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812" firstSheet="2" activeTab="9"/>
  </bookViews>
  <sheets>
    <sheet name="汇总" sheetId="7" r:id="rId1"/>
    <sheet name="（一）视频采集系统" sheetId="8" r:id="rId2"/>
    <sheet name="（二）演播制作系统" sheetId="9" r:id="rId3"/>
    <sheet name="（三）监看系统" sheetId="10" r:id="rId4"/>
    <sheet name="（四）演播室音频系统" sheetId="11" r:id="rId5"/>
    <sheet name="（五）灯光系统" sheetId="12" r:id="rId6"/>
    <sheet name="（六）电教系统" sheetId="13" r:id="rId7"/>
    <sheet name="（七）录播教室" sheetId="14" r:id="rId8"/>
    <sheet name="（八）综合周边" sheetId="15" r:id="rId9"/>
    <sheet name="（九）装修部分" sheetId="6" r:id="rId10"/>
  </sheets>
  <externalReferences>
    <externalReference r:id="rId11"/>
    <externalReference r:id="rId12"/>
  </externalReferences>
  <definedNames>
    <definedName name="IP周边产品系列">[1]目录!$C$5</definedName>
    <definedName name="I_O板卡类">[2]目录!#REF!</definedName>
    <definedName name="a">#N/A</definedName>
    <definedName name="_xlnm.Print_Titles" localSheetId="1">'（一）视频采集系统'!$1:$3</definedName>
    <definedName name="_xlnm.Print_Titles" localSheetId="4">'（四）演播室音频系统'!$1:$3</definedName>
    <definedName name="_xlnm.Print_Titles" localSheetId="5">'（五）灯光系统'!$1:$3</definedName>
    <definedName name="_xlnm.Print_Titles" localSheetId="7">'（七）录播教室'!$1:$3</definedName>
    <definedName name="_xlnm.Print_Titles" localSheetId="8">'（八）综合周边'!$1:$3</definedName>
    <definedName name="_xlnm.Print_Titles" localSheetId="9">'（九）装修部分'!$1:$1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<sst xmlns="http://schemas.openxmlformats.org/spreadsheetml/2006/main" count="598" uniqueCount="298">
  <si>
    <t>总预算</t>
  </si>
  <si>
    <t>序号</t>
  </si>
  <si>
    <t>分项名称</t>
  </si>
  <si>
    <t>汇总金额（元）</t>
  </si>
  <si>
    <t>备注</t>
  </si>
  <si>
    <t>视频采集系统</t>
  </si>
  <si>
    <t>演播制作系统</t>
  </si>
  <si>
    <t>监看系统</t>
  </si>
  <si>
    <t>演播室音频系统</t>
  </si>
  <si>
    <t>灯光系统</t>
  </si>
  <si>
    <t>电教系统</t>
  </si>
  <si>
    <t>录播教室</t>
  </si>
  <si>
    <t>综合周边</t>
  </si>
  <si>
    <t>装修部分</t>
  </si>
  <si>
    <t>总计</t>
  </si>
  <si>
    <t>电教中心建设设备清单</t>
  </si>
  <si>
    <t>产品名称</t>
  </si>
  <si>
    <t>规格、型号</t>
  </si>
  <si>
    <t>数量</t>
  </si>
  <si>
    <t>单位</t>
  </si>
  <si>
    <t>单价</t>
  </si>
  <si>
    <t>合价</t>
  </si>
  <si>
    <t>1、视频采集系统</t>
  </si>
  <si>
    <t>4K摄录一体机</t>
  </si>
  <si>
    <t>视频格式：支持4K录制，格式包括MOV(LPCM)、MP4(LPCM)
传感器类型：1/2.3英寸MOS传感器
最大像素：1847万
动态有效像素：885万
光学变焦：20倍（最大扩展变焦40倍）13
镜头规格：徕卡Dicomar镜头，滤镜直径49mm13
光圈范围：F1.8-F3.613
焦距范围：实际焦距f=4.08-81.6mm；等效35mm焦距17:9模式下29.5-600mm，16:9模式下30.8-626mm36
最低照明度：4流明（超级增益30dB，快门1/30秒）
防抖功能：光学防抖
白平衡：自动/预设（含3200K、5600K及2400K-9900K可变范围）
液晶屏：3.5英寸，115.2万像素13
取景器：0.45英寸，122.6万像素13
存储介质：SDHC/SDXC卡3
数据接口：HDMI1
附件：电池、电池充电器、128G内存卡。</t>
  </si>
  <si>
    <t>台</t>
  </si>
  <si>
    <t>重型摄影机三脚架</t>
  </si>
  <si>
    <t>云台类型：球碗型液压云台
云台特点：快速侧卡功能
云台碗径：75mm
云台承重：5kg
动 平 衡：固定动平衡
水平阻尼：固定液压阻尼
垂直阻尼：无极持续可调
俯仰范围：+90度--75度
架体结构：三段式支撑,中置可调
架体材质：碳纤维
工作高度：76-175cm
收缩高度：85cm
脚架自重：3.9kg
标配配件：可伸缩手柄*1，脚架软包*1</t>
  </si>
  <si>
    <t>合计</t>
  </si>
  <si>
    <t>电教中心建设预算清单</t>
  </si>
  <si>
    <t>融媒体虚拟演播系统</t>
  </si>
  <si>
    <t>机架式工业控制主机机箱；
Intel 酷睿I7-14700KF 、32GB、480G SSD *1、4T HDD*1、显卡 6GB *1，光电键鼠套装，29英寸 21:9超宽屏；
多路混合通道管理（4路SDI、3路视频、2路图片、2路字幕、2路图形、20路NDI IP）
支持 NDI IP 网络调用、传输、分配和管理功能，即电脑信号、视频信号、制作节目信号等信号均可通过 NDI IP 网络传输，可使用信号不少于 20路；
视频处理采用 32 位浮点运算，4:4:4:4 的处理；
采用广播级I/O卡，支持多种输入/出模式切换；
采用广播级I/O卡，支持4路高清3G-SDI信号输入、2路高清3G-SDI信号输出、1路HDMI高清输出；
音频接口：两个A类D-PRE麦克风前置放大器，支持+48V幻象电源，两个模拟XLR / TRS组合输入和两个TRS主输出，MIDI输入和输出。
软件功能：真三维虚拟空间，实现真实的三维空间还原；8路色键抠像；PTZ云台摄像机控制模块，多屏拼接显示模块，DVE多画面模块，机电跟踪模块，机电跟踪模块，真三维虚拟演播模块，不限路数IP信号输入及NDI协议输入信号，导播切换模块，多通道录制模块，NDI无延时同屏传输模块，流媒体拉取接收模块；
场景模板库：内置120套三维场景模板库、字幕库、动态背景库。
系统应用要求：
1.支持3个DDR视频库，支持不限数量的各种格式视频混合载入，支持滚轮浏览双击调用，文件播放使用极速定位技术，切换不同视频播放和拉动进度条无任何延迟和卡帧。可定义通道切换后当前视频文件继续播放、暂定、循环功能。
2.系统可自由定义对应不同类别的8个切换通道，可以依据需要，任意改变输入信号、本地视频、网络信号、图文组合等类别所占切换通道的数量。
3.系统支持包括实时信号和本地文件在内的各种媒体素材分类管理。对任何信号源或素材都以类别内的加号点选加入，系统自动识别输入信号格式和媒体文件格式，无需进行视频格式参数设置。
4.每个素材列表配有5个独立的播放列表，播放列表内媒体文件数量不限。支持列表内文件循环、独播等播放规则的调整，支持文件被切出至PGM窗口后自动从暂停位置续播，支持播放列表内的文件进行简单编辑打点，设定起始点和终结点的自动对视频的某一段落进行播放。
5.可将所有切换通道、特效、图文、字幕、虚拟场景设置保存到一个工程文件，方便随时回复到保存时的制作状态。
6.具备独立应急切换通道，应急通道可分别选择彩条、黑场、垫片三种方式；对应切换台有实物按键； 
7.支持视频信号幅面分割功能，如4K全幅面任意选取需要的局部视频，再以 3G-SDI视频单独输出，1 组 4K 大视频画面中，抓取 6组 3G-SDI 视频使用。
8.支持对同一个摄像机信号，能同时被多个通道加载使用，每个通道不少于6路虚拟机位设置。
9.★要求支持内置的图文编辑器，支持将包含输入信号、本地视频、图片、文字和虚拟镜头在内的不同元素，加载在12层任意组合的图文层上，保存为一个单独的图文组合文件，放在图文素材类别供随时调用或调整。支持使用任意图片或视频作为字幕背景，自由设计带多路文字内容的字幕模板。（提供国家广电总局出具的CNAS&amp;CMA检测报告及功能截图，提供复印件并加盖制造商公章）
10.支持在图文组合或虚拟场景中，可以有4个通道引用其他切换通道的内容，将输入源信号或本地媒体信号显示在图文组合的窗口中或虚拟场景大屏上。也可设置4个以上的自定义图文窗口，直接将未进入切换通道的多个输入源添加到图文组合中使用。
11.★要求每个DVE图文特效文件可保存6个状态，存储图文组合中各个素材层的不同位置、大小、隐藏显示等状态。在任意两个状态间，可以一键执行平滑动画效果。（提供国家广电总局出具的CNAS&amp;CMA检测报告及功能截图，提供复印件并加盖制造商公章）
12.★要求支持3个全局字幕通道及2个独立跟随字幕通道，跟随切换通道被引用到其他地方，可以在原始输入信号或媒体素材上先进行图文叠加，再引用到虚拟大屏或图文窗口内使用。（提供国家广电总局出具的CNAS&amp;CMA检测报告及功能截图，提供复印件并加盖制造商公章）
13.可将平常用于PGM/PVW切换的各种遮挡或键切换特效运用到字幕通道层的内容中，实现除了基本的渐隐渐现外，风格不限的字幕层或图文层出现方式。
14.可直接导入PPT文件，并支持逐步播放PPT内部单页动画，保留原文件特效。
15.★支持视频、序列帧、三维动画文件作为切换效果，切换速度可实时调整。内置切换特效生成工具，可以自定义切换效果的切换点、预览图、切换速度，调整删减前后多余帧。（提供功能截图，并加盖投标厂家鲜章有效 ）
16.★提供不少于19个独立字幕层，每个字幕层中可叠加图标/视频/图文/字幕等内容，可以单独控制每个字幕层的音量，可单独设置每个字幕层的上屏特效。支持在字幕层导入三维物体并控制其三维转向和纹理替换。（提供功能截图，并加盖投标厂家鲜章有效 ）
17.支持不限路数的NDI、RTMP、RTSP、M3U8等制式的流媒体信号输入，网络输入信号可调整快进播放减少开始输入时的缓存延时。可自动识别USB摄像头等支持DirectShow协议设备的信号输入。
18.具备不少于8路色键抠像，具有四层A.I.智能吸色功能，同时选取不同的4种背景颜色，并可调整背景参数、灵敏度参数、噪点参数、边缘参数。
19.支持真三维空间概念的三维虚拟演播室空间，以一个固定的真实机位，生成任意进行360°跟踪拍摄的6个虚拟机位，机位和路径、摇移拍摄时间可实时调整。
20.★要求可同时载入多个不同的虚拟场景，实现多虚拟场景间快速切换，不允许通过二级场景界面编辑切换方式；或载入多次同一场景，实现同一主持人多角度真实机位共同使用。（提供国家广电总局出具的CNAS&amp;CMA检测报告及功能截图，提供复印件并加盖制造商公章）
21.针对虚拟场景中的虚拟物体，包括主持人，可以实时任意调整其位置、大小、朝向等，并展现三维空间中真实的互相遮挡关系。调整无需记录位置参数等。虚拟物体上可载入带动画的图文切换通道内容，实现虚拟浮空图文交替变换。
22.具备空间拓展—前景分割功能，可以将一台摄像机拍摄两个主持人分割成多屏，并将之用到不用机位的不同场景里，可以只用一台摄像机实现两台摄像机的效果，并可以在这两个机位间实现自由特技切换。可以实现直接从一个机位无缝摇移到别一个机位。
23.具备空间拓展—前景合并功能，可以将两台摄像机拍摄主持人，合并到一个虚拟场景中，实现跨区域联机互动场景。
24.支持通过NDI或采集卡输入外部键信号，并赋予字幕或图文作为遮罩。支持外部色键器提供高精度抠像效果。
25.★要求支持慢动作回放功能，在0.1倍至2.75倍之间设定倍速随时进行快、慢回放。（提供国家广电总局出具的CNAS&amp;CMA检测报告及功能截图，提供复印件并加盖制造商公章）
26.★支持一键抠像，支持擦除部分多余图像实现无限蓝箱效果，或点选主持人身上与背景同色部分不进行抠像，抠像设置参数可单独保存/载入。（提供功能截图，并加盖投标厂家鲜章有效 ）
27.支持采集卡和NDI IP两种模式的键信号输入功能，支持用于叠加于画面上用作于图文或者字幕以及抠像信号使用。
28.★要求支持宏命令功能，能预制各个步骤环节，支持录制不少于16个脚本。能操作自定义编组，可将单条命令或者多条命令编组定义到键盘或控制面板上，在节目制作时，只要按一个按键，就能按事先编组的命令自动完成复杂的导播切换动作，简化操作流程；（提供国家广电总局出具的CNAS&amp;CMA检测报告及功能截图，提供复印件并加盖制造商公章）</t>
  </si>
  <si>
    <t>图形工作站</t>
  </si>
  <si>
    <t>英特尔Ultra 9 285K/A4000视频剪辑 建模渲染 平面设计师台式电脑主机 AIPC仿真图形工作 U9 285K丨64G内存 D5丨1T固态、 A4000 16G显卡</t>
  </si>
  <si>
    <t>3、监看系统</t>
  </si>
  <si>
    <t>返看液晶电视</t>
  </si>
  <si>
    <t>尺寸：75 英寸（16:9 比例，对角线约 191cm）
分辨率：3840×2160（4K 超高清）
刷新率：原生 120Hz，通过 HSR 倍频技术最高支持 264Hz
背光技术：Mini LED 直下式背光，320 分区控光
峰值亮度：1300-1500 尼特（不同测试环境可能存在差异）
色域覆盖：DCI-P3 93%
响应时间：8ms
CPU：四核 A73 处理器（1.4GHz）
内存：4GB RAM + 64GB ROM
HDMI：4 个（HDMI 2.1×2、HDMI 2.0×2）
USB：USB 3.0×1、USB 2.0×1</t>
  </si>
  <si>
    <t>移动推车落地支架</t>
  </si>
  <si>
    <t>55-100英寸液晶电视移动推车视频会议移动落地支架</t>
  </si>
  <si>
    <t>个</t>
  </si>
  <si>
    <t>24寸单屏广电级提词器</t>
  </si>
  <si>
    <t>24寸单屏（嵌入式设计，广播级标准）
内置主机，支持即插即用，兼容U盘直接读取数据
大屏幕返看演播室字幕显示，支持直播、提词、多机位导播
支持双屏操作，可同步显示提词内容与实时画面
开机即播，简化操作流程，适配快速部署需求</t>
  </si>
  <si>
    <t>套</t>
  </si>
  <si>
    <t>4、演播室音频系统</t>
  </si>
  <si>
    <t>无线话筒</t>
  </si>
  <si>
    <t>二发一收，输出接导播台收音
支持2个人同时适用或单人交替使用
小巧便携，体积小，重量轻，发射端只有11.8g
配送充电盒，支持边用边充电
支持一键降噪，消除环境底噪音
360°环绕收音，距离可达20M</t>
  </si>
  <si>
    <t>桌面播音话筒</t>
  </si>
  <si>
    <t>适用于新闻播音，嘉宾访谈节目：频率范围：20 - 20000 Hz，灵 敏 度：-34dB（@1kHz），指 向 性：超心形，声压级：128dB(@THD≤0.5%,1KHz)，输出阻抗：100Ω，幻象供电：12V - 48V（4mA），等效噪声级：21dBA</t>
  </si>
  <si>
    <t>调音台</t>
  </si>
  <si>
    <t>输入：12通道（单声道×6，立体声×3）2；其中前6个单声道通道支持麦克风输入并集成D-PRE话放。
输出：立体声输出×2、耳机输出×1，支持2组AUX（含FX）。
频响范围：+0.5dB/-0.5dB（20Hz-20kHz）；
部分来源标注为+0.5dB/-1.5dB（20Hz-48kHz）。
总谐波失真：0.03%@+14dBu（20Hz-20kHz）。
动态处理：单声道通道配备单旋钮压缩器
USB音频接口：支持24-bit/192kHz采样率，兼容iPad连接。
内置效果器：24种预设SPX数字效果。
尺寸：308×118×422mm（部分来源标注为315×91×297mm，可能与版本差异有关）。
净重：4.2kg13，功耗22W1或36W3（存在数据差异）。
支持+48V幻象电源12，内置Cubase AI和Cubasis LE软件。
工作温度：0-40℃16。</t>
  </si>
  <si>
    <t>监听耳机</t>
  </si>
  <si>
    <t>头戴式
频响范围:15 – 22,000 Hz
阻抗:47 ohms
灵敏度:96 dB
最大承载功率:1,300 mW at 1 kHz
线长:&gt;1.8m
音频接口:3.5毫米音频接口
驱动单元类型/直径:40mm</t>
  </si>
  <si>
    <t>返听音箱</t>
  </si>
  <si>
    <t>声道:2.0信噪比85db
产品参考尺寸（mm）
主箱：140*228*197.5mm； 副箱：140*228*184mm
线长1.5-2m
类型有源音箱
声道2.0声道
喇叭尺寸19mm高音单元+4英寸中低音单元
频响范围20Hz-20KHz
扬声器数量4个
理论功率40w-100w</t>
  </si>
  <si>
    <t>对</t>
  </si>
  <si>
    <t>5、灯光系统</t>
  </si>
  <si>
    <t>电动调焦LED影视聚光灯</t>
  </si>
  <si>
    <t>输入电压：220VAC，50/60Hz
额定功率：100W
光源类型：COB模组
标准色温：5600K
显色指数：Ra值95
光学系统：聚焦菲涅尔透镜
额定寿命：50000H
频闪效果：0-25次/秒可调
通道模式：5CH通道
信号连接：3芯XLR插座
连接方式：电源线IN/OUT,信号线IN/OUT
亮度范围：0—100%无极线性调节，调光过程平滑无抖动闪烁等现象
精度等级：0-255数字调节
调光方式：1、国际标准DMX512信号控制；2、主机控制；3、遥控器控制（选配）;4、手机APP（支持安卓系统，可编程）
电动调焦：DMX512数字信号控制，步进电机精确调控
定位系统：磁电式比传统的霍尔定位系统抗干扰能力强，焦距调节精度定位，实现自动化布光操作
冷却系统：空气对流自然散热，无噪声
工作环境：-25°—40°
机壳材质：压铸铝+铝型材
自保护功能：灯具具有过温、过压、过流保护电子传感检测系统
灯具具有防黑场功能：在失去控制信号时，能够保持最后状态（亮暗）不变，直到接收到新的信号指令
外形尺寸：（灯体）L330mm×W200mm×H220mm  
重量：7Kg 
表面颜色：黑色</t>
  </si>
  <si>
    <t>LED影视平板灯</t>
  </si>
  <si>
    <t>输入电压：220VAC，50/60Hz
额定功率：200W
光源类型：LED贴片灯珠
标准色温：5600K
显色指数：Ra值≥95％
影视照明一致指标：TLCI(Qa)≥92；光色品质：CQS≥92；色彩真实度：Rf≥92；色彩饱和度：Rg≥95；
额定寿命：50000H
DMX通道：1CH通道，3芯XLR插座
连接方式：电源线IN/OUT,信号线IN/OUT
亮度范围：0—100%无极线性调节，调光过程平滑无抖动闪烁等现象
精度等级：0-255数字调节
调光方式：1、国际标准DMX512信号控制；2、主机控制；3、遥控器控制（选配）;4、手机APP（支持安卓系统，可编程）
冷却系统：铝型材散热器，表面阳极氧化处理，灯体即时散热效果；灯体与控制系统分离式设计，有效隔绝灯体温度，能保证电控系统与LED光效的稳定性和使用寿命
工作环境：-25°—40°
噪音范围：静音（无风扇）
机壳材质：铝制
自保护功能：灯具具有过温、过压、过流保护
灯具具有防黑场功能：在失去控制信号时，能够保持最后状态（亮暗）不变，直到接收到新的信号指令
外形尺寸：（灯体）L450mm×W270mm×H40mm  
重量：4.8Kg
表面颜色：黑色</t>
  </si>
  <si>
    <t>38</t>
  </si>
  <si>
    <t>信号放大器</t>
  </si>
  <si>
    <t>DMX512光电隔离信号放大器，是一款全新的精品型DMX512-RDM双向通信协议信号分配器产品，能将DMX512-RDM数据信号进行整形放大后分配成4路或8路DMX512-RDM信号输出，采用新型隔离技术完全隔离
输入电压：90V-240V;频率：50/60Hz;额定功耗：15W
1路输入，1路直通输出，8路光隔离信号分配输出;调光通讯协议：DMX512/1990                                            
DMX信号输入连接器：XLR-D3M或XLR-D5M
2路带隔离的独立输出驱动端口，具有抗1500VDC电气冲击能力，独立插板结构，容易更换
外形尺寸：约480×120×45mm;包装尺寸：500mm×190mm×10mm;重量：2kg
内置高性能绿色开关电源，具有极低电源谐波失真和极宽电压适用范围
使用场合：舞台灯光，LED影视聚光灯，LED影视平板灯，水下灯，埋地灯，投光灯，幕墙灯，轮廓灯等</t>
  </si>
  <si>
    <t>数字512控台</t>
  </si>
  <si>
    <t>工作电压：AC110V～240V
频率：50/60Hz
DMX512/1990标准，240个DMX控制通道
2路带隔离的独立输出驱动端口，具有抗1500VDC电气冲击能力。独立插板结构，容易更换
可控制电脑灯24台，程序最大步数（场景）40步
带背光的大屏幕LCD显示屏，用于显示各种运行参数
8个通道推杆，1个速度控制推杆，1个遥控控制柄
在走灯速率推杆的配合下，场景停顿时间为0.1-25.5秒/步，场景步渐变时间范围0.1s-25秒
12个可直接调用的电脑灯场景
容易学习与使用，操作效率更高
关机数据保持</t>
  </si>
  <si>
    <t>2</t>
  </si>
  <si>
    <t>电源直通箱</t>
  </si>
  <si>
    <t>工作电压：AC220V,AC380V,50HZ
主线接法：单相，三相通用
输出功率：12路×2KW或12路×4KW，胶木插用于多种负载
外壳防护：耐高温塑料+模压合金材料，过载与短路双重保护
12路单独控制面板高度灵敏度空气开关，过压、过流、过载保护
适用于演播室灯光、LED影视平板灯、LED影视聚光灯
包装尺寸：490mm×280mm×150mm
重量：6kg</t>
  </si>
  <si>
    <t>灯光葡萄架</t>
  </si>
  <si>
    <t>现场定制，演播室上空灯栅层葡萄架灯光悬挂该承重钢结构制作，演播区域满制作，载荷150KG/平米，含主承重钢骨，安装吊架及全部附件，满足国家规范和专业电视、广播技术要求</t>
  </si>
  <si>
    <t>平米</t>
  </si>
  <si>
    <t>90</t>
  </si>
  <si>
    <t>恒力铰链</t>
  </si>
  <si>
    <t>1.5米恒力铰链可实现LED灯具上下移动，定位稳定，可放置在所需高度，满足融媒体中心灯光、虚拟演播室灯光布置要求
强力弹簧特殊处理，弹性持久恒定，使用寿命大于10000次，经久耐用，抗腐蚀，无需设备层，无位移现象，定位精准，使用操作简单；适用于中小型演播室、虚拟演播室、直播间，舞台
承重：20kg
材质：铝合金
外观：黑色、静电喷涂工艺
尺寸：L450mm×W350mm×H120mm
重量：4.5Kg</t>
  </si>
  <si>
    <t>条</t>
  </si>
  <si>
    <t>电缆桥架</t>
  </si>
  <si>
    <t>国标镀锌50*100防火桥架</t>
  </si>
  <si>
    <t>米</t>
  </si>
  <si>
    <t>灯具灯钩</t>
  </si>
  <si>
    <t>最大承重：100kg
卡管口径：30-60mm
产品尺寸：19×11×4cm    
适用于：LED平板灯，LED聚光灯，电脑灯等
材质：铸铁/铸铝
外观：银色/黑色
尺寸：L150mm×W100mm×H25mm
重量：0.35Kg</t>
  </si>
  <si>
    <t>灯具保险连</t>
  </si>
  <si>
    <t>承重：35kg 
外观设计：线接触钢丝绳
固定方式：悬挂与锁扣 
拉伸强度：5600（MPa）
适用于舞台灯光，演播室灯具保险链为必备品.
材质：钢丝
外观：白色
尺寸：L800mm×W3mm×H3mm
重量：0.08Kg</t>
  </si>
  <si>
    <t>灯具号码牌</t>
  </si>
  <si>
    <t xml:space="preserve">外型：圆形或正方形
用途：LED灯号牌标识
尺寸：10cm
喷涂黑涂层制作白体字，阿拉伯数字组成
金属或聚甲基丙烯酸甲酯为原料
材质：金属冷轧板
外观：黑色
尺寸：L100mm×W100mm×H1.5mm
重量：0.05Kg
</t>
  </si>
  <si>
    <t>杆控杆</t>
  </si>
  <si>
    <t>规格:2米,3米,4米定制材质:金属规格:多节收缩可任意调节灵活:推拉灵活使用,采用轻便有质感的圆管,插头侧面设有U型卡位,旋转锁扣设计,轻松自由调节长短外观:永久不生锈,耐用,手感好,防滑,一个演播室配置一根,适合用于5米空高以下的演播室使用用途:轨道滑动,调整三基色冷光灯在轨道上移动,三动作聚光灯仰俯,调焦,左右调节角度</t>
  </si>
  <si>
    <t>灯光电缆</t>
  </si>
  <si>
    <t>2*1.5国标灯光专用电缆</t>
  </si>
  <si>
    <t>信号电缆</t>
  </si>
  <si>
    <t>国标灯光专用信号电缆阻燃柔性专用信号线</t>
  </si>
  <si>
    <t>6、电教系统</t>
  </si>
  <si>
    <t>机顶盒</t>
  </si>
  <si>
    <r>
      <rPr>
        <sz val="10"/>
        <color theme="1"/>
        <rFont val="宋体"/>
        <charset val="134"/>
      </rPr>
      <t>处理器：该设备使用</t>
    </r>
    <r>
      <rPr>
        <sz val="10"/>
        <color theme="1"/>
        <rFont val="Times New Roman"/>
        <charset val="134"/>
      </rPr>
      <t>‌</t>
    </r>
    <r>
      <rPr>
        <sz val="10"/>
        <color theme="1"/>
        <rFont val="宋体"/>
        <charset val="134"/>
      </rPr>
      <t>Amlogic S905L3B处理器，这是一款四核处理器，能够提供流畅的操作体验。
内存：拥有2GB的运行内存（RAM），确保应用程序和服务的快速加载与切换。
存储空间：内置8GB的存储空间（ROM），足够存储应用程序和媒体文件。安卓9操作系统</t>
    </r>
  </si>
  <si>
    <t>直播和业务服务器</t>
  </si>
  <si>
    <r>
      <rPr>
        <sz val="10"/>
        <color rgb="FF333333"/>
        <rFont val="宋体"/>
        <charset val="134"/>
      </rPr>
      <t>双路至强金牌</t>
    </r>
    <r>
      <rPr>
        <sz val="10"/>
        <color rgb="FF333333"/>
        <rFont val="Arial"/>
        <charset val="134"/>
      </rPr>
      <t>6148 40</t>
    </r>
    <r>
      <rPr>
        <sz val="10"/>
        <color rgb="FF333333"/>
        <rFont val="宋体"/>
        <charset val="134"/>
      </rPr>
      <t>核</t>
    </r>
    <r>
      <rPr>
        <sz val="10"/>
        <color rgb="FF333333"/>
        <rFont val="Arial"/>
        <charset val="134"/>
      </rPr>
      <t>80</t>
    </r>
    <r>
      <rPr>
        <sz val="10"/>
        <color rgb="FF333333"/>
        <rFont val="宋体"/>
        <charset val="134"/>
      </rPr>
      <t>线程</t>
    </r>
    <r>
      <rPr>
        <sz val="10"/>
        <color rgb="FF333333"/>
        <rFont val="Arial"/>
        <charset val="134"/>
      </rPr>
      <t xml:space="preserve"> 2.4GHz</t>
    </r>
    <r>
      <rPr>
        <sz val="10"/>
        <color rgb="FF333333"/>
        <rFont val="宋体"/>
        <charset val="134"/>
      </rPr>
      <t>，含</t>
    </r>
    <r>
      <rPr>
        <sz val="10"/>
        <color rgb="FF333333"/>
        <rFont val="Arial"/>
        <charset val="134"/>
      </rPr>
      <t>RTX A5000 24G</t>
    </r>
    <r>
      <rPr>
        <sz val="10"/>
        <color rgb="FF333333"/>
        <rFont val="宋体"/>
        <charset val="134"/>
      </rPr>
      <t>显卡</t>
    </r>
  </si>
  <si>
    <t>自定义频道服务器</t>
  </si>
  <si>
    <t>超聚变2288HV5    1*Intel 4114（10核心，2.2GHz）处理器/2*16G DDR4内存/2*480G SSD硬盘/SR430-2G阵列卡/双口千兆+双口万兆网卡（含模块）/2*550W电源/导轨/三年质保</t>
  </si>
  <si>
    <t>1</t>
  </si>
  <si>
    <t>7、录播教室</t>
  </si>
  <si>
    <t>录播一体机</t>
  </si>
  <si>
    <t>1.主机需采用ARM架构处理器，采用Linux深度定制操作系统，存储容量不低于1TB。
2.主机采用高度集成化设计，能够独立完成视频采集、音频采集、音视频编码、音视频处理、直播、录制、互动、导播、远程运维参数设置功能。
3、支持不小于3路摄像机输入接口、支持≥2路HDMI输入接口；≥3路HDMI接口视频输出。
4、录播主机支持本地导播功能，支持自动、半自动、手动三种导播模式
5、录播主机需具备D-Mic数字音频接口支持音频“一线通”技术，通过普通“网线”，即可在采集数字音频信号的同时对数字麦克风进行供电
6、录播主机支持不小于1路千兆RJ45网络接口。
7、★主机内置蓝牙模块，可实现对同品牌音箱的音量控制，并且可通过同品牌讲桌实现对主机的开关机控制。；（提供第三方权威机构出具的检测报告，非厂家自检报告）
8、主机支持多功能电源按键，可通过一个按钮实现开机、关机、息屏功能
9、主机具备一体化触摸屏，支持显示主机版本、IP地址等信息，实时清晰管理设备操控，为确保清晰显示，屏幕尺寸不小于13寸。
10、控制接口不小于1路，支持对接中控协议
11、支持≥4个USB类型接口，其中USB-A接口≥3个，Type-C接口≥2个。（提供第三方权威机构出具的检测报告，非厂家自检报告）
12、★支持数字调音台功能，支持单独调节每一路音频输入、输出通道的音量，或选择是否开启静音。支持设置AI降噪强度，可选择高、中、低、自定义、关闭。（提供第三方权威机构出具的检测报告，非厂家自检报告）
13、主机需支持通过互联网，实现对设备的远程配置，支持关机、重启、参数配置操作
14、★支持主机完全断电的情况下，从主机线性音频通道上输入的音频可以从主机输出通道输出（提供第三方权威机构出具的检测报告，非厂家自检报告）
15、保证设备稳定运行，要求设备运行无故障运行MTBF不小于25万小时；
16、具备UVC输出接口，支持不小于4K图像输出，输出音频可通过主机控制软件实现混音，兼容主流视频会议软件。</t>
  </si>
  <si>
    <t>录播系统</t>
  </si>
  <si>
    <t>1、支持手动导播、自动导播、半自动导播三种导播切换方式。
2、支持多种画面布局模式，支持画中画、两分屏、三分屏、四分屏等多种分屏方式
3、支持不少于15种转场特效，支持添加字幕、台标、支持片头片尾添加功能.
4、支持导播模式可通过互动录播主机一体化触控屏实现模式选择。。
5、支持通过主机一体化屏幕实现云台摄像机控制，可任意转动云台方向，实现步进控制、连续控制
6、系统采用主流RTMP/RTSP流媒体直播推送技术
7、★系统支持操作员手动跟踪切换过程中，为满足快速调用，支持不少于7个预置设置。（提供第三方权威机构出具的检测报告，非厂家自检报告）
8、支持标准SIP 互动协议，支持与标准SIP终端实现音视频互动
9、支持双流自动发送，设置自动发送后，建立呼叫，主讲教室自动发送双流
10、PC 客户端软件支持进行互动听课端列表查看、发言管理功能
11、互动系统具备回声消除功能，在主讲教室与听讲教室同时发言的情况下，保证双方语音清晰，双方体验良好。
12、支持跨运营商互动，可最大程度优化跨运营商带来的大延时
13、★支持合成不小于4K的PGM画面。（提供第三方权威机构出具的检测报告，非厂家自检报告）
14、支持多种类型视频信号接入，支持标准网络视频信号接入、高速数字信号接入。
15、支持通过rtsp协议接入第三方摄像机视频流。
16、支持通过网络实现对接入摄像机的设备信息检索。</t>
  </si>
  <si>
    <t>双目摄像机</t>
  </si>
  <si>
    <t>1. ★采用全景特写双镜头，全景镜头水平视场角≥40°，特写镜头水平视场角≥20°。（提供第三方权威机构出具的检测报告，非厂家自检报告）
2. 摄像机采用一体化集成设计，支持超高清
3. 内置图像识别跟踪算法，搭配隐藏式微型云台，保证清晰度的同时，也减小对课堂的干扰。
4. 镜头采用无畸变设计，保证拍摄画面无畸变。
5. 为保证画质，全景画面与特写画面采用同系列图像传感器和图像处理器，确保两者图像输出亮度、颜色、风格等保持一致。
6.★ 全景图像传感器有效像素≥400万，特写图像传感器有效像素≥800万。（提供第三方权威机构出具的检测报告，非厂家自检报告）
10. 摄像机采用逐行扫描方式 。</t>
  </si>
  <si>
    <t>无线麦克风</t>
  </si>
  <si>
    <t>1.标配两个无线麦克风，且两个麦克风可同时工作。
2.麦克风支持通过音量调节按钮调节输出音量
3.麦克风具备液晶显示屏幕，实时显示麦克风工作状态。
4.麦克风&lt;25g超轻重量，领夹佩戴，无感知使用。
5.支持100m超远无线传输，适用于多种场景。
6.支持充电仓快速充电，1小时充满麦克风。
7.麦克风续航时间不低于6小时
8.发射端支持3.5mm音频输入，可扩展外接麦克风。</t>
  </si>
  <si>
    <t>板书一体机</t>
  </si>
  <si>
    <t>一、整机要求：
1.整机采用一体设计，外部无任何可见内部功能模块连接线。边角采用弧形设计，表面无尖锐边缘或凸起。采用全金属外壳设计，边框为金属一体成型。屏幕采用86英寸液晶显示器。采用超高清LED液晶显示屏，显示比例16:9，分辨率3840×2160。
2.嵌入式系统版本不低于Android 13。内存≥2GB。存储空间≥8GB。
3.采用红外触控技术，支持Windows系统中进行40点或以上触控，支持Android系统中进行40点或以上触控。）
4.整机背光系统支持DC调光方式，多级亮度调节，支持白颜色背景下最暗亮度≤100nit，用于提升显示对比度。
5.整机系统支持手势上滑调出人工智能画质调节模式（AI-PQ），在安卓通道下可根据屏幕内容自动调节画质参数，当屏幕出现人物、建筑、夜景等元素时，自动调整对比度、饱和度、锐利度、色调色相值、高光/阴影。
6.★整机全通道支持纸质护眼模式，可实现画面纹理的实时调整；支持纸质纹理：牛皮纸、素描纸、宣纸、水彩纸、水纹纸；支持透明度调节；支持色温调节。（提供第三方权威机构出具的检测报告，非厂家自检报告）
7.整机具备至少6个前置按键，可实现开关机、调出中控菜单、音量+/-、护眼、录屏操作。
8.整机关机状态下，通过长按电源键进入设置界面后，可点击屏幕选择恢复Android系统及Windows操作系统到出厂默认状态，无需额外工具辅助。
9.支持云端在线系统固件升级。
10.整机安卓和外接通道 (2 路HDMI )下侧边栏支持通过扫描二维码加入班级，老师设置题型，学生回答后提交，可以查看正确率比例及详细讲解；支持随机抽选、实时弹幕；支持管理当前班级成员；支持导出学生报告。全通道下可支持通过自定义按键调出该功能。
11.★整机Windows通道支持文件传输应用，支持多人同时将手机文件传输到整机上；当手机端登录账号与整机一致时，接收文件不需要二次确认，当手机端登录账号与整机不一致时，且距离连接成功或上次传输超过3分钟，则接收文件需要二次确认。（提供第三方权威机构出具的检测报告，非厂家自检报告）
12.整机Windows通道支持文件传输应用，支持通过扫码、超声两种方式与手机进行握手连接，实现文件传输功能。
13.★整机设备自带地震预警软件；支持在地震预警页面中获取位置，可以手动进行位置校准；支持在地震预警页面中选择提醒阈值；支持在地震预警界面中开启和关闭地震预警服务。（提供第三方权威机构出具的检测报告，非厂家自检报告）
14.整机支持提笔书写，在Windows系统下可实现无需点击任意功能入口，当检测到红外笔笔尖接触屏幕时，自动进入书写模式。
15.整机支持手笔分离，通过提笔即写唤醒批注功能后，可进行手笔分离功能，使用笔正常书写，使用手指可以操作应用，进行点击操作。
二、扬声器与摄像头：
1.整机内置2.2声道扬声器，具备多方扬声器，额定总功率60W。
2.支持标准、听力、观影和AI空间感知音效模式，AI空间感知音效模式可通过内置麦克风采集教室物理环境声音，自动生成符合当前教室物理环境的频段、音量、音效。
3.整机内置非独立外扩展的4阵列麦克风，可用于对教室环境音频进行采集，麦克风拾音距离≥12米。
4.整机上边框内置非独立摄像头，采用一体化集成设计，可拍摄≥1300万像素数的照片，可拍摄输出4K分辨率的视频。
5.整机摄像头对角线视场角≥120度，整机内置非独立的高清摄像头，可用于远程巡课。摄像头支持人脸识别、清点人数、随机抽人；识别所有学生，显示标记，然后随机抽选，同时显示标记不少于60人。
6.具备摄像头工作指示灯，摄像头运行时，有指示灯提示。
三、物联功能：
1.整机支持蓝牙Bluetooth 5.4标准，支持版本Wi-Fi6。（提供国家认可的第三方权威检测机构出具的权威检测报告）
2.★整机内置双WiFi6无线网卡（不接受外接），在Android和Windows系统下，可实现Wi-Fi无线上网连接、AP无线热点发射。（提供第三方权威机构出具的检测报告，非厂家自检报告）
3.整机内置双WiFi6无线网卡（不接受外接），在Android下支持无线设备同时连接数量≥32个，在Windows系统下支持无线设备同时连接≥8个。
4.整机支持发出频率为18kHz-22kHz超声波信号，智能手机通过麦克风接收后，智能手机与整机无需在同一局域网内，可实现配对，一键投屏，用户无需手动输入投屏码或扫码获取投屏码。
5.整机内置传屏接收模块，整机不需要连接任何附加设备，可实现外部电脑、手机设备的音视频信号实时传输到整机上；当使用外部电脑传屏时，支持触摸回传，在屏幕上部显示传屏工具栏，可以进行触摸回传控制、勿扰模式、暂停投屏功能；开启勿扰模式时，不允许其他人再进行传屏；投屏时可以选择过滤特定应用窗口，如邮件应用窗口。
四、教学桌面：
1.整机设备开机启动后，自动进入教学桌面，支持账号登录、退出，自动获取个人云端教学课件列表，并可进入全部课件列表。
2.整机设备教学桌面支持教学白板软件和文件管理软件；教学桌面首页支持自定义桌面应用，支持展示8个应用入口，并提供进入本机所有应用的入口。
3.整机设备可将应用编辑到教学桌面首页，编辑方式支持从教学桌面首页进入编辑，支持在全部应用列表中进入编辑 2 种方式。教学桌面首页应用支持无需进入应用编辑页面，在首页指定应用上长按进行移除。
4.整机设备教学桌面支持推荐应用，推荐应用支持移除。整机设备教学桌面支持进行应用卸载。
5.整机设备教学桌面支持进行壁纸编辑，内置10张以上壁纸，并支持自定义壁纸。
五、OPS模块：
1.处理器：Intel Core i5及以上，内存：8G ，硬盘≥256G SSD 固态硬盘，采用抽拉内置式模块化电脑，抽拉内置式，PC模块可插入整机，可实现无单独接线的插拔。
2.具有独立非外拓展的视频输出接口：≥1 路 HDMI。具有独立非外拓展的电脑 USB 接口：至少具备 3个USB3.0 接口。
3.为保证设备使用稳定性及兼容性，要求班班通与OPS模块必须为同一品牌厂家。</t>
  </si>
  <si>
    <t>吸顶麦克风</t>
  </si>
  <si>
    <t>1、频率响应 50Hz~16KHz。
2、灵敏度 -40dB±3 dB 
3、声压级≥100dBSPL
4、动态范围 60dB（A）
5.拾音半径≥8m。
6.支持≥1个Type-C接口；支持远程升级。
7.内置≥8个硅麦传感器单元。
8.要求设备需支持通过一根网线实现麦克风供电、音频信号传输、参数调整等功能。
9.麦克风需内置AI音频算法，支持AI降噪，无需外接音频处理器。</t>
  </si>
  <si>
    <t>录播桌面支架</t>
  </si>
  <si>
    <t>1. 支架采用高强度合金钢材，坚固耐用。
2. 支架材料厚度≥2.0mm。
3. 支架底部自带防滑硅胶垫。
4. 支架配备主机≥7个锁付孔，可用于固定主机。</t>
  </si>
  <si>
    <t>预监电视</t>
  </si>
  <si>
    <t>55英寸侧墙安装预监电视
1.屏幕尺寸：55英寸
2.屏幕比例：16:9
3.背光方式：直下式
4.响应时间：8ms
5.扫描方式：逐行扫描
6.屏幕分辨率：超高清4K
7.刷屏率：60HZ
8.数字RF接口：支持
9.USB2.0接口：1
10.HDMI2.0接口：1
此参数为本项目最低要求，此参数仅供参考，供应商可提供更优质的产品进行投标。</t>
  </si>
  <si>
    <t>平台支持终端</t>
  </si>
  <si>
    <t>1.CPU：Intel十二代 Core i5处理器或以上，主频≥2.0GHz 、≥8核处理器12线程，三级缓存≥12MB。
2.显卡：≥48个图形处理单元，最大频率≥1.2GHz。
3.主板：Intel SoC。
4.内存：8GB DDR4 3200MT/s 内存或以上，最大可支持拓展64GB。
5.硬盘：≥256GB M.2 NVMe SSD硬盘，支持机械硬盘拓展。</t>
  </si>
  <si>
    <t>显示器</t>
  </si>
  <si>
    <t>≥21.5英寸显示屏幕，分辨率≥1920*1080，屏幕亮度≥300cd/m2</t>
  </si>
  <si>
    <t>编码器</t>
  </si>
  <si>
    <t>TC-320H视频编码器HDMI SDI网络直播推流器 大屏拼接RTMP直播编码器 360s SDI接口编码器</t>
  </si>
  <si>
    <t>智慧讲桌</t>
  </si>
  <si>
    <t>教室多媒体讲台显示器隐藏演讲台钢制教师教学多功能中控讲桌 A31 1400*820*1000mm</t>
  </si>
  <si>
    <t>桌椅</t>
  </si>
  <si>
    <t>按照甲方要求选定</t>
  </si>
  <si>
    <t>打印机</t>
  </si>
  <si>
    <t>国产品牌</t>
  </si>
  <si>
    <t>设备清单</t>
  </si>
  <si>
    <t>8、综合周边</t>
  </si>
  <si>
    <t>万兆以太网交换机</t>
  </si>
  <si>
    <t>48个10/100/1000BASE-T以太网端口，4个万兆SFP+，1个USB口交流供电,包转发率：162Mpps
交换容量：432Gbps/4.32Tbps</t>
  </si>
  <si>
    <t>视频线</t>
  </si>
  <si>
    <t>视频线缆，每卷100米。</t>
  </si>
  <si>
    <t>卷</t>
  </si>
  <si>
    <t>音频线</t>
  </si>
  <si>
    <t>音频线缆，每卷100米。</t>
  </si>
  <si>
    <t>综合线缆</t>
  </si>
  <si>
    <t>包含系统部署所需的音频线缆以及视频线缆</t>
  </si>
  <si>
    <t>项</t>
  </si>
  <si>
    <t>HDMI分配器</t>
  </si>
  <si>
    <t>HDMI2.0分配器一分二4K60Hz双屏同显1进4出</t>
  </si>
  <si>
    <t>访谈沙发</t>
  </si>
  <si>
    <t>访谈区3+1+1沙发</t>
  </si>
  <si>
    <t>操作台</t>
  </si>
  <si>
    <t>国产定定制操作桌，一桌配两凳</t>
  </si>
  <si>
    <t>张</t>
  </si>
  <si>
    <t>演播桌</t>
  </si>
  <si>
    <t>含座椅</t>
  </si>
  <si>
    <t>空调</t>
  </si>
  <si>
    <t>类型：立柜式空调（圆柱或方柜设计），冷暖型。
匹数：3匹，适用面积：
制冷面积：23~34㎡制热面积：27~36㎡
能效等级：新1级能效，能效比4.78（R32制冷剂）。
环保标准：符合RoHS要求，无有害物质释放。
电压：220V/50Hz，支持低温启动（-32℃）及高温制冷（60℃）。
制冷量：5120~7310W（范围可调）。
制热量：7220~8660W（含电辅加热2200W）。
循环风量：1020~1400m³/h。</t>
  </si>
  <si>
    <r>
      <rPr>
        <sz val="10"/>
        <color theme="1"/>
        <rFont val="宋体"/>
        <charset val="134"/>
      </rPr>
      <t>空调类型</t>
    </r>
    <r>
      <rPr>
        <sz val="10"/>
        <color theme="1"/>
        <rFont val="Times New Roman"/>
        <charset val="134"/>
      </rPr>
      <t>‌</t>
    </r>
    <r>
      <rPr>
        <sz val="10"/>
        <color theme="1"/>
        <rFont val="宋体"/>
        <charset val="134"/>
      </rPr>
      <t xml:space="preserve">：壁挂式变频冷暖电辅空调
</t>
    </r>
    <r>
      <rPr>
        <sz val="10"/>
        <color theme="1"/>
        <rFont val="Times New Roman"/>
        <charset val="134"/>
      </rPr>
      <t>‌</t>
    </r>
    <r>
      <rPr>
        <sz val="10"/>
        <color theme="1"/>
        <rFont val="宋体"/>
        <charset val="134"/>
      </rPr>
      <t>适用面积</t>
    </r>
    <r>
      <rPr>
        <sz val="10"/>
        <color theme="1"/>
        <rFont val="Times New Roman"/>
        <charset val="134"/>
      </rPr>
      <t>‌</t>
    </r>
    <r>
      <rPr>
        <sz val="10"/>
        <color theme="1"/>
        <rFont val="宋体"/>
        <charset val="134"/>
      </rPr>
      <t xml:space="preserve">：15-23㎡
</t>
    </r>
    <r>
      <rPr>
        <sz val="10"/>
        <color theme="1"/>
        <rFont val="Times New Roman"/>
        <charset val="134"/>
      </rPr>
      <t>‌</t>
    </r>
    <r>
      <rPr>
        <sz val="10"/>
        <color theme="1"/>
        <rFont val="宋体"/>
        <charset val="134"/>
      </rPr>
      <t>匹数及功率</t>
    </r>
    <r>
      <rPr>
        <sz val="10"/>
        <color theme="1"/>
        <rFont val="Times New Roman"/>
        <charset val="134"/>
      </rPr>
      <t>‌</t>
    </r>
    <r>
      <rPr>
        <sz val="10"/>
        <color theme="1"/>
        <rFont val="宋体"/>
        <charset val="134"/>
      </rPr>
      <t>：1.5匹，APF值5.3，新一级能效
制冷量</t>
    </r>
    <r>
      <rPr>
        <sz val="10"/>
        <color theme="1"/>
        <rFont val="Times New Roman"/>
        <charset val="134"/>
      </rPr>
      <t>‌</t>
    </r>
    <r>
      <rPr>
        <sz val="10"/>
        <color theme="1"/>
        <rFont val="宋体"/>
        <charset val="134"/>
      </rPr>
      <t xml:space="preserve">：3510W（范围150-5250W）
</t>
    </r>
    <r>
      <rPr>
        <sz val="10"/>
        <color theme="1"/>
        <rFont val="Times New Roman"/>
        <charset val="134"/>
      </rPr>
      <t>‌</t>
    </r>
    <r>
      <rPr>
        <sz val="10"/>
        <color theme="1"/>
        <rFont val="宋体"/>
        <charset val="134"/>
      </rPr>
      <t>制冷功率</t>
    </r>
    <r>
      <rPr>
        <sz val="10"/>
        <color theme="1"/>
        <rFont val="Times New Roman"/>
        <charset val="134"/>
      </rPr>
      <t>‌</t>
    </r>
    <r>
      <rPr>
        <sz val="10"/>
        <color theme="1"/>
        <rFont val="宋体"/>
        <charset val="134"/>
      </rPr>
      <t xml:space="preserve">：845W（范围70-1900W）
</t>
    </r>
    <r>
      <rPr>
        <sz val="10"/>
        <color theme="1"/>
        <rFont val="Times New Roman"/>
        <charset val="134"/>
      </rPr>
      <t>‌</t>
    </r>
    <r>
      <rPr>
        <sz val="10"/>
        <color theme="1"/>
        <rFont val="宋体"/>
        <charset val="134"/>
      </rPr>
      <t>制热量</t>
    </r>
    <r>
      <rPr>
        <sz val="10"/>
        <color theme="1"/>
        <rFont val="Times New Roman"/>
        <charset val="134"/>
      </rPr>
      <t>‌</t>
    </r>
    <r>
      <rPr>
        <sz val="10"/>
        <color theme="1"/>
        <rFont val="宋体"/>
        <charset val="134"/>
      </rPr>
      <t xml:space="preserve">：5010W（范围150-6790W）
</t>
    </r>
    <r>
      <rPr>
        <sz val="10"/>
        <color theme="1"/>
        <rFont val="Times New Roman"/>
        <charset val="134"/>
      </rPr>
      <t>‌</t>
    </r>
    <r>
      <rPr>
        <sz val="10"/>
        <color theme="1"/>
        <rFont val="宋体"/>
        <charset val="134"/>
      </rPr>
      <t>制热功率</t>
    </r>
    <r>
      <rPr>
        <sz val="10"/>
        <color theme="1"/>
        <rFont val="Times New Roman"/>
        <charset val="134"/>
      </rPr>
      <t>‌</t>
    </r>
    <r>
      <rPr>
        <sz val="10"/>
        <color theme="1"/>
        <rFont val="宋体"/>
        <charset val="134"/>
      </rPr>
      <t xml:space="preserve">：1240W（范围70-2095W）
</t>
    </r>
    <r>
      <rPr>
        <sz val="10"/>
        <color theme="1"/>
        <rFont val="Times New Roman"/>
        <charset val="134"/>
      </rPr>
      <t>‌</t>
    </r>
    <r>
      <rPr>
        <sz val="10"/>
        <color theme="1"/>
        <rFont val="宋体"/>
        <charset val="134"/>
      </rPr>
      <t>电辅加热功率</t>
    </r>
    <r>
      <rPr>
        <sz val="10"/>
        <color theme="1"/>
        <rFont val="Times New Roman"/>
        <charset val="134"/>
      </rPr>
      <t>‌</t>
    </r>
    <r>
      <rPr>
        <sz val="10"/>
        <color theme="1"/>
        <rFont val="宋体"/>
        <charset val="134"/>
      </rPr>
      <t xml:space="preserve">：850W
</t>
    </r>
    <r>
      <rPr>
        <sz val="10"/>
        <color theme="1"/>
        <rFont val="Times New Roman"/>
        <charset val="134"/>
      </rPr>
      <t>‌</t>
    </r>
    <r>
      <rPr>
        <sz val="10"/>
        <color theme="1"/>
        <rFont val="宋体"/>
        <charset val="134"/>
      </rPr>
      <t>循环风量</t>
    </r>
    <r>
      <rPr>
        <sz val="10"/>
        <color theme="1"/>
        <rFont val="Times New Roman"/>
        <charset val="134"/>
      </rPr>
      <t>‌</t>
    </r>
    <r>
      <rPr>
        <sz val="10"/>
        <color theme="1"/>
        <rFont val="宋体"/>
        <charset val="134"/>
      </rPr>
      <t xml:space="preserve">：750-760m³/h
</t>
    </r>
    <r>
      <rPr>
        <sz val="10"/>
        <color theme="1"/>
        <rFont val="Times New Roman"/>
        <charset val="134"/>
      </rPr>
      <t>‌</t>
    </r>
    <r>
      <rPr>
        <sz val="10"/>
        <color theme="1"/>
        <rFont val="宋体"/>
        <charset val="134"/>
      </rPr>
      <t>室内机噪音</t>
    </r>
    <r>
      <rPr>
        <sz val="10"/>
        <color theme="1"/>
        <rFont val="Times New Roman"/>
        <charset val="134"/>
      </rPr>
      <t>‌</t>
    </r>
    <r>
      <rPr>
        <sz val="10"/>
        <color theme="1"/>
        <rFont val="宋体"/>
        <charset val="134"/>
      </rPr>
      <t xml:space="preserve">：18-35-41dB（低风速/标准/高风速）
</t>
    </r>
    <r>
      <rPr>
        <sz val="10"/>
        <color theme="1"/>
        <rFont val="Times New Roman"/>
        <charset val="134"/>
      </rPr>
      <t>‌</t>
    </r>
    <r>
      <rPr>
        <sz val="10"/>
        <color theme="1"/>
        <rFont val="宋体"/>
        <charset val="134"/>
      </rPr>
      <t>制冷剂</t>
    </r>
    <r>
      <rPr>
        <sz val="10"/>
        <color theme="1"/>
        <rFont val="Times New Roman"/>
        <charset val="134"/>
      </rPr>
      <t>‌</t>
    </r>
    <r>
      <rPr>
        <sz val="10"/>
        <color theme="1"/>
        <rFont val="宋体"/>
        <charset val="134"/>
      </rPr>
      <t xml:space="preserve">：R3214
</t>
    </r>
    <r>
      <rPr>
        <sz val="10"/>
        <color theme="1"/>
        <rFont val="Times New Roman"/>
        <charset val="134"/>
      </rPr>
      <t>‌</t>
    </r>
    <r>
      <rPr>
        <sz val="10"/>
        <color theme="1"/>
        <rFont val="宋体"/>
        <charset val="134"/>
      </rPr>
      <t>电源</t>
    </r>
    <r>
      <rPr>
        <sz val="10"/>
        <color theme="1"/>
        <rFont val="Times New Roman"/>
        <charset val="134"/>
      </rPr>
      <t>‌</t>
    </r>
    <r>
      <rPr>
        <sz val="10"/>
        <color theme="1"/>
        <rFont val="宋体"/>
        <charset val="134"/>
      </rPr>
      <t>：220V/50Hz</t>
    </r>
  </si>
  <si>
    <t>室内全彩LED显示屏</t>
  </si>
  <si>
    <t xml:space="preserve">1.点间距≤1.86mm，像素间距≤289,014/平米，产品支持金线封装（生产厂商提供相关证明）；
2.刷新率≥3840HZ，对比度≥9000:1;
3.水平/垂直视角≥170°，发光中心距偏差≤1%；
4.模组拼接相对偏差符合SJ/T11141-2017标准C级，模组间相对错位均值≤0.1mm，平整度等级P≤0.05，水平/垂直相对错位等级CS≤1.1%;
5.换帧频率≥50Hz，符合SJ/T 11141-2017标准；
6.整屏像素失控率符合 SJ/T 11141-2017标准C级，像素失控率≤1*10-6；
7.亮度≥500cd/㎡，亮度均匀性≥99%，亮度鉴别等级Bj≥24，符合SJ/T 11141-2017标准；
8.高低温实验：按GB/T2423.2-2008标准试验，产品在-40℃-80℃存储72h后工作无异常，在-40℃-50℃环境下通电72h后可正常工作；
9.设计安全：产品设计符合GB 4943.1-2011信息技术设备安全标准；
10.防护等级：正面IP3X，达到盐雾10级要求；
11.寿命≥120000h，平均失效间隔工作时间（MTBF）≥100000h，平均故障恢复时间（MTTR）≤2分钟；
12.内部线材使用低烟无卤素环保线材，套件材料采用聚碳酸酯和玻璃纤维材质；
13.PCB采用FR-4材质，灯驱合一，电路及表面处理采用双层板OSP工艺；
14.电流增益调节级别≥8位，电流增益调节范围1%-199%;
15.LED显示屏通过过流、断路、短路、过压、欠压、超温、超负荷、断电等测试；
16.支持单点亮度色度校正功能，校正后亮度损失&lt;8%，屏体正面为亚黑处理，反光率≤2%；
17.灯珠推力测试：在灯珠四侧以水平夹角45°的方向施加推力12N,灯珠未破碎或脱落；
18.支持自动检测长时间没有使用屏体，将启动除湿模式30min,使屏体从10%-100%逐步显示，提升产品稳定性；
19.具备划痕性能技术，表面硬度≥5H；
20.LED显示屏画面延迟≤500ns，画面信噪比≥60dB；
21.具有隐亮消除功能:无隐亮，全黑场信号下灯管发光;正常工作时显示画面无重影和拖尾现象，无几何失真和非线性失真；
22.能源效率≥3.2cd/w，符合GB21520-2015，能效一级；
23.支持模组级LED灯防撞灯保护装置，具备防碰撞焊盘技术；
24.噪声：专业环境测试距离1m时，声压级≤5db;
25.支持SDI/VGA/DVI/HDMI/RGBHV/CVBS/DP/HDBase-T/光纤/网络等接口/复合视频信号/HDTV输入;
26.具有信号加密传输功能，支持控制器与屏体之间信号加密传输功能，防止网络恶意入侵；
27.峰值功耗≤260W/㎡，平均功耗≤90w/㎡;睡眠功耗≤9w/㎡
28.显示屏通过冷热冲击、跌落测试、湿热测试、绝缘电阻试验、抗扰度试验；
</t>
  </si>
  <si>
    <t>㎡</t>
  </si>
  <si>
    <t>接收卡</t>
  </si>
  <si>
    <t xml:space="preserve">1.无需转接板，单卡自带12个HUB75接口，更加稳定，
2.单卡带载像素512*512，
3.支持逐点亮色度校正，可以对每个灯点的亮度和色度进行校正，有效消除色差，使整屏的亮度和色度达到高度均匀一致，提高显示屏的画质，
4.快速亮暗线调节在调试软件上进行快速亮暗线调节，快速解决因箱体及模组拼接造成的显示屏亮暗线，调节过程中即时生效，简单易用，
5.配合支持 3D 功能的独立主控，在软件或独立主控的操作面板上开启 3D 功能，并设置 3D 参数，使画面显示 3D 效果，
6.可以将指定图片设置为显示屏的开机、网线断开或无视频源信号时的画面或者最后一帧画面，
7.支持环路备份，接收卡与接收卡间通过主备线路连接成环路。线路某处出现故障时，屏体仍能正常显示，
8.支持程序备份，接收卡出厂时保存了两份应用程序，以防程序是新过程异常导致的接收卡死锁问题，
9.支持画面90°倍数旋转。画面以90°的倍数（0°/90°/180°/270°）进行旋转，
10.通过软件调节，可以解决箱体或灯板之间，因拼接导致的亮暗线问题，支持灯板flash管理，校正系数双备份，更换灯板后，无需重新上传校正系数，屏体重新断上电即可使用对应灯板校正系数，
11.支持5pin 液晶模块，用于显示接收卡的温度、电压、单次运行时间和总运行时间。支持千兆网，可通过网线直接连接PC端进行调试和显示，无需发送卡，
12.RGB独立Gamma调节技术增加调节维度，通过对“红 Gamma”、“绿 Gamma”、“蓝 Gamma”分别进行调节，有效控制显示屏低灰不均匀、白平衡漂移等问题，使画面更加真实，提高色彩调节的灵活性， 
13.可以监测自身的温度和电压，无需其他外设，在软件上可以查看接收卡的温度和电压，检测发送设备与接收卡间或接收卡与接收卡间的网络通讯质量，记录错误包数，协助排除网络通讯隐患，支持可以回读接收卡的固件程序并保存到本地，软件可以回读接收卡配置参数并保存到本地，
14.通过主备冗余机制增加接收卡间网线级联的可靠性。主备级联线路中，当其中一条线路出现故障时，另一条线路会即时工作，保证显示屏正常工作，
</t>
  </si>
  <si>
    <t>电源</t>
  </si>
  <si>
    <t>200W</t>
  </si>
  <si>
    <t>辅材</t>
  </si>
  <si>
    <t>排线/网线/5V线/三芯线</t>
  </si>
  <si>
    <t>拼接处理器</t>
  </si>
  <si>
    <t>三画面；带载390万、横向最大4096、纵向最大4096;输入:1xSDI、1xCVBS、1xVGA、1xDVI、2xHDMI、1xAudio;输出:6x网口；U盘脱机播放</t>
  </si>
  <si>
    <t>控制软件</t>
  </si>
  <si>
    <t>1.配置显示屏的性能参数，如：LED显示屏视觉刷新率，灰度级数，移位时钟频率等； 
2.配置显示屏的传输方式和方向； 
3.配置控制器映射位置和大小； 
4.保存和加载控制系统参数； 
5.周期刷新显示屏控制系统的工作状态； 
6.读取显示屏校正系数，手动调节显示屏的校正系数； 
7.上传校正数据到控制系统； 
8.配置显示屏的亮度调节模式，设置每种模式对应的参数； 
9.配置显示屏色温列表，对显示屏进行色温调节； 
10.对显示屏进行Gamma调节； 
11.查看当前控制系统的映射信息、版本信息，并对控制器进行授权； 
12.显示屏画面控制，包括：画面黑屏、画面锁定、正常显示；</t>
  </si>
  <si>
    <t>智能电源管理中心</t>
  </si>
  <si>
    <t>1、输入：三相五线制AC 380V±10％，50Hz/60Hz；
2、输出：12路独立输出，每路相电压AC 220V±10％，每路带载4kW，12路输出最大可带载48kW；
3、短路保护：每路输出配有液压电磁式20A断路器，断路器可提供过载，短路保护；
4、一键开关：单台设备12路输出一键式顺序、逆序开关，也可以每路独立开关；
5、并机运行：多台设备可以组网运行，对所有组网设备一键开关，可以保存当前所有开关状态作为场景，可保存多个场景，支持开关状态一键恢复；
6、顺序开关：可以自定义选择任意输出通道为其自定义开关顺序，实现一键式自定义顺序开关；
7、定时控制：可以自定义选择输出通道定时开启或关闭，可单次运行，也可以循环运行；
8、参数监测：每路输出通道都具有电流，电压，功率，温度，开关状态，运行时长与三项平衡监测多种异常情况报警；
9、报警管理：报警原因自动上传报警日志至云端，可在手机或电脑上远程实时监控；
10、电气设置：可以设置输入电压过压和欠压阈值，可以为每路输出单独设置电流、功率、温度断电阈值，超出范围报警，能够识别出没有正常工作的设备，也可以选择是否断开输出电源；
11、安全设置：设备可开启和关闭远程操作功能，放置因远端误操作造成的安全隐患；
12、显示：2.8寸触摸显示屏，可以显示设备状态，日期时间，通道开启状态，每一路漏电、过压，过载等告警状态，可以操控设备。自带屏幕锁，防止误触，可调节屏幕亮度，适应多种光照条件；
13、对接中控：设备有凤凰端子，可以通过RS485向设备发送通讯协议控制设备通道开关；
14、联网控制：设备具有RJ45接口，接入外网可自动分配IP接入云平台，联网后，可由手机和平板APP控制，操作简便，设备支持网络升级服务；
15、其他功能：手机和平板APP支持在具有移动网络或宽带网络的任何地点使用，可实现以上一键开关、并机运行、顺序开关、场景保存、参数监测、报警管理。</t>
  </si>
  <si>
    <t>LED显示屏结构</t>
  </si>
  <si>
    <t>结构满足大屏使用需求</t>
  </si>
  <si>
    <t>平方</t>
  </si>
  <si>
    <t>LED显示屏安装</t>
  </si>
  <si>
    <t>安装调试</t>
  </si>
  <si>
    <t>过道</t>
  </si>
  <si>
    <t>项目名称</t>
  </si>
  <si>
    <t>工程内容与要求</t>
  </si>
  <si>
    <t>计量单位</t>
  </si>
  <si>
    <t>总价</t>
  </si>
  <si>
    <t>墙面基层</t>
  </si>
  <si>
    <t>轻钢龙骨搭建找平，石膏板封层</t>
  </si>
  <si>
    <t>m²</t>
  </si>
  <si>
    <t>墙面碳晶板</t>
  </si>
  <si>
    <t>按甲方要求，定制喷晶板板上墙</t>
  </si>
  <si>
    <t>顶面造型冲孔铝板</t>
  </si>
  <si>
    <t>定制加工冲孔铝板</t>
  </si>
  <si>
    <t>顶面造型石膏板吊顶</t>
  </si>
  <si>
    <t>轻钢龙骨搭建双层石膏板封顶</t>
  </si>
  <si>
    <t>顶面造型软膜灯箱</t>
  </si>
  <si>
    <t>定制加工软膜灯箱</t>
  </si>
  <si>
    <t>顶面定制灯具</t>
  </si>
  <si>
    <t>成品灯具</t>
  </si>
  <si>
    <t>过道顶地面不锈钢造型</t>
  </si>
  <si>
    <t>墙地面不锈钢造型定制加工</t>
  </si>
  <si>
    <t>m</t>
  </si>
  <si>
    <t>过道墙面亚克力灯带</t>
  </si>
  <si>
    <t>设计定制亚克力灯带</t>
  </si>
  <si>
    <t>过道地面</t>
  </si>
  <si>
    <t>地面地胶铺贴</t>
  </si>
  <si>
    <t>改电</t>
  </si>
  <si>
    <r>
      <rPr>
        <sz val="10"/>
        <rFont val="serif"/>
        <charset val="134"/>
      </rPr>
      <t>1.</t>
    </r>
    <r>
      <rPr>
        <sz val="10"/>
        <rFont val="宋体"/>
        <charset val="134"/>
      </rPr>
      <t>国际铜芯线铺设超六类网线</t>
    </r>
    <r>
      <rPr>
        <sz val="10"/>
        <rFont val="serif"/>
        <charset val="134"/>
      </rPr>
      <t xml:space="preserve">                           2.PVC</t>
    </r>
    <r>
      <rPr>
        <sz val="10"/>
        <rFont val="宋体"/>
        <charset val="134"/>
      </rPr>
      <t>阻燃穿线管</t>
    </r>
    <r>
      <rPr>
        <sz val="10"/>
        <rFont val="serif"/>
        <charset val="134"/>
      </rPr>
      <t xml:space="preserve">                                           </t>
    </r>
  </si>
  <si>
    <t>顶面腻子乳胶漆</t>
  </si>
  <si>
    <t>演播中心</t>
  </si>
  <si>
    <t>实景访谈区背景墙基层</t>
  </si>
  <si>
    <t>轻钢龙骨搭建，1.8mm厚木工板封层，两侧木饰面造型灯带</t>
  </si>
  <si>
    <t>实景访谈区背景墙灯箱</t>
  </si>
  <si>
    <t>按甲方要求定制加工软膜灯箱</t>
  </si>
  <si>
    <t>坐播区背景墙基层</t>
  </si>
  <si>
    <t>轻钢龙骨搭建，1.8mm厚木工板封层，两侧木饰面造型</t>
  </si>
  <si>
    <t>坐播区背景墙造型</t>
  </si>
  <si>
    <t>按甲方要求定制加工冲孔铝板</t>
  </si>
  <si>
    <t>抠像区背景</t>
  </si>
  <si>
    <t>轻钢龙骨搭建，双层石膏封层，石膏腻子找平打磨，专业抠像漆刷涂两遍</t>
  </si>
  <si>
    <t>抠像区地台</t>
  </si>
  <si>
    <t>3m×4.72m木龙骨搭建，双层木工板封底，无异响松动，平铺专业抠像地胶</t>
  </si>
  <si>
    <t>导播室新建墙体</t>
  </si>
  <si>
    <t>轻钢龙骨搭建双层墙体，内部填充隔音棉，</t>
  </si>
  <si>
    <t>大屏造型</t>
  </si>
  <si>
    <t>木龙骨搭建，木工板封层，满足承重要求，定制软膜灯箱/不锈钢造型</t>
  </si>
  <si>
    <t>演播厅墙面</t>
  </si>
  <si>
    <t>墙面铺贴吸音板</t>
  </si>
  <si>
    <t>地毯铺贴</t>
  </si>
  <si>
    <t>静音地毯铺贴</t>
  </si>
  <si>
    <t>顶面亚克力灯具</t>
  </si>
  <si>
    <t>按甲方要求定制亚克力灯箱</t>
  </si>
  <si>
    <t>顶面软膜灯带</t>
  </si>
  <si>
    <t>木工板搭建灯带造型，腻子乳胶漆粉刷涂抹，内附软膜灯带</t>
  </si>
  <si>
    <t>隐形套装门</t>
  </si>
  <si>
    <t>定制套装门</t>
  </si>
  <si>
    <t>踢脚线</t>
  </si>
  <si>
    <t>按甲方要求成品踢脚线</t>
  </si>
  <si>
    <r>
      <rPr>
        <sz val="10"/>
        <rFont val="serif"/>
        <charset val="134"/>
      </rPr>
      <t>1.</t>
    </r>
    <r>
      <rPr>
        <sz val="10"/>
        <rFont val="宋体"/>
        <charset val="134"/>
      </rPr>
      <t>国际铜芯线铺设超六类网线</t>
    </r>
    <r>
      <rPr>
        <sz val="10"/>
        <rFont val="serif"/>
        <charset val="134"/>
      </rPr>
      <t xml:space="preserve">                                             2.PVC</t>
    </r>
    <r>
      <rPr>
        <sz val="10"/>
        <rFont val="宋体"/>
        <charset val="134"/>
      </rPr>
      <t>阻燃穿线管</t>
    </r>
    <r>
      <rPr>
        <sz val="10"/>
        <rFont val="serif"/>
        <charset val="134"/>
      </rPr>
      <t xml:space="preserve">                                           </t>
    </r>
  </si>
  <si>
    <t>顶面喷黑</t>
  </si>
  <si>
    <t>亚光乳胶漆喷涂</t>
  </si>
  <si>
    <t>导播间</t>
  </si>
  <si>
    <t>新建隔墙</t>
  </si>
  <si>
    <t>导播间墙面基层</t>
  </si>
  <si>
    <t>轻钢龙骨搭建找平，石膏板封层，内部填充隔音棉</t>
  </si>
  <si>
    <t>观察窗玻璃</t>
  </si>
  <si>
    <t>20mm厚双层厚钢化玻璃，内部中空，尺寸2m×1.5m</t>
  </si>
  <si>
    <t>观察窗窗套</t>
  </si>
  <si>
    <t>按甲方要求定制加工不锈钢窗套</t>
  </si>
  <si>
    <t>墙面吸音板</t>
  </si>
  <si>
    <t>定制吸音板墙面铺贴</t>
  </si>
  <si>
    <t>石膏板吊顶</t>
  </si>
  <si>
    <t>轻钢龙骨搭建，双层石膏板封顶</t>
  </si>
  <si>
    <t>石膏腻子粉找平打磨，乳胶漆粉刷两遍</t>
  </si>
  <si>
    <t>灯具</t>
  </si>
  <si>
    <t>定制隐形套装门</t>
  </si>
  <si>
    <t>采编室</t>
  </si>
  <si>
    <t>亚克力背景墙</t>
  </si>
  <si>
    <t>按甲方要求，定制喷涂亚克力板上墙</t>
  </si>
  <si>
    <t>成品柜体</t>
  </si>
  <si>
    <t>按甲方要求，定制成品柜体</t>
  </si>
  <si>
    <t>墙顶面乳胶漆腻子</t>
  </si>
  <si>
    <t>窗帘</t>
  </si>
  <si>
    <t>按甲方要求定制窗帘</t>
  </si>
  <si>
    <t>窗台石</t>
  </si>
  <si>
    <t>按甲方要求定制窗台石</t>
  </si>
  <si>
    <r>
      <rPr>
        <sz val="10"/>
        <rFont val="serif"/>
        <charset val="134"/>
      </rPr>
      <t>1.</t>
    </r>
    <r>
      <rPr>
        <sz val="10"/>
        <rFont val="宋体"/>
        <charset val="134"/>
      </rPr>
      <t>国际铜芯线铺设超六类网线</t>
    </r>
    <r>
      <rPr>
        <sz val="10"/>
        <rFont val="serif"/>
        <charset val="134"/>
      </rPr>
      <t xml:space="preserve">          2.PVC</t>
    </r>
    <r>
      <rPr>
        <sz val="10"/>
        <rFont val="宋体"/>
        <charset val="134"/>
      </rPr>
      <t>阻燃穿线管</t>
    </r>
    <r>
      <rPr>
        <sz val="10"/>
        <rFont val="serif"/>
        <charset val="134"/>
      </rPr>
      <t xml:space="preserve">                                           </t>
    </r>
  </si>
  <si>
    <t>套装门</t>
  </si>
  <si>
    <t>塑胶地板</t>
  </si>
  <si>
    <t>按甲方要求定制塑胶地板</t>
  </si>
  <si>
    <t>录音室</t>
  </si>
  <si>
    <t>全房隔音</t>
  </si>
  <si>
    <t>全房隔音板</t>
  </si>
  <si>
    <t>扩散板</t>
  </si>
  <si>
    <t>按甲方要求定制扩散板</t>
  </si>
  <si>
    <r>
      <rPr>
        <sz val="10"/>
        <rFont val="serif"/>
        <charset val="134"/>
      </rPr>
      <t>1.</t>
    </r>
    <r>
      <rPr>
        <sz val="10"/>
        <rFont val="宋体"/>
        <charset val="134"/>
      </rPr>
      <t>国际铜芯线铺设超六类网线</t>
    </r>
    <r>
      <rPr>
        <sz val="10"/>
        <rFont val="serif"/>
        <charset val="134"/>
      </rPr>
      <t xml:space="preserve">     2.PVC</t>
    </r>
    <r>
      <rPr>
        <sz val="10"/>
        <rFont val="宋体"/>
        <charset val="134"/>
      </rPr>
      <t>阻燃穿线管</t>
    </r>
    <r>
      <rPr>
        <sz val="10"/>
        <rFont val="serif"/>
        <charset val="134"/>
      </rPr>
      <t xml:space="preserve">                                           </t>
    </r>
  </si>
  <si>
    <t>隔音门</t>
  </si>
  <si>
    <t>按甲方要求定制隔音门</t>
  </si>
  <si>
    <t>20mm厚双层厚钢化玻璃，内部中空1.2米×0.6米</t>
  </si>
  <si>
    <t>石膏板造型吊顶</t>
  </si>
  <si>
    <t>墙面造型基层</t>
  </si>
  <si>
    <t>轻钢龙骨搭建，双层石膏板封层，</t>
  </si>
  <si>
    <t>蓝色碳晶板造型</t>
  </si>
  <si>
    <t>按甲方要求定制碳晶板</t>
  </si>
  <si>
    <t>造型不锈钢</t>
  </si>
  <si>
    <t>墙面造型定制不锈钢包边</t>
  </si>
  <si>
    <r>
      <rPr>
        <sz val="10"/>
        <rFont val="serif"/>
        <charset val="134"/>
      </rPr>
      <t>1.</t>
    </r>
    <r>
      <rPr>
        <sz val="10"/>
        <rFont val="宋体"/>
        <charset val="134"/>
      </rPr>
      <t>国际铜芯线铺设超六类网线</t>
    </r>
    <r>
      <rPr>
        <sz val="10"/>
        <rFont val="serif"/>
        <charset val="134"/>
      </rPr>
      <t xml:space="preserve">         2.PVC</t>
    </r>
    <r>
      <rPr>
        <sz val="10"/>
        <rFont val="宋体"/>
        <charset val="134"/>
      </rPr>
      <t>阻燃穿线管</t>
    </r>
    <r>
      <rPr>
        <sz val="10"/>
        <rFont val="serif"/>
        <charset val="134"/>
      </rPr>
      <t xml:space="preserve">                                           </t>
    </r>
  </si>
  <si>
    <t>卫生间</t>
  </si>
  <si>
    <t>墙地面瓷砖铺贴</t>
  </si>
  <si>
    <t>按甲方要求选购瓷砖，水泥砂浆铺贴，涂抹背胶</t>
  </si>
  <si>
    <t>定制洗手台</t>
  </si>
  <si>
    <t>定制石材洗手台</t>
  </si>
  <si>
    <t>卫生间隔断</t>
  </si>
  <si>
    <t>定制隔断</t>
  </si>
  <si>
    <t>感应蹲便</t>
  </si>
  <si>
    <t>成品蹲便池安装</t>
  </si>
  <si>
    <t>小便池</t>
  </si>
  <si>
    <t>成品小便池安装</t>
  </si>
  <si>
    <t>防水</t>
  </si>
  <si>
    <t>丙纶防水布铺贴，涂抹防水基膜，闭水48小时</t>
  </si>
  <si>
    <t>镜子</t>
  </si>
  <si>
    <t>定制化妆镜</t>
  </si>
  <si>
    <t>改水电</t>
  </si>
  <si>
    <t>其他</t>
  </si>
  <si>
    <t>开关、插座</t>
  </si>
  <si>
    <r>
      <rPr>
        <sz val="10"/>
        <rFont val="宋体"/>
        <charset val="134"/>
      </rPr>
      <t>开关、插座及安装</t>
    </r>
    <r>
      <rPr>
        <sz val="10"/>
        <rFont val="serif"/>
        <charset val="134"/>
      </rPr>
      <t xml:space="preserve">                                       </t>
    </r>
  </si>
  <si>
    <t>强电弱电改造</t>
  </si>
  <si>
    <r>
      <rPr>
        <sz val="10"/>
        <rFont val="serif"/>
        <charset val="134"/>
      </rPr>
      <t>1.</t>
    </r>
    <r>
      <rPr>
        <sz val="10"/>
        <rFont val="宋体"/>
        <charset val="134"/>
      </rPr>
      <t>国际铜芯线铺设超六类网线</t>
    </r>
    <r>
      <rPr>
        <sz val="10"/>
        <rFont val="serif"/>
        <charset val="134"/>
      </rPr>
      <t xml:space="preserve">                2.PVC</t>
    </r>
    <r>
      <rPr>
        <sz val="10"/>
        <rFont val="宋体"/>
        <charset val="134"/>
      </rPr>
      <t>阻燃穿线管</t>
    </r>
    <r>
      <rPr>
        <sz val="10"/>
        <rFont val="serif"/>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</si>
</sst>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F800]dddd\,\ mmmm\ dd\,\ yyyy"/>
    <numFmt numFmtId="178" formatCode="0.00_);[Red]\(0.00\)"/>
    <numFmt numFmtId="179" formatCode="0_ "/>
    <numFmt numFmtId="180" formatCode="&quot;￥&quot;#,##0_);[Red]\(&quot;￥&quot;#,##0\)"/>
    <numFmt numFmtId="181" formatCode="0.00_ "/>
  </numFmts>
  <fonts count="56">
    <font>
      <sz val="11"/>
      <color theme="1"/>
      <name val="宋体"/>
      <charset val="134"/>
      <scheme val="minor"/>
    </font>
    <font>
      <sz val="11"/>
      <color rgb="FF000000"/>
      <name val="宋体"/>
      <charset val="134"/>
    </font>
    <font>
      <sz val="10"/>
      <color rgb="FF000000"/>
      <name val="宋体"/>
      <charset val="134"/>
    </font>
    <font>
      <b/>
      <sz val="18"/>
      <name val="宋体"/>
      <charset val="134"/>
    </font>
    <font>
      <b/>
      <sz val="10"/>
      <name val="宋体"/>
      <charset val="134"/>
    </font>
    <font>
      <b/>
      <sz val="10"/>
      <color rgb="FF000000"/>
      <name val="宋体"/>
      <charset val="134"/>
    </font>
    <font>
      <b/>
      <sz val="10"/>
      <name val="serif"/>
      <charset val="134"/>
    </font>
    <font>
      <sz val="10"/>
      <name val="serif"/>
      <charset val="134"/>
    </font>
    <font>
      <sz val="10"/>
      <name val="宋体"/>
      <charset val="134"/>
    </font>
    <font>
      <sz val="10"/>
      <color theme="1"/>
      <name val="仿宋"/>
      <charset val="134"/>
    </font>
    <font>
      <sz val="10"/>
      <color theme="1"/>
      <name val="宋体"/>
      <charset val="134"/>
      <scheme val="minor"/>
    </font>
    <font>
      <b/>
      <sz val="18"/>
      <color theme="1"/>
      <name val="宋体"/>
      <charset val="134"/>
    </font>
    <font>
      <b/>
      <sz val="10"/>
      <color theme="1"/>
      <name val="宋体"/>
      <charset val="134"/>
    </font>
    <font>
      <sz val="10"/>
      <color theme="1"/>
      <name val="宋体"/>
      <charset val="134"/>
    </font>
    <font>
      <sz val="10"/>
      <color rgb="FFFF0000"/>
      <name val="宋体"/>
      <charset val="134"/>
      <scheme val="minor"/>
    </font>
    <font>
      <sz val="9"/>
      <color theme="1"/>
      <name val="宋体"/>
      <charset val="134"/>
      <scheme val="minor"/>
    </font>
    <font>
      <sz val="10"/>
      <name val="仿宋"/>
      <charset val="134"/>
    </font>
    <font>
      <sz val="10"/>
      <color theme="1"/>
      <name val="微软雅黑"/>
      <charset val="134"/>
    </font>
    <font>
      <sz val="9"/>
      <color theme="1"/>
      <name val="微软雅黑"/>
      <charset val="134"/>
    </font>
    <font>
      <sz val="10"/>
      <color rgb="FF333333"/>
      <name val="宋体"/>
      <charset val="134"/>
    </font>
    <font>
      <sz val="10"/>
      <name val="宋体"/>
      <charset val="1"/>
    </font>
    <font>
      <sz val="9"/>
      <name val="宋体"/>
      <charset val="1"/>
    </font>
    <font>
      <sz val="10"/>
      <color rgb="FFFF0000"/>
      <name val="宋体"/>
      <charset val="134"/>
    </font>
    <font>
      <sz val="18"/>
      <color theme="1"/>
      <name val="宋体"/>
      <charset val="134"/>
      <scheme val="minor"/>
    </font>
    <font>
      <sz val="14"/>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宋体"/>
      <charset val="134"/>
    </font>
    <font>
      <sz val="10"/>
      <name val="Helv"/>
      <charset val="134"/>
    </font>
    <font>
      <sz val="10"/>
      <name val="Geneva"/>
      <charset val="134"/>
    </font>
    <font>
      <sz val="10"/>
      <name val="Arial"/>
      <charset val="134"/>
    </font>
    <font>
      <sz val="10"/>
      <color indexed="8"/>
      <name val="Arial"/>
      <charset val="0"/>
    </font>
    <font>
      <sz val="12"/>
      <name val="Times New Roman"/>
      <charset val="0"/>
    </font>
    <font>
      <sz val="11"/>
      <color indexed="8"/>
      <name val="宋体"/>
      <charset val="134"/>
    </font>
    <font>
      <sz val="12"/>
      <name val="Times New Roman"/>
      <charset val="134"/>
    </font>
    <font>
      <sz val="10"/>
      <color theme="1"/>
      <name val="Times New Roman"/>
      <charset val="134"/>
    </font>
    <font>
      <sz val="10"/>
      <color rgb="FF333333"/>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9" applyNumberFormat="0" applyFill="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3" fillId="0" borderId="0" applyNumberFormat="0" applyFill="0" applyBorder="0" applyAlignment="0" applyProtection="0">
      <alignment vertical="center"/>
    </xf>
    <xf numFmtId="0" fontId="34" fillId="4" borderId="11" applyNumberFormat="0" applyAlignment="0" applyProtection="0">
      <alignment vertical="center"/>
    </xf>
    <xf numFmtId="0" fontId="35" fillId="5" borderId="12" applyNumberFormat="0" applyAlignment="0" applyProtection="0">
      <alignment vertical="center"/>
    </xf>
    <xf numFmtId="0" fontId="36" fillId="5" borderId="11" applyNumberFormat="0" applyAlignment="0" applyProtection="0">
      <alignment vertical="center"/>
    </xf>
    <xf numFmtId="0" fontId="37" fillId="6" borderId="13" applyNumberFormat="0" applyAlignment="0" applyProtection="0">
      <alignment vertical="center"/>
    </xf>
    <xf numFmtId="0" fontId="38" fillId="0" borderId="14" applyNumberFormat="0" applyFill="0" applyAlignment="0" applyProtection="0">
      <alignment vertical="center"/>
    </xf>
    <xf numFmtId="0" fontId="39" fillId="0" borderId="15"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176" fontId="0" fillId="0" borderId="0" applyFont="0" applyFill="0" applyBorder="0" applyAlignment="0" applyProtection="0">
      <alignment vertical="center"/>
    </xf>
    <xf numFmtId="0" fontId="0" fillId="0" borderId="0"/>
    <xf numFmtId="0" fontId="45" fillId="0" borderId="0"/>
    <xf numFmtId="176" fontId="46" fillId="0" borderId="0" applyFont="0" applyFill="0" applyBorder="0" applyAlignment="0" applyProtection="0"/>
    <xf numFmtId="177" fontId="0" fillId="0" borderId="0"/>
    <xf numFmtId="177" fontId="46" fillId="0" borderId="0"/>
    <xf numFmtId="177" fontId="47" fillId="0" borderId="0">
      <alignment vertical="center"/>
    </xf>
    <xf numFmtId="177" fontId="48" fillId="0" borderId="0"/>
    <xf numFmtId="0" fontId="49" fillId="0" borderId="0"/>
    <xf numFmtId="0" fontId="50" fillId="0" borderId="0"/>
    <xf numFmtId="0" fontId="25" fillId="0" borderId="0"/>
    <xf numFmtId="0" fontId="46" fillId="0" borderId="0"/>
    <xf numFmtId="0" fontId="51" fillId="0" borderId="0"/>
    <xf numFmtId="0" fontId="52" fillId="0" borderId="0">
      <alignment vertical="center"/>
    </xf>
    <xf numFmtId="0" fontId="46" fillId="0" borderId="0">
      <alignment vertical="center"/>
    </xf>
    <xf numFmtId="0" fontId="53" fillId="0" borderId="0">
      <alignment vertical="center"/>
    </xf>
    <xf numFmtId="0" fontId="53" fillId="0" borderId="0">
      <alignment vertical="center"/>
    </xf>
    <xf numFmtId="43" fontId="46" fillId="0" borderId="0">
      <protection locked="0"/>
    </xf>
    <xf numFmtId="0" fontId="8" fillId="0" borderId="0">
      <protection locked="0"/>
    </xf>
    <xf numFmtId="0" fontId="46" fillId="0" borderId="0">
      <protection locked="0"/>
    </xf>
  </cellStyleXfs>
  <cellXfs count="106">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3" fillId="0" borderId="0" xfId="0" applyFont="1" applyFill="1" applyAlignment="1">
      <alignment horizontal="center" vertical="center" wrapText="1"/>
    </xf>
    <xf numFmtId="0" fontId="4" fillId="2" borderId="1" xfId="0" applyNumberFormat="1" applyFont="1" applyFill="1" applyBorder="1" applyAlignment="1">
      <alignment horizontal="center" vertical="center" wrapText="1"/>
    </xf>
    <xf numFmtId="178" fontId="4" fillId="2" borderId="1" xfId="0" applyNumberFormat="1" applyFont="1" applyFill="1" applyBorder="1" applyAlignment="1" applyProtection="1">
      <alignment horizontal="center" vertical="center" wrapText="1"/>
      <protection locked="0"/>
    </xf>
    <xf numFmtId="179" fontId="5" fillId="2" borderId="1" xfId="0" applyNumberFormat="1" applyFont="1" applyFill="1" applyBorder="1" applyAlignment="1" applyProtection="1">
      <alignment horizontal="center" vertical="center" wrapText="1"/>
      <protection locked="0"/>
    </xf>
    <xf numFmtId="0" fontId="6"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8" fontId="7" fillId="2"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7" fillId="2" borderId="1" xfId="66" applyNumberFormat="1" applyFont="1" applyFill="1" applyBorder="1" applyAlignment="1" applyProtection="1">
      <alignment horizontal="left" vertical="center" wrapText="1"/>
    </xf>
    <xf numFmtId="0" fontId="4" fillId="2" borderId="4" xfId="0" applyNumberFormat="1" applyFont="1" applyFill="1" applyBorder="1" applyAlignment="1">
      <alignment horizontal="center" vertical="center" wrapText="1"/>
    </xf>
    <xf numFmtId="178" fontId="8" fillId="0" borderId="1" xfId="1" applyNumberFormat="1" applyFont="1" applyFill="1" applyBorder="1" applyAlignment="1" applyProtection="1">
      <alignment horizontal="left" vertical="center" wrapText="1"/>
    </xf>
    <xf numFmtId="0" fontId="4" fillId="2" borderId="1" xfId="0" applyNumberFormat="1" applyFont="1" applyFill="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protection locked="0"/>
    </xf>
    <xf numFmtId="0" fontId="8" fillId="2" borderId="1" xfId="68" applyNumberFormat="1" applyFont="1" applyFill="1" applyBorder="1" applyAlignment="1" applyProtection="1">
      <alignment horizontal="center" vertical="center" wrapText="1"/>
    </xf>
    <xf numFmtId="0" fontId="8" fillId="2" borderId="1" xfId="66" applyNumberFormat="1" applyFont="1" applyFill="1" applyBorder="1" applyAlignment="1" applyProtection="1">
      <alignment horizontal="left" vertical="center" wrapText="1"/>
    </xf>
    <xf numFmtId="178" fontId="8" fillId="2"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Alignment="1">
      <alignment horizontal="center" vertical="center" wrapText="1"/>
    </xf>
    <xf numFmtId="0" fontId="0" fillId="0" borderId="0" xfId="0" applyFill="1">
      <alignment vertical="center"/>
    </xf>
    <xf numFmtId="0" fontId="9" fillId="0" borderId="0" xfId="0" applyFont="1" applyFill="1" applyAlignment="1">
      <alignment horizontal="center" vertical="center" wrapText="1"/>
    </xf>
    <xf numFmtId="0" fontId="10" fillId="0" borderId="0" xfId="0" applyFont="1" applyFill="1">
      <alignment vertical="center"/>
    </xf>
    <xf numFmtId="0" fontId="9" fillId="0" borderId="0" xfId="0" applyFont="1" applyFill="1" applyAlignment="1">
      <alignment vertical="top" wrapText="1"/>
    </xf>
    <xf numFmtId="0" fontId="8" fillId="0" borderId="0" xfId="0" applyFont="1" applyFill="1" applyBorder="1" applyAlignment="1">
      <alignment horizontal="left" vertical="center"/>
    </xf>
    <xf numFmtId="0" fontId="8" fillId="0" borderId="0" xfId="0" applyFont="1" applyFill="1" applyBorder="1" applyAlignment="1">
      <alignment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0" fillId="0" borderId="0" xfId="0" applyFill="1" applyBorder="1" applyAlignment="1">
      <alignment horizontal="left" vertical="center" wrapText="1"/>
    </xf>
    <xf numFmtId="0" fontId="11" fillId="0" borderId="0" xfId="0" applyFont="1" applyFill="1" applyAlignment="1">
      <alignment horizontal="center" vertical="center"/>
    </xf>
    <xf numFmtId="0" fontId="11" fillId="0" borderId="2"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2" fillId="0" borderId="1" xfId="0" applyFont="1" applyFill="1" applyBorder="1" applyAlignment="1">
      <alignment horizontal="center" vertical="center" wrapText="1"/>
    </xf>
    <xf numFmtId="180" fontId="12"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80" fontId="12"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181" fontId="13"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49" fontId="13" fillId="0" borderId="6" xfId="0" applyNumberFormat="1" applyFont="1" applyFill="1" applyBorder="1" applyAlignment="1">
      <alignment horizontal="center" vertical="center" wrapText="1"/>
    </xf>
    <xf numFmtId="49" fontId="13" fillId="0" borderId="7"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0" fillId="0" borderId="0" xfId="0" applyFill="1" applyBorder="1" applyAlignment="1">
      <alignment horizontal="center" vertical="center" wrapText="1"/>
    </xf>
    <xf numFmtId="0" fontId="0" fillId="0" borderId="0" xfId="0" applyFill="1" applyAlignment="1">
      <alignment horizontal="left" vertical="center"/>
    </xf>
    <xf numFmtId="0" fontId="15" fillId="0" borderId="0" xfId="0" applyFont="1" applyFill="1">
      <alignment vertic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7" fillId="0" borderId="4" xfId="65" applyNumberFormat="1" applyFont="1" applyFill="1" applyBorder="1" applyAlignment="1">
      <alignment horizontal="center" vertical="center" wrapText="1"/>
    </xf>
    <xf numFmtId="0" fontId="18" fillId="0" borderId="4" xfId="65" applyNumberFormat="1" applyFont="1" applyFill="1" applyBorder="1" applyAlignment="1">
      <alignment horizontal="left" vertical="top" wrapText="1"/>
    </xf>
    <xf numFmtId="0" fontId="13" fillId="0" borderId="4" xfId="0" applyNumberFormat="1" applyFont="1" applyFill="1" applyBorder="1" applyAlignment="1">
      <alignment horizontal="center" vertical="center"/>
    </xf>
    <xf numFmtId="0" fontId="8" fillId="0" borderId="4"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xf>
    <xf numFmtId="0" fontId="15" fillId="0" borderId="0" xfId="0" applyFont="1" applyFill="1" applyAlignment="1">
      <alignment horizontal="center"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left" vertical="center" wrapText="1"/>
    </xf>
    <xf numFmtId="180"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3" fillId="0" borderId="5"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20"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left" vertical="top" wrapText="1"/>
    </xf>
    <xf numFmtId="0" fontId="22"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xf>
    <xf numFmtId="0" fontId="13" fillId="0" borderId="0" xfId="0" applyFont="1" applyFill="1" applyBorder="1" applyAlignment="1">
      <alignment vertical="center"/>
    </xf>
    <xf numFmtId="0" fontId="13" fillId="0" borderId="1" xfId="0" applyFont="1" applyFill="1" applyBorder="1" applyAlignment="1">
      <alignment horizontal="left" vertical="center" wrapText="1"/>
    </xf>
    <xf numFmtId="180" fontId="13" fillId="0" borderId="1" xfId="0" applyNumberFormat="1" applyFont="1" applyFill="1" applyBorder="1" applyAlignment="1">
      <alignment horizontal="left" vertical="center" wrapText="1"/>
    </xf>
    <xf numFmtId="0" fontId="13" fillId="0" borderId="0" xfId="0" applyFont="1" applyFill="1" applyAlignment="1"/>
    <xf numFmtId="0" fontId="13" fillId="0" borderId="2" xfId="0"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181" fontId="13" fillId="0" borderId="2" xfId="0" applyNumberFormat="1" applyFont="1" applyFill="1" applyBorder="1" applyAlignment="1">
      <alignment horizontal="left" vertical="top" wrapText="1"/>
    </xf>
    <xf numFmtId="0" fontId="13" fillId="0" borderId="2"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181" fontId="13" fillId="0" borderId="3" xfId="0" applyNumberFormat="1" applyFont="1" applyFill="1" applyBorder="1" applyAlignment="1">
      <alignment horizontal="left" vertical="top" wrapText="1"/>
    </xf>
    <xf numFmtId="0" fontId="13" fillId="0" borderId="3"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181" fontId="13" fillId="0" borderId="4" xfId="0" applyNumberFormat="1" applyFont="1" applyFill="1" applyBorder="1" applyAlignment="1">
      <alignment horizontal="left" vertical="top" wrapText="1"/>
    </xf>
    <xf numFmtId="0" fontId="13" fillId="0" borderId="4"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0" xfId="0" applyFont="1" applyFill="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Font="1" applyFill="1" applyAlignment="1">
      <alignment horizontal="left" vertical="center"/>
    </xf>
    <xf numFmtId="0" fontId="23" fillId="0" borderId="1" xfId="0" applyFont="1" applyBorder="1" applyAlignment="1">
      <alignment horizontal="center" vertical="center"/>
    </xf>
    <xf numFmtId="0" fontId="23" fillId="0" borderId="5" xfId="0" applyFont="1" applyBorder="1" applyAlignment="1">
      <alignment horizontal="center" vertical="center"/>
    </xf>
    <xf numFmtId="0" fontId="0" fillId="0" borderId="0" xfId="0" applyBorder="1">
      <alignment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货币 3" xfId="49"/>
    <cellStyle name="常规 2 2" xfId="50"/>
    <cellStyle name="常规_Sheet1 3" xfId="51"/>
    <cellStyle name="货币 2" xfId="52"/>
    <cellStyle name="常规 2 2 2" xfId="53"/>
    <cellStyle name="常规 3 3" xfId="54"/>
    <cellStyle name="常规_成都台全台网配置清单V12R2 2" xfId="55"/>
    <cellStyle name="常规_产品报价-标准版061030 2" xfId="56"/>
    <cellStyle name="Normal_01Apr DCN price" xfId="57"/>
    <cellStyle name="常规_声学装修材料清单及概算" xfId="58"/>
    <cellStyle name="常规 34" xfId="59"/>
    <cellStyle name="常规 3" xfId="60"/>
    <cellStyle name="常规_19价格清单" xfId="61"/>
    <cellStyle name="常规 14" xfId="62"/>
    <cellStyle name="常规 2" xfId="63"/>
    <cellStyle name="常规_Sheet3" xfId="64"/>
    <cellStyle name="常规_Sheet3_产品清单_1" xfId="65"/>
    <cellStyle name="千位分隔 3 3 7 4 2 2 3" xfId="66"/>
    <cellStyle name="常规 5 2 3 2 3" xfId="67"/>
    <cellStyle name="常规_北装最终版赵修改版5月31日" xfId="68"/>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42;&#29031;&#37197;&#32622;\&#65288;CY19%20to%20sobey&#65289;&#21331;&#20803;&#20135;&#21697;&#21830;&#19994;&#25253;&#20215;&#28165;&#21333;v1.1&#8212;&#23545;&#22806;&#25253;&#20215;201907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h\Desktop\Work\&#24037;&#20316;&#25991;&#26723;&#65288;&#19978;&#27425;&#22791;&#20221;20200302&#65289;\1&#12289;&#20135;&#21697;&#25104;&#26412;&#26680;&#31639;\CY20%20&#21331;&#20803;&#25104;&#26412;&#28192;&#36947;&#20215;&#26684;\&#65288;CY20%20to%20&#21331;&#20803;&#20869;&#37096;%20&#20840;&#37197;&#32622;&#65289;&#21331;&#20803;&#20135;&#21697;&#21830;&#19994;&#25253;&#20215;&#28165;&#21333;&#8212;&#32467;&#31639;&#20215;v1.1%20202004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目录"/>
      <sheetName val="1、FAIR数字播出产品系列"/>
      <sheetName val="2、FAIR IP播出产品系列"/>
      <sheetName val="3、IP周边产品系列"/>
      <sheetName val="4、高标清监播产品系列"/>
      <sheetName val="5、技监产品系列"/>
      <sheetName val="6、同步设备系列"/>
      <sheetName val="7、LCD大屏及拼接器系列"/>
      <sheetName val="8、现场导播制作产品系列"/>
      <sheetName val="9、高清演播室产品系列"/>
      <sheetName val="10、无线图传产品系列"/>
      <sheetName val="11、编解码器产品系列"/>
      <sheetName val="12、矩阵倒换器系列"/>
      <sheetName val="13、整机式数字产品系列"/>
      <sheetName val="14、插卡式数字产品系列"/>
      <sheetName val="15、安全防护产品系列"/>
      <sheetName val="16、M-BOX转换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目录"/>
      <sheetName val="1、FAIR数字播出产品系列"/>
      <sheetName val="2、数字播出周边系列"/>
      <sheetName val="3、FAIR IP播出产品系列"/>
      <sheetName val="4、IP周边产品系列"/>
      <sheetName val="5、高标清监播产品系列"/>
      <sheetName val="6、eSight监测监播多画面"/>
      <sheetName val="7、拼接屏及监视器"/>
      <sheetName val="8、现场导播制作产品系列"/>
      <sheetName val="9、演播室产品系列"/>
      <sheetName val="11、编解码器产品系列"/>
      <sheetName val="10、无线图传产品系列"/>
      <sheetName val="12、矩阵倒换器系列"/>
      <sheetName val="13、安全防护产品系列"/>
      <sheetName val="14、M-BOX转换盒"/>
      <sheetName val="15、光传输系列"/>
      <sheetName val="16、板卡"/>
      <sheetName val="17、媒体资产管理系统"/>
      <sheetName val="18、iShow可视化视讯展示平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K8" sqref="K8"/>
    </sheetView>
  </sheetViews>
  <sheetFormatPr defaultColWidth="8.88888888888889" defaultRowHeight="14.4" outlineLevelCol="4"/>
  <cols>
    <col min="1" max="1" width="10.8888888888889" customWidth="1"/>
    <col min="2" max="2" width="30.25" customWidth="1"/>
    <col min="3" max="3" width="23.7592592592593" customWidth="1"/>
    <col min="4" max="4" width="16.1296296296296" customWidth="1"/>
  </cols>
  <sheetData>
    <row r="1" ht="45" customHeight="1" spans="1:5">
      <c r="A1" s="101" t="s">
        <v>0</v>
      </c>
      <c r="B1" s="101"/>
      <c r="C1" s="101"/>
      <c r="D1" s="102"/>
      <c r="E1" s="103"/>
    </row>
    <row r="2" ht="30" customHeight="1" spans="1:4">
      <c r="A2" s="104" t="s">
        <v>1</v>
      </c>
      <c r="B2" s="104" t="s">
        <v>2</v>
      </c>
      <c r="C2" s="104" t="s">
        <v>3</v>
      </c>
      <c r="D2" s="104" t="s">
        <v>4</v>
      </c>
    </row>
    <row r="3" ht="30" customHeight="1" spans="1:4">
      <c r="A3" s="105">
        <v>1</v>
      </c>
      <c r="B3" s="105" t="s">
        <v>5</v>
      </c>
      <c r="C3" s="105">
        <f>'（一）视频采集系统'!G6</f>
        <v>0</v>
      </c>
      <c r="D3" s="104"/>
    </row>
    <row r="4" ht="30" customHeight="1" spans="1:4">
      <c r="A4" s="105">
        <v>2</v>
      </c>
      <c r="B4" s="105" t="s">
        <v>6</v>
      </c>
      <c r="C4" s="105">
        <f>'（二）演播制作系统'!G8</f>
        <v>0</v>
      </c>
      <c r="D4" s="104"/>
    </row>
    <row r="5" ht="30" customHeight="1" spans="1:4">
      <c r="A5" s="105">
        <v>3</v>
      </c>
      <c r="B5" s="105" t="s">
        <v>7</v>
      </c>
      <c r="C5" s="105">
        <f>'（三）监看系统'!G7</f>
        <v>0</v>
      </c>
      <c r="D5" s="104"/>
    </row>
    <row r="6" ht="30" customHeight="1" spans="1:4">
      <c r="A6" s="105">
        <v>4</v>
      </c>
      <c r="B6" s="105" t="s">
        <v>8</v>
      </c>
      <c r="C6" s="105">
        <f>'（四）演播室音频系统'!G9</f>
        <v>0</v>
      </c>
      <c r="D6" s="104"/>
    </row>
    <row r="7" ht="30" customHeight="1" spans="1:4">
      <c r="A7" s="105">
        <v>5</v>
      </c>
      <c r="B7" s="105" t="s">
        <v>9</v>
      </c>
      <c r="C7" s="105">
        <f>'（五）灯光系统'!G18</f>
        <v>0</v>
      </c>
      <c r="D7" s="104"/>
    </row>
    <row r="8" ht="30" customHeight="1" spans="1:4">
      <c r="A8" s="105">
        <v>6</v>
      </c>
      <c r="B8" s="105" t="s">
        <v>10</v>
      </c>
      <c r="C8" s="105">
        <f>'（六）电教系统'!G7</f>
        <v>0</v>
      </c>
      <c r="D8" s="104"/>
    </row>
    <row r="9" ht="30" customHeight="1" spans="1:4">
      <c r="A9" s="105">
        <v>7</v>
      </c>
      <c r="B9" s="105" t="s">
        <v>11</v>
      </c>
      <c r="C9" s="105">
        <f>'（七）录播教室'!G18</f>
        <v>0</v>
      </c>
      <c r="D9" s="104"/>
    </row>
    <row r="10" ht="30" customHeight="1" spans="1:4">
      <c r="A10" s="105">
        <v>8</v>
      </c>
      <c r="B10" s="105" t="s">
        <v>12</v>
      </c>
      <c r="C10" s="105">
        <f>'（八）综合周边'!G23</f>
        <v>0</v>
      </c>
      <c r="D10" s="104"/>
    </row>
    <row r="11" ht="30" customHeight="1" spans="1:4">
      <c r="A11" s="105">
        <v>9</v>
      </c>
      <c r="B11" s="105" t="s">
        <v>13</v>
      </c>
      <c r="C11" s="105">
        <f>'（九）装修部分'!G95</f>
        <v>0</v>
      </c>
      <c r="D11" s="104"/>
    </row>
    <row r="12" ht="30" customHeight="1" spans="1:4">
      <c r="A12" s="105" t="s">
        <v>14</v>
      </c>
      <c r="B12" s="105"/>
      <c r="C12" s="105">
        <f>SUM(C3:C11)</f>
        <v>0</v>
      </c>
      <c r="D12" s="104"/>
    </row>
  </sheetData>
  <mergeCells count="1">
    <mergeCell ref="A1:D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1"/>
  <sheetViews>
    <sheetView topLeftCell="A4" workbookViewId="0">
      <selection activeCell="A1" sqref="A1:G1"/>
    </sheetView>
  </sheetViews>
  <sheetFormatPr defaultColWidth="9" defaultRowHeight="32" customHeight="1" outlineLevelCol="6"/>
  <cols>
    <col min="1" max="1" width="5.37962962962963" style="32" customWidth="1"/>
    <col min="2" max="2" width="19.5" style="33" customWidth="1"/>
    <col min="3" max="3" width="51.25" style="34" customWidth="1"/>
    <col min="4" max="4" width="6.78703703703704" style="32" customWidth="1"/>
    <col min="5" max="5" width="7.19444444444444" style="32" customWidth="1"/>
    <col min="6" max="7" width="11.5" style="32" customWidth="1"/>
    <col min="8" max="16373" width="10.8333333333333" style="26"/>
    <col min="16374" max="16384" width="9" style="26"/>
  </cols>
  <sheetData>
    <row r="1" s="26" customFormat="1" customHeight="1" spans="1:7">
      <c r="A1" s="35" t="s">
        <v>15</v>
      </c>
      <c r="B1" s="36"/>
      <c r="C1" s="37"/>
      <c r="D1" s="35"/>
      <c r="E1" s="35"/>
      <c r="F1" s="35"/>
      <c r="G1" s="35"/>
    </row>
    <row r="2" s="27" customFormat="1" customHeight="1" spans="1:7">
      <c r="A2" s="38" t="s">
        <v>1</v>
      </c>
      <c r="B2" s="38" t="s">
        <v>16</v>
      </c>
      <c r="C2" s="38" t="s">
        <v>17</v>
      </c>
      <c r="D2" s="38" t="s">
        <v>18</v>
      </c>
      <c r="E2" s="38" t="s">
        <v>19</v>
      </c>
      <c r="F2" s="39" t="s">
        <v>20</v>
      </c>
      <c r="G2" s="39" t="s">
        <v>21</v>
      </c>
    </row>
    <row r="3" s="96" customFormat="1" customHeight="1" spans="1:7">
      <c r="A3" s="81" t="s">
        <v>22</v>
      </c>
      <c r="B3" s="81"/>
      <c r="C3" s="81"/>
      <c r="D3" s="81"/>
      <c r="E3" s="81"/>
      <c r="F3" s="82"/>
      <c r="G3" s="82"/>
    </row>
    <row r="4" s="31" customFormat="1" ht="216" spans="1:7">
      <c r="A4" s="97">
        <v>1</v>
      </c>
      <c r="B4" s="97" t="s">
        <v>23</v>
      </c>
      <c r="C4" s="98" t="s">
        <v>24</v>
      </c>
      <c r="D4" s="97">
        <v>2</v>
      </c>
      <c r="E4" s="70" t="s">
        <v>25</v>
      </c>
      <c r="F4" s="42"/>
      <c r="G4" s="42">
        <f>F4*D4</f>
        <v>0</v>
      </c>
    </row>
    <row r="5" s="31" customFormat="1" ht="184" customHeight="1" spans="1:7">
      <c r="A5" s="45">
        <v>2</v>
      </c>
      <c r="B5" s="97" t="s">
        <v>26</v>
      </c>
      <c r="C5" s="98" t="s">
        <v>27</v>
      </c>
      <c r="D5" s="97">
        <v>2</v>
      </c>
      <c r="E5" s="97" t="s">
        <v>25</v>
      </c>
      <c r="F5" s="77"/>
      <c r="G5" s="42">
        <f>F5*D5</f>
        <v>0</v>
      </c>
    </row>
    <row r="6" s="28" customFormat="1" customHeight="1" spans="1:7">
      <c r="A6" s="79" t="s">
        <v>28</v>
      </c>
      <c r="B6" s="79"/>
      <c r="C6" s="79"/>
      <c r="D6" s="79"/>
      <c r="E6" s="79"/>
      <c r="F6" s="79"/>
      <c r="G6" s="79">
        <f>SUM(G4:G5)</f>
        <v>0</v>
      </c>
    </row>
    <row r="7" s="28" customFormat="1" customHeight="1" spans="1:7">
      <c r="A7" s="49"/>
      <c r="B7" s="50"/>
      <c r="C7" s="52"/>
      <c r="D7" s="49"/>
      <c r="E7" s="49"/>
      <c r="F7" s="49"/>
      <c r="G7" s="49"/>
    </row>
    <row r="8" s="28" customFormat="1" ht="29" customHeight="1" spans="1:7">
      <c r="A8" s="99"/>
      <c r="B8" s="100"/>
      <c r="C8" s="100"/>
      <c r="D8" s="100"/>
      <c r="E8" s="100"/>
      <c r="F8" s="100"/>
      <c r="G8" s="100"/>
    </row>
    <row r="9" s="28" customFormat="1" customHeight="1" spans="1:7">
      <c r="A9" s="49"/>
      <c r="B9" s="50"/>
      <c r="C9" s="51"/>
      <c r="D9" s="49"/>
      <c r="E9" s="49"/>
      <c r="F9" s="49"/>
      <c r="G9" s="49"/>
    </row>
    <row r="10" s="28" customFormat="1" customHeight="1" spans="1:7">
      <c r="A10" s="49"/>
      <c r="B10" s="50"/>
      <c r="C10" s="51"/>
      <c r="D10" s="49"/>
      <c r="E10" s="49"/>
      <c r="F10" s="49"/>
      <c r="G10" s="49"/>
    </row>
    <row r="11" s="26" customFormat="1" customHeight="1" spans="1:7">
      <c r="A11" s="32"/>
      <c r="B11" s="53"/>
      <c r="C11" s="34"/>
      <c r="D11" s="32"/>
      <c r="E11" s="32"/>
      <c r="F11" s="32"/>
      <c r="G11" s="32"/>
    </row>
    <row r="12" s="26" customFormat="1" customHeight="1" spans="1:7">
      <c r="A12" s="32"/>
      <c r="B12" s="53"/>
      <c r="C12" s="34"/>
      <c r="D12" s="32"/>
      <c r="E12" s="32"/>
      <c r="F12" s="32"/>
      <c r="G12" s="32"/>
    </row>
    <row r="13" s="26" customFormat="1" customHeight="1" spans="1:7">
      <c r="A13" s="32"/>
      <c r="B13" s="53"/>
      <c r="C13" s="34"/>
      <c r="D13" s="32"/>
      <c r="E13" s="32"/>
      <c r="F13" s="32"/>
      <c r="G13" s="32"/>
    </row>
    <row r="14" s="26" customFormat="1" customHeight="1" spans="1:7">
      <c r="A14" s="32"/>
      <c r="B14" s="53"/>
      <c r="C14" s="34"/>
      <c r="D14" s="32"/>
      <c r="E14" s="32"/>
      <c r="F14" s="32"/>
      <c r="G14" s="32"/>
    </row>
    <row r="15" s="26" customFormat="1" customHeight="1" spans="1:7">
      <c r="A15" s="32"/>
      <c r="B15" s="53"/>
      <c r="C15" s="34"/>
      <c r="D15" s="32"/>
      <c r="E15" s="32"/>
      <c r="F15" s="32"/>
      <c r="G15" s="32"/>
    </row>
    <row r="16" s="26" customFormat="1" customHeight="1" spans="1:7">
      <c r="A16" s="32"/>
      <c r="B16" s="53"/>
      <c r="C16" s="34"/>
      <c r="D16" s="32"/>
      <c r="E16" s="32"/>
      <c r="F16" s="32"/>
      <c r="G16" s="32"/>
    </row>
    <row r="17" s="26" customFormat="1" customHeight="1" spans="1:7">
      <c r="A17" s="32"/>
      <c r="B17" s="53"/>
      <c r="C17" s="34"/>
      <c r="D17" s="32"/>
      <c r="E17" s="32"/>
      <c r="F17" s="32"/>
      <c r="G17" s="32"/>
    </row>
    <row r="18" s="26" customFormat="1" customHeight="1" spans="1:7">
      <c r="A18" s="32"/>
      <c r="B18" s="53"/>
      <c r="C18" s="34"/>
      <c r="D18" s="32"/>
      <c r="E18" s="32"/>
      <c r="F18" s="32"/>
      <c r="G18" s="32"/>
    </row>
    <row r="19" s="26" customFormat="1" customHeight="1" spans="1:7">
      <c r="A19" s="32"/>
      <c r="B19" s="53"/>
      <c r="C19" s="34"/>
      <c r="D19" s="32"/>
      <c r="E19" s="32"/>
      <c r="F19" s="32"/>
      <c r="G19" s="32"/>
    </row>
    <row r="20" s="26" customFormat="1" customHeight="1" spans="1:7">
      <c r="A20" s="32"/>
      <c r="B20" s="53"/>
      <c r="C20" s="34"/>
      <c r="D20" s="32"/>
      <c r="E20" s="32"/>
      <c r="F20" s="32"/>
      <c r="G20" s="32"/>
    </row>
    <row r="21" s="26" customFormat="1" customHeight="1" spans="1:7">
      <c r="A21" s="32"/>
      <c r="B21" s="53"/>
      <c r="C21" s="34"/>
      <c r="D21" s="32"/>
      <c r="E21" s="32"/>
      <c r="F21" s="32"/>
      <c r="G21" s="32"/>
    </row>
    <row r="22" s="26" customFormat="1" customHeight="1" spans="1:7">
      <c r="A22" s="32"/>
      <c r="B22" s="53"/>
      <c r="C22" s="34"/>
      <c r="D22" s="32"/>
      <c r="E22" s="32"/>
      <c r="F22" s="32"/>
      <c r="G22" s="32"/>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4"/>
      <c r="B25" s="32"/>
      <c r="C25" s="54"/>
      <c r="D25" s="32"/>
      <c r="E25" s="32"/>
      <c r="F25" s="32"/>
      <c r="G25" s="32"/>
    </row>
    <row r="26" s="26" customFormat="1" customHeight="1" spans="1:7">
      <c r="A26" s="34"/>
      <c r="B26" s="32"/>
      <c r="C26" s="54"/>
      <c r="D26" s="32"/>
      <c r="E26" s="32"/>
      <c r="F26" s="32"/>
      <c r="G26" s="32"/>
    </row>
    <row r="27" s="26" customFormat="1" customHeight="1" spans="1:7">
      <c r="A27" s="34"/>
      <c r="B27" s="32"/>
      <c r="C27" s="54"/>
      <c r="D27" s="32"/>
      <c r="E27" s="32"/>
      <c r="F27" s="32"/>
      <c r="G27" s="32"/>
    </row>
    <row r="28" s="26" customFormat="1" customHeight="1" spans="1:7">
      <c r="A28" s="34"/>
      <c r="B28" s="32"/>
      <c r="C28" s="54"/>
      <c r="D28" s="32"/>
      <c r="E28" s="32"/>
      <c r="F28" s="32"/>
      <c r="G28" s="32"/>
    </row>
    <row r="29" s="26" customFormat="1" customHeight="1" spans="1:7">
      <c r="A29" s="34"/>
      <c r="B29" s="32"/>
      <c r="C29" s="54"/>
      <c r="D29" s="32"/>
      <c r="E29" s="32"/>
      <c r="F29" s="32"/>
      <c r="G29" s="32"/>
    </row>
    <row r="30" s="26" customFormat="1" customHeight="1" spans="1:7">
      <c r="A30" s="34"/>
      <c r="B30" s="32"/>
      <c r="C30" s="54"/>
      <c r="D30" s="32"/>
      <c r="E30" s="32"/>
      <c r="F30" s="32"/>
      <c r="G30" s="32"/>
    </row>
    <row r="31" s="26" customFormat="1" customHeight="1" spans="1:7">
      <c r="A31" s="34"/>
      <c r="B31" s="32"/>
      <c r="C31" s="54"/>
      <c r="D31" s="32"/>
      <c r="E31" s="32"/>
      <c r="F31" s="32"/>
      <c r="G31" s="32"/>
    </row>
    <row r="32" s="26" customFormat="1" customHeight="1" spans="1:7">
      <c r="A32" s="34"/>
      <c r="B32" s="32"/>
      <c r="C32" s="54"/>
      <c r="D32" s="32"/>
      <c r="E32" s="32"/>
      <c r="F32" s="32"/>
      <c r="G32" s="32"/>
    </row>
    <row r="33" s="26" customFormat="1" customHeight="1" spans="1:7">
      <c r="A33" s="34"/>
      <c r="B33" s="32"/>
      <c r="C33" s="54"/>
      <c r="D33" s="32"/>
      <c r="E33" s="32"/>
      <c r="F33" s="32"/>
      <c r="G33" s="32"/>
    </row>
    <row r="34" s="26" customFormat="1" customHeight="1" spans="1:7">
      <c r="A34" s="34"/>
      <c r="B34" s="32"/>
      <c r="C34" s="54"/>
      <c r="D34" s="32"/>
      <c r="E34" s="32"/>
      <c r="F34" s="32"/>
      <c r="G34" s="32"/>
    </row>
    <row r="35" s="26" customFormat="1" customHeight="1" spans="1:7">
      <c r="A35" s="34"/>
      <c r="B35" s="32"/>
      <c r="C35" s="54"/>
      <c r="D35" s="32"/>
      <c r="E35" s="32"/>
      <c r="F35" s="32"/>
      <c r="G35" s="32"/>
    </row>
    <row r="36" s="26" customFormat="1" customHeight="1" spans="1:7">
      <c r="A36" s="34"/>
      <c r="B36" s="32"/>
      <c r="C36" s="5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sheetData>
  <mergeCells count="4">
    <mergeCell ref="A1:G1"/>
    <mergeCell ref="A3:G3"/>
    <mergeCell ref="A6:F6"/>
    <mergeCell ref="A8:G8"/>
  </mergeCells>
  <pageMargins left="0.511805555555556" right="0.511805555555556" top="0.60625" bottom="0.409027777777778" header="0.5" footer="0.5"/>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3"/>
  <sheetViews>
    <sheetView topLeftCell="A4" workbookViewId="0">
      <selection activeCell="B4" sqref="B4:B6"/>
    </sheetView>
  </sheetViews>
  <sheetFormatPr defaultColWidth="9" defaultRowHeight="32" customHeight="1" outlineLevelCol="6"/>
  <cols>
    <col min="1" max="1" width="5.62962962962963" style="32" customWidth="1"/>
    <col min="2" max="2" width="9.62962962962963" style="33" customWidth="1"/>
    <col min="3" max="3" width="74" style="34" customWidth="1"/>
    <col min="4" max="4" width="7.19444444444444" style="32" customWidth="1"/>
    <col min="5" max="5" width="6.78703703703704" style="32" customWidth="1"/>
    <col min="6" max="7" width="9.87962962962963" style="32" customWidth="1"/>
    <col min="8" max="16373" width="10.8333333333333" style="26"/>
    <col min="16374" max="16384" width="9" style="26"/>
  </cols>
  <sheetData>
    <row r="1" s="26" customFormat="1" customHeight="1" spans="1:7">
      <c r="A1" s="35" t="s">
        <v>29</v>
      </c>
      <c r="B1" s="36"/>
      <c r="C1" s="37"/>
      <c r="D1" s="35"/>
      <c r="E1" s="35"/>
      <c r="F1" s="35"/>
      <c r="G1" s="35"/>
    </row>
    <row r="2" s="27" customFormat="1" customHeight="1" spans="1:7">
      <c r="A2" s="38" t="s">
        <v>1</v>
      </c>
      <c r="B2" s="38" t="s">
        <v>16</v>
      </c>
      <c r="C2" s="38" t="s">
        <v>17</v>
      </c>
      <c r="D2" s="38" t="s">
        <v>19</v>
      </c>
      <c r="E2" s="38" t="s">
        <v>18</v>
      </c>
      <c r="F2" s="39" t="s">
        <v>20</v>
      </c>
      <c r="G2" s="39" t="s">
        <v>21</v>
      </c>
    </row>
    <row r="3" s="28" customFormat="1" customHeight="1" spans="1:7">
      <c r="A3" s="81" t="s">
        <v>6</v>
      </c>
      <c r="B3" s="81"/>
      <c r="C3" s="81"/>
      <c r="D3" s="81"/>
      <c r="E3" s="81"/>
      <c r="F3" s="82"/>
      <c r="G3" s="82"/>
    </row>
    <row r="4" s="28" customFormat="1" ht="366" customHeight="1" spans="1:7">
      <c r="A4" s="84">
        <v>1</v>
      </c>
      <c r="B4" s="85" t="s">
        <v>30</v>
      </c>
      <c r="C4" s="86" t="s">
        <v>31</v>
      </c>
      <c r="D4" s="84" t="s">
        <v>25</v>
      </c>
      <c r="E4" s="84">
        <v>1</v>
      </c>
      <c r="F4" s="87"/>
      <c r="G4" s="87">
        <f>F4*E4</f>
        <v>0</v>
      </c>
    </row>
    <row r="5" s="28" customFormat="1" ht="409" customHeight="1" spans="1:7">
      <c r="A5" s="88"/>
      <c r="B5" s="89"/>
      <c r="C5" s="90"/>
      <c r="D5" s="88"/>
      <c r="E5" s="88"/>
      <c r="F5" s="91"/>
      <c r="G5" s="91"/>
    </row>
    <row r="6" s="29" customFormat="1" ht="251" customHeight="1" spans="1:7">
      <c r="A6" s="88"/>
      <c r="B6" s="92"/>
      <c r="C6" s="93"/>
      <c r="D6" s="94"/>
      <c r="E6" s="94"/>
      <c r="F6" s="91"/>
      <c r="G6" s="91"/>
    </row>
    <row r="7" s="83" customFormat="1" customHeight="1" spans="1:7">
      <c r="A7" s="45">
        <v>2</v>
      </c>
      <c r="B7" s="45" t="s">
        <v>32</v>
      </c>
      <c r="C7" s="81" t="s">
        <v>33</v>
      </c>
      <c r="D7" s="95" t="s">
        <v>25</v>
      </c>
      <c r="E7" s="45">
        <v>1</v>
      </c>
      <c r="F7" s="42"/>
      <c r="G7" s="42">
        <f>F7*E7</f>
        <v>0</v>
      </c>
    </row>
    <row r="8" s="28" customFormat="1" customHeight="1" spans="1:7">
      <c r="A8" s="79" t="s">
        <v>28</v>
      </c>
      <c r="B8" s="79"/>
      <c r="C8" s="79"/>
      <c r="D8" s="79"/>
      <c r="E8" s="79"/>
      <c r="F8" s="79"/>
      <c r="G8" s="79">
        <f>SUM(G4:G7)</f>
        <v>0</v>
      </c>
    </row>
    <row r="9" s="28" customFormat="1" customHeight="1" spans="1:7">
      <c r="A9" s="49"/>
      <c r="B9" s="50"/>
      <c r="C9" s="52"/>
      <c r="D9" s="49"/>
      <c r="E9" s="49"/>
      <c r="F9" s="49"/>
      <c r="G9" s="49"/>
    </row>
    <row r="10" s="28" customFormat="1" customHeight="1" spans="1:7">
      <c r="A10" s="49"/>
      <c r="B10" s="50"/>
      <c r="C10" s="51"/>
      <c r="D10" s="49"/>
      <c r="E10" s="49"/>
      <c r="F10" s="49"/>
      <c r="G10" s="49"/>
    </row>
    <row r="11" s="28" customFormat="1" customHeight="1" spans="1:7">
      <c r="A11" s="49"/>
      <c r="B11" s="50"/>
      <c r="C11" s="51"/>
      <c r="D11" s="49"/>
      <c r="E11" s="49"/>
      <c r="F11" s="49"/>
      <c r="G11" s="49"/>
    </row>
    <row r="12" s="28" customFormat="1" customHeight="1" spans="1:7">
      <c r="A12" s="49"/>
      <c r="B12" s="50"/>
      <c r="C12" s="51"/>
      <c r="D12" s="49"/>
      <c r="E12" s="49"/>
      <c r="F12" s="49"/>
      <c r="G12" s="49"/>
    </row>
    <row r="13" s="28" customFormat="1" customHeight="1" spans="1:7">
      <c r="A13" s="49"/>
      <c r="B13" s="50"/>
      <c r="C13" s="51"/>
      <c r="D13" s="49"/>
      <c r="E13" s="49"/>
      <c r="F13" s="49"/>
      <c r="G13" s="49"/>
    </row>
    <row r="14" s="28" customFormat="1" customHeight="1" spans="1:7">
      <c r="A14" s="49"/>
      <c r="B14" s="50"/>
      <c r="C14" s="51"/>
      <c r="D14" s="49"/>
      <c r="E14" s="49"/>
      <c r="F14" s="49"/>
      <c r="G14" s="49"/>
    </row>
    <row r="15" s="28" customFormat="1" customHeight="1" spans="1:7">
      <c r="A15" s="49"/>
      <c r="B15" s="50"/>
      <c r="C15" s="51"/>
      <c r="D15" s="49"/>
      <c r="E15" s="49"/>
      <c r="F15" s="49"/>
      <c r="G15" s="49"/>
    </row>
    <row r="16" s="28" customFormat="1" customHeight="1" spans="1:7">
      <c r="A16" s="49"/>
      <c r="B16" s="50"/>
      <c r="C16" s="51"/>
      <c r="D16" s="49"/>
      <c r="E16" s="49"/>
      <c r="F16" s="49"/>
      <c r="G16" s="49"/>
    </row>
    <row r="17" s="28" customFormat="1" customHeight="1" spans="1:7">
      <c r="A17" s="49"/>
      <c r="B17" s="50"/>
      <c r="C17" s="51"/>
      <c r="D17" s="49"/>
      <c r="E17" s="49"/>
      <c r="F17" s="49"/>
      <c r="G17" s="49"/>
    </row>
    <row r="18" s="26" customFormat="1" customHeight="1" spans="1:7">
      <c r="A18" s="32"/>
      <c r="B18" s="53"/>
      <c r="C18" s="34"/>
      <c r="D18" s="32"/>
      <c r="E18" s="32"/>
      <c r="F18" s="32"/>
      <c r="G18" s="32"/>
    </row>
    <row r="19" s="26" customFormat="1" customHeight="1" spans="1:7">
      <c r="A19" s="32"/>
      <c r="B19" s="53"/>
      <c r="C19" s="34"/>
      <c r="D19" s="32"/>
      <c r="E19" s="32"/>
      <c r="F19" s="32"/>
      <c r="G19" s="32"/>
    </row>
    <row r="20" s="26" customFormat="1" customHeight="1" spans="1:7">
      <c r="A20" s="32"/>
      <c r="B20" s="53"/>
      <c r="C20" s="34"/>
      <c r="D20" s="32"/>
      <c r="E20" s="32"/>
      <c r="F20" s="32"/>
      <c r="G20" s="32"/>
    </row>
    <row r="21" s="26" customFormat="1" customHeight="1" spans="1:7">
      <c r="A21" s="32"/>
      <c r="B21" s="53"/>
      <c r="C21" s="34"/>
      <c r="D21" s="32"/>
      <c r="E21" s="32"/>
      <c r="F21" s="32"/>
      <c r="G21" s="32"/>
    </row>
    <row r="22" s="26" customFormat="1" customHeight="1" spans="1:7">
      <c r="A22" s="32"/>
      <c r="B22" s="53"/>
      <c r="C22" s="34"/>
      <c r="D22" s="32"/>
      <c r="E22" s="32"/>
      <c r="F22" s="32"/>
      <c r="G22" s="32"/>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2"/>
      <c r="B25" s="53"/>
      <c r="C25" s="34"/>
      <c r="D25" s="32"/>
      <c r="E25" s="32"/>
      <c r="F25" s="32"/>
      <c r="G25" s="32"/>
    </row>
    <row r="26" s="26" customFormat="1" customHeight="1" spans="1:7">
      <c r="A26" s="32"/>
      <c r="B26" s="53"/>
      <c r="C26" s="34"/>
      <c r="D26" s="32"/>
      <c r="E26" s="32"/>
      <c r="F26" s="32"/>
      <c r="G26" s="32"/>
    </row>
    <row r="27" s="26" customFormat="1" customHeight="1" spans="1:7">
      <c r="A27" s="34"/>
      <c r="B27" s="32"/>
      <c r="C27" s="54"/>
      <c r="D27" s="32"/>
      <c r="E27" s="32"/>
      <c r="F27" s="32"/>
      <c r="G27" s="32"/>
    </row>
    <row r="28" s="26" customFormat="1" customHeight="1" spans="1:7">
      <c r="A28" s="34"/>
      <c r="B28" s="32"/>
      <c r="C28" s="54"/>
      <c r="D28" s="32"/>
      <c r="E28" s="32"/>
      <c r="F28" s="32"/>
      <c r="G28" s="32"/>
    </row>
    <row r="29" s="26" customFormat="1" customHeight="1" spans="1:7">
      <c r="A29" s="34"/>
      <c r="B29" s="32"/>
      <c r="C29" s="54"/>
      <c r="D29" s="32"/>
      <c r="E29" s="32"/>
      <c r="F29" s="32"/>
      <c r="G29" s="32"/>
    </row>
    <row r="30" s="26" customFormat="1" customHeight="1" spans="1:7">
      <c r="A30" s="34"/>
      <c r="B30" s="32"/>
      <c r="C30" s="54"/>
      <c r="D30" s="32"/>
      <c r="E30" s="32"/>
      <c r="F30" s="32"/>
      <c r="G30" s="32"/>
    </row>
    <row r="31" s="26" customFormat="1" customHeight="1" spans="1:7">
      <c r="A31" s="34"/>
      <c r="B31" s="32"/>
      <c r="C31" s="54"/>
      <c r="D31" s="32"/>
      <c r="E31" s="32"/>
      <c r="F31" s="32"/>
      <c r="G31" s="32"/>
    </row>
    <row r="32" s="26" customFormat="1" customHeight="1" spans="1:7">
      <c r="A32" s="34"/>
      <c r="B32" s="32"/>
      <c r="C32" s="54"/>
      <c r="D32" s="32"/>
      <c r="E32" s="32"/>
      <c r="F32" s="32"/>
      <c r="G32" s="32"/>
    </row>
    <row r="33" s="26" customFormat="1" customHeight="1" spans="1:7">
      <c r="A33" s="34"/>
      <c r="B33" s="32"/>
      <c r="C33" s="54"/>
      <c r="D33" s="32"/>
      <c r="E33" s="32"/>
      <c r="F33" s="32"/>
      <c r="G33" s="32"/>
    </row>
    <row r="34" s="26" customFormat="1" customHeight="1" spans="1:7">
      <c r="A34" s="34"/>
      <c r="B34" s="32"/>
      <c r="C34" s="54"/>
      <c r="D34" s="32"/>
      <c r="E34" s="32"/>
      <c r="F34" s="32"/>
      <c r="G34" s="32"/>
    </row>
    <row r="35" s="26" customFormat="1" customHeight="1" spans="1:7">
      <c r="A35" s="34"/>
      <c r="B35" s="32"/>
      <c r="C35" s="54"/>
      <c r="D35" s="32"/>
      <c r="E35" s="32"/>
      <c r="F35" s="32"/>
      <c r="G35" s="32"/>
    </row>
    <row r="36" s="26" customFormat="1" customHeight="1" spans="1:7">
      <c r="A36" s="34"/>
      <c r="B36" s="32"/>
      <c r="C36" s="5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row r="163" s="26" customFormat="1" customHeight="1" spans="1:7">
      <c r="A163" s="34"/>
      <c r="B163" s="32"/>
      <c r="C163" s="54"/>
      <c r="D163" s="32"/>
      <c r="E163" s="32"/>
      <c r="F163" s="32"/>
      <c r="G163" s="32"/>
    </row>
  </sheetData>
  <mergeCells count="10">
    <mergeCell ref="A1:G1"/>
    <mergeCell ref="A3:G3"/>
    <mergeCell ref="A8:F8"/>
    <mergeCell ref="A4:A6"/>
    <mergeCell ref="B4:B6"/>
    <mergeCell ref="C4:C6"/>
    <mergeCell ref="D4:D6"/>
    <mergeCell ref="E4:E6"/>
    <mergeCell ref="F4:F6"/>
    <mergeCell ref="G4:G6"/>
  </mergeCells>
  <pageMargins left="0.472222222222222" right="0.472222222222222" top="0.60625" bottom="1.53541666666667" header="0.5" footer="0.5"/>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
  <sheetViews>
    <sheetView workbookViewId="0">
      <selection activeCell="I6" sqref="I6"/>
    </sheetView>
  </sheetViews>
  <sheetFormatPr defaultColWidth="9" defaultRowHeight="32" customHeight="1" outlineLevelCol="6"/>
  <cols>
    <col min="1" max="1" width="7.78703703703704" style="32" customWidth="1"/>
    <col min="2" max="2" width="17.3796296296296" style="33" customWidth="1"/>
    <col min="3" max="3" width="53.6296296296296" style="34" customWidth="1"/>
    <col min="4" max="4" width="7.19444444444444" style="32" customWidth="1"/>
    <col min="5" max="5" width="6.78703703703704" style="32" customWidth="1"/>
    <col min="6" max="7" width="9.62962962962963" style="32" customWidth="1"/>
    <col min="8" max="16373" width="10.8333333333333" style="26"/>
    <col min="16374" max="16384" width="9" style="26"/>
  </cols>
  <sheetData>
    <row r="1" s="26" customFormat="1" customHeight="1" spans="1:7">
      <c r="A1" s="35" t="s">
        <v>29</v>
      </c>
      <c r="B1" s="36"/>
      <c r="C1" s="37"/>
      <c r="D1" s="35"/>
      <c r="E1" s="35"/>
      <c r="F1" s="35"/>
      <c r="G1" s="35"/>
    </row>
    <row r="2" s="27" customFormat="1" customHeight="1" spans="1:7">
      <c r="A2" s="38" t="s">
        <v>1</v>
      </c>
      <c r="B2" s="38" t="s">
        <v>16</v>
      </c>
      <c r="C2" s="38" t="s">
        <v>17</v>
      </c>
      <c r="D2" s="38" t="s">
        <v>19</v>
      </c>
      <c r="E2" s="38" t="s">
        <v>18</v>
      </c>
      <c r="F2" s="39" t="s">
        <v>20</v>
      </c>
      <c r="G2" s="39" t="s">
        <v>21</v>
      </c>
    </row>
    <row r="3" s="83" customFormat="1" customHeight="1" spans="1:7">
      <c r="A3" s="81" t="s">
        <v>34</v>
      </c>
      <c r="B3" s="81"/>
      <c r="C3" s="81"/>
      <c r="D3" s="81"/>
      <c r="E3" s="81"/>
      <c r="F3" s="82"/>
      <c r="G3" s="82"/>
    </row>
    <row r="4" s="29" customFormat="1" ht="156" customHeight="1" spans="1:7">
      <c r="A4" s="45">
        <v>1</v>
      </c>
      <c r="B4" s="43" t="s">
        <v>35</v>
      </c>
      <c r="C4" s="44" t="s">
        <v>36</v>
      </c>
      <c r="D4" s="45" t="s">
        <v>25</v>
      </c>
      <c r="E4" s="45">
        <v>1</v>
      </c>
      <c r="F4" s="77"/>
      <c r="G4" s="42">
        <f>F4*E4</f>
        <v>0</v>
      </c>
    </row>
    <row r="5" s="29" customFormat="1" customHeight="1" spans="1:7">
      <c r="A5" s="45">
        <v>2</v>
      </c>
      <c r="B5" s="43" t="s">
        <v>37</v>
      </c>
      <c r="C5" s="44" t="s">
        <v>38</v>
      </c>
      <c r="D5" s="45" t="s">
        <v>39</v>
      </c>
      <c r="E5" s="45">
        <v>1</v>
      </c>
      <c r="F5" s="42"/>
      <c r="G5" s="42">
        <f>F5*E5</f>
        <v>0</v>
      </c>
    </row>
    <row r="6" s="29" customFormat="1" ht="91" customHeight="1" spans="1:7">
      <c r="A6" s="45">
        <v>3</v>
      </c>
      <c r="B6" s="43" t="s">
        <v>40</v>
      </c>
      <c r="C6" s="44" t="s">
        <v>41</v>
      </c>
      <c r="D6" s="45" t="s">
        <v>42</v>
      </c>
      <c r="E6" s="45">
        <v>1</v>
      </c>
      <c r="F6" s="42"/>
      <c r="G6" s="42">
        <f>F6*E6</f>
        <v>0</v>
      </c>
    </row>
    <row r="7" s="28" customFormat="1" customHeight="1" spans="1:7">
      <c r="A7" s="79" t="s">
        <v>28</v>
      </c>
      <c r="B7" s="79"/>
      <c r="C7" s="79"/>
      <c r="D7" s="79"/>
      <c r="E7" s="79"/>
      <c r="F7" s="79"/>
      <c r="G7" s="79">
        <f>SUM(G4:G6)</f>
        <v>0</v>
      </c>
    </row>
    <row r="8" s="28" customFormat="1" customHeight="1" spans="1:7">
      <c r="A8" s="49"/>
      <c r="B8" s="50"/>
      <c r="C8" s="52"/>
      <c r="D8" s="49"/>
      <c r="E8" s="49"/>
      <c r="F8" s="49"/>
      <c r="G8" s="49"/>
    </row>
    <row r="9" s="28" customFormat="1" customHeight="1" spans="1:7">
      <c r="A9" s="49"/>
      <c r="B9" s="50"/>
      <c r="C9" s="51"/>
      <c r="D9" s="49"/>
      <c r="E9" s="49"/>
      <c r="F9" s="49"/>
      <c r="G9" s="49"/>
    </row>
    <row r="10" s="28" customFormat="1" customHeight="1" spans="1:7">
      <c r="A10" s="49"/>
      <c r="B10" s="50"/>
      <c r="C10" s="51"/>
      <c r="D10" s="49"/>
      <c r="E10" s="49"/>
      <c r="F10" s="49"/>
      <c r="G10" s="49"/>
    </row>
    <row r="11" s="26" customFormat="1" customHeight="1" spans="1:7">
      <c r="A11" s="32"/>
      <c r="B11" s="53"/>
      <c r="C11" s="34"/>
      <c r="D11" s="32"/>
      <c r="E11" s="32"/>
      <c r="F11" s="32"/>
      <c r="G11" s="32"/>
    </row>
    <row r="12" s="26" customFormat="1" customHeight="1" spans="1:7">
      <c r="A12" s="32"/>
      <c r="B12" s="53"/>
      <c r="C12" s="34"/>
      <c r="D12" s="32"/>
      <c r="E12" s="32"/>
      <c r="F12" s="32"/>
      <c r="G12" s="32"/>
    </row>
    <row r="13" s="26" customFormat="1" customHeight="1" spans="1:7">
      <c r="A13" s="32"/>
      <c r="B13" s="53"/>
      <c r="C13" s="34"/>
      <c r="D13" s="32"/>
      <c r="E13" s="32"/>
      <c r="F13" s="32"/>
      <c r="G13" s="32"/>
    </row>
    <row r="14" s="26" customFormat="1" customHeight="1" spans="1:7">
      <c r="A14" s="32"/>
      <c r="B14" s="53"/>
      <c r="C14" s="34"/>
      <c r="D14" s="32"/>
      <c r="E14" s="32"/>
      <c r="F14" s="32"/>
      <c r="G14" s="32"/>
    </row>
    <row r="15" s="26" customFormat="1" customHeight="1" spans="1:7">
      <c r="A15" s="32"/>
      <c r="B15" s="53"/>
      <c r="C15" s="34"/>
      <c r="D15" s="32"/>
      <c r="E15" s="32"/>
      <c r="F15" s="32"/>
      <c r="G15" s="32"/>
    </row>
    <row r="16" s="26" customFormat="1" customHeight="1" spans="1:7">
      <c r="A16" s="32"/>
      <c r="B16" s="53"/>
      <c r="C16" s="34"/>
      <c r="D16" s="32"/>
      <c r="E16" s="32"/>
      <c r="F16" s="32"/>
      <c r="G16" s="32"/>
    </row>
    <row r="17" s="26" customFormat="1" customHeight="1" spans="1:7">
      <c r="A17" s="32"/>
      <c r="B17" s="53"/>
      <c r="C17" s="34"/>
      <c r="D17" s="32"/>
      <c r="E17" s="32"/>
      <c r="F17" s="32"/>
      <c r="G17" s="32"/>
    </row>
    <row r="18" s="26" customFormat="1" customHeight="1" spans="1:7">
      <c r="A18" s="32"/>
      <c r="B18" s="53"/>
      <c r="C18" s="34"/>
      <c r="D18" s="32"/>
      <c r="E18" s="32"/>
      <c r="F18" s="32"/>
      <c r="G18" s="32"/>
    </row>
    <row r="19" s="26" customFormat="1" customHeight="1" spans="1:7">
      <c r="A19" s="32"/>
      <c r="B19" s="53"/>
      <c r="C19" s="34"/>
      <c r="D19" s="32"/>
      <c r="E19" s="32"/>
      <c r="F19" s="32"/>
      <c r="G19" s="32"/>
    </row>
    <row r="20" s="26" customFormat="1" customHeight="1" spans="1:7">
      <c r="A20" s="32"/>
      <c r="B20" s="53"/>
      <c r="C20" s="34"/>
      <c r="D20" s="32"/>
      <c r="E20" s="32"/>
      <c r="F20" s="32"/>
      <c r="G20" s="32"/>
    </row>
    <row r="21" s="26" customFormat="1" customHeight="1" spans="1:7">
      <c r="A21" s="32"/>
      <c r="B21" s="53"/>
      <c r="C21" s="34"/>
      <c r="D21" s="32"/>
      <c r="E21" s="32"/>
      <c r="F21" s="32"/>
      <c r="G21" s="32"/>
    </row>
    <row r="22" s="26" customFormat="1" customHeight="1" spans="1:7">
      <c r="A22" s="32"/>
      <c r="B22" s="53"/>
      <c r="C22" s="34"/>
      <c r="D22" s="32"/>
      <c r="E22" s="32"/>
      <c r="F22" s="32"/>
      <c r="G22" s="32"/>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2"/>
      <c r="B25" s="53"/>
      <c r="C25" s="34"/>
      <c r="D25" s="32"/>
      <c r="E25" s="32"/>
      <c r="F25" s="32"/>
      <c r="G25" s="32"/>
    </row>
    <row r="26" s="26" customFormat="1" customHeight="1" spans="1:7">
      <c r="A26" s="34"/>
      <c r="B26" s="32"/>
      <c r="C26" s="54"/>
      <c r="D26" s="32"/>
      <c r="E26" s="32"/>
      <c r="F26" s="32"/>
      <c r="G26" s="32"/>
    </row>
    <row r="27" s="26" customFormat="1" customHeight="1" spans="1:7">
      <c r="A27" s="34"/>
      <c r="B27" s="32"/>
      <c r="C27" s="54"/>
      <c r="D27" s="32"/>
      <c r="E27" s="32"/>
      <c r="F27" s="32"/>
      <c r="G27" s="32"/>
    </row>
    <row r="28" s="26" customFormat="1" customHeight="1" spans="1:7">
      <c r="A28" s="34"/>
      <c r="B28" s="32"/>
      <c r="C28" s="54"/>
      <c r="D28" s="32"/>
      <c r="E28" s="32"/>
      <c r="F28" s="32"/>
      <c r="G28" s="32"/>
    </row>
    <row r="29" s="26" customFormat="1" customHeight="1" spans="1:7">
      <c r="A29" s="34"/>
      <c r="B29" s="32"/>
      <c r="C29" s="54"/>
      <c r="D29" s="32"/>
      <c r="E29" s="32"/>
      <c r="F29" s="32"/>
      <c r="G29" s="32"/>
    </row>
    <row r="30" s="26" customFormat="1" customHeight="1" spans="1:7">
      <c r="A30" s="34"/>
      <c r="B30" s="32"/>
      <c r="C30" s="54"/>
      <c r="D30" s="32"/>
      <c r="E30" s="32"/>
      <c r="F30" s="32"/>
      <c r="G30" s="32"/>
    </row>
    <row r="31" s="26" customFormat="1" customHeight="1" spans="1:7">
      <c r="A31" s="34"/>
      <c r="B31" s="32"/>
      <c r="C31" s="54"/>
      <c r="D31" s="32"/>
      <c r="E31" s="32"/>
      <c r="F31" s="32"/>
      <c r="G31" s="32"/>
    </row>
    <row r="32" s="26" customFormat="1" customHeight="1" spans="1:7">
      <c r="A32" s="34"/>
      <c r="B32" s="32"/>
      <c r="C32" s="54"/>
      <c r="D32" s="32"/>
      <c r="E32" s="32"/>
      <c r="F32" s="32"/>
      <c r="G32" s="32"/>
    </row>
    <row r="33" s="26" customFormat="1" customHeight="1" spans="1:7">
      <c r="A33" s="34"/>
      <c r="B33" s="32"/>
      <c r="C33" s="54"/>
      <c r="D33" s="32"/>
      <c r="E33" s="32"/>
      <c r="F33" s="32"/>
      <c r="G33" s="32"/>
    </row>
    <row r="34" s="26" customFormat="1" customHeight="1" spans="1:7">
      <c r="A34" s="34"/>
      <c r="B34" s="32"/>
      <c r="C34" s="54"/>
      <c r="D34" s="32"/>
      <c r="E34" s="32"/>
      <c r="F34" s="32"/>
      <c r="G34" s="32"/>
    </row>
    <row r="35" s="26" customFormat="1" customHeight="1" spans="1:7">
      <c r="A35" s="34"/>
      <c r="B35" s="32"/>
      <c r="C35" s="54"/>
      <c r="D35" s="32"/>
      <c r="E35" s="32"/>
      <c r="F35" s="32"/>
      <c r="G35" s="32"/>
    </row>
    <row r="36" s="26" customFormat="1" customHeight="1" spans="1:7">
      <c r="A36" s="34"/>
      <c r="B36" s="32"/>
      <c r="C36" s="5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sheetData>
  <mergeCells count="3">
    <mergeCell ref="A1:G1"/>
    <mergeCell ref="A3:G3"/>
    <mergeCell ref="A7:F7"/>
  </mergeCells>
  <pageMargins left="0.472222222222222" right="0.472222222222222" top="0.60625" bottom="0.60625" header="0.5" footer="0.5"/>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4"/>
  <sheetViews>
    <sheetView topLeftCell="A7" workbookViewId="0">
      <selection activeCell="J9" sqref="J9"/>
    </sheetView>
  </sheetViews>
  <sheetFormatPr defaultColWidth="9" defaultRowHeight="32" customHeight="1" outlineLevelCol="6"/>
  <cols>
    <col min="1" max="1" width="5.75925925925926" style="32" customWidth="1"/>
    <col min="2" max="2" width="13.7592592592593" style="33" customWidth="1"/>
    <col min="3" max="3" width="60.25" style="34" customWidth="1"/>
    <col min="4" max="4" width="7.19444444444444" style="32" customWidth="1"/>
    <col min="5" max="5" width="6.78703703703704" style="32" customWidth="1"/>
    <col min="6" max="7" width="12.25" style="32" customWidth="1"/>
    <col min="8" max="16373" width="10.8333333333333" style="26"/>
    <col min="16374" max="16384" width="9" style="26"/>
  </cols>
  <sheetData>
    <row r="1" s="26" customFormat="1" customHeight="1" spans="1:7">
      <c r="A1" s="35" t="s">
        <v>29</v>
      </c>
      <c r="B1" s="36"/>
      <c r="C1" s="37"/>
      <c r="D1" s="35"/>
      <c r="E1" s="35"/>
      <c r="F1" s="35"/>
      <c r="G1" s="35"/>
    </row>
    <row r="2" s="27" customFormat="1" customHeight="1" spans="1:7">
      <c r="A2" s="38" t="s">
        <v>1</v>
      </c>
      <c r="B2" s="38" t="s">
        <v>16</v>
      </c>
      <c r="C2" s="38" t="s">
        <v>17</v>
      </c>
      <c r="D2" s="38" t="s">
        <v>19</v>
      </c>
      <c r="E2" s="38" t="s">
        <v>18</v>
      </c>
      <c r="F2" s="39" t="s">
        <v>20</v>
      </c>
      <c r="G2" s="39" t="s">
        <v>21</v>
      </c>
    </row>
    <row r="3" s="80" customFormat="1" customHeight="1" spans="1:7">
      <c r="A3" s="81" t="s">
        <v>43</v>
      </c>
      <c r="B3" s="81"/>
      <c r="C3" s="81"/>
      <c r="D3" s="81"/>
      <c r="E3" s="81"/>
      <c r="F3" s="82"/>
      <c r="G3" s="82"/>
    </row>
    <row r="4" s="29" customFormat="1" ht="89" customHeight="1" spans="1:7">
      <c r="A4" s="45">
        <v>1</v>
      </c>
      <c r="B4" s="43" t="s">
        <v>44</v>
      </c>
      <c r="C4" s="44" t="s">
        <v>45</v>
      </c>
      <c r="D4" s="45" t="s">
        <v>42</v>
      </c>
      <c r="E4" s="45">
        <v>1</v>
      </c>
      <c r="F4" s="77"/>
      <c r="G4" s="42">
        <f>F4*E4</f>
        <v>0</v>
      </c>
    </row>
    <row r="5" s="29" customFormat="1" ht="63" customHeight="1" spans="1:7">
      <c r="A5" s="45">
        <v>2</v>
      </c>
      <c r="B5" s="10" t="s">
        <v>46</v>
      </c>
      <c r="C5" s="11" t="s">
        <v>47</v>
      </c>
      <c r="D5" s="10" t="s">
        <v>25</v>
      </c>
      <c r="E5" s="10">
        <v>1</v>
      </c>
      <c r="F5" s="77"/>
      <c r="G5" s="42">
        <f>F5*E5</f>
        <v>0</v>
      </c>
    </row>
    <row r="6" s="29" customFormat="1" ht="194" customHeight="1" spans="1:7">
      <c r="A6" s="45">
        <v>3</v>
      </c>
      <c r="B6" s="10" t="s">
        <v>48</v>
      </c>
      <c r="C6" s="11" t="s">
        <v>49</v>
      </c>
      <c r="D6" s="45" t="s">
        <v>25</v>
      </c>
      <c r="E6" s="45">
        <v>1</v>
      </c>
      <c r="F6" s="42"/>
      <c r="G6" s="42">
        <f>F6*E6</f>
        <v>0</v>
      </c>
    </row>
    <row r="7" s="29" customFormat="1" ht="125" customHeight="1" spans="1:7">
      <c r="A7" s="45">
        <v>4</v>
      </c>
      <c r="B7" s="43" t="s">
        <v>50</v>
      </c>
      <c r="C7" s="44" t="s">
        <v>51</v>
      </c>
      <c r="D7" s="45" t="s">
        <v>39</v>
      </c>
      <c r="E7" s="45">
        <v>1</v>
      </c>
      <c r="F7" s="77"/>
      <c r="G7" s="42">
        <f>F7*E7</f>
        <v>0</v>
      </c>
    </row>
    <row r="8" s="29" customFormat="1" ht="150" customHeight="1" spans="1:7">
      <c r="A8" s="45">
        <v>5</v>
      </c>
      <c r="B8" s="43" t="s">
        <v>52</v>
      </c>
      <c r="C8" s="44" t="s">
        <v>53</v>
      </c>
      <c r="D8" s="45" t="s">
        <v>54</v>
      </c>
      <c r="E8" s="45">
        <v>1</v>
      </c>
      <c r="F8" s="42"/>
      <c r="G8" s="42">
        <f>F8*E8</f>
        <v>0</v>
      </c>
    </row>
    <row r="9" s="28" customFormat="1" customHeight="1" spans="1:7">
      <c r="A9" s="79" t="s">
        <v>28</v>
      </c>
      <c r="B9" s="79"/>
      <c r="C9" s="79"/>
      <c r="D9" s="79"/>
      <c r="E9" s="79"/>
      <c r="F9" s="79"/>
      <c r="G9" s="79">
        <f>SUM(G4:G8)</f>
        <v>0</v>
      </c>
    </row>
    <row r="10" s="28" customFormat="1" customHeight="1" spans="1:7">
      <c r="A10" s="49"/>
      <c r="B10" s="50"/>
      <c r="C10" s="52"/>
      <c r="D10" s="49"/>
      <c r="E10" s="49"/>
      <c r="F10" s="49"/>
      <c r="G10" s="49"/>
    </row>
    <row r="11" s="28" customFormat="1" customHeight="1" spans="1:7">
      <c r="A11" s="49"/>
      <c r="B11" s="50"/>
      <c r="C11" s="51"/>
      <c r="D11" s="49"/>
      <c r="E11" s="49"/>
      <c r="F11" s="49"/>
      <c r="G11" s="49"/>
    </row>
    <row r="12" s="26" customFormat="1" customHeight="1" spans="1:7">
      <c r="A12" s="32"/>
      <c r="B12" s="53"/>
      <c r="C12" s="34"/>
      <c r="D12" s="32"/>
      <c r="E12" s="32"/>
      <c r="F12" s="32"/>
      <c r="G12" s="32"/>
    </row>
    <row r="13" s="26" customFormat="1" customHeight="1" spans="1:7">
      <c r="A13" s="32"/>
      <c r="B13" s="53"/>
      <c r="C13" s="34"/>
      <c r="D13" s="32"/>
      <c r="E13" s="32"/>
      <c r="F13" s="32"/>
      <c r="G13" s="32"/>
    </row>
    <row r="14" s="26" customFormat="1" customHeight="1" spans="1:7">
      <c r="A14" s="32"/>
      <c r="B14" s="53"/>
      <c r="C14" s="34"/>
      <c r="D14" s="32"/>
      <c r="E14" s="32"/>
      <c r="F14" s="32"/>
      <c r="G14" s="32"/>
    </row>
    <row r="15" s="26" customFormat="1" customHeight="1" spans="1:7">
      <c r="A15" s="32"/>
      <c r="B15" s="53"/>
      <c r="C15" s="34"/>
      <c r="D15" s="32"/>
      <c r="E15" s="32"/>
      <c r="F15" s="32"/>
      <c r="G15" s="32"/>
    </row>
    <row r="16" s="26" customFormat="1" customHeight="1" spans="1:7">
      <c r="A16" s="32"/>
      <c r="B16" s="53"/>
      <c r="C16" s="34"/>
      <c r="D16" s="32"/>
      <c r="E16" s="32"/>
      <c r="F16" s="32"/>
      <c r="G16" s="32"/>
    </row>
    <row r="17" s="26" customFormat="1" customHeight="1" spans="1:7">
      <c r="A17" s="32"/>
      <c r="B17" s="53"/>
      <c r="C17" s="34"/>
      <c r="D17" s="32"/>
      <c r="E17" s="32"/>
      <c r="F17" s="32"/>
      <c r="G17" s="32"/>
    </row>
    <row r="18" s="26" customFormat="1" customHeight="1" spans="1:7">
      <c r="A18" s="32"/>
      <c r="B18" s="53"/>
      <c r="C18" s="34"/>
      <c r="D18" s="32"/>
      <c r="E18" s="32"/>
      <c r="F18" s="32"/>
      <c r="G18" s="32"/>
    </row>
    <row r="19" s="26" customFormat="1" customHeight="1" spans="1:7">
      <c r="A19" s="32"/>
      <c r="B19" s="53"/>
      <c r="C19" s="34"/>
      <c r="D19" s="32"/>
      <c r="E19" s="32"/>
      <c r="F19" s="32"/>
      <c r="G19" s="32"/>
    </row>
    <row r="20" s="26" customFormat="1" customHeight="1" spans="1:7">
      <c r="A20" s="32"/>
      <c r="B20" s="53"/>
      <c r="C20" s="34"/>
      <c r="D20" s="32"/>
      <c r="E20" s="32"/>
      <c r="F20" s="32"/>
      <c r="G20" s="32"/>
    </row>
    <row r="21" s="26" customFormat="1" customHeight="1" spans="1:7">
      <c r="A21" s="32"/>
      <c r="B21" s="53"/>
      <c r="C21" s="34"/>
      <c r="D21" s="32"/>
      <c r="E21" s="32"/>
      <c r="F21" s="32"/>
      <c r="G21" s="32"/>
    </row>
    <row r="22" s="26" customFormat="1" customHeight="1" spans="1:7">
      <c r="A22" s="32"/>
      <c r="B22" s="53"/>
      <c r="C22" s="34"/>
      <c r="D22" s="32"/>
      <c r="E22" s="32"/>
      <c r="F22" s="32"/>
      <c r="G22" s="32"/>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2"/>
      <c r="B25" s="53"/>
      <c r="C25" s="34"/>
      <c r="D25" s="32"/>
      <c r="E25" s="32"/>
      <c r="F25" s="32"/>
      <c r="G25" s="32"/>
    </row>
    <row r="26" s="26" customFormat="1" customHeight="1" spans="1:7">
      <c r="A26" s="32"/>
      <c r="B26" s="53"/>
      <c r="C26" s="34"/>
      <c r="D26" s="32"/>
      <c r="E26" s="32"/>
      <c r="F26" s="32"/>
      <c r="G26" s="32"/>
    </row>
    <row r="27" s="26" customFormat="1" customHeight="1" spans="1:7">
      <c r="A27" s="32"/>
      <c r="B27" s="53"/>
      <c r="C27" s="34"/>
      <c r="D27" s="32"/>
      <c r="E27" s="32"/>
      <c r="F27" s="32"/>
      <c r="G27" s="32"/>
    </row>
    <row r="28" s="26" customFormat="1" customHeight="1" spans="1:7">
      <c r="A28" s="34"/>
      <c r="B28" s="32"/>
      <c r="C28" s="54"/>
      <c r="D28" s="32"/>
      <c r="E28" s="32"/>
      <c r="F28" s="32"/>
      <c r="G28" s="32"/>
    </row>
    <row r="29" s="26" customFormat="1" customHeight="1" spans="1:7">
      <c r="A29" s="34"/>
      <c r="B29" s="32"/>
      <c r="C29" s="54"/>
      <c r="D29" s="32"/>
      <c r="E29" s="32"/>
      <c r="F29" s="32"/>
      <c r="G29" s="32"/>
    </row>
    <row r="30" s="26" customFormat="1" customHeight="1" spans="1:7">
      <c r="A30" s="34"/>
      <c r="B30" s="32"/>
      <c r="C30" s="54"/>
      <c r="D30" s="32"/>
      <c r="E30" s="32"/>
      <c r="F30" s="32"/>
      <c r="G30" s="32"/>
    </row>
    <row r="31" s="26" customFormat="1" customHeight="1" spans="1:7">
      <c r="A31" s="34"/>
      <c r="B31" s="32"/>
      <c r="C31" s="54"/>
      <c r="D31" s="32"/>
      <c r="E31" s="32"/>
      <c r="F31" s="32"/>
      <c r="G31" s="32"/>
    </row>
    <row r="32" s="26" customFormat="1" customHeight="1" spans="1:7">
      <c r="A32" s="34"/>
      <c r="B32" s="32"/>
      <c r="C32" s="54"/>
      <c r="D32" s="32"/>
      <c r="E32" s="32"/>
      <c r="F32" s="32"/>
      <c r="G32" s="32"/>
    </row>
    <row r="33" s="26" customFormat="1" customHeight="1" spans="1:7">
      <c r="A33" s="34"/>
      <c r="B33" s="32"/>
      <c r="C33" s="54"/>
      <c r="D33" s="32"/>
      <c r="E33" s="32"/>
      <c r="F33" s="32"/>
      <c r="G33" s="32"/>
    </row>
    <row r="34" s="26" customFormat="1" customHeight="1" spans="1:7">
      <c r="A34" s="34"/>
      <c r="B34" s="32"/>
      <c r="C34" s="54"/>
      <c r="D34" s="32"/>
      <c r="E34" s="32"/>
      <c r="F34" s="32"/>
      <c r="G34" s="32"/>
    </row>
    <row r="35" s="26" customFormat="1" customHeight="1" spans="1:7">
      <c r="A35" s="34"/>
      <c r="B35" s="32"/>
      <c r="C35" s="54"/>
      <c r="D35" s="32"/>
      <c r="E35" s="32"/>
      <c r="F35" s="32"/>
      <c r="G35" s="32"/>
    </row>
    <row r="36" s="26" customFormat="1" customHeight="1" spans="1:7">
      <c r="A36" s="34"/>
      <c r="B36" s="32"/>
      <c r="C36" s="5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row r="163" s="26" customFormat="1" customHeight="1" spans="1:7">
      <c r="A163" s="34"/>
      <c r="B163" s="32"/>
      <c r="C163" s="54"/>
      <c r="D163" s="32"/>
      <c r="E163" s="32"/>
      <c r="F163" s="32"/>
      <c r="G163" s="32"/>
    </row>
    <row r="164" s="26" customFormat="1" customHeight="1" spans="1:7">
      <c r="A164" s="34"/>
      <c r="B164" s="32"/>
      <c r="C164" s="54"/>
      <c r="D164" s="32"/>
      <c r="E164" s="32"/>
      <c r="F164" s="32"/>
      <c r="G164" s="32"/>
    </row>
  </sheetData>
  <mergeCells count="3">
    <mergeCell ref="A1:G1"/>
    <mergeCell ref="A3:G3"/>
    <mergeCell ref="A9:F9"/>
  </mergeCells>
  <pageMargins left="0.472222222222222" right="0.472222222222222" top="0.60625" bottom="0.60625" header="0.5" footer="0.5"/>
  <pageSetup paperSize="9" orientation="landscape" horizontalDpi="600"/>
  <headerFooter>
    <oddFooter>&amp;L
&amp;9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3"/>
  <sheetViews>
    <sheetView workbookViewId="0">
      <selection activeCell="F4" sqref="F4:F17"/>
    </sheetView>
  </sheetViews>
  <sheetFormatPr defaultColWidth="9" defaultRowHeight="32" customHeight="1" outlineLevelCol="6"/>
  <cols>
    <col min="1" max="1" width="6.37962962962963" style="32" customWidth="1"/>
    <col min="2" max="2" width="14.5" style="33" customWidth="1"/>
    <col min="3" max="3" width="62" style="34" customWidth="1"/>
    <col min="4" max="4" width="7.19444444444444" style="32" customWidth="1"/>
    <col min="5" max="5" width="6.78703703703704" style="32" customWidth="1"/>
    <col min="6" max="7" width="11.1296296296296" style="32" customWidth="1"/>
    <col min="8" max="16373" width="10.8333333333333" style="26"/>
    <col min="16374" max="16384" width="9" style="26"/>
  </cols>
  <sheetData>
    <row r="1" s="26" customFormat="1" customHeight="1" spans="1:7">
      <c r="A1" s="35" t="s">
        <v>29</v>
      </c>
      <c r="B1" s="36"/>
      <c r="C1" s="37"/>
      <c r="D1" s="35"/>
      <c r="E1" s="35"/>
      <c r="F1" s="35"/>
      <c r="G1" s="35"/>
    </row>
    <row r="2" s="27" customFormat="1" customHeight="1" spans="1:7">
      <c r="A2" s="38" t="s">
        <v>1</v>
      </c>
      <c r="B2" s="38" t="s">
        <v>16</v>
      </c>
      <c r="C2" s="38" t="s">
        <v>17</v>
      </c>
      <c r="D2" s="38" t="s">
        <v>19</v>
      </c>
      <c r="E2" s="38" t="s">
        <v>18</v>
      </c>
      <c r="F2" s="39" t="s">
        <v>20</v>
      </c>
      <c r="G2" s="39" t="s">
        <v>21</v>
      </c>
    </row>
    <row r="3" s="28" customFormat="1" customHeight="1" spans="1:7">
      <c r="A3" s="72" t="s">
        <v>55</v>
      </c>
      <c r="B3" s="58"/>
      <c r="C3" s="58"/>
      <c r="D3" s="58"/>
      <c r="E3" s="58"/>
      <c r="F3" s="58"/>
      <c r="G3" s="73"/>
    </row>
    <row r="4" s="28" customFormat="1" ht="346" customHeight="1" spans="1:7">
      <c r="A4" s="45">
        <v>1</v>
      </c>
      <c r="B4" s="74" t="s">
        <v>56</v>
      </c>
      <c r="C4" s="75" t="s">
        <v>57</v>
      </c>
      <c r="D4" s="43" t="s">
        <v>25</v>
      </c>
      <c r="E4" s="42">
        <v>9</v>
      </c>
      <c r="F4" s="42"/>
      <c r="G4" s="42">
        <f>E4*F4</f>
        <v>0</v>
      </c>
    </row>
    <row r="5" s="28" customFormat="1" ht="298" customHeight="1" spans="1:7">
      <c r="A5" s="45">
        <v>2</v>
      </c>
      <c r="B5" s="74" t="s">
        <v>58</v>
      </c>
      <c r="C5" s="76" t="s">
        <v>59</v>
      </c>
      <c r="D5" s="43" t="s">
        <v>25</v>
      </c>
      <c r="E5" s="43" t="s">
        <v>60</v>
      </c>
      <c r="F5" s="77"/>
      <c r="G5" s="42">
        <f t="shared" ref="G5:G17" si="0">E5*F5</f>
        <v>0</v>
      </c>
    </row>
    <row r="6" s="28" customFormat="1" ht="200" customHeight="1" spans="1:7">
      <c r="A6" s="45">
        <v>3</v>
      </c>
      <c r="B6" s="74" t="s">
        <v>61</v>
      </c>
      <c r="C6" s="78" t="s">
        <v>62</v>
      </c>
      <c r="D6" s="43" t="s">
        <v>25</v>
      </c>
      <c r="E6" s="42">
        <v>2</v>
      </c>
      <c r="F6" s="77"/>
      <c r="G6" s="42">
        <f t="shared" si="0"/>
        <v>0</v>
      </c>
    </row>
    <row r="7" s="28" customFormat="1" ht="156" spans="1:7">
      <c r="A7" s="45">
        <v>4</v>
      </c>
      <c r="B7" s="74" t="s">
        <v>63</v>
      </c>
      <c r="C7" s="78" t="s">
        <v>64</v>
      </c>
      <c r="D7" s="43" t="s">
        <v>25</v>
      </c>
      <c r="E7" s="43" t="s">
        <v>65</v>
      </c>
      <c r="F7" s="42"/>
      <c r="G7" s="42">
        <f t="shared" si="0"/>
        <v>0</v>
      </c>
    </row>
    <row r="8" s="28" customFormat="1" ht="120" customHeight="1" spans="1:7">
      <c r="A8" s="45">
        <v>5</v>
      </c>
      <c r="B8" s="74" t="s">
        <v>66</v>
      </c>
      <c r="C8" s="78" t="s">
        <v>67</v>
      </c>
      <c r="D8" s="43" t="s">
        <v>25</v>
      </c>
      <c r="E8" s="42">
        <v>2</v>
      </c>
      <c r="F8" s="42"/>
      <c r="G8" s="42">
        <f t="shared" si="0"/>
        <v>0</v>
      </c>
    </row>
    <row r="9" s="28" customFormat="1" ht="63" customHeight="1" spans="1:7">
      <c r="A9" s="45">
        <v>6</v>
      </c>
      <c r="B9" s="74" t="s">
        <v>68</v>
      </c>
      <c r="C9" s="78" t="s">
        <v>69</v>
      </c>
      <c r="D9" s="43" t="s">
        <v>70</v>
      </c>
      <c r="E9" s="43" t="s">
        <v>71</v>
      </c>
      <c r="F9" s="42"/>
      <c r="G9" s="42">
        <f t="shared" si="0"/>
        <v>0</v>
      </c>
    </row>
    <row r="10" s="28" customFormat="1" ht="132" customHeight="1" spans="1:7">
      <c r="A10" s="45">
        <v>7</v>
      </c>
      <c r="B10" s="74" t="s">
        <v>72</v>
      </c>
      <c r="C10" s="78" t="s">
        <v>73</v>
      </c>
      <c r="D10" s="43" t="s">
        <v>74</v>
      </c>
      <c r="E10" s="42">
        <v>38</v>
      </c>
      <c r="F10" s="42"/>
      <c r="G10" s="42">
        <f t="shared" si="0"/>
        <v>0</v>
      </c>
    </row>
    <row r="11" s="28" customFormat="1" customHeight="1" spans="1:7">
      <c r="A11" s="45">
        <v>8</v>
      </c>
      <c r="B11" s="74" t="s">
        <v>75</v>
      </c>
      <c r="C11" s="78" t="s">
        <v>76</v>
      </c>
      <c r="D11" s="43" t="s">
        <v>77</v>
      </c>
      <c r="E11" s="43">
        <v>50</v>
      </c>
      <c r="F11" s="77"/>
      <c r="G11" s="42">
        <f t="shared" si="0"/>
        <v>0</v>
      </c>
    </row>
    <row r="12" s="28" customFormat="1" ht="116" customHeight="1" spans="1:7">
      <c r="A12" s="45">
        <v>9</v>
      </c>
      <c r="B12" s="74" t="s">
        <v>78</v>
      </c>
      <c r="C12" s="78" t="s">
        <v>79</v>
      </c>
      <c r="D12" s="43" t="s">
        <v>39</v>
      </c>
      <c r="E12" s="42">
        <v>47</v>
      </c>
      <c r="F12" s="42"/>
      <c r="G12" s="42">
        <f t="shared" si="0"/>
        <v>0</v>
      </c>
    </row>
    <row r="13" s="28" customFormat="1" ht="126" customHeight="1" spans="1:7">
      <c r="A13" s="45">
        <v>10</v>
      </c>
      <c r="B13" s="74" t="s">
        <v>80</v>
      </c>
      <c r="C13" s="78" t="s">
        <v>81</v>
      </c>
      <c r="D13" s="43" t="s">
        <v>39</v>
      </c>
      <c r="E13" s="42">
        <v>47</v>
      </c>
      <c r="F13" s="42"/>
      <c r="G13" s="42">
        <f t="shared" si="0"/>
        <v>0</v>
      </c>
    </row>
    <row r="14" s="28" customFormat="1" ht="126" customHeight="1" spans="1:7">
      <c r="A14" s="45">
        <v>11</v>
      </c>
      <c r="B14" s="74" t="s">
        <v>82</v>
      </c>
      <c r="C14" s="78" t="s">
        <v>83</v>
      </c>
      <c r="D14" s="43" t="s">
        <v>39</v>
      </c>
      <c r="E14" s="42">
        <v>47</v>
      </c>
      <c r="F14" s="42"/>
      <c r="G14" s="42">
        <f t="shared" si="0"/>
        <v>0</v>
      </c>
    </row>
    <row r="15" s="28" customFormat="1" ht="77" customHeight="1" spans="1:7">
      <c r="A15" s="45">
        <v>12</v>
      </c>
      <c r="B15" s="74" t="s">
        <v>84</v>
      </c>
      <c r="C15" s="78" t="s">
        <v>85</v>
      </c>
      <c r="D15" s="43" t="s">
        <v>39</v>
      </c>
      <c r="E15" s="43">
        <v>1</v>
      </c>
      <c r="F15" s="42"/>
      <c r="G15" s="42">
        <f t="shared" si="0"/>
        <v>0</v>
      </c>
    </row>
    <row r="16" s="28" customFormat="1" customHeight="1" spans="1:7">
      <c r="A16" s="45">
        <v>13</v>
      </c>
      <c r="B16" s="74" t="s">
        <v>86</v>
      </c>
      <c r="C16" s="78" t="s">
        <v>87</v>
      </c>
      <c r="D16" s="43" t="s">
        <v>77</v>
      </c>
      <c r="E16" s="42">
        <v>200</v>
      </c>
      <c r="F16" s="77"/>
      <c r="G16" s="42">
        <f t="shared" si="0"/>
        <v>0</v>
      </c>
    </row>
    <row r="17" s="28" customFormat="1" customHeight="1" spans="1:7">
      <c r="A17" s="45">
        <v>14</v>
      </c>
      <c r="B17" s="74" t="s">
        <v>88</v>
      </c>
      <c r="C17" s="78" t="s">
        <v>89</v>
      </c>
      <c r="D17" s="43" t="s">
        <v>77</v>
      </c>
      <c r="E17" s="42">
        <v>200</v>
      </c>
      <c r="F17" s="77"/>
      <c r="G17" s="42">
        <f t="shared" si="0"/>
        <v>0</v>
      </c>
    </row>
    <row r="18" s="28" customFormat="1" customHeight="1" spans="1:7">
      <c r="A18" s="79" t="s">
        <v>28</v>
      </c>
      <c r="B18" s="79"/>
      <c r="C18" s="79"/>
      <c r="D18" s="79"/>
      <c r="E18" s="79"/>
      <c r="F18" s="79"/>
      <c r="G18" s="79">
        <f>SUM(G4:G17)</f>
        <v>0</v>
      </c>
    </row>
    <row r="19" s="28" customFormat="1" customHeight="1" spans="1:7">
      <c r="A19" s="49"/>
      <c r="B19" s="50"/>
      <c r="C19" s="52"/>
      <c r="D19" s="49"/>
      <c r="E19" s="49"/>
      <c r="F19" s="49"/>
      <c r="G19" s="49"/>
    </row>
    <row r="20" s="28" customFormat="1" customHeight="1" spans="1:7">
      <c r="A20" s="49"/>
      <c r="B20" s="50"/>
      <c r="C20" s="51"/>
      <c r="D20" s="49"/>
      <c r="E20" s="49"/>
      <c r="F20" s="49"/>
      <c r="G20" s="49"/>
    </row>
    <row r="21" s="28" customFormat="1" customHeight="1" spans="1:7">
      <c r="A21" s="49"/>
      <c r="B21" s="50"/>
      <c r="C21" s="51"/>
      <c r="D21" s="49"/>
      <c r="E21" s="49"/>
      <c r="F21" s="49"/>
      <c r="G21" s="49"/>
    </row>
    <row r="22" s="28" customFormat="1" customHeight="1" spans="1:7">
      <c r="A22" s="49"/>
      <c r="B22" s="50"/>
      <c r="C22" s="51"/>
      <c r="D22" s="49"/>
      <c r="E22" s="49"/>
      <c r="F22" s="49"/>
      <c r="G22" s="49"/>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2"/>
      <c r="B25" s="53"/>
      <c r="C25" s="34"/>
      <c r="D25" s="32"/>
      <c r="E25" s="32"/>
      <c r="F25" s="32"/>
      <c r="G25" s="32"/>
    </row>
    <row r="26" s="26" customFormat="1" customHeight="1" spans="1:7">
      <c r="A26" s="32"/>
      <c r="B26" s="53"/>
      <c r="C26" s="34"/>
      <c r="D26" s="32"/>
      <c r="E26" s="32"/>
      <c r="F26" s="32"/>
      <c r="G26" s="32"/>
    </row>
    <row r="27" s="26" customFormat="1" customHeight="1" spans="1:7">
      <c r="A27" s="32"/>
      <c r="B27" s="53"/>
      <c r="C27" s="34"/>
      <c r="D27" s="32"/>
      <c r="E27" s="32"/>
      <c r="F27" s="32"/>
      <c r="G27" s="32"/>
    </row>
    <row r="28" s="26" customFormat="1" customHeight="1" spans="1:7">
      <c r="A28" s="32"/>
      <c r="B28" s="53"/>
      <c r="C28" s="34"/>
      <c r="D28" s="32"/>
      <c r="E28" s="32"/>
      <c r="F28" s="32"/>
      <c r="G28" s="32"/>
    </row>
    <row r="29" s="26" customFormat="1" customHeight="1" spans="1:7">
      <c r="A29" s="32"/>
      <c r="B29" s="53"/>
      <c r="C29" s="34"/>
      <c r="D29" s="32"/>
      <c r="E29" s="32"/>
      <c r="F29" s="32"/>
      <c r="G29" s="32"/>
    </row>
    <row r="30" s="26" customFormat="1" customHeight="1" spans="1:7">
      <c r="A30" s="32"/>
      <c r="B30" s="53"/>
      <c r="C30" s="34"/>
      <c r="D30" s="32"/>
      <c r="E30" s="32"/>
      <c r="F30" s="32"/>
      <c r="G30" s="32"/>
    </row>
    <row r="31" s="26" customFormat="1" customHeight="1" spans="1:7">
      <c r="A31" s="32"/>
      <c r="B31" s="53"/>
      <c r="C31" s="34"/>
      <c r="D31" s="32"/>
      <c r="E31" s="32"/>
      <c r="F31" s="32"/>
      <c r="G31" s="32"/>
    </row>
    <row r="32" s="26" customFormat="1" customHeight="1" spans="1:7">
      <c r="A32" s="32"/>
      <c r="B32" s="53"/>
      <c r="C32" s="34"/>
      <c r="D32" s="32"/>
      <c r="E32" s="32"/>
      <c r="F32" s="32"/>
      <c r="G32" s="32"/>
    </row>
    <row r="33" s="26" customFormat="1" customHeight="1" spans="1:7">
      <c r="A33" s="32"/>
      <c r="B33" s="53"/>
      <c r="C33" s="34"/>
      <c r="D33" s="32"/>
      <c r="E33" s="32"/>
      <c r="F33" s="32"/>
      <c r="G33" s="32"/>
    </row>
    <row r="34" s="26" customFormat="1" customHeight="1" spans="1:7">
      <c r="A34" s="32"/>
      <c r="B34" s="53"/>
      <c r="C34" s="34"/>
      <c r="D34" s="32"/>
      <c r="E34" s="32"/>
      <c r="F34" s="32"/>
      <c r="G34" s="32"/>
    </row>
    <row r="35" s="26" customFormat="1" customHeight="1" spans="1:7">
      <c r="A35" s="32"/>
      <c r="B35" s="53"/>
      <c r="C35" s="34"/>
      <c r="D35" s="32"/>
      <c r="E35" s="32"/>
      <c r="F35" s="32"/>
      <c r="G35" s="32"/>
    </row>
    <row r="36" s="26" customFormat="1" customHeight="1" spans="1:7">
      <c r="A36" s="32"/>
      <c r="B36" s="53"/>
      <c r="C36" s="3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row r="163" s="26" customFormat="1" customHeight="1" spans="1:7">
      <c r="A163" s="34"/>
      <c r="B163" s="32"/>
      <c r="C163" s="54"/>
      <c r="D163" s="32"/>
      <c r="E163" s="32"/>
      <c r="F163" s="32"/>
      <c r="G163" s="32"/>
    </row>
    <row r="164" s="26" customFormat="1" customHeight="1" spans="1:7">
      <c r="A164" s="34"/>
      <c r="B164" s="32"/>
      <c r="C164" s="54"/>
      <c r="D164" s="32"/>
      <c r="E164" s="32"/>
      <c r="F164" s="32"/>
      <c r="G164" s="32"/>
    </row>
    <row r="165" s="26" customFormat="1" customHeight="1" spans="1:7">
      <c r="A165" s="34"/>
      <c r="B165" s="32"/>
      <c r="C165" s="54"/>
      <c r="D165" s="32"/>
      <c r="E165" s="32"/>
      <c r="F165" s="32"/>
      <c r="G165" s="32"/>
    </row>
    <row r="166" s="26" customFormat="1" customHeight="1" spans="1:7">
      <c r="A166" s="34"/>
      <c r="B166" s="32"/>
      <c r="C166" s="54"/>
      <c r="D166" s="32"/>
      <c r="E166" s="32"/>
      <c r="F166" s="32"/>
      <c r="G166" s="32"/>
    </row>
    <row r="167" s="26" customFormat="1" customHeight="1" spans="1:7">
      <c r="A167" s="34"/>
      <c r="B167" s="32"/>
      <c r="C167" s="54"/>
      <c r="D167" s="32"/>
      <c r="E167" s="32"/>
      <c r="F167" s="32"/>
      <c r="G167" s="32"/>
    </row>
    <row r="168" s="26" customFormat="1" customHeight="1" spans="1:7">
      <c r="A168" s="34"/>
      <c r="B168" s="32"/>
      <c r="C168" s="54"/>
      <c r="D168" s="32"/>
      <c r="E168" s="32"/>
      <c r="F168" s="32"/>
      <c r="G168" s="32"/>
    </row>
    <row r="169" s="26" customFormat="1" customHeight="1" spans="1:7">
      <c r="A169" s="34"/>
      <c r="B169" s="32"/>
      <c r="C169" s="54"/>
      <c r="D169" s="32"/>
      <c r="E169" s="32"/>
      <c r="F169" s="32"/>
      <c r="G169" s="32"/>
    </row>
    <row r="170" s="26" customFormat="1" customHeight="1" spans="1:7">
      <c r="A170" s="34"/>
      <c r="B170" s="32"/>
      <c r="C170" s="54"/>
      <c r="D170" s="32"/>
      <c r="E170" s="32"/>
      <c r="F170" s="32"/>
      <c r="G170" s="32"/>
    </row>
    <row r="171" s="26" customFormat="1" customHeight="1" spans="1:7">
      <c r="A171" s="34"/>
      <c r="B171" s="32"/>
      <c r="C171" s="54"/>
      <c r="D171" s="32"/>
      <c r="E171" s="32"/>
      <c r="F171" s="32"/>
      <c r="G171" s="32"/>
    </row>
    <row r="172" s="26" customFormat="1" customHeight="1" spans="1:7">
      <c r="A172" s="34"/>
      <c r="B172" s="32"/>
      <c r="C172" s="54"/>
      <c r="D172" s="32"/>
      <c r="E172" s="32"/>
      <c r="F172" s="32"/>
      <c r="G172" s="32"/>
    </row>
    <row r="173" s="26" customFormat="1" customHeight="1" spans="1:7">
      <c r="A173" s="34"/>
      <c r="B173" s="32"/>
      <c r="C173" s="54"/>
      <c r="D173" s="32"/>
      <c r="E173" s="32"/>
      <c r="F173" s="32"/>
      <c r="G173" s="32"/>
    </row>
  </sheetData>
  <mergeCells count="3">
    <mergeCell ref="A1:G1"/>
    <mergeCell ref="A3:G3"/>
    <mergeCell ref="A18:F18"/>
  </mergeCells>
  <pageMargins left="0.472222222222222" right="0.472222222222222" top="0.60625" bottom="1.22013888888889" header="0.5" footer="0.275"/>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
  <sheetViews>
    <sheetView workbookViewId="0">
      <selection activeCell="E4" sqref="E4"/>
    </sheetView>
  </sheetViews>
  <sheetFormatPr defaultColWidth="9" defaultRowHeight="32" customHeight="1" outlineLevelCol="6"/>
  <cols>
    <col min="1" max="1" width="7.78703703703704" style="32" customWidth="1"/>
    <col min="2" max="2" width="20.787037037037" style="33" customWidth="1"/>
    <col min="3" max="3" width="41.8796296296296" style="34" customWidth="1"/>
    <col min="4" max="4" width="7.19444444444444" style="32" customWidth="1"/>
    <col min="5" max="5" width="6.78703703703704" style="32" customWidth="1"/>
    <col min="6" max="7" width="11.8796296296296" style="32" customWidth="1"/>
    <col min="8" max="16373" width="10.8333333333333" style="26"/>
    <col min="16374" max="16384" width="9" style="26"/>
  </cols>
  <sheetData>
    <row r="1" s="26" customFormat="1" customHeight="1" spans="1:7">
      <c r="A1" s="35" t="s">
        <v>29</v>
      </c>
      <c r="B1" s="36"/>
      <c r="C1" s="37"/>
      <c r="D1" s="35"/>
      <c r="E1" s="35"/>
      <c r="F1" s="35"/>
      <c r="G1" s="35"/>
    </row>
    <row r="2" s="27" customFormat="1" customHeight="1" spans="1:7">
      <c r="A2" s="38" t="s">
        <v>1</v>
      </c>
      <c r="B2" s="38" t="s">
        <v>16</v>
      </c>
      <c r="C2" s="38" t="s">
        <v>17</v>
      </c>
      <c r="D2" s="38" t="s">
        <v>19</v>
      </c>
      <c r="E2" s="38" t="s">
        <v>18</v>
      </c>
      <c r="F2" s="39" t="s">
        <v>20</v>
      </c>
      <c r="G2" s="39" t="s">
        <v>21</v>
      </c>
    </row>
    <row r="3" s="28" customFormat="1" customHeight="1" spans="1:7">
      <c r="A3" s="56" t="s">
        <v>90</v>
      </c>
      <c r="B3" s="57"/>
      <c r="C3" s="58"/>
      <c r="D3" s="57"/>
      <c r="E3" s="57"/>
      <c r="F3" s="57"/>
      <c r="G3" s="59"/>
    </row>
    <row r="4" s="28" customFormat="1" ht="101" customHeight="1" spans="1:7">
      <c r="A4" s="45">
        <v>1</v>
      </c>
      <c r="B4" s="45" t="s">
        <v>91</v>
      </c>
      <c r="C4" s="45" t="s">
        <v>92</v>
      </c>
      <c r="D4" s="45" t="s">
        <v>25</v>
      </c>
      <c r="E4" s="45">
        <v>210</v>
      </c>
      <c r="F4" s="70"/>
      <c r="G4" s="70">
        <f>F4*E4</f>
        <v>0</v>
      </c>
    </row>
    <row r="5" s="28" customFormat="1" ht="42" customHeight="1" spans="1:7">
      <c r="A5" s="45">
        <v>2</v>
      </c>
      <c r="B5" s="45" t="s">
        <v>93</v>
      </c>
      <c r="C5" s="71" t="s">
        <v>94</v>
      </c>
      <c r="D5" s="45" t="s">
        <v>25</v>
      </c>
      <c r="E5" s="45">
        <v>1</v>
      </c>
      <c r="F5" s="70"/>
      <c r="G5" s="70">
        <f>F5*E5</f>
        <v>0</v>
      </c>
    </row>
    <row r="6" s="28" customFormat="1" ht="80" customHeight="1" spans="1:7">
      <c r="A6" s="45">
        <v>3</v>
      </c>
      <c r="B6" s="45" t="s">
        <v>95</v>
      </c>
      <c r="C6" s="45" t="s">
        <v>96</v>
      </c>
      <c r="D6" s="45" t="s">
        <v>25</v>
      </c>
      <c r="E6" s="45" t="s">
        <v>97</v>
      </c>
      <c r="F6" s="70"/>
      <c r="G6" s="70">
        <f>F6*E6</f>
        <v>0</v>
      </c>
    </row>
    <row r="7" s="28" customFormat="1" customHeight="1" spans="1:7">
      <c r="A7" s="66" t="s">
        <v>28</v>
      </c>
      <c r="B7" s="66"/>
      <c r="C7" s="66"/>
      <c r="D7" s="66"/>
      <c r="E7" s="66"/>
      <c r="F7" s="66"/>
      <c r="G7" s="66">
        <f>SUM(G4:G6)</f>
        <v>0</v>
      </c>
    </row>
    <row r="8" s="28" customFormat="1" customHeight="1" spans="1:7">
      <c r="A8" s="49"/>
      <c r="B8" s="50"/>
      <c r="C8" s="52"/>
      <c r="D8" s="49"/>
      <c r="E8" s="49"/>
      <c r="F8" s="49"/>
      <c r="G8" s="49"/>
    </row>
    <row r="9" s="28" customFormat="1" customHeight="1" spans="1:7">
      <c r="A9" s="49"/>
      <c r="B9" s="50"/>
      <c r="C9" s="51"/>
      <c r="D9" s="49"/>
      <c r="E9" s="49"/>
      <c r="F9" s="49"/>
      <c r="G9" s="49"/>
    </row>
    <row r="10" s="28" customFormat="1" customHeight="1" spans="1:7">
      <c r="A10" s="49"/>
      <c r="B10" s="50"/>
      <c r="C10" s="51"/>
      <c r="D10" s="49"/>
      <c r="E10" s="49"/>
      <c r="F10" s="49"/>
      <c r="G10" s="49"/>
    </row>
    <row r="11" s="26" customFormat="1" customHeight="1" spans="1:7">
      <c r="A11" s="32"/>
      <c r="B11" s="53"/>
      <c r="C11" s="34"/>
      <c r="D11" s="32"/>
      <c r="E11" s="32"/>
      <c r="F11" s="32"/>
      <c r="G11" s="32"/>
    </row>
    <row r="12" s="26" customFormat="1" customHeight="1" spans="1:7">
      <c r="A12" s="32"/>
      <c r="B12" s="53"/>
      <c r="C12" s="34"/>
      <c r="D12" s="32"/>
      <c r="E12" s="32"/>
      <c r="F12" s="32"/>
      <c r="G12" s="32"/>
    </row>
    <row r="13" s="26" customFormat="1" customHeight="1" spans="1:7">
      <c r="A13" s="32"/>
      <c r="B13" s="53"/>
      <c r="C13" s="34"/>
      <c r="D13" s="32"/>
      <c r="E13" s="32"/>
      <c r="F13" s="32"/>
      <c r="G13" s="32"/>
    </row>
    <row r="14" s="26" customFormat="1" customHeight="1" spans="1:7">
      <c r="A14" s="32"/>
      <c r="B14" s="53"/>
      <c r="C14" s="34"/>
      <c r="D14" s="32"/>
      <c r="E14" s="32"/>
      <c r="F14" s="32"/>
      <c r="G14" s="32"/>
    </row>
    <row r="15" s="26" customFormat="1" customHeight="1" spans="1:7">
      <c r="A15" s="32"/>
      <c r="B15" s="53"/>
      <c r="C15" s="34"/>
      <c r="D15" s="32"/>
      <c r="E15" s="32"/>
      <c r="F15" s="32"/>
      <c r="G15" s="32"/>
    </row>
    <row r="16" s="26" customFormat="1" customHeight="1" spans="1:7">
      <c r="A16" s="32"/>
      <c r="B16" s="53"/>
      <c r="C16" s="34"/>
      <c r="D16" s="32"/>
      <c r="E16" s="32"/>
      <c r="F16" s="32"/>
      <c r="G16" s="32"/>
    </row>
    <row r="17" s="26" customFormat="1" customHeight="1" spans="1:7">
      <c r="A17" s="32"/>
      <c r="B17" s="53"/>
      <c r="C17" s="34"/>
      <c r="D17" s="32"/>
      <c r="E17" s="32"/>
      <c r="F17" s="32"/>
      <c r="G17" s="32"/>
    </row>
    <row r="18" s="26" customFormat="1" customHeight="1" spans="1:7">
      <c r="A18" s="32"/>
      <c r="B18" s="53"/>
      <c r="C18" s="34"/>
      <c r="D18" s="32"/>
      <c r="E18" s="32"/>
      <c r="F18" s="32"/>
      <c r="G18" s="32"/>
    </row>
    <row r="19" s="26" customFormat="1" customHeight="1" spans="1:7">
      <c r="A19" s="32"/>
      <c r="B19" s="53"/>
      <c r="C19" s="34"/>
      <c r="D19" s="32"/>
      <c r="E19" s="32"/>
      <c r="F19" s="32"/>
      <c r="G19" s="32"/>
    </row>
    <row r="20" s="26" customFormat="1" customHeight="1" spans="1:7">
      <c r="A20" s="32"/>
      <c r="B20" s="53"/>
      <c r="C20" s="34"/>
      <c r="D20" s="32"/>
      <c r="E20" s="32"/>
      <c r="F20" s="32"/>
      <c r="G20" s="32"/>
    </row>
    <row r="21" s="26" customFormat="1" customHeight="1" spans="1:7">
      <c r="A21" s="32"/>
      <c r="B21" s="53"/>
      <c r="C21" s="34"/>
      <c r="D21" s="32"/>
      <c r="E21" s="32"/>
      <c r="F21" s="32"/>
      <c r="G21" s="32"/>
    </row>
    <row r="22" s="26" customFormat="1" customHeight="1" spans="1:7">
      <c r="A22" s="32"/>
      <c r="B22" s="53"/>
      <c r="C22" s="34"/>
      <c r="D22" s="32"/>
      <c r="E22" s="32"/>
      <c r="F22" s="32"/>
      <c r="G22" s="32"/>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2"/>
      <c r="B25" s="53"/>
      <c r="C25" s="34"/>
      <c r="D25" s="32"/>
      <c r="E25" s="32"/>
      <c r="F25" s="32"/>
      <c r="G25" s="32"/>
    </row>
    <row r="26" s="26" customFormat="1" customHeight="1" spans="1:7">
      <c r="A26" s="34"/>
      <c r="B26" s="32"/>
      <c r="C26" s="54"/>
      <c r="D26" s="32"/>
      <c r="E26" s="32"/>
      <c r="F26" s="32"/>
      <c r="G26" s="32"/>
    </row>
    <row r="27" s="26" customFormat="1" customHeight="1" spans="1:7">
      <c r="A27" s="34"/>
      <c r="B27" s="32"/>
      <c r="C27" s="54"/>
      <c r="D27" s="32"/>
      <c r="E27" s="32"/>
      <c r="F27" s="32"/>
      <c r="G27" s="32"/>
    </row>
    <row r="28" s="26" customFormat="1" customHeight="1" spans="1:7">
      <c r="A28" s="34"/>
      <c r="B28" s="32"/>
      <c r="C28" s="54"/>
      <c r="D28" s="32"/>
      <c r="E28" s="32"/>
      <c r="F28" s="32"/>
      <c r="G28" s="32"/>
    </row>
    <row r="29" s="26" customFormat="1" customHeight="1" spans="1:7">
      <c r="A29" s="34"/>
      <c r="B29" s="32"/>
      <c r="C29" s="54"/>
      <c r="D29" s="32"/>
      <c r="E29" s="32"/>
      <c r="F29" s="32"/>
      <c r="G29" s="32"/>
    </row>
    <row r="30" s="26" customFormat="1" customHeight="1" spans="1:7">
      <c r="A30" s="34"/>
      <c r="B30" s="32"/>
      <c r="C30" s="54"/>
      <c r="D30" s="32"/>
      <c r="E30" s="32"/>
      <c r="F30" s="32"/>
      <c r="G30" s="32"/>
    </row>
    <row r="31" s="26" customFormat="1" customHeight="1" spans="1:7">
      <c r="A31" s="34"/>
      <c r="B31" s="32"/>
      <c r="C31" s="54"/>
      <c r="D31" s="32"/>
      <c r="E31" s="32"/>
      <c r="F31" s="32"/>
      <c r="G31" s="32"/>
    </row>
    <row r="32" s="26" customFormat="1" customHeight="1" spans="1:7">
      <c r="A32" s="34"/>
      <c r="B32" s="32"/>
      <c r="C32" s="54"/>
      <c r="D32" s="32"/>
      <c r="E32" s="32"/>
      <c r="F32" s="32"/>
      <c r="G32" s="32"/>
    </row>
    <row r="33" s="26" customFormat="1" customHeight="1" spans="1:7">
      <c r="A33" s="34"/>
      <c r="B33" s="32"/>
      <c r="C33" s="54"/>
      <c r="D33" s="32"/>
      <c r="E33" s="32"/>
      <c r="F33" s="32"/>
      <c r="G33" s="32"/>
    </row>
    <row r="34" s="26" customFormat="1" customHeight="1" spans="1:7">
      <c r="A34" s="34"/>
      <c r="B34" s="32"/>
      <c r="C34" s="54"/>
      <c r="D34" s="32"/>
      <c r="E34" s="32"/>
      <c r="F34" s="32"/>
      <c r="G34" s="32"/>
    </row>
    <row r="35" s="26" customFormat="1" customHeight="1" spans="1:7">
      <c r="A35" s="34"/>
      <c r="B35" s="32"/>
      <c r="C35" s="54"/>
      <c r="D35" s="32"/>
      <c r="E35" s="32"/>
      <c r="F35" s="32"/>
      <c r="G35" s="32"/>
    </row>
    <row r="36" s="26" customFormat="1" customHeight="1" spans="1:7">
      <c r="A36" s="34"/>
      <c r="B36" s="32"/>
      <c r="C36" s="5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sheetData>
  <mergeCells count="3">
    <mergeCell ref="A1:G1"/>
    <mergeCell ref="A3:G3"/>
    <mergeCell ref="A7:F7"/>
  </mergeCells>
  <pageMargins left="0.472222222222222" right="0.472222222222222" top="1" bottom="1" header="0.5" footer="0.5"/>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3"/>
  <sheetViews>
    <sheetView topLeftCell="A12" workbookViewId="0">
      <selection activeCell="G16" sqref="G16"/>
    </sheetView>
  </sheetViews>
  <sheetFormatPr defaultColWidth="9" defaultRowHeight="32" customHeight="1" outlineLevelCol="6"/>
  <cols>
    <col min="1" max="1" width="6.37962962962963" style="32" customWidth="1"/>
    <col min="2" max="2" width="13.5" style="33" customWidth="1"/>
    <col min="3" max="3" width="68.3796296296296" style="34" customWidth="1"/>
    <col min="4" max="4" width="7.19444444444444" style="32" customWidth="1"/>
    <col min="5" max="5" width="6.78703703703704" style="32" customWidth="1"/>
    <col min="6" max="7" width="10" style="32" customWidth="1"/>
    <col min="8" max="8" width="14.25" style="26" customWidth="1"/>
    <col min="9" max="9" width="12.8796296296296" style="26" customWidth="1"/>
    <col min="10" max="16373" width="10.8333333333333" style="26"/>
    <col min="16374" max="16384" width="9" style="26"/>
  </cols>
  <sheetData>
    <row r="1" s="26" customFormat="1" customHeight="1" spans="1:7">
      <c r="A1" s="35" t="s">
        <v>29</v>
      </c>
      <c r="B1" s="36"/>
      <c r="C1" s="37"/>
      <c r="D1" s="35"/>
      <c r="E1" s="35"/>
      <c r="F1" s="35"/>
      <c r="G1" s="35"/>
    </row>
    <row r="2" s="27" customFormat="1" customHeight="1" spans="1:7">
      <c r="A2" s="38" t="s">
        <v>1</v>
      </c>
      <c r="B2" s="38" t="s">
        <v>16</v>
      </c>
      <c r="C2" s="38" t="s">
        <v>17</v>
      </c>
      <c r="D2" s="38" t="s">
        <v>19</v>
      </c>
      <c r="E2" s="38" t="s">
        <v>18</v>
      </c>
      <c r="F2" s="39" t="s">
        <v>20</v>
      </c>
      <c r="G2" s="39" t="s">
        <v>21</v>
      </c>
    </row>
    <row r="3" s="28" customFormat="1" customHeight="1" spans="1:7">
      <c r="A3" s="56" t="s">
        <v>98</v>
      </c>
      <c r="B3" s="57"/>
      <c r="C3" s="58"/>
      <c r="D3" s="57"/>
      <c r="E3" s="57"/>
      <c r="F3" s="57"/>
      <c r="G3" s="59"/>
    </row>
    <row r="4" s="28" customFormat="1" ht="336" customHeight="1" spans="1:7">
      <c r="A4" s="60">
        <v>1</v>
      </c>
      <c r="B4" s="61" t="s">
        <v>99</v>
      </c>
      <c r="C4" s="62" t="s">
        <v>100</v>
      </c>
      <c r="D4" s="61" t="s">
        <v>25</v>
      </c>
      <c r="E4" s="61">
        <v>1</v>
      </c>
      <c r="F4" s="63"/>
      <c r="G4" s="64">
        <f>F4*E4</f>
        <v>0</v>
      </c>
    </row>
    <row r="5" s="28" customFormat="1" ht="260" customHeight="1" spans="1:7">
      <c r="A5" s="60">
        <v>2</v>
      </c>
      <c r="B5" s="61" t="s">
        <v>101</v>
      </c>
      <c r="C5" s="62" t="s">
        <v>102</v>
      </c>
      <c r="D5" s="61" t="s">
        <v>42</v>
      </c>
      <c r="E5" s="61">
        <v>1</v>
      </c>
      <c r="F5" s="63"/>
      <c r="G5" s="64">
        <f t="shared" ref="G5:G15" si="0">F5*E5</f>
        <v>0</v>
      </c>
    </row>
    <row r="6" s="28" customFormat="1" ht="159" customHeight="1" spans="1:7">
      <c r="A6" s="60">
        <v>3</v>
      </c>
      <c r="B6" s="61" t="s">
        <v>103</v>
      </c>
      <c r="C6" s="62" t="s">
        <v>104</v>
      </c>
      <c r="D6" s="61" t="s">
        <v>25</v>
      </c>
      <c r="E6" s="61">
        <v>1</v>
      </c>
      <c r="F6" s="63"/>
      <c r="G6" s="64">
        <f t="shared" si="0"/>
        <v>0</v>
      </c>
    </row>
    <row r="7" s="28" customFormat="1" ht="123" customHeight="1" spans="1:7">
      <c r="A7" s="60">
        <v>4</v>
      </c>
      <c r="B7" s="61" t="s">
        <v>105</v>
      </c>
      <c r="C7" s="62" t="s">
        <v>106</v>
      </c>
      <c r="D7" s="61" t="s">
        <v>39</v>
      </c>
      <c r="E7" s="61">
        <v>1</v>
      </c>
      <c r="F7" s="63"/>
      <c r="G7" s="64">
        <f t="shared" si="0"/>
        <v>0</v>
      </c>
    </row>
    <row r="8" s="28" customFormat="1" ht="409" customHeight="1" spans="1:7">
      <c r="A8" s="60">
        <v>5</v>
      </c>
      <c r="B8" s="61" t="s">
        <v>107</v>
      </c>
      <c r="C8" s="62" t="s">
        <v>108</v>
      </c>
      <c r="D8" s="61" t="s">
        <v>42</v>
      </c>
      <c r="E8" s="61">
        <v>1</v>
      </c>
      <c r="F8" s="63"/>
      <c r="G8" s="64">
        <f t="shared" si="0"/>
        <v>0</v>
      </c>
    </row>
    <row r="9" s="28" customFormat="1" ht="144" customHeight="1" spans="1:7">
      <c r="A9" s="60">
        <v>6</v>
      </c>
      <c r="B9" s="61" t="s">
        <v>109</v>
      </c>
      <c r="C9" s="62" t="s">
        <v>110</v>
      </c>
      <c r="D9" s="61" t="s">
        <v>42</v>
      </c>
      <c r="E9" s="61">
        <v>1</v>
      </c>
      <c r="F9" s="63"/>
      <c r="G9" s="64">
        <f t="shared" si="0"/>
        <v>0</v>
      </c>
    </row>
    <row r="10" s="28" customFormat="1" ht="65" customHeight="1" spans="1:7">
      <c r="A10" s="60">
        <v>7</v>
      </c>
      <c r="B10" s="61" t="s">
        <v>111</v>
      </c>
      <c r="C10" s="62" t="s">
        <v>112</v>
      </c>
      <c r="D10" s="61" t="s">
        <v>25</v>
      </c>
      <c r="E10" s="61">
        <v>1</v>
      </c>
      <c r="F10" s="63"/>
      <c r="G10" s="64">
        <f t="shared" si="0"/>
        <v>0</v>
      </c>
    </row>
    <row r="11" s="28" customFormat="1" ht="177" customHeight="1" spans="1:7">
      <c r="A11" s="60">
        <v>8</v>
      </c>
      <c r="B11" s="61" t="s">
        <v>113</v>
      </c>
      <c r="C11" s="62" t="s">
        <v>114</v>
      </c>
      <c r="D11" s="61" t="s">
        <v>25</v>
      </c>
      <c r="E11" s="61">
        <v>1</v>
      </c>
      <c r="F11" s="63"/>
      <c r="G11" s="64">
        <f t="shared" si="0"/>
        <v>0</v>
      </c>
    </row>
    <row r="12" s="28" customFormat="1" ht="106" customHeight="1" spans="1:7">
      <c r="A12" s="60">
        <v>9</v>
      </c>
      <c r="B12" s="61" t="s">
        <v>115</v>
      </c>
      <c r="C12" s="62" t="s">
        <v>116</v>
      </c>
      <c r="D12" s="61" t="s">
        <v>25</v>
      </c>
      <c r="E12" s="61">
        <v>1</v>
      </c>
      <c r="F12" s="63"/>
      <c r="G12" s="64">
        <f t="shared" si="0"/>
        <v>0</v>
      </c>
    </row>
    <row r="13" s="28" customFormat="1" ht="30" customHeight="1" spans="1:7">
      <c r="A13" s="60">
        <v>10</v>
      </c>
      <c r="B13" s="61" t="s">
        <v>117</v>
      </c>
      <c r="C13" s="62" t="s">
        <v>118</v>
      </c>
      <c r="D13" s="61" t="s">
        <v>25</v>
      </c>
      <c r="E13" s="61">
        <v>1</v>
      </c>
      <c r="F13" s="63"/>
      <c r="G13" s="64">
        <f t="shared" si="0"/>
        <v>0</v>
      </c>
    </row>
    <row r="14" s="28" customFormat="1" customHeight="1" spans="1:7">
      <c r="A14" s="60">
        <v>11</v>
      </c>
      <c r="B14" s="61" t="s">
        <v>119</v>
      </c>
      <c r="C14" s="62" t="s">
        <v>120</v>
      </c>
      <c r="D14" s="61" t="s">
        <v>42</v>
      </c>
      <c r="E14" s="61">
        <v>1</v>
      </c>
      <c r="F14" s="63"/>
      <c r="G14" s="64">
        <f t="shared" si="0"/>
        <v>0</v>
      </c>
    </row>
    <row r="15" s="28" customFormat="1" ht="33" customHeight="1" spans="1:7">
      <c r="A15" s="60">
        <v>12</v>
      </c>
      <c r="B15" s="61" t="s">
        <v>121</v>
      </c>
      <c r="C15" s="62" t="s">
        <v>122</v>
      </c>
      <c r="D15" s="61" t="s">
        <v>25</v>
      </c>
      <c r="E15" s="61">
        <v>1</v>
      </c>
      <c r="F15" s="63"/>
      <c r="G15" s="64">
        <f t="shared" si="0"/>
        <v>0</v>
      </c>
    </row>
    <row r="16" s="28" customFormat="1" customHeight="1" spans="1:7">
      <c r="A16" s="65">
        <v>13</v>
      </c>
      <c r="B16" s="65" t="s">
        <v>123</v>
      </c>
      <c r="C16" s="65" t="s">
        <v>124</v>
      </c>
      <c r="D16" s="65" t="s">
        <v>42</v>
      </c>
      <c r="E16" s="65">
        <v>16</v>
      </c>
      <c r="F16" s="65"/>
      <c r="G16" s="65">
        <v>0</v>
      </c>
    </row>
    <row r="17" s="28" customFormat="1" customHeight="1" spans="1:7">
      <c r="A17" s="65">
        <v>14</v>
      </c>
      <c r="B17" s="65" t="s">
        <v>125</v>
      </c>
      <c r="C17" s="65" t="s">
        <v>126</v>
      </c>
      <c r="D17" s="65" t="s">
        <v>25</v>
      </c>
      <c r="E17" s="65">
        <v>2</v>
      </c>
      <c r="F17" s="65"/>
      <c r="G17" s="65">
        <v>0</v>
      </c>
    </row>
    <row r="18" s="28" customFormat="1" customHeight="1" spans="1:7">
      <c r="A18" s="66" t="s">
        <v>28</v>
      </c>
      <c r="B18" s="66"/>
      <c r="C18" s="66"/>
      <c r="D18" s="66"/>
      <c r="E18" s="66"/>
      <c r="F18" s="66"/>
      <c r="G18" s="66">
        <f>SUM(G4:G15)</f>
        <v>0</v>
      </c>
    </row>
    <row r="19" s="28" customFormat="1" customHeight="1" spans="1:7">
      <c r="A19" s="49"/>
      <c r="B19" s="50"/>
      <c r="C19" s="52"/>
      <c r="D19" s="49"/>
      <c r="E19" s="49"/>
      <c r="F19" s="49"/>
      <c r="G19" s="49"/>
    </row>
    <row r="20" s="55" customFormat="1" customHeight="1" spans="1:7">
      <c r="A20" s="67"/>
      <c r="B20" s="68"/>
      <c r="C20" s="69"/>
      <c r="D20" s="67"/>
      <c r="E20" s="67"/>
      <c r="F20" s="67"/>
      <c r="G20" s="67"/>
    </row>
    <row r="21" s="55" customFormat="1" customHeight="1" spans="1:7">
      <c r="A21" s="67"/>
      <c r="B21" s="68"/>
      <c r="C21" s="69"/>
      <c r="D21" s="67"/>
      <c r="E21" s="67"/>
      <c r="F21" s="67"/>
      <c r="G21" s="67"/>
    </row>
    <row r="22" s="26" customFormat="1" customHeight="1" spans="1:7">
      <c r="A22" s="32"/>
      <c r="B22" s="53"/>
      <c r="C22" s="34"/>
      <c r="D22" s="32"/>
      <c r="E22" s="32"/>
      <c r="F22" s="32"/>
      <c r="G22" s="32"/>
    </row>
    <row r="23" s="26" customFormat="1" customHeight="1" spans="1:7">
      <c r="A23" s="32"/>
      <c r="B23" s="53"/>
      <c r="C23" s="34"/>
      <c r="D23" s="32"/>
      <c r="E23" s="32"/>
      <c r="F23" s="32"/>
      <c r="G23" s="32"/>
    </row>
    <row r="24" s="26" customFormat="1" customHeight="1" spans="1:7">
      <c r="A24" s="32"/>
      <c r="B24" s="53"/>
      <c r="C24" s="34"/>
      <c r="D24" s="32"/>
      <c r="E24" s="32"/>
      <c r="F24" s="32"/>
      <c r="G24" s="32"/>
    </row>
    <row r="25" s="26" customFormat="1" customHeight="1" spans="1:7">
      <c r="A25" s="32"/>
      <c r="B25" s="53"/>
      <c r="C25" s="34"/>
      <c r="D25" s="32"/>
      <c r="E25" s="32"/>
      <c r="F25" s="32"/>
      <c r="G25" s="32"/>
    </row>
    <row r="26" s="26" customFormat="1" customHeight="1" spans="1:7">
      <c r="A26" s="32"/>
      <c r="B26" s="53"/>
      <c r="C26" s="34"/>
      <c r="D26" s="32"/>
      <c r="E26" s="32"/>
      <c r="F26" s="32"/>
      <c r="G26" s="32"/>
    </row>
    <row r="27" s="26" customFormat="1" customHeight="1" spans="1:7">
      <c r="A27" s="32"/>
      <c r="B27" s="53"/>
      <c r="C27" s="34"/>
      <c r="D27" s="32"/>
      <c r="E27" s="32"/>
      <c r="F27" s="32"/>
      <c r="G27" s="32"/>
    </row>
    <row r="28" s="26" customFormat="1" customHeight="1" spans="1:7">
      <c r="A28" s="32"/>
      <c r="B28" s="53"/>
      <c r="C28" s="34"/>
      <c r="D28" s="32"/>
      <c r="E28" s="32"/>
      <c r="F28" s="32"/>
      <c r="G28" s="32"/>
    </row>
    <row r="29" s="26" customFormat="1" customHeight="1" spans="1:7">
      <c r="A29" s="32"/>
      <c r="B29" s="53"/>
      <c r="C29" s="34"/>
      <c r="D29" s="32"/>
      <c r="E29" s="32"/>
      <c r="F29" s="32"/>
      <c r="G29" s="32"/>
    </row>
    <row r="30" s="26" customFormat="1" customHeight="1" spans="1:7">
      <c r="A30" s="32"/>
      <c r="B30" s="53"/>
      <c r="C30" s="34"/>
      <c r="D30" s="32"/>
      <c r="E30" s="32"/>
      <c r="F30" s="32"/>
      <c r="G30" s="32"/>
    </row>
    <row r="31" s="26" customFormat="1" customHeight="1" spans="1:7">
      <c r="A31" s="32"/>
      <c r="B31" s="53"/>
      <c r="C31" s="34"/>
      <c r="D31" s="32"/>
      <c r="E31" s="32"/>
      <c r="F31" s="32"/>
      <c r="G31" s="32"/>
    </row>
    <row r="32" s="26" customFormat="1" customHeight="1" spans="1:7">
      <c r="A32" s="32"/>
      <c r="B32" s="53"/>
      <c r="C32" s="34"/>
      <c r="D32" s="32"/>
      <c r="E32" s="32"/>
      <c r="F32" s="32"/>
      <c r="G32" s="32"/>
    </row>
    <row r="33" s="26" customFormat="1" customHeight="1" spans="1:7">
      <c r="A33" s="32"/>
      <c r="B33" s="53"/>
      <c r="C33" s="34"/>
      <c r="D33" s="32"/>
      <c r="E33" s="32"/>
      <c r="F33" s="32"/>
      <c r="G33" s="32"/>
    </row>
    <row r="34" s="26" customFormat="1" customHeight="1" spans="1:7">
      <c r="A34" s="32"/>
      <c r="B34" s="53"/>
      <c r="C34" s="34"/>
      <c r="D34" s="32"/>
      <c r="E34" s="32"/>
      <c r="F34" s="32"/>
      <c r="G34" s="32"/>
    </row>
    <row r="35" s="26" customFormat="1" customHeight="1" spans="1:7">
      <c r="A35" s="32"/>
      <c r="B35" s="53"/>
      <c r="C35" s="34"/>
      <c r="D35" s="32"/>
      <c r="E35" s="32"/>
      <c r="F35" s="32"/>
      <c r="G35" s="32"/>
    </row>
    <row r="36" s="26" customFormat="1" customHeight="1" spans="1:7">
      <c r="A36" s="32"/>
      <c r="B36" s="53"/>
      <c r="C36" s="34"/>
      <c r="D36" s="32"/>
      <c r="E36" s="32"/>
      <c r="F36" s="32"/>
      <c r="G36" s="32"/>
    </row>
    <row r="37" s="26" customFormat="1" customHeight="1" spans="1:7">
      <c r="A37" s="34"/>
      <c r="B37" s="32"/>
      <c r="C37" s="54"/>
      <c r="D37" s="32"/>
      <c r="E37" s="32"/>
      <c r="F37" s="32"/>
      <c r="G37" s="32"/>
    </row>
    <row r="38" s="26" customFormat="1" customHeight="1" spans="1:7">
      <c r="A38" s="34"/>
      <c r="B38" s="32"/>
      <c r="C38" s="54"/>
      <c r="D38" s="32"/>
      <c r="E38" s="32"/>
      <c r="F38" s="32"/>
      <c r="G38" s="32"/>
    </row>
    <row r="39" s="26" customFormat="1" customHeight="1" spans="1:7">
      <c r="A39" s="34"/>
      <c r="B39" s="32"/>
      <c r="C39" s="54"/>
      <c r="D39" s="32"/>
      <c r="E39" s="32"/>
      <c r="F39" s="32"/>
      <c r="G39" s="32"/>
    </row>
    <row r="40" s="26" customFormat="1" customHeight="1" spans="1:7">
      <c r="A40" s="34"/>
      <c r="B40" s="32"/>
      <c r="C40" s="54"/>
      <c r="D40" s="32"/>
      <c r="E40" s="32"/>
      <c r="F40" s="32"/>
      <c r="G40" s="32"/>
    </row>
    <row r="41" s="26" customFormat="1" customHeight="1" spans="1:7">
      <c r="A41" s="34"/>
      <c r="B41" s="32"/>
      <c r="C41" s="54"/>
      <c r="D41" s="32"/>
      <c r="E41" s="32"/>
      <c r="F41" s="32"/>
      <c r="G41" s="32"/>
    </row>
    <row r="42" s="26" customFormat="1" customHeight="1" spans="1:7">
      <c r="A42" s="34"/>
      <c r="B42" s="32"/>
      <c r="C42" s="5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row r="163" s="26" customFormat="1" customHeight="1" spans="1:7">
      <c r="A163" s="34"/>
      <c r="B163" s="32"/>
      <c r="C163" s="54"/>
      <c r="D163" s="32"/>
      <c r="E163" s="32"/>
      <c r="F163" s="32"/>
      <c r="G163" s="32"/>
    </row>
    <row r="164" s="26" customFormat="1" customHeight="1" spans="1:7">
      <c r="A164" s="34"/>
      <c r="B164" s="32"/>
      <c r="C164" s="54"/>
      <c r="D164" s="32"/>
      <c r="E164" s="32"/>
      <c r="F164" s="32"/>
      <c r="G164" s="32"/>
    </row>
    <row r="165" s="26" customFormat="1" customHeight="1" spans="1:7">
      <c r="A165" s="34"/>
      <c r="B165" s="32"/>
      <c r="C165" s="54"/>
      <c r="D165" s="32"/>
      <c r="E165" s="32"/>
      <c r="F165" s="32"/>
      <c r="G165" s="32"/>
    </row>
    <row r="166" s="26" customFormat="1" customHeight="1" spans="1:7">
      <c r="A166" s="34"/>
      <c r="B166" s="32"/>
      <c r="C166" s="54"/>
      <c r="D166" s="32"/>
      <c r="E166" s="32"/>
      <c r="F166" s="32"/>
      <c r="G166" s="32"/>
    </row>
    <row r="167" s="26" customFormat="1" customHeight="1" spans="1:7">
      <c r="A167" s="34"/>
      <c r="B167" s="32"/>
      <c r="C167" s="54"/>
      <c r="D167" s="32"/>
      <c r="E167" s="32"/>
      <c r="F167" s="32"/>
      <c r="G167" s="32"/>
    </row>
    <row r="168" s="26" customFormat="1" customHeight="1" spans="1:7">
      <c r="A168" s="34"/>
      <c r="B168" s="32"/>
      <c r="C168" s="54"/>
      <c r="D168" s="32"/>
      <c r="E168" s="32"/>
      <c r="F168" s="32"/>
      <c r="G168" s="32"/>
    </row>
    <row r="169" s="26" customFormat="1" customHeight="1" spans="1:7">
      <c r="A169" s="34"/>
      <c r="B169" s="32"/>
      <c r="C169" s="54"/>
      <c r="D169" s="32"/>
      <c r="E169" s="32"/>
      <c r="F169" s="32"/>
      <c r="G169" s="32"/>
    </row>
    <row r="170" s="26" customFormat="1" customHeight="1" spans="1:7">
      <c r="A170" s="34"/>
      <c r="B170" s="32"/>
      <c r="C170" s="54"/>
      <c r="D170" s="32"/>
      <c r="E170" s="32"/>
      <c r="F170" s="32"/>
      <c r="G170" s="32"/>
    </row>
    <row r="171" s="26" customFormat="1" customHeight="1" spans="1:7">
      <c r="A171" s="34"/>
      <c r="B171" s="32"/>
      <c r="C171" s="54"/>
      <c r="D171" s="32"/>
      <c r="E171" s="32"/>
      <c r="F171" s="32"/>
      <c r="G171" s="32"/>
    </row>
    <row r="172" s="26" customFormat="1" customHeight="1" spans="1:7">
      <c r="A172" s="34"/>
      <c r="B172" s="32"/>
      <c r="C172" s="54"/>
      <c r="D172" s="32"/>
      <c r="E172" s="32"/>
      <c r="F172" s="32"/>
      <c r="G172" s="32"/>
    </row>
    <row r="173" s="26" customFormat="1" customHeight="1" spans="1:7">
      <c r="A173" s="34"/>
      <c r="B173" s="32"/>
      <c r="C173" s="54"/>
      <c r="D173" s="32"/>
      <c r="E173" s="32"/>
      <c r="F173" s="32"/>
      <c r="G173" s="32"/>
    </row>
  </sheetData>
  <mergeCells count="3">
    <mergeCell ref="A1:G1"/>
    <mergeCell ref="A3:G3"/>
    <mergeCell ref="A18:F18"/>
  </mergeCells>
  <pageMargins left="0.472222222222222" right="0.472222222222222" top="0.60625" bottom="1.18055555555556" header="0.5" footer="0.196527777777778"/>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9"/>
  <sheetViews>
    <sheetView topLeftCell="A19" workbookViewId="0">
      <selection activeCell="E13" sqref="E13"/>
    </sheetView>
  </sheetViews>
  <sheetFormatPr defaultColWidth="9" defaultRowHeight="32" customHeight="1" outlineLevelCol="6"/>
  <cols>
    <col min="1" max="1" width="7.78703703703704" style="32" customWidth="1"/>
    <col min="2" max="2" width="18.1296296296296" style="33" customWidth="1"/>
    <col min="3" max="3" width="49" style="34" customWidth="1"/>
    <col min="4" max="4" width="7.19444444444444" style="32" customWidth="1"/>
    <col min="5" max="5" width="6.78703703703704" style="32" customWidth="1"/>
    <col min="6" max="7" width="13" style="32" customWidth="1"/>
    <col min="8" max="16373" width="10.8333333333333" style="26"/>
    <col min="16374" max="16384" width="9" style="26"/>
  </cols>
  <sheetData>
    <row r="1" s="26" customFormat="1" ht="48" customHeight="1" spans="1:7">
      <c r="A1" s="35" t="s">
        <v>127</v>
      </c>
      <c r="B1" s="36"/>
      <c r="C1" s="37"/>
      <c r="D1" s="35"/>
      <c r="E1" s="35"/>
      <c r="F1" s="35"/>
      <c r="G1" s="35"/>
    </row>
    <row r="2" s="27" customFormat="1" customHeight="1" spans="1:7">
      <c r="A2" s="38" t="s">
        <v>1</v>
      </c>
      <c r="B2" s="38" t="s">
        <v>16</v>
      </c>
      <c r="C2" s="38" t="s">
        <v>17</v>
      </c>
      <c r="D2" s="38" t="s">
        <v>19</v>
      </c>
      <c r="E2" s="38" t="s">
        <v>18</v>
      </c>
      <c r="F2" s="39" t="s">
        <v>20</v>
      </c>
      <c r="G2" s="39" t="s">
        <v>21</v>
      </c>
    </row>
    <row r="3" s="28" customFormat="1" customHeight="1" spans="1:7">
      <c r="A3" s="40" t="s">
        <v>128</v>
      </c>
      <c r="B3" s="40"/>
      <c r="C3" s="40"/>
      <c r="D3" s="40"/>
      <c r="E3" s="40"/>
      <c r="F3" s="41"/>
      <c r="G3" s="41"/>
    </row>
    <row r="4" s="29" customFormat="1" ht="65" customHeight="1" spans="1:7">
      <c r="A4" s="42">
        <v>1</v>
      </c>
      <c r="B4" s="43" t="s">
        <v>129</v>
      </c>
      <c r="C4" s="44" t="s">
        <v>130</v>
      </c>
      <c r="D4" s="45" t="s">
        <v>25</v>
      </c>
      <c r="E4" s="45">
        <v>1</v>
      </c>
      <c r="F4" s="42"/>
      <c r="G4" s="42">
        <f>F4*E4</f>
        <v>0</v>
      </c>
    </row>
    <row r="5" s="30" customFormat="1" customHeight="1" spans="1:7">
      <c r="A5" s="42">
        <v>2</v>
      </c>
      <c r="B5" s="43" t="s">
        <v>131</v>
      </c>
      <c r="C5" s="44" t="s">
        <v>132</v>
      </c>
      <c r="D5" s="45" t="s">
        <v>133</v>
      </c>
      <c r="E5" s="45">
        <v>1</v>
      </c>
      <c r="F5" s="42"/>
      <c r="G5" s="42">
        <f t="shared" ref="G5:G13" si="0">F5*E5</f>
        <v>0</v>
      </c>
    </row>
    <row r="6" s="30" customFormat="1" customHeight="1" spans="1:7">
      <c r="A6" s="42">
        <v>3</v>
      </c>
      <c r="B6" s="43" t="s">
        <v>134</v>
      </c>
      <c r="C6" s="44" t="s">
        <v>135</v>
      </c>
      <c r="D6" s="45" t="s">
        <v>133</v>
      </c>
      <c r="E6" s="45">
        <v>1</v>
      </c>
      <c r="F6" s="42"/>
      <c r="G6" s="42">
        <f t="shared" si="0"/>
        <v>0</v>
      </c>
    </row>
    <row r="7" s="29" customFormat="1" customHeight="1" spans="1:7">
      <c r="A7" s="42">
        <v>5</v>
      </c>
      <c r="B7" s="43" t="s">
        <v>136</v>
      </c>
      <c r="C7" s="44" t="s">
        <v>137</v>
      </c>
      <c r="D7" s="45" t="s">
        <v>138</v>
      </c>
      <c r="E7" s="45">
        <v>1</v>
      </c>
      <c r="F7" s="42"/>
      <c r="G7" s="42">
        <f t="shared" si="0"/>
        <v>0</v>
      </c>
    </row>
    <row r="8" s="29" customFormat="1" customHeight="1" spans="1:7">
      <c r="A8" s="42">
        <v>6</v>
      </c>
      <c r="B8" s="43" t="s">
        <v>139</v>
      </c>
      <c r="C8" s="44" t="s">
        <v>140</v>
      </c>
      <c r="D8" s="45" t="s">
        <v>39</v>
      </c>
      <c r="E8" s="45">
        <v>1</v>
      </c>
      <c r="F8" s="42"/>
      <c r="G8" s="42">
        <f t="shared" si="0"/>
        <v>0</v>
      </c>
    </row>
    <row r="9" s="31" customFormat="1" ht="21" customHeight="1" spans="1:7">
      <c r="A9" s="42">
        <v>7</v>
      </c>
      <c r="B9" s="43" t="s">
        <v>141</v>
      </c>
      <c r="C9" s="44" t="s">
        <v>142</v>
      </c>
      <c r="D9" s="45" t="s">
        <v>42</v>
      </c>
      <c r="E9" s="45">
        <v>1</v>
      </c>
      <c r="F9" s="42"/>
      <c r="G9" s="42">
        <f t="shared" si="0"/>
        <v>0</v>
      </c>
    </row>
    <row r="10" s="29" customFormat="1" customHeight="1" spans="1:7">
      <c r="A10" s="42">
        <v>8</v>
      </c>
      <c r="B10" s="43" t="s">
        <v>143</v>
      </c>
      <c r="C10" s="44" t="s">
        <v>144</v>
      </c>
      <c r="D10" s="45" t="s">
        <v>145</v>
      </c>
      <c r="E10" s="45">
        <v>1</v>
      </c>
      <c r="F10" s="42"/>
      <c r="G10" s="42">
        <f t="shared" si="0"/>
        <v>0</v>
      </c>
    </row>
    <row r="11" s="29" customFormat="1" ht="30" customHeight="1" spans="1:7">
      <c r="A11" s="42">
        <v>9</v>
      </c>
      <c r="B11" s="43" t="s">
        <v>146</v>
      </c>
      <c r="C11" s="44" t="s">
        <v>147</v>
      </c>
      <c r="D11" s="45" t="s">
        <v>145</v>
      </c>
      <c r="E11" s="45">
        <v>1</v>
      </c>
      <c r="F11" s="42"/>
      <c r="G11" s="42">
        <f t="shared" si="0"/>
        <v>0</v>
      </c>
    </row>
    <row r="12" s="29" customFormat="1" ht="121" customHeight="1" spans="1:7">
      <c r="A12" s="42">
        <v>10</v>
      </c>
      <c r="B12" s="43" t="s">
        <v>148</v>
      </c>
      <c r="C12" s="44" t="s">
        <v>149</v>
      </c>
      <c r="D12" s="45" t="s">
        <v>25</v>
      </c>
      <c r="E12" s="45">
        <v>2</v>
      </c>
      <c r="F12" s="42"/>
      <c r="G12" s="42">
        <f t="shared" si="0"/>
        <v>0</v>
      </c>
    </row>
    <row r="13" s="29" customFormat="1" ht="164" customHeight="1" spans="1:7">
      <c r="A13" s="42">
        <v>11</v>
      </c>
      <c r="B13" s="43" t="s">
        <v>148</v>
      </c>
      <c r="C13" s="44" t="s">
        <v>150</v>
      </c>
      <c r="D13" s="45" t="s">
        <v>25</v>
      </c>
      <c r="E13" s="45" t="s">
        <v>65</v>
      </c>
      <c r="F13" s="42"/>
      <c r="G13" s="42">
        <f t="shared" si="0"/>
        <v>0</v>
      </c>
    </row>
    <row r="14" s="29" customFormat="1" ht="164" customHeight="1" spans="1:7">
      <c r="A14" s="42">
        <v>12</v>
      </c>
      <c r="B14" s="43" t="s">
        <v>151</v>
      </c>
      <c r="C14" s="44" t="s">
        <v>152</v>
      </c>
      <c r="D14" s="45" t="s">
        <v>153</v>
      </c>
      <c r="E14" s="45">
        <v>12.28</v>
      </c>
      <c r="F14" s="42"/>
      <c r="G14" s="42"/>
    </row>
    <row r="15" s="29" customFormat="1" ht="409.5" spans="1:7">
      <c r="A15" s="42">
        <v>13</v>
      </c>
      <c r="B15" s="43" t="s">
        <v>154</v>
      </c>
      <c r="C15" s="44" t="s">
        <v>155</v>
      </c>
      <c r="D15" s="45" t="s">
        <v>145</v>
      </c>
      <c r="E15" s="45">
        <v>32</v>
      </c>
      <c r="F15" s="42"/>
      <c r="G15" s="42"/>
    </row>
    <row r="16" s="29" customFormat="1" ht="12" spans="1:7">
      <c r="A16" s="42">
        <v>14</v>
      </c>
      <c r="B16" s="43" t="s">
        <v>156</v>
      </c>
      <c r="C16" s="44" t="s">
        <v>157</v>
      </c>
      <c r="D16" s="45" t="s">
        <v>25</v>
      </c>
      <c r="E16" s="45">
        <v>42</v>
      </c>
      <c r="F16" s="42"/>
      <c r="G16" s="42"/>
    </row>
    <row r="17" s="29" customFormat="1" ht="12" spans="1:7">
      <c r="A17" s="42">
        <v>15</v>
      </c>
      <c r="B17" s="43" t="s">
        <v>158</v>
      </c>
      <c r="C17" s="44" t="s">
        <v>159</v>
      </c>
      <c r="D17" s="45" t="s">
        <v>153</v>
      </c>
      <c r="E17" s="45">
        <v>12.28</v>
      </c>
      <c r="F17" s="42"/>
      <c r="G17" s="42"/>
    </row>
    <row r="18" s="29" customFormat="1" ht="36" spans="1:7">
      <c r="A18" s="42">
        <v>16</v>
      </c>
      <c r="B18" s="43" t="s">
        <v>160</v>
      </c>
      <c r="C18" s="44" t="s">
        <v>161</v>
      </c>
      <c r="D18" s="45" t="s">
        <v>25</v>
      </c>
      <c r="E18" s="45">
        <v>1</v>
      </c>
      <c r="F18" s="42"/>
      <c r="G18" s="42"/>
    </row>
    <row r="19" s="29" customFormat="1" ht="164" customHeight="1" spans="1:7">
      <c r="A19" s="42">
        <v>17</v>
      </c>
      <c r="B19" s="43" t="s">
        <v>162</v>
      </c>
      <c r="C19" s="44" t="s">
        <v>163</v>
      </c>
      <c r="D19" s="45" t="s">
        <v>138</v>
      </c>
      <c r="E19" s="45">
        <v>1</v>
      </c>
      <c r="F19" s="42"/>
      <c r="G19" s="42"/>
    </row>
    <row r="20" s="29" customFormat="1" ht="409.5" spans="1:7">
      <c r="A20" s="42">
        <v>18</v>
      </c>
      <c r="B20" s="43" t="s">
        <v>164</v>
      </c>
      <c r="C20" s="44" t="s">
        <v>165</v>
      </c>
      <c r="D20" s="45" t="s">
        <v>25</v>
      </c>
      <c r="E20" s="45">
        <v>1</v>
      </c>
      <c r="F20" s="42"/>
      <c r="G20" s="42"/>
    </row>
    <row r="21" s="29" customFormat="1" ht="12" spans="1:7">
      <c r="A21" s="42">
        <v>19</v>
      </c>
      <c r="B21" s="43" t="s">
        <v>166</v>
      </c>
      <c r="C21" s="44" t="s">
        <v>167</v>
      </c>
      <c r="D21" s="45" t="s">
        <v>168</v>
      </c>
      <c r="E21" s="45">
        <v>12.28</v>
      </c>
      <c r="F21" s="42"/>
      <c r="G21" s="42"/>
    </row>
    <row r="22" s="29" customFormat="1" ht="12" spans="1:7">
      <c r="A22" s="42">
        <v>20</v>
      </c>
      <c r="B22" s="43" t="s">
        <v>169</v>
      </c>
      <c r="C22" s="44" t="s">
        <v>170</v>
      </c>
      <c r="D22" s="45" t="s">
        <v>168</v>
      </c>
      <c r="E22" s="45">
        <v>12.28</v>
      </c>
      <c r="F22" s="42"/>
      <c r="G22" s="42"/>
    </row>
    <row r="23" s="29" customFormat="1" customHeight="1" spans="1:7">
      <c r="A23" s="46" t="s">
        <v>28</v>
      </c>
      <c r="B23" s="47"/>
      <c r="C23" s="47"/>
      <c r="D23" s="47"/>
      <c r="E23" s="47"/>
      <c r="F23" s="48"/>
      <c r="G23" s="42">
        <f>SUM(G4:G13)</f>
        <v>0</v>
      </c>
    </row>
    <row r="24" s="28" customFormat="1" customHeight="1" spans="1:7">
      <c r="A24" s="49"/>
      <c r="B24" s="50"/>
      <c r="C24" s="51"/>
      <c r="D24" s="49"/>
      <c r="E24" s="49"/>
      <c r="F24" s="49"/>
      <c r="G24" s="49"/>
    </row>
    <row r="25" s="28" customFormat="1" customHeight="1" spans="1:7">
      <c r="A25" s="49"/>
      <c r="B25" s="50"/>
      <c r="C25" s="52"/>
      <c r="D25" s="49"/>
      <c r="E25" s="49"/>
      <c r="F25" s="49"/>
      <c r="G25" s="49"/>
    </row>
    <row r="26" s="28" customFormat="1" customHeight="1" spans="1:7">
      <c r="A26" s="49"/>
      <c r="B26" s="50"/>
      <c r="C26" s="51"/>
      <c r="D26" s="49"/>
      <c r="E26" s="49"/>
      <c r="F26" s="49"/>
      <c r="G26" s="49"/>
    </row>
    <row r="27" s="28" customFormat="1" customHeight="1" spans="1:7">
      <c r="A27" s="49"/>
      <c r="B27" s="50"/>
      <c r="C27" s="51"/>
      <c r="D27" s="49"/>
      <c r="E27" s="49"/>
      <c r="F27" s="49"/>
      <c r="G27" s="49"/>
    </row>
    <row r="28" s="28" customFormat="1" customHeight="1" spans="1:7">
      <c r="A28" s="49"/>
      <c r="B28" s="50"/>
      <c r="C28" s="51"/>
      <c r="D28" s="49"/>
      <c r="E28" s="49"/>
      <c r="F28" s="49"/>
      <c r="G28" s="49"/>
    </row>
    <row r="29" s="28" customFormat="1" customHeight="1" spans="1:7">
      <c r="A29" s="49"/>
      <c r="B29" s="50"/>
      <c r="C29" s="51"/>
      <c r="D29" s="49"/>
      <c r="E29" s="49"/>
      <c r="F29" s="49"/>
      <c r="G29" s="49"/>
    </row>
    <row r="30" s="28" customFormat="1" customHeight="1" spans="1:7">
      <c r="A30" s="49"/>
      <c r="B30" s="50"/>
      <c r="C30" s="51"/>
      <c r="D30" s="49"/>
      <c r="E30" s="49"/>
      <c r="F30" s="49"/>
      <c r="G30" s="49"/>
    </row>
    <row r="31" s="28" customFormat="1" customHeight="1" spans="1:7">
      <c r="A31" s="49"/>
      <c r="B31" s="50"/>
      <c r="C31" s="51"/>
      <c r="D31" s="49"/>
      <c r="E31" s="49"/>
      <c r="F31" s="49"/>
      <c r="G31" s="49"/>
    </row>
    <row r="32" s="28" customFormat="1" customHeight="1" spans="1:7">
      <c r="A32" s="49"/>
      <c r="B32" s="50"/>
      <c r="C32" s="51"/>
      <c r="D32" s="49"/>
      <c r="E32" s="49"/>
      <c r="F32" s="49"/>
      <c r="G32" s="49"/>
    </row>
    <row r="33" s="26" customFormat="1" customHeight="1" spans="1:7">
      <c r="A33" s="32"/>
      <c r="B33" s="53"/>
      <c r="C33" s="34"/>
      <c r="D33" s="32"/>
      <c r="E33" s="32"/>
      <c r="F33" s="32"/>
      <c r="G33" s="32"/>
    </row>
    <row r="34" s="26" customFormat="1" customHeight="1" spans="1:7">
      <c r="A34" s="32"/>
      <c r="B34" s="53"/>
      <c r="C34" s="34"/>
      <c r="D34" s="32"/>
      <c r="E34" s="32"/>
      <c r="F34" s="32"/>
      <c r="G34" s="32"/>
    </row>
    <row r="35" s="26" customFormat="1" customHeight="1" spans="1:7">
      <c r="A35" s="32"/>
      <c r="B35" s="53"/>
      <c r="C35" s="34"/>
      <c r="D35" s="32"/>
      <c r="E35" s="32"/>
      <c r="F35" s="32"/>
      <c r="G35" s="32"/>
    </row>
    <row r="36" s="26" customFormat="1" customHeight="1" spans="1:7">
      <c r="A36" s="32"/>
      <c r="B36" s="53"/>
      <c r="C36" s="34"/>
      <c r="D36" s="32"/>
      <c r="E36" s="32"/>
      <c r="F36" s="32"/>
      <c r="G36" s="32"/>
    </row>
    <row r="37" s="26" customFormat="1" customHeight="1" spans="1:7">
      <c r="A37" s="32"/>
      <c r="B37" s="53"/>
      <c r="C37" s="34"/>
      <c r="D37" s="32"/>
      <c r="E37" s="32"/>
      <c r="F37" s="32"/>
      <c r="G37" s="32"/>
    </row>
    <row r="38" s="26" customFormat="1" customHeight="1" spans="1:7">
      <c r="A38" s="32"/>
      <c r="B38" s="53"/>
      <c r="C38" s="34"/>
      <c r="D38" s="32"/>
      <c r="E38" s="32"/>
      <c r="F38" s="32"/>
      <c r="G38" s="32"/>
    </row>
    <row r="39" s="26" customFormat="1" customHeight="1" spans="1:7">
      <c r="A39" s="32"/>
      <c r="B39" s="53"/>
      <c r="C39" s="34"/>
      <c r="D39" s="32"/>
      <c r="E39" s="32"/>
      <c r="F39" s="32"/>
      <c r="G39" s="32"/>
    </row>
    <row r="40" s="26" customFormat="1" customHeight="1" spans="1:7">
      <c r="A40" s="32"/>
      <c r="B40" s="53"/>
      <c r="C40" s="34"/>
      <c r="D40" s="32"/>
      <c r="E40" s="32"/>
      <c r="F40" s="32"/>
      <c r="G40" s="32"/>
    </row>
    <row r="41" s="26" customFormat="1" customHeight="1" spans="1:7">
      <c r="A41" s="32"/>
      <c r="B41" s="53"/>
      <c r="C41" s="34"/>
      <c r="D41" s="32"/>
      <c r="E41" s="32"/>
      <c r="F41" s="32"/>
      <c r="G41" s="32"/>
    </row>
    <row r="42" s="26" customFormat="1" customHeight="1" spans="1:7">
      <c r="A42" s="32"/>
      <c r="B42" s="53"/>
      <c r="C42" s="34"/>
      <c r="D42" s="32"/>
      <c r="E42" s="32"/>
      <c r="F42" s="32"/>
      <c r="G42" s="32"/>
    </row>
    <row r="43" s="26" customFormat="1" customHeight="1" spans="1:7">
      <c r="A43" s="34"/>
      <c r="B43" s="32"/>
      <c r="C43" s="54"/>
      <c r="D43" s="32"/>
      <c r="E43" s="32"/>
      <c r="F43" s="32"/>
      <c r="G43" s="32"/>
    </row>
    <row r="44" s="26" customFormat="1" customHeight="1" spans="1:7">
      <c r="A44" s="34"/>
      <c r="B44" s="32"/>
      <c r="C44" s="54"/>
      <c r="D44" s="32"/>
      <c r="E44" s="32"/>
      <c r="F44" s="32"/>
      <c r="G44" s="32"/>
    </row>
    <row r="45" s="26" customFormat="1" customHeight="1" spans="1:7">
      <c r="A45" s="34"/>
      <c r="B45" s="32"/>
      <c r="C45" s="54"/>
      <c r="D45" s="32"/>
      <c r="E45" s="32"/>
      <c r="F45" s="32"/>
      <c r="G45" s="32"/>
    </row>
    <row r="46" s="26" customFormat="1" customHeight="1" spans="1:7">
      <c r="A46" s="34"/>
      <c r="B46" s="32"/>
      <c r="C46" s="54"/>
      <c r="D46" s="32"/>
      <c r="E46" s="32"/>
      <c r="F46" s="32"/>
      <c r="G46" s="32"/>
    </row>
    <row r="47" s="26" customFormat="1" customHeight="1" spans="1:7">
      <c r="A47" s="34"/>
      <c r="B47" s="32"/>
      <c r="C47" s="54"/>
      <c r="D47" s="32"/>
      <c r="E47" s="32"/>
      <c r="F47" s="32"/>
      <c r="G47" s="32"/>
    </row>
    <row r="48" s="26" customFormat="1" customHeight="1" spans="1:7">
      <c r="A48" s="34"/>
      <c r="B48" s="32"/>
      <c r="C48" s="54"/>
      <c r="D48" s="32"/>
      <c r="E48" s="32"/>
      <c r="F48" s="32"/>
      <c r="G48" s="32"/>
    </row>
    <row r="49" s="26" customFormat="1" customHeight="1" spans="1:7">
      <c r="A49" s="34"/>
      <c r="B49" s="32"/>
      <c r="C49" s="54"/>
      <c r="D49" s="32"/>
      <c r="E49" s="32"/>
      <c r="F49" s="32"/>
      <c r="G49" s="32"/>
    </row>
    <row r="50" s="26" customFormat="1" customHeight="1" spans="1:7">
      <c r="A50" s="34"/>
      <c r="B50" s="32"/>
      <c r="C50" s="54"/>
      <c r="D50" s="32"/>
      <c r="E50" s="32"/>
      <c r="F50" s="32"/>
      <c r="G50" s="32"/>
    </row>
    <row r="51" s="26" customFormat="1" customHeight="1" spans="1:7">
      <c r="A51" s="34"/>
      <c r="B51" s="32"/>
      <c r="C51" s="54"/>
      <c r="D51" s="32"/>
      <c r="E51" s="32"/>
      <c r="F51" s="32"/>
      <c r="G51" s="32"/>
    </row>
    <row r="52" s="26" customFormat="1" customHeight="1" spans="1:7">
      <c r="A52" s="34"/>
      <c r="B52" s="32"/>
      <c r="C52" s="54"/>
      <c r="D52" s="32"/>
      <c r="E52" s="32"/>
      <c r="F52" s="32"/>
      <c r="G52" s="32"/>
    </row>
    <row r="53" s="26" customFormat="1" customHeight="1" spans="1:7">
      <c r="A53" s="34"/>
      <c r="B53" s="32"/>
      <c r="C53" s="54"/>
      <c r="D53" s="32"/>
      <c r="E53" s="32"/>
      <c r="F53" s="32"/>
      <c r="G53" s="32"/>
    </row>
    <row r="54" s="26" customFormat="1" customHeight="1" spans="1:7">
      <c r="A54" s="34"/>
      <c r="B54" s="32"/>
      <c r="C54" s="54"/>
      <c r="D54" s="32"/>
      <c r="E54" s="32"/>
      <c r="F54" s="32"/>
      <c r="G54" s="32"/>
    </row>
    <row r="55" s="26" customFormat="1" customHeight="1" spans="1:7">
      <c r="A55" s="34"/>
      <c r="B55" s="32"/>
      <c r="C55" s="54"/>
      <c r="D55" s="32"/>
      <c r="E55" s="32"/>
      <c r="F55" s="32"/>
      <c r="G55" s="32"/>
    </row>
    <row r="56" s="26" customFormat="1" customHeight="1" spans="1:7">
      <c r="A56" s="34"/>
      <c r="B56" s="32"/>
      <c r="C56" s="54"/>
      <c r="D56" s="32"/>
      <c r="E56" s="32"/>
      <c r="F56" s="32"/>
      <c r="G56" s="32"/>
    </row>
    <row r="57" s="26" customFormat="1" customHeight="1" spans="1:7">
      <c r="A57" s="34"/>
      <c r="B57" s="32"/>
      <c r="C57" s="54"/>
      <c r="D57" s="32"/>
      <c r="E57" s="32"/>
      <c r="F57" s="32"/>
      <c r="G57" s="32"/>
    </row>
    <row r="58" s="26" customFormat="1" customHeight="1" spans="1:7">
      <c r="A58" s="34"/>
      <c r="B58" s="32"/>
      <c r="C58" s="54"/>
      <c r="D58" s="32"/>
      <c r="E58" s="32"/>
      <c r="F58" s="32"/>
      <c r="G58" s="32"/>
    </row>
    <row r="59" s="26" customFormat="1" customHeight="1" spans="1:7">
      <c r="A59" s="34"/>
      <c r="B59" s="32"/>
      <c r="C59" s="54"/>
      <c r="D59" s="32"/>
      <c r="E59" s="32"/>
      <c r="F59" s="32"/>
      <c r="G59" s="32"/>
    </row>
    <row r="60" s="26" customFormat="1" customHeight="1" spans="1:7">
      <c r="A60" s="34"/>
      <c r="B60" s="32"/>
      <c r="C60" s="54"/>
      <c r="D60" s="32"/>
      <c r="E60" s="32"/>
      <c r="F60" s="32"/>
      <c r="G60" s="32"/>
    </row>
    <row r="61" s="26" customFormat="1" customHeight="1" spans="1:7">
      <c r="A61" s="34"/>
      <c r="B61" s="32"/>
      <c r="C61" s="54"/>
      <c r="D61" s="32"/>
      <c r="E61" s="32"/>
      <c r="F61" s="32"/>
      <c r="G61" s="32"/>
    </row>
    <row r="62" s="26" customFormat="1" customHeight="1" spans="1:7">
      <c r="A62" s="34"/>
      <c r="B62" s="32"/>
      <c r="C62" s="54"/>
      <c r="D62" s="32"/>
      <c r="E62" s="32"/>
      <c r="F62" s="32"/>
      <c r="G62" s="32"/>
    </row>
    <row r="63" s="26" customFormat="1" customHeight="1" spans="1:7">
      <c r="A63" s="34"/>
      <c r="B63" s="32"/>
      <c r="C63" s="54"/>
      <c r="D63" s="32"/>
      <c r="E63" s="32"/>
      <c r="F63" s="32"/>
      <c r="G63" s="32"/>
    </row>
    <row r="64" s="26" customFormat="1" customHeight="1" spans="1:7">
      <c r="A64" s="34"/>
      <c r="B64" s="32"/>
      <c r="C64" s="54"/>
      <c r="D64" s="32"/>
      <c r="E64" s="32"/>
      <c r="F64" s="32"/>
      <c r="G64" s="32"/>
    </row>
    <row r="65" s="26" customFormat="1" customHeight="1" spans="1:7">
      <c r="A65" s="34"/>
      <c r="B65" s="32"/>
      <c r="C65" s="54"/>
      <c r="D65" s="32"/>
      <c r="E65" s="32"/>
      <c r="F65" s="32"/>
      <c r="G65" s="32"/>
    </row>
    <row r="66" s="26" customFormat="1" customHeight="1" spans="1:7">
      <c r="A66" s="34"/>
      <c r="B66" s="32"/>
      <c r="C66" s="54"/>
      <c r="D66" s="32"/>
      <c r="E66" s="32"/>
      <c r="F66" s="32"/>
      <c r="G66" s="32"/>
    </row>
    <row r="67" s="26" customFormat="1" customHeight="1" spans="1:7">
      <c r="A67" s="34"/>
      <c r="B67" s="32"/>
      <c r="C67" s="54"/>
      <c r="D67" s="32"/>
      <c r="E67" s="32"/>
      <c r="F67" s="32"/>
      <c r="G67" s="32"/>
    </row>
    <row r="68" s="26" customFormat="1" customHeight="1" spans="1:7">
      <c r="A68" s="34"/>
      <c r="B68" s="32"/>
      <c r="C68" s="54"/>
      <c r="D68" s="32"/>
      <c r="E68" s="32"/>
      <c r="F68" s="32"/>
      <c r="G68" s="32"/>
    </row>
    <row r="69" s="26" customFormat="1" customHeight="1" spans="1:7">
      <c r="A69" s="34"/>
      <c r="B69" s="32"/>
      <c r="C69" s="54"/>
      <c r="D69" s="32"/>
      <c r="E69" s="32"/>
      <c r="F69" s="32"/>
      <c r="G69" s="32"/>
    </row>
    <row r="70" s="26" customFormat="1" customHeight="1" spans="1:7">
      <c r="A70" s="34"/>
      <c r="B70" s="32"/>
      <c r="C70" s="54"/>
      <c r="D70" s="32"/>
      <c r="E70" s="32"/>
      <c r="F70" s="32"/>
      <c r="G70" s="32"/>
    </row>
    <row r="71" s="26" customFormat="1" customHeight="1" spans="1:7">
      <c r="A71" s="34"/>
      <c r="B71" s="32"/>
      <c r="C71" s="54"/>
      <c r="D71" s="32"/>
      <c r="E71" s="32"/>
      <c r="F71" s="32"/>
      <c r="G71" s="32"/>
    </row>
    <row r="72" s="26" customFormat="1" customHeight="1" spans="1:7">
      <c r="A72" s="34"/>
      <c r="B72" s="32"/>
      <c r="C72" s="54"/>
      <c r="D72" s="32"/>
      <c r="E72" s="32"/>
      <c r="F72" s="32"/>
      <c r="G72" s="32"/>
    </row>
    <row r="73" s="26" customFormat="1" customHeight="1" spans="1:7">
      <c r="A73" s="34"/>
      <c r="B73" s="32"/>
      <c r="C73" s="54"/>
      <c r="D73" s="32"/>
      <c r="E73" s="32"/>
      <c r="F73" s="32"/>
      <c r="G73" s="32"/>
    </row>
    <row r="74" s="26" customFormat="1" customHeight="1" spans="1:7">
      <c r="A74" s="34"/>
      <c r="B74" s="32"/>
      <c r="C74" s="54"/>
      <c r="D74" s="32"/>
      <c r="E74" s="32"/>
      <c r="F74" s="32"/>
      <c r="G74" s="32"/>
    </row>
    <row r="75" s="26" customFormat="1" customHeight="1" spans="1:7">
      <c r="A75" s="34"/>
      <c r="B75" s="32"/>
      <c r="C75" s="54"/>
      <c r="D75" s="32"/>
      <c r="E75" s="32"/>
      <c r="F75" s="32"/>
      <c r="G75" s="32"/>
    </row>
    <row r="76" s="26" customFormat="1" customHeight="1" spans="1:7">
      <c r="A76" s="34"/>
      <c r="B76" s="32"/>
      <c r="C76" s="54"/>
      <c r="D76" s="32"/>
      <c r="E76" s="32"/>
      <c r="F76" s="32"/>
      <c r="G76" s="32"/>
    </row>
    <row r="77" s="26" customFormat="1" customHeight="1" spans="1:7">
      <c r="A77" s="34"/>
      <c r="B77" s="32"/>
      <c r="C77" s="54"/>
      <c r="D77" s="32"/>
      <c r="E77" s="32"/>
      <c r="F77" s="32"/>
      <c r="G77" s="32"/>
    </row>
    <row r="78" s="26" customFormat="1" customHeight="1" spans="1:7">
      <c r="A78" s="34"/>
      <c r="B78" s="32"/>
      <c r="C78" s="54"/>
      <c r="D78" s="32"/>
      <c r="E78" s="32"/>
      <c r="F78" s="32"/>
      <c r="G78" s="32"/>
    </row>
    <row r="79" s="26" customFormat="1" customHeight="1" spans="1:7">
      <c r="A79" s="34"/>
      <c r="B79" s="32"/>
      <c r="C79" s="54"/>
      <c r="D79" s="32"/>
      <c r="E79" s="32"/>
      <c r="F79" s="32"/>
      <c r="G79" s="32"/>
    </row>
    <row r="80" s="26" customFormat="1" customHeight="1" spans="1:7">
      <c r="A80" s="34"/>
      <c r="B80" s="32"/>
      <c r="C80" s="54"/>
      <c r="D80" s="32"/>
      <c r="E80" s="32"/>
      <c r="F80" s="32"/>
      <c r="G80" s="32"/>
    </row>
    <row r="81" s="26" customFormat="1" customHeight="1" spans="1:7">
      <c r="A81" s="34"/>
      <c r="B81" s="32"/>
      <c r="C81" s="54"/>
      <c r="D81" s="32"/>
      <c r="E81" s="32"/>
      <c r="F81" s="32"/>
      <c r="G81" s="32"/>
    </row>
    <row r="82" s="26" customFormat="1" customHeight="1" spans="1:7">
      <c r="A82" s="34"/>
      <c r="B82" s="32"/>
      <c r="C82" s="54"/>
      <c r="D82" s="32"/>
      <c r="E82" s="32"/>
      <c r="F82" s="32"/>
      <c r="G82" s="32"/>
    </row>
    <row r="83" s="26" customFormat="1" customHeight="1" spans="1:7">
      <c r="A83" s="34"/>
      <c r="B83" s="32"/>
      <c r="C83" s="54"/>
      <c r="D83" s="32"/>
      <c r="E83" s="32"/>
      <c r="F83" s="32"/>
      <c r="G83" s="32"/>
    </row>
    <row r="84" s="26" customFormat="1" customHeight="1" spans="1:7">
      <c r="A84" s="34"/>
      <c r="B84" s="32"/>
      <c r="C84" s="54"/>
      <c r="D84" s="32"/>
      <c r="E84" s="32"/>
      <c r="F84" s="32"/>
      <c r="G84" s="32"/>
    </row>
    <row r="85" s="26" customFormat="1" customHeight="1" spans="1:7">
      <c r="A85" s="34"/>
      <c r="B85" s="32"/>
      <c r="C85" s="54"/>
      <c r="D85" s="32"/>
      <c r="E85" s="32"/>
      <c r="F85" s="32"/>
      <c r="G85" s="32"/>
    </row>
    <row r="86" s="26" customFormat="1" customHeight="1" spans="1:7">
      <c r="A86" s="34"/>
      <c r="B86" s="32"/>
      <c r="C86" s="54"/>
      <c r="D86" s="32"/>
      <c r="E86" s="32"/>
      <c r="F86" s="32"/>
      <c r="G86" s="32"/>
    </row>
    <row r="87" s="26" customFormat="1" customHeight="1" spans="1:7">
      <c r="A87" s="34"/>
      <c r="B87" s="32"/>
      <c r="C87" s="54"/>
      <c r="D87" s="32"/>
      <c r="E87" s="32"/>
      <c r="F87" s="32"/>
      <c r="G87" s="32"/>
    </row>
    <row r="88" s="26" customFormat="1" customHeight="1" spans="1:7">
      <c r="A88" s="34"/>
      <c r="B88" s="32"/>
      <c r="C88" s="54"/>
      <c r="D88" s="32"/>
      <c r="E88" s="32"/>
      <c r="F88" s="32"/>
      <c r="G88" s="32"/>
    </row>
    <row r="89" s="26" customFormat="1" customHeight="1" spans="1:7">
      <c r="A89" s="34"/>
      <c r="B89" s="32"/>
      <c r="C89" s="54"/>
      <c r="D89" s="32"/>
      <c r="E89" s="32"/>
      <c r="F89" s="32"/>
      <c r="G89" s="32"/>
    </row>
    <row r="90" s="26" customFormat="1" customHeight="1" spans="1:7">
      <c r="A90" s="34"/>
      <c r="B90" s="32"/>
      <c r="C90" s="54"/>
      <c r="D90" s="32"/>
      <c r="E90" s="32"/>
      <c r="F90" s="32"/>
      <c r="G90" s="32"/>
    </row>
    <row r="91" s="26" customFormat="1" customHeight="1" spans="1:7">
      <c r="A91" s="34"/>
      <c r="B91" s="32"/>
      <c r="C91" s="54"/>
      <c r="D91" s="32"/>
      <c r="E91" s="32"/>
      <c r="F91" s="32"/>
      <c r="G91" s="32"/>
    </row>
    <row r="92" s="26" customFormat="1" customHeight="1" spans="1:7">
      <c r="A92" s="34"/>
      <c r="B92" s="32"/>
      <c r="C92" s="54"/>
      <c r="D92" s="32"/>
      <c r="E92" s="32"/>
      <c r="F92" s="32"/>
      <c r="G92" s="32"/>
    </row>
    <row r="93" s="26" customFormat="1" customHeight="1" spans="1:7">
      <c r="A93" s="34"/>
      <c r="B93" s="32"/>
      <c r="C93" s="54"/>
      <c r="D93" s="32"/>
      <c r="E93" s="32"/>
      <c r="F93" s="32"/>
      <c r="G93" s="32"/>
    </row>
    <row r="94" s="26" customFormat="1" customHeight="1" spans="1:7">
      <c r="A94" s="34"/>
      <c r="B94" s="32"/>
      <c r="C94" s="54"/>
      <c r="D94" s="32"/>
      <c r="E94" s="32"/>
      <c r="F94" s="32"/>
      <c r="G94" s="32"/>
    </row>
    <row r="95" s="26" customFormat="1" customHeight="1" spans="1:7">
      <c r="A95" s="34"/>
      <c r="B95" s="32"/>
      <c r="C95" s="54"/>
      <c r="D95" s="32"/>
      <c r="E95" s="32"/>
      <c r="F95" s="32"/>
      <c r="G95" s="32"/>
    </row>
    <row r="96" s="26" customFormat="1" customHeight="1" spans="1:7">
      <c r="A96" s="34"/>
      <c r="B96" s="32"/>
      <c r="C96" s="54"/>
      <c r="D96" s="32"/>
      <c r="E96" s="32"/>
      <c r="F96" s="32"/>
      <c r="G96" s="32"/>
    </row>
    <row r="97" s="26" customFormat="1" customHeight="1" spans="1:7">
      <c r="A97" s="34"/>
      <c r="B97" s="32"/>
      <c r="C97" s="54"/>
      <c r="D97" s="32"/>
      <c r="E97" s="32"/>
      <c r="F97" s="32"/>
      <c r="G97" s="32"/>
    </row>
    <row r="98" s="26" customFormat="1" customHeight="1" spans="1:7">
      <c r="A98" s="34"/>
      <c r="B98" s="32"/>
      <c r="C98" s="54"/>
      <c r="D98" s="32"/>
      <c r="E98" s="32"/>
      <c r="F98" s="32"/>
      <c r="G98" s="32"/>
    </row>
    <row r="99" s="26" customFormat="1" customHeight="1" spans="1:7">
      <c r="A99" s="34"/>
      <c r="B99" s="32"/>
      <c r="C99" s="54"/>
      <c r="D99" s="32"/>
      <c r="E99" s="32"/>
      <c r="F99" s="32"/>
      <c r="G99" s="32"/>
    </row>
    <row r="100" s="26" customFormat="1" customHeight="1" spans="1:7">
      <c r="A100" s="34"/>
      <c r="B100" s="32"/>
      <c r="C100" s="54"/>
      <c r="D100" s="32"/>
      <c r="E100" s="32"/>
      <c r="F100" s="32"/>
      <c r="G100" s="32"/>
    </row>
    <row r="101" s="26" customFormat="1" customHeight="1" spans="1:7">
      <c r="A101" s="34"/>
      <c r="B101" s="32"/>
      <c r="C101" s="54"/>
      <c r="D101" s="32"/>
      <c r="E101" s="32"/>
      <c r="F101" s="32"/>
      <c r="G101" s="32"/>
    </row>
    <row r="102" s="26" customFormat="1" customHeight="1" spans="1:7">
      <c r="A102" s="34"/>
      <c r="B102" s="32"/>
      <c r="C102" s="54"/>
      <c r="D102" s="32"/>
      <c r="E102" s="32"/>
      <c r="F102" s="32"/>
      <c r="G102" s="32"/>
    </row>
    <row r="103" s="26" customFormat="1" customHeight="1" spans="1:7">
      <c r="A103" s="34"/>
      <c r="B103" s="32"/>
      <c r="C103" s="54"/>
      <c r="D103" s="32"/>
      <c r="E103" s="32"/>
      <c r="F103" s="32"/>
      <c r="G103" s="32"/>
    </row>
    <row r="104" s="26" customFormat="1" customHeight="1" spans="1:7">
      <c r="A104" s="34"/>
      <c r="B104" s="32"/>
      <c r="C104" s="54"/>
      <c r="D104" s="32"/>
      <c r="E104" s="32"/>
      <c r="F104" s="32"/>
      <c r="G104" s="32"/>
    </row>
    <row r="105" s="26" customFormat="1" customHeight="1" spans="1:7">
      <c r="A105" s="34"/>
      <c r="B105" s="32"/>
      <c r="C105" s="54"/>
      <c r="D105" s="32"/>
      <c r="E105" s="32"/>
      <c r="F105" s="32"/>
      <c r="G105" s="32"/>
    </row>
    <row r="106" s="26" customFormat="1" customHeight="1" spans="1:7">
      <c r="A106" s="34"/>
      <c r="B106" s="32"/>
      <c r="C106" s="54"/>
      <c r="D106" s="32"/>
      <c r="E106" s="32"/>
      <c r="F106" s="32"/>
      <c r="G106" s="32"/>
    </row>
    <row r="107" s="26" customFormat="1" customHeight="1" spans="1:7">
      <c r="A107" s="34"/>
      <c r="B107" s="32"/>
      <c r="C107" s="54"/>
      <c r="D107" s="32"/>
      <c r="E107" s="32"/>
      <c r="F107" s="32"/>
      <c r="G107" s="32"/>
    </row>
    <row r="108" s="26" customFormat="1" customHeight="1" spans="1:7">
      <c r="A108" s="34"/>
      <c r="B108" s="32"/>
      <c r="C108" s="54"/>
      <c r="D108" s="32"/>
      <c r="E108" s="32"/>
      <c r="F108" s="32"/>
      <c r="G108" s="32"/>
    </row>
    <row r="109" s="26" customFormat="1" customHeight="1" spans="1:7">
      <c r="A109" s="34"/>
      <c r="B109" s="32"/>
      <c r="C109" s="54"/>
      <c r="D109" s="32"/>
      <c r="E109" s="32"/>
      <c r="F109" s="32"/>
      <c r="G109" s="32"/>
    </row>
    <row r="110" s="26" customFormat="1" customHeight="1" spans="1:7">
      <c r="A110" s="34"/>
      <c r="B110" s="32"/>
      <c r="C110" s="54"/>
      <c r="D110" s="32"/>
      <c r="E110" s="32"/>
      <c r="F110" s="32"/>
      <c r="G110" s="32"/>
    </row>
    <row r="111" s="26" customFormat="1" customHeight="1" spans="1:7">
      <c r="A111" s="34"/>
      <c r="B111" s="32"/>
      <c r="C111" s="54"/>
      <c r="D111" s="32"/>
      <c r="E111" s="32"/>
      <c r="F111" s="32"/>
      <c r="G111" s="32"/>
    </row>
    <row r="112" s="26" customFormat="1" customHeight="1" spans="1:7">
      <c r="A112" s="34"/>
      <c r="B112" s="32"/>
      <c r="C112" s="54"/>
      <c r="D112" s="32"/>
      <c r="E112" s="32"/>
      <c r="F112" s="32"/>
      <c r="G112" s="32"/>
    </row>
    <row r="113" s="26" customFormat="1" customHeight="1" spans="1:7">
      <c r="A113" s="34"/>
      <c r="B113" s="32"/>
      <c r="C113" s="54"/>
      <c r="D113" s="32"/>
      <c r="E113" s="32"/>
      <c r="F113" s="32"/>
      <c r="G113" s="32"/>
    </row>
    <row r="114" s="26" customFormat="1" customHeight="1" spans="1:7">
      <c r="A114" s="34"/>
      <c r="B114" s="32"/>
      <c r="C114" s="54"/>
      <c r="D114" s="32"/>
      <c r="E114" s="32"/>
      <c r="F114" s="32"/>
      <c r="G114" s="32"/>
    </row>
    <row r="115" s="26" customFormat="1" customHeight="1" spans="1:7">
      <c r="A115" s="34"/>
      <c r="B115" s="32"/>
      <c r="C115" s="54"/>
      <c r="D115" s="32"/>
      <c r="E115" s="32"/>
      <c r="F115" s="32"/>
      <c r="G115" s="32"/>
    </row>
    <row r="116" s="26" customFormat="1" customHeight="1" spans="1:7">
      <c r="A116" s="34"/>
      <c r="B116" s="32"/>
      <c r="C116" s="54"/>
      <c r="D116" s="32"/>
      <c r="E116" s="32"/>
      <c r="F116" s="32"/>
      <c r="G116" s="32"/>
    </row>
    <row r="117" s="26" customFormat="1" customHeight="1" spans="1:7">
      <c r="A117" s="34"/>
      <c r="B117" s="32"/>
      <c r="C117" s="54"/>
      <c r="D117" s="32"/>
      <c r="E117" s="32"/>
      <c r="F117" s="32"/>
      <c r="G117" s="32"/>
    </row>
    <row r="118" s="26" customFormat="1" customHeight="1" spans="1:7">
      <c r="A118" s="34"/>
      <c r="B118" s="32"/>
      <c r="C118" s="54"/>
      <c r="D118" s="32"/>
      <c r="E118" s="32"/>
      <c r="F118" s="32"/>
      <c r="G118" s="32"/>
    </row>
    <row r="119" s="26" customFormat="1" customHeight="1" spans="1:7">
      <c r="A119" s="34"/>
      <c r="B119" s="32"/>
      <c r="C119" s="54"/>
      <c r="D119" s="32"/>
      <c r="E119" s="32"/>
      <c r="F119" s="32"/>
      <c r="G119" s="32"/>
    </row>
    <row r="120" s="26" customFormat="1" customHeight="1" spans="1:7">
      <c r="A120" s="34"/>
      <c r="B120" s="32"/>
      <c r="C120" s="54"/>
      <c r="D120" s="32"/>
      <c r="E120" s="32"/>
      <c r="F120" s="32"/>
      <c r="G120" s="32"/>
    </row>
    <row r="121" s="26" customFormat="1" customHeight="1" spans="1:7">
      <c r="A121" s="34"/>
      <c r="B121" s="32"/>
      <c r="C121" s="54"/>
      <c r="D121" s="32"/>
      <c r="E121" s="32"/>
      <c r="F121" s="32"/>
      <c r="G121" s="32"/>
    </row>
    <row r="122" s="26" customFormat="1" customHeight="1" spans="1:7">
      <c r="A122" s="34"/>
      <c r="B122" s="32"/>
      <c r="C122" s="54"/>
      <c r="D122" s="32"/>
      <c r="E122" s="32"/>
      <c r="F122" s="32"/>
      <c r="G122" s="32"/>
    </row>
    <row r="123" s="26" customFormat="1" customHeight="1" spans="1:7">
      <c r="A123" s="34"/>
      <c r="B123" s="32"/>
      <c r="C123" s="54"/>
      <c r="D123" s="32"/>
      <c r="E123" s="32"/>
      <c r="F123" s="32"/>
      <c r="G123" s="32"/>
    </row>
    <row r="124" s="26" customFormat="1" customHeight="1" spans="1:7">
      <c r="A124" s="34"/>
      <c r="B124" s="32"/>
      <c r="C124" s="54"/>
      <c r="D124" s="32"/>
      <c r="E124" s="32"/>
      <c r="F124" s="32"/>
      <c r="G124" s="32"/>
    </row>
    <row r="125" s="26" customFormat="1" customHeight="1" spans="1:7">
      <c r="A125" s="34"/>
      <c r="B125" s="32"/>
      <c r="C125" s="54"/>
      <c r="D125" s="32"/>
      <c r="E125" s="32"/>
      <c r="F125" s="32"/>
      <c r="G125" s="32"/>
    </row>
    <row r="126" s="26" customFormat="1" customHeight="1" spans="1:7">
      <c r="A126" s="34"/>
      <c r="B126" s="32"/>
      <c r="C126" s="54"/>
      <c r="D126" s="32"/>
      <c r="E126" s="32"/>
      <c r="F126" s="32"/>
      <c r="G126" s="32"/>
    </row>
    <row r="127" s="26" customFormat="1" customHeight="1" spans="1:7">
      <c r="A127" s="34"/>
      <c r="B127" s="32"/>
      <c r="C127" s="54"/>
      <c r="D127" s="32"/>
      <c r="E127" s="32"/>
      <c r="F127" s="32"/>
      <c r="G127" s="32"/>
    </row>
    <row r="128" s="26" customFormat="1" customHeight="1" spans="1:7">
      <c r="A128" s="34"/>
      <c r="B128" s="32"/>
      <c r="C128" s="54"/>
      <c r="D128" s="32"/>
      <c r="E128" s="32"/>
      <c r="F128" s="32"/>
      <c r="G128" s="32"/>
    </row>
    <row r="129" s="26" customFormat="1" customHeight="1" spans="1:7">
      <c r="A129" s="34"/>
      <c r="B129" s="32"/>
      <c r="C129" s="54"/>
      <c r="D129" s="32"/>
      <c r="E129" s="32"/>
      <c r="F129" s="32"/>
      <c r="G129" s="32"/>
    </row>
    <row r="130" s="26" customFormat="1" customHeight="1" spans="1:7">
      <c r="A130" s="34"/>
      <c r="B130" s="32"/>
      <c r="C130" s="54"/>
      <c r="D130" s="32"/>
      <c r="E130" s="32"/>
      <c r="F130" s="32"/>
      <c r="G130" s="32"/>
    </row>
    <row r="131" s="26" customFormat="1" customHeight="1" spans="1:7">
      <c r="A131" s="34"/>
      <c r="B131" s="32"/>
      <c r="C131" s="54"/>
      <c r="D131" s="32"/>
      <c r="E131" s="32"/>
      <c r="F131" s="32"/>
      <c r="G131" s="32"/>
    </row>
    <row r="132" s="26" customFormat="1" customHeight="1" spans="1:7">
      <c r="A132" s="34"/>
      <c r="B132" s="32"/>
      <c r="C132" s="54"/>
      <c r="D132" s="32"/>
      <c r="E132" s="32"/>
      <c r="F132" s="32"/>
      <c r="G132" s="32"/>
    </row>
    <row r="133" s="26" customFormat="1" customHeight="1" spans="1:7">
      <c r="A133" s="34"/>
      <c r="B133" s="32"/>
      <c r="C133" s="54"/>
      <c r="D133" s="32"/>
      <c r="E133" s="32"/>
      <c r="F133" s="32"/>
      <c r="G133" s="32"/>
    </row>
    <row r="134" s="26" customFormat="1" customHeight="1" spans="1:7">
      <c r="A134" s="34"/>
      <c r="B134" s="32"/>
      <c r="C134" s="54"/>
      <c r="D134" s="32"/>
      <c r="E134" s="32"/>
      <c r="F134" s="32"/>
      <c r="G134" s="32"/>
    </row>
    <row r="135" s="26" customFormat="1" customHeight="1" spans="1:7">
      <c r="A135" s="34"/>
      <c r="B135" s="32"/>
      <c r="C135" s="54"/>
      <c r="D135" s="32"/>
      <c r="E135" s="32"/>
      <c r="F135" s="32"/>
      <c r="G135" s="32"/>
    </row>
    <row r="136" s="26" customFormat="1" customHeight="1" spans="1:7">
      <c r="A136" s="34"/>
      <c r="B136" s="32"/>
      <c r="C136" s="54"/>
      <c r="D136" s="32"/>
      <c r="E136" s="32"/>
      <c r="F136" s="32"/>
      <c r="G136" s="32"/>
    </row>
    <row r="137" s="26" customFormat="1" customHeight="1" spans="1:7">
      <c r="A137" s="34"/>
      <c r="B137" s="32"/>
      <c r="C137" s="54"/>
      <c r="D137" s="32"/>
      <c r="E137" s="32"/>
      <c r="F137" s="32"/>
      <c r="G137" s="32"/>
    </row>
    <row r="138" s="26" customFormat="1" customHeight="1" spans="1:7">
      <c r="A138" s="34"/>
      <c r="B138" s="32"/>
      <c r="C138" s="54"/>
      <c r="D138" s="32"/>
      <c r="E138" s="32"/>
      <c r="F138" s="32"/>
      <c r="G138" s="32"/>
    </row>
    <row r="139" s="26" customFormat="1" customHeight="1" spans="1:7">
      <c r="A139" s="34"/>
      <c r="B139" s="32"/>
      <c r="C139" s="54"/>
      <c r="D139" s="32"/>
      <c r="E139" s="32"/>
      <c r="F139" s="32"/>
      <c r="G139" s="32"/>
    </row>
    <row r="140" s="26" customFormat="1" customHeight="1" spans="1:7">
      <c r="A140" s="34"/>
      <c r="B140" s="32"/>
      <c r="C140" s="54"/>
      <c r="D140" s="32"/>
      <c r="E140" s="32"/>
      <c r="F140" s="32"/>
      <c r="G140" s="32"/>
    </row>
    <row r="141" s="26" customFormat="1" customHeight="1" spans="1:7">
      <c r="A141" s="34"/>
      <c r="B141" s="32"/>
      <c r="C141" s="54"/>
      <c r="D141" s="32"/>
      <c r="E141" s="32"/>
      <c r="F141" s="32"/>
      <c r="G141" s="32"/>
    </row>
    <row r="142" s="26" customFormat="1" customHeight="1" spans="1:7">
      <c r="A142" s="34"/>
      <c r="B142" s="32"/>
      <c r="C142" s="54"/>
      <c r="D142" s="32"/>
      <c r="E142" s="32"/>
      <c r="F142" s="32"/>
      <c r="G142" s="32"/>
    </row>
    <row r="143" s="26" customFormat="1" customHeight="1" spans="1:7">
      <c r="A143" s="34"/>
      <c r="B143" s="32"/>
      <c r="C143" s="54"/>
      <c r="D143" s="32"/>
      <c r="E143" s="32"/>
      <c r="F143" s="32"/>
      <c r="G143" s="32"/>
    </row>
    <row r="144" s="26" customFormat="1" customHeight="1" spans="1:7">
      <c r="A144" s="34"/>
      <c r="B144" s="32"/>
      <c r="C144" s="54"/>
      <c r="D144" s="32"/>
      <c r="E144" s="32"/>
      <c r="F144" s="32"/>
      <c r="G144" s="32"/>
    </row>
    <row r="145" s="26" customFormat="1" customHeight="1" spans="1:7">
      <c r="A145" s="34"/>
      <c r="B145" s="32"/>
      <c r="C145" s="54"/>
      <c r="D145" s="32"/>
      <c r="E145" s="32"/>
      <c r="F145" s="32"/>
      <c r="G145" s="32"/>
    </row>
    <row r="146" s="26" customFormat="1" customHeight="1" spans="1:7">
      <c r="A146" s="34"/>
      <c r="B146" s="32"/>
      <c r="C146" s="54"/>
      <c r="D146" s="32"/>
      <c r="E146" s="32"/>
      <c r="F146" s="32"/>
      <c r="G146" s="32"/>
    </row>
    <row r="147" s="26" customFormat="1" customHeight="1" spans="1:7">
      <c r="A147" s="34"/>
      <c r="B147" s="32"/>
      <c r="C147" s="54"/>
      <c r="D147" s="32"/>
      <c r="E147" s="32"/>
      <c r="F147" s="32"/>
      <c r="G147" s="32"/>
    </row>
    <row r="148" s="26" customFormat="1" customHeight="1" spans="1:7">
      <c r="A148" s="34"/>
      <c r="B148" s="32"/>
      <c r="C148" s="54"/>
      <c r="D148" s="32"/>
      <c r="E148" s="32"/>
      <c r="F148" s="32"/>
      <c r="G148" s="32"/>
    </row>
    <row r="149" s="26" customFormat="1" customHeight="1" spans="1:7">
      <c r="A149" s="34"/>
      <c r="B149" s="32"/>
      <c r="C149" s="54"/>
      <c r="D149" s="32"/>
      <c r="E149" s="32"/>
      <c r="F149" s="32"/>
      <c r="G149" s="32"/>
    </row>
    <row r="150" s="26" customFormat="1" customHeight="1" spans="1:7">
      <c r="A150" s="34"/>
      <c r="B150" s="32"/>
      <c r="C150" s="54"/>
      <c r="D150" s="32"/>
      <c r="E150" s="32"/>
      <c r="F150" s="32"/>
      <c r="G150" s="32"/>
    </row>
    <row r="151" s="26" customFormat="1" customHeight="1" spans="1:7">
      <c r="A151" s="34"/>
      <c r="B151" s="32"/>
      <c r="C151" s="54"/>
      <c r="D151" s="32"/>
      <c r="E151" s="32"/>
      <c r="F151" s="32"/>
      <c r="G151" s="32"/>
    </row>
    <row r="152" s="26" customFormat="1" customHeight="1" spans="1:7">
      <c r="A152" s="34"/>
      <c r="B152" s="32"/>
      <c r="C152" s="54"/>
      <c r="D152" s="32"/>
      <c r="E152" s="32"/>
      <c r="F152" s="32"/>
      <c r="G152" s="32"/>
    </row>
    <row r="153" s="26" customFormat="1" customHeight="1" spans="1:7">
      <c r="A153" s="34"/>
      <c r="B153" s="32"/>
      <c r="C153" s="54"/>
      <c r="D153" s="32"/>
      <c r="E153" s="32"/>
      <c r="F153" s="32"/>
      <c r="G153" s="32"/>
    </row>
    <row r="154" s="26" customFormat="1" customHeight="1" spans="1:7">
      <c r="A154" s="34"/>
      <c r="B154" s="32"/>
      <c r="C154" s="54"/>
      <c r="D154" s="32"/>
      <c r="E154" s="32"/>
      <c r="F154" s="32"/>
      <c r="G154" s="32"/>
    </row>
    <row r="155" s="26" customFormat="1" customHeight="1" spans="1:7">
      <c r="A155" s="34"/>
      <c r="B155" s="32"/>
      <c r="C155" s="54"/>
      <c r="D155" s="32"/>
      <c r="E155" s="32"/>
      <c r="F155" s="32"/>
      <c r="G155" s="32"/>
    </row>
    <row r="156" s="26" customFormat="1" customHeight="1" spans="1:7">
      <c r="A156" s="34"/>
      <c r="B156" s="32"/>
      <c r="C156" s="54"/>
      <c r="D156" s="32"/>
      <c r="E156" s="32"/>
      <c r="F156" s="32"/>
      <c r="G156" s="32"/>
    </row>
    <row r="157" s="26" customFormat="1" customHeight="1" spans="1:7">
      <c r="A157" s="34"/>
      <c r="B157" s="32"/>
      <c r="C157" s="54"/>
      <c r="D157" s="32"/>
      <c r="E157" s="32"/>
      <c r="F157" s="32"/>
      <c r="G157" s="32"/>
    </row>
    <row r="158" s="26" customFormat="1" customHeight="1" spans="1:7">
      <c r="A158" s="34"/>
      <c r="B158" s="32"/>
      <c r="C158" s="54"/>
      <c r="D158" s="32"/>
      <c r="E158" s="32"/>
      <c r="F158" s="32"/>
      <c r="G158" s="32"/>
    </row>
    <row r="159" s="26" customFormat="1" customHeight="1" spans="1:7">
      <c r="A159" s="34"/>
      <c r="B159" s="32"/>
      <c r="C159" s="54"/>
      <c r="D159" s="32"/>
      <c r="E159" s="32"/>
      <c r="F159" s="32"/>
      <c r="G159" s="32"/>
    </row>
    <row r="160" s="26" customFormat="1" customHeight="1" spans="1:7">
      <c r="A160" s="34"/>
      <c r="B160" s="32"/>
      <c r="C160" s="54"/>
      <c r="D160" s="32"/>
      <c r="E160" s="32"/>
      <c r="F160" s="32"/>
      <c r="G160" s="32"/>
    </row>
    <row r="161" s="26" customFormat="1" customHeight="1" spans="1:7">
      <c r="A161" s="34"/>
      <c r="B161" s="32"/>
      <c r="C161" s="54"/>
      <c r="D161" s="32"/>
      <c r="E161" s="32"/>
      <c r="F161" s="32"/>
      <c r="G161" s="32"/>
    </row>
    <row r="162" s="26" customFormat="1" customHeight="1" spans="1:7">
      <c r="A162" s="34"/>
      <c r="B162" s="32"/>
      <c r="C162" s="54"/>
      <c r="D162" s="32"/>
      <c r="E162" s="32"/>
      <c r="F162" s="32"/>
      <c r="G162" s="32"/>
    </row>
    <row r="163" s="26" customFormat="1" customHeight="1" spans="1:7">
      <c r="A163" s="34"/>
      <c r="B163" s="32"/>
      <c r="C163" s="54"/>
      <c r="D163" s="32"/>
      <c r="E163" s="32"/>
      <c r="F163" s="32"/>
      <c r="G163" s="32"/>
    </row>
    <row r="164" s="26" customFormat="1" customHeight="1" spans="1:7">
      <c r="A164" s="34"/>
      <c r="B164" s="32"/>
      <c r="C164" s="54"/>
      <c r="D164" s="32"/>
      <c r="E164" s="32"/>
      <c r="F164" s="32"/>
      <c r="G164" s="32"/>
    </row>
    <row r="165" s="26" customFormat="1" customHeight="1" spans="1:7">
      <c r="A165" s="34"/>
      <c r="B165" s="32"/>
      <c r="C165" s="54"/>
      <c r="D165" s="32"/>
      <c r="E165" s="32"/>
      <c r="F165" s="32"/>
      <c r="G165" s="32"/>
    </row>
    <row r="166" s="26" customFormat="1" customHeight="1" spans="1:7">
      <c r="A166" s="34"/>
      <c r="B166" s="32"/>
      <c r="C166" s="54"/>
      <c r="D166" s="32"/>
      <c r="E166" s="32"/>
      <c r="F166" s="32"/>
      <c r="G166" s="32"/>
    </row>
    <row r="167" s="26" customFormat="1" customHeight="1" spans="1:7">
      <c r="A167" s="34"/>
      <c r="B167" s="32"/>
      <c r="C167" s="54"/>
      <c r="D167" s="32"/>
      <c r="E167" s="32"/>
      <c r="F167" s="32"/>
      <c r="G167" s="32"/>
    </row>
    <row r="168" s="26" customFormat="1" customHeight="1" spans="1:7">
      <c r="A168" s="34"/>
      <c r="B168" s="32"/>
      <c r="C168" s="54"/>
      <c r="D168" s="32"/>
      <c r="E168" s="32"/>
      <c r="F168" s="32"/>
      <c r="G168" s="32"/>
    </row>
    <row r="169" s="26" customFormat="1" customHeight="1" spans="1:7">
      <c r="A169" s="34"/>
      <c r="B169" s="32"/>
      <c r="C169" s="54"/>
      <c r="D169" s="32"/>
      <c r="E169" s="32"/>
      <c r="F169" s="32"/>
      <c r="G169" s="32"/>
    </row>
    <row r="170" s="26" customFormat="1" customHeight="1" spans="1:7">
      <c r="A170" s="34"/>
      <c r="B170" s="32"/>
      <c r="C170" s="54"/>
      <c r="D170" s="32"/>
      <c r="E170" s="32"/>
      <c r="F170" s="32"/>
      <c r="G170" s="32"/>
    </row>
    <row r="171" s="26" customFormat="1" customHeight="1" spans="1:7">
      <c r="A171" s="34"/>
      <c r="B171" s="32"/>
      <c r="C171" s="54"/>
      <c r="D171" s="32"/>
      <c r="E171" s="32"/>
      <c r="F171" s="32"/>
      <c r="G171" s="32"/>
    </row>
    <row r="172" s="26" customFormat="1" customHeight="1" spans="1:7">
      <c r="A172" s="34"/>
      <c r="B172" s="32"/>
      <c r="C172" s="54"/>
      <c r="D172" s="32"/>
      <c r="E172" s="32"/>
      <c r="F172" s="32"/>
      <c r="G172" s="32"/>
    </row>
    <row r="173" s="26" customFormat="1" customHeight="1" spans="1:7">
      <c r="A173" s="34"/>
      <c r="B173" s="32"/>
      <c r="C173" s="54"/>
      <c r="D173" s="32"/>
      <c r="E173" s="32"/>
      <c r="F173" s="32"/>
      <c r="G173" s="32"/>
    </row>
    <row r="174" s="26" customFormat="1" customHeight="1" spans="1:7">
      <c r="A174" s="34"/>
      <c r="B174" s="32"/>
      <c r="C174" s="54"/>
      <c r="D174" s="32"/>
      <c r="E174" s="32"/>
      <c r="F174" s="32"/>
      <c r="G174" s="32"/>
    </row>
    <row r="175" s="26" customFormat="1" customHeight="1" spans="1:7">
      <c r="A175" s="34"/>
      <c r="B175" s="32"/>
      <c r="C175" s="54"/>
      <c r="D175" s="32"/>
      <c r="E175" s="32"/>
      <c r="F175" s="32"/>
      <c r="G175" s="32"/>
    </row>
    <row r="176" s="26" customFormat="1" customHeight="1" spans="1:7">
      <c r="A176" s="34"/>
      <c r="B176" s="32"/>
      <c r="C176" s="54"/>
      <c r="D176" s="32"/>
      <c r="E176" s="32"/>
      <c r="F176" s="32"/>
      <c r="G176" s="32"/>
    </row>
    <row r="177" s="26" customFormat="1" customHeight="1" spans="1:7">
      <c r="A177" s="34"/>
      <c r="B177" s="32"/>
      <c r="C177" s="54"/>
      <c r="D177" s="32"/>
      <c r="E177" s="32"/>
      <c r="F177" s="32"/>
      <c r="G177" s="32"/>
    </row>
    <row r="178" s="26" customFormat="1" customHeight="1" spans="1:7">
      <c r="A178" s="34"/>
      <c r="B178" s="32"/>
      <c r="C178" s="54"/>
      <c r="D178" s="32"/>
      <c r="E178" s="32"/>
      <c r="F178" s="32"/>
      <c r="G178" s="32"/>
    </row>
    <row r="179" s="26" customFormat="1" customHeight="1" spans="1:7">
      <c r="A179" s="34"/>
      <c r="B179" s="32"/>
      <c r="C179" s="54"/>
      <c r="D179" s="32"/>
      <c r="E179" s="32"/>
      <c r="F179" s="32"/>
      <c r="G179" s="32"/>
    </row>
  </sheetData>
  <mergeCells count="3">
    <mergeCell ref="A1:G1"/>
    <mergeCell ref="A3:G3"/>
    <mergeCell ref="A23:F23"/>
  </mergeCells>
  <pageMargins left="0.472222222222222" right="0.472222222222222" top="0.60625" bottom="0.60625" header="0.5" footer="0.5"/>
  <pageSetup paperSize="9" orientation="landscape" horizontalDpi="600"/>
  <headerFooter>
    <oddFooter>&amp;L&amp;9
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6"/>
  <sheetViews>
    <sheetView tabSelected="1" workbookViewId="0">
      <pane ySplit="2" topLeftCell="A65" activePane="bottomLeft" state="frozen"/>
      <selection/>
      <selection pane="bottomLeft" activeCell="L75" sqref="L75"/>
    </sheetView>
  </sheetViews>
  <sheetFormatPr defaultColWidth="9" defaultRowHeight="21" customHeight="1" outlineLevelCol="6"/>
  <cols>
    <col min="1" max="1" width="13.712962962963" style="1" customWidth="1"/>
    <col min="2" max="2" width="25.8888888888889" style="3" customWidth="1"/>
    <col min="3" max="3" width="55.8796296296296" style="1" customWidth="1"/>
    <col min="4" max="4" width="10.1481481481481" style="3" customWidth="1"/>
    <col min="5" max="5" width="10.2037037037037" style="3" customWidth="1"/>
    <col min="6" max="7" width="10.5" style="1" customWidth="1"/>
    <col min="8" max="16381" width="9" style="1"/>
    <col min="16382" max="16384" width="9" style="4"/>
  </cols>
  <sheetData>
    <row r="1" s="1" customFormat="1" ht="38" customHeight="1" spans="1:7">
      <c r="A1" s="5" t="s">
        <v>13</v>
      </c>
      <c r="B1" s="5"/>
      <c r="C1" s="5"/>
      <c r="D1" s="5"/>
      <c r="E1" s="5"/>
      <c r="F1" s="5"/>
      <c r="G1" s="5"/>
    </row>
    <row r="2" s="2" customFormat="1" customHeight="1" spans="1:7">
      <c r="A2" s="6" t="s">
        <v>171</v>
      </c>
      <c r="B2" s="7" t="s">
        <v>172</v>
      </c>
      <c r="C2" s="7" t="s">
        <v>173</v>
      </c>
      <c r="D2" s="8" t="s">
        <v>174</v>
      </c>
      <c r="E2" s="8" t="s">
        <v>18</v>
      </c>
      <c r="F2" s="7" t="s">
        <v>20</v>
      </c>
      <c r="G2" s="7" t="s">
        <v>175</v>
      </c>
    </row>
    <row r="3" s="2" customFormat="1" customHeight="1" spans="1:7">
      <c r="A3" s="9"/>
      <c r="B3" s="10" t="s">
        <v>176</v>
      </c>
      <c r="C3" s="11" t="s">
        <v>177</v>
      </c>
      <c r="D3" s="10" t="s">
        <v>178</v>
      </c>
      <c r="E3" s="12">
        <v>147.49</v>
      </c>
      <c r="F3" s="12">
        <v>0</v>
      </c>
      <c r="G3" s="12">
        <f t="shared" ref="G3:G13" si="0">E3*F3</f>
        <v>0</v>
      </c>
    </row>
    <row r="4" s="2" customFormat="1" customHeight="1" spans="1:7">
      <c r="A4" s="9"/>
      <c r="B4" s="10" t="s">
        <v>179</v>
      </c>
      <c r="C4" s="11" t="s">
        <v>180</v>
      </c>
      <c r="D4" s="10" t="s">
        <v>178</v>
      </c>
      <c r="E4" s="12">
        <v>147.49</v>
      </c>
      <c r="F4" s="12">
        <v>0</v>
      </c>
      <c r="G4" s="12">
        <f t="shared" si="0"/>
        <v>0</v>
      </c>
    </row>
    <row r="5" s="2" customFormat="1" customHeight="1" spans="1:7">
      <c r="A5" s="9"/>
      <c r="B5" s="10" t="s">
        <v>181</v>
      </c>
      <c r="C5" s="11" t="s">
        <v>182</v>
      </c>
      <c r="D5" s="10" t="s">
        <v>178</v>
      </c>
      <c r="E5" s="12">
        <v>23.12</v>
      </c>
      <c r="F5" s="12">
        <v>0</v>
      </c>
      <c r="G5" s="12">
        <f t="shared" si="0"/>
        <v>0</v>
      </c>
    </row>
    <row r="6" s="2" customFormat="1" customHeight="1" spans="1:7">
      <c r="A6" s="9"/>
      <c r="B6" s="10" t="s">
        <v>183</v>
      </c>
      <c r="C6" s="11" t="s">
        <v>184</v>
      </c>
      <c r="D6" s="10" t="s">
        <v>178</v>
      </c>
      <c r="E6" s="12">
        <v>12.9</v>
      </c>
      <c r="F6" s="12">
        <v>0</v>
      </c>
      <c r="G6" s="12">
        <f t="shared" si="0"/>
        <v>0</v>
      </c>
    </row>
    <row r="7" s="2" customFormat="1" customHeight="1" spans="1:7">
      <c r="A7" s="9"/>
      <c r="B7" s="10" t="s">
        <v>185</v>
      </c>
      <c r="C7" s="11" t="s">
        <v>186</v>
      </c>
      <c r="D7" s="10" t="s">
        <v>178</v>
      </c>
      <c r="E7" s="12">
        <v>7.5</v>
      </c>
      <c r="F7" s="12">
        <v>0</v>
      </c>
      <c r="G7" s="12">
        <f t="shared" si="0"/>
        <v>0</v>
      </c>
    </row>
    <row r="8" s="2" customFormat="1" customHeight="1" spans="1:7">
      <c r="A8" s="9"/>
      <c r="B8" s="10" t="s">
        <v>187</v>
      </c>
      <c r="C8" s="11" t="s">
        <v>188</v>
      </c>
      <c r="D8" s="10" t="s">
        <v>138</v>
      </c>
      <c r="E8" s="12">
        <v>1</v>
      </c>
      <c r="F8" s="12">
        <v>0</v>
      </c>
      <c r="G8" s="12">
        <f t="shared" si="0"/>
        <v>0</v>
      </c>
    </row>
    <row r="9" s="2" customFormat="1" customHeight="1" spans="1:7">
      <c r="A9" s="9"/>
      <c r="B9" s="10" t="s">
        <v>189</v>
      </c>
      <c r="C9" s="11" t="s">
        <v>190</v>
      </c>
      <c r="D9" s="10" t="s">
        <v>191</v>
      </c>
      <c r="E9" s="12">
        <v>60.32</v>
      </c>
      <c r="F9" s="12">
        <v>0</v>
      </c>
      <c r="G9" s="12">
        <f t="shared" si="0"/>
        <v>0</v>
      </c>
    </row>
    <row r="10" s="2" customFormat="1" customHeight="1" spans="1:7">
      <c r="A10" s="9"/>
      <c r="B10" s="10" t="s">
        <v>192</v>
      </c>
      <c r="C10" s="11" t="s">
        <v>193</v>
      </c>
      <c r="D10" s="10" t="s">
        <v>191</v>
      </c>
      <c r="E10" s="12">
        <v>25</v>
      </c>
      <c r="F10" s="12">
        <v>0</v>
      </c>
      <c r="G10" s="12">
        <f t="shared" si="0"/>
        <v>0</v>
      </c>
    </row>
    <row r="11" s="2" customFormat="1" customHeight="1" spans="1:7">
      <c r="A11" s="9"/>
      <c r="B11" s="10" t="s">
        <v>194</v>
      </c>
      <c r="C11" s="11" t="s">
        <v>195</v>
      </c>
      <c r="D11" s="10" t="s">
        <v>178</v>
      </c>
      <c r="E11" s="12">
        <v>36.02</v>
      </c>
      <c r="F11" s="12">
        <v>0</v>
      </c>
      <c r="G11" s="12">
        <f t="shared" si="0"/>
        <v>0</v>
      </c>
    </row>
    <row r="12" s="2" customFormat="1" ht="23" customHeight="1" spans="1:7">
      <c r="A12" s="9"/>
      <c r="B12" s="10" t="s">
        <v>196</v>
      </c>
      <c r="C12" s="13" t="s">
        <v>197</v>
      </c>
      <c r="D12" s="10" t="s">
        <v>178</v>
      </c>
      <c r="E12" s="12">
        <v>36.02</v>
      </c>
      <c r="F12" s="12">
        <v>0</v>
      </c>
      <c r="G12" s="12">
        <f t="shared" si="0"/>
        <v>0</v>
      </c>
    </row>
    <row r="13" s="2" customFormat="1" customHeight="1" spans="1:7">
      <c r="A13" s="9"/>
      <c r="B13" s="10" t="s">
        <v>198</v>
      </c>
      <c r="C13" s="11"/>
      <c r="D13" s="10" t="s">
        <v>178</v>
      </c>
      <c r="E13" s="12">
        <v>12.9</v>
      </c>
      <c r="F13" s="12">
        <v>0</v>
      </c>
      <c r="G13" s="12">
        <f t="shared" si="0"/>
        <v>0</v>
      </c>
    </row>
    <row r="14" s="2" customFormat="1" customHeight="1" spans="1:7">
      <c r="A14" s="14" t="s">
        <v>199</v>
      </c>
      <c r="B14" s="7" t="s">
        <v>172</v>
      </c>
      <c r="C14" s="7" t="s">
        <v>173</v>
      </c>
      <c r="D14" s="8" t="s">
        <v>174</v>
      </c>
      <c r="E14" s="8" t="s">
        <v>18</v>
      </c>
      <c r="F14" s="7" t="s">
        <v>20</v>
      </c>
      <c r="G14" s="7" t="s">
        <v>175</v>
      </c>
    </row>
    <row r="15" s="2" customFormat="1" customHeight="1" spans="1:7">
      <c r="A15" s="15"/>
      <c r="B15" s="10" t="s">
        <v>200</v>
      </c>
      <c r="C15" s="11" t="s">
        <v>201</v>
      </c>
      <c r="D15" s="10" t="s">
        <v>178</v>
      </c>
      <c r="E15" s="12">
        <v>24.42</v>
      </c>
      <c r="F15" s="12">
        <v>0</v>
      </c>
      <c r="G15" s="12">
        <f t="shared" ref="G15:G21" si="1">E15*F15</f>
        <v>0</v>
      </c>
    </row>
    <row r="16" s="2" customFormat="1" customHeight="1" spans="1:7">
      <c r="A16" s="15"/>
      <c r="B16" s="10" t="s">
        <v>202</v>
      </c>
      <c r="C16" s="11" t="s">
        <v>203</v>
      </c>
      <c r="D16" s="10" t="s">
        <v>178</v>
      </c>
      <c r="E16" s="12">
        <v>18.26</v>
      </c>
      <c r="F16" s="12">
        <v>0</v>
      </c>
      <c r="G16" s="12">
        <f t="shared" si="1"/>
        <v>0</v>
      </c>
    </row>
    <row r="17" s="2" customFormat="1" customHeight="1" spans="1:7">
      <c r="A17" s="15"/>
      <c r="B17" s="10" t="s">
        <v>204</v>
      </c>
      <c r="C17" s="11" t="s">
        <v>205</v>
      </c>
      <c r="D17" s="10" t="s">
        <v>178</v>
      </c>
      <c r="E17" s="12">
        <v>23.1</v>
      </c>
      <c r="F17" s="12">
        <v>0</v>
      </c>
      <c r="G17" s="12">
        <f t="shared" si="1"/>
        <v>0</v>
      </c>
    </row>
    <row r="18" s="2" customFormat="1" customHeight="1" spans="1:7">
      <c r="A18" s="15"/>
      <c r="B18" s="10" t="s">
        <v>206</v>
      </c>
      <c r="C18" s="11" t="s">
        <v>207</v>
      </c>
      <c r="D18" s="10" t="s">
        <v>178</v>
      </c>
      <c r="E18" s="12">
        <v>16.1</v>
      </c>
      <c r="F18" s="12">
        <v>0</v>
      </c>
      <c r="G18" s="12">
        <f t="shared" si="1"/>
        <v>0</v>
      </c>
    </row>
    <row r="19" s="2" customFormat="1" ht="25" customHeight="1" spans="1:7">
      <c r="A19" s="15"/>
      <c r="B19" s="10" t="s">
        <v>208</v>
      </c>
      <c r="C19" s="11" t="s">
        <v>209</v>
      </c>
      <c r="D19" s="10" t="s">
        <v>178</v>
      </c>
      <c r="E19" s="12">
        <v>21.7</v>
      </c>
      <c r="F19" s="12">
        <v>0</v>
      </c>
      <c r="G19" s="12">
        <f t="shared" si="1"/>
        <v>0</v>
      </c>
    </row>
    <row r="20" s="2" customFormat="1" customHeight="1" spans="1:7">
      <c r="A20" s="15"/>
      <c r="B20" s="10" t="s">
        <v>210</v>
      </c>
      <c r="C20" s="11" t="s">
        <v>211</v>
      </c>
      <c r="D20" s="10" t="s">
        <v>178</v>
      </c>
      <c r="E20" s="12">
        <v>14.16</v>
      </c>
      <c r="F20" s="12">
        <v>0</v>
      </c>
      <c r="G20" s="12">
        <f t="shared" si="1"/>
        <v>0</v>
      </c>
    </row>
    <row r="21" s="2" customFormat="1" customHeight="1" spans="1:7">
      <c r="A21" s="15"/>
      <c r="B21" s="10" t="s">
        <v>212</v>
      </c>
      <c r="C21" s="11" t="s">
        <v>213</v>
      </c>
      <c r="D21" s="10" t="s">
        <v>178</v>
      </c>
      <c r="E21" s="12">
        <v>51.52</v>
      </c>
      <c r="F21" s="12">
        <v>0</v>
      </c>
      <c r="G21" s="12">
        <f t="shared" si="1"/>
        <v>0</v>
      </c>
    </row>
    <row r="22" s="2" customFormat="1" customHeight="1" spans="1:7">
      <c r="A22" s="15"/>
      <c r="B22" s="10" t="s">
        <v>214</v>
      </c>
      <c r="C22" s="11" t="s">
        <v>215</v>
      </c>
      <c r="D22" s="10" t="s">
        <v>138</v>
      </c>
      <c r="E22" s="12">
        <v>1</v>
      </c>
      <c r="F22" s="12">
        <v>0</v>
      </c>
      <c r="G22" s="12">
        <f t="shared" ref="G22:G30" si="2">E22*F22</f>
        <v>0</v>
      </c>
    </row>
    <row r="23" s="2" customFormat="1" customHeight="1" spans="1:7">
      <c r="A23" s="15"/>
      <c r="B23" s="10" t="s">
        <v>216</v>
      </c>
      <c r="C23" s="11" t="s">
        <v>217</v>
      </c>
      <c r="D23" s="10" t="s">
        <v>178</v>
      </c>
      <c r="E23" s="12">
        <v>35.35</v>
      </c>
      <c r="F23" s="12">
        <v>0</v>
      </c>
      <c r="G23" s="12">
        <f t="shared" si="2"/>
        <v>0</v>
      </c>
    </row>
    <row r="24" s="2" customFormat="1" customHeight="1" spans="1:7">
      <c r="A24" s="15"/>
      <c r="B24" s="10" t="s">
        <v>218</v>
      </c>
      <c r="C24" s="11" t="s">
        <v>219</v>
      </c>
      <c r="D24" s="10" t="s">
        <v>178</v>
      </c>
      <c r="E24" s="12">
        <v>128.63</v>
      </c>
      <c r="F24" s="12">
        <v>0</v>
      </c>
      <c r="G24" s="12">
        <f t="shared" si="2"/>
        <v>0</v>
      </c>
    </row>
    <row r="25" s="2" customFormat="1" customHeight="1" spans="1:7">
      <c r="A25" s="15"/>
      <c r="B25" s="10" t="s">
        <v>220</v>
      </c>
      <c r="C25" s="11" t="s">
        <v>221</v>
      </c>
      <c r="D25" s="10" t="s">
        <v>138</v>
      </c>
      <c r="E25" s="12">
        <v>22</v>
      </c>
      <c r="F25" s="12">
        <v>0</v>
      </c>
      <c r="G25" s="12">
        <f t="shared" si="2"/>
        <v>0</v>
      </c>
    </row>
    <row r="26" s="2" customFormat="1" customHeight="1" spans="1:7">
      <c r="A26" s="15"/>
      <c r="B26" s="10" t="s">
        <v>222</v>
      </c>
      <c r="C26" s="11" t="s">
        <v>223</v>
      </c>
      <c r="D26" s="10" t="s">
        <v>191</v>
      </c>
      <c r="E26" s="12">
        <v>24</v>
      </c>
      <c r="F26" s="12">
        <v>0</v>
      </c>
      <c r="G26" s="12">
        <f t="shared" si="2"/>
        <v>0</v>
      </c>
    </row>
    <row r="27" s="2" customFormat="1" customHeight="1" spans="1:7">
      <c r="A27" s="15"/>
      <c r="B27" s="10" t="s">
        <v>224</v>
      </c>
      <c r="C27" s="11" t="s">
        <v>225</v>
      </c>
      <c r="D27" s="10" t="s">
        <v>42</v>
      </c>
      <c r="E27" s="12">
        <v>1</v>
      </c>
      <c r="F27" s="12">
        <v>0</v>
      </c>
      <c r="G27" s="12">
        <f t="shared" si="2"/>
        <v>0</v>
      </c>
    </row>
    <row r="28" s="2" customFormat="1" customHeight="1" spans="1:7">
      <c r="A28" s="15"/>
      <c r="B28" s="10" t="s">
        <v>226</v>
      </c>
      <c r="C28" s="11" t="s">
        <v>227</v>
      </c>
      <c r="D28" s="10" t="s">
        <v>191</v>
      </c>
      <c r="E28" s="12">
        <v>38.9</v>
      </c>
      <c r="F28" s="12">
        <v>0</v>
      </c>
      <c r="G28" s="12">
        <f t="shared" si="2"/>
        <v>0</v>
      </c>
    </row>
    <row r="29" s="2" customFormat="1" customHeight="1" spans="1:7">
      <c r="A29" s="15"/>
      <c r="B29" s="10" t="s">
        <v>196</v>
      </c>
      <c r="C29" s="16" t="s">
        <v>228</v>
      </c>
      <c r="D29" s="10" t="s">
        <v>178</v>
      </c>
      <c r="E29" s="12">
        <v>93.74</v>
      </c>
      <c r="F29" s="12">
        <v>0</v>
      </c>
      <c r="G29" s="12">
        <f t="shared" si="2"/>
        <v>0</v>
      </c>
    </row>
    <row r="30" s="2" customFormat="1" customHeight="1" spans="1:7">
      <c r="A30" s="17"/>
      <c r="B30" s="10" t="s">
        <v>229</v>
      </c>
      <c r="C30" s="11" t="s">
        <v>230</v>
      </c>
      <c r="D30" s="10" t="s">
        <v>178</v>
      </c>
      <c r="E30" s="12">
        <v>93.74</v>
      </c>
      <c r="F30" s="12">
        <v>0</v>
      </c>
      <c r="G30" s="12">
        <f t="shared" si="2"/>
        <v>0</v>
      </c>
    </row>
    <row r="31" s="2" customFormat="1" customHeight="1" spans="1:7">
      <c r="A31" s="14" t="s">
        <v>231</v>
      </c>
      <c r="B31" s="7" t="s">
        <v>172</v>
      </c>
      <c r="C31" s="7" t="s">
        <v>173</v>
      </c>
      <c r="D31" s="8" t="s">
        <v>174</v>
      </c>
      <c r="E31" s="8" t="s">
        <v>18</v>
      </c>
      <c r="F31" s="7" t="s">
        <v>20</v>
      </c>
      <c r="G31" s="7" t="s">
        <v>175</v>
      </c>
    </row>
    <row r="32" s="2" customFormat="1" customHeight="1" spans="1:7">
      <c r="A32" s="15"/>
      <c r="B32" s="10" t="s">
        <v>232</v>
      </c>
      <c r="C32" s="11" t="s">
        <v>213</v>
      </c>
      <c r="D32" s="10" t="s">
        <v>178</v>
      </c>
      <c r="E32" s="12">
        <v>30.5</v>
      </c>
      <c r="F32" s="12">
        <v>0</v>
      </c>
      <c r="G32" s="12">
        <f t="shared" ref="G32:G43" si="3">E32*F32</f>
        <v>0</v>
      </c>
    </row>
    <row r="33" s="2" customFormat="1" customHeight="1" spans="1:7">
      <c r="A33" s="15"/>
      <c r="B33" s="10" t="s">
        <v>233</v>
      </c>
      <c r="C33" s="11" t="s">
        <v>234</v>
      </c>
      <c r="D33" s="10" t="s">
        <v>178</v>
      </c>
      <c r="E33" s="12">
        <v>50.16</v>
      </c>
      <c r="F33" s="12">
        <v>0</v>
      </c>
      <c r="G33" s="12">
        <f t="shared" si="3"/>
        <v>0</v>
      </c>
    </row>
    <row r="34" s="2" customFormat="1" customHeight="1" spans="1:7">
      <c r="A34" s="15"/>
      <c r="B34" s="10" t="s">
        <v>235</v>
      </c>
      <c r="C34" s="11" t="s">
        <v>236</v>
      </c>
      <c r="D34" s="10" t="s">
        <v>178</v>
      </c>
      <c r="E34" s="12">
        <v>3.2</v>
      </c>
      <c r="F34" s="12">
        <v>0</v>
      </c>
      <c r="G34" s="12">
        <f t="shared" si="3"/>
        <v>0</v>
      </c>
    </row>
    <row r="35" s="2" customFormat="1" customHeight="1" spans="1:7">
      <c r="A35" s="15"/>
      <c r="B35" s="10" t="s">
        <v>237</v>
      </c>
      <c r="C35" s="11" t="s">
        <v>238</v>
      </c>
      <c r="D35" s="10" t="s">
        <v>191</v>
      </c>
      <c r="E35" s="12">
        <v>14</v>
      </c>
      <c r="F35" s="12">
        <v>0</v>
      </c>
      <c r="G35" s="12">
        <f t="shared" si="3"/>
        <v>0</v>
      </c>
    </row>
    <row r="36" s="2" customFormat="1" customHeight="1" spans="1:7">
      <c r="A36" s="15"/>
      <c r="B36" s="10" t="s">
        <v>239</v>
      </c>
      <c r="C36" s="11" t="s">
        <v>240</v>
      </c>
      <c r="D36" s="10" t="s">
        <v>178</v>
      </c>
      <c r="E36" s="12">
        <v>73.12</v>
      </c>
      <c r="F36" s="12">
        <v>0</v>
      </c>
      <c r="G36" s="12">
        <f t="shared" si="3"/>
        <v>0</v>
      </c>
    </row>
    <row r="37" s="2" customFormat="1" customHeight="1" spans="1:7">
      <c r="A37" s="15"/>
      <c r="B37" s="10" t="s">
        <v>241</v>
      </c>
      <c r="C37" s="11" t="s">
        <v>242</v>
      </c>
      <c r="D37" s="10" t="s">
        <v>178</v>
      </c>
      <c r="E37" s="12">
        <v>34.88</v>
      </c>
      <c r="F37" s="12">
        <v>0</v>
      </c>
      <c r="G37" s="12">
        <f t="shared" si="3"/>
        <v>0</v>
      </c>
    </row>
    <row r="38" s="2" customFormat="1" customHeight="1" spans="1:7">
      <c r="A38" s="15"/>
      <c r="B38" s="10" t="s">
        <v>198</v>
      </c>
      <c r="C38" s="11" t="s">
        <v>243</v>
      </c>
      <c r="D38" s="10" t="s">
        <v>178</v>
      </c>
      <c r="E38" s="12">
        <v>34.88</v>
      </c>
      <c r="F38" s="12">
        <v>0</v>
      </c>
      <c r="G38" s="12">
        <f t="shared" si="3"/>
        <v>0</v>
      </c>
    </row>
    <row r="39" s="2" customFormat="1" customHeight="1" spans="1:7">
      <c r="A39" s="15"/>
      <c r="B39" s="10" t="s">
        <v>244</v>
      </c>
      <c r="C39" s="11" t="s">
        <v>188</v>
      </c>
      <c r="D39" s="10" t="s">
        <v>138</v>
      </c>
      <c r="E39" s="12">
        <v>1</v>
      </c>
      <c r="F39" s="12">
        <v>0</v>
      </c>
      <c r="G39" s="12">
        <f t="shared" si="3"/>
        <v>0</v>
      </c>
    </row>
    <row r="40" s="2" customFormat="1" customHeight="1" spans="1:7">
      <c r="A40" s="15"/>
      <c r="B40" s="10" t="s">
        <v>196</v>
      </c>
      <c r="C40" s="16" t="s">
        <v>228</v>
      </c>
      <c r="D40" s="10" t="s">
        <v>178</v>
      </c>
      <c r="E40" s="12">
        <v>34.88</v>
      </c>
      <c r="F40" s="12">
        <v>0</v>
      </c>
      <c r="G40" s="12">
        <f t="shared" si="3"/>
        <v>0</v>
      </c>
    </row>
    <row r="41" s="2" customFormat="1" customHeight="1" spans="1:7">
      <c r="A41" s="15"/>
      <c r="B41" s="10" t="s">
        <v>218</v>
      </c>
      <c r="C41" s="11" t="s">
        <v>219</v>
      </c>
      <c r="D41" s="10" t="s">
        <v>178</v>
      </c>
      <c r="E41" s="12">
        <v>34.88</v>
      </c>
      <c r="F41" s="12">
        <v>0</v>
      </c>
      <c r="G41" s="12">
        <f t="shared" si="3"/>
        <v>0</v>
      </c>
    </row>
    <row r="42" s="2" customFormat="1" customHeight="1" spans="1:7">
      <c r="A42" s="15"/>
      <c r="B42" s="10" t="s">
        <v>226</v>
      </c>
      <c r="C42" s="11" t="s">
        <v>227</v>
      </c>
      <c r="D42" s="10" t="s">
        <v>191</v>
      </c>
      <c r="E42" s="12">
        <v>25.44</v>
      </c>
      <c r="F42" s="12">
        <v>0</v>
      </c>
      <c r="G42" s="12">
        <f t="shared" si="3"/>
        <v>0</v>
      </c>
    </row>
    <row r="43" s="2" customFormat="1" customHeight="1" spans="1:7">
      <c r="A43" s="17"/>
      <c r="B43" s="10" t="s">
        <v>224</v>
      </c>
      <c r="C43" s="11" t="s">
        <v>245</v>
      </c>
      <c r="D43" s="10" t="s">
        <v>42</v>
      </c>
      <c r="E43" s="12">
        <v>1</v>
      </c>
      <c r="F43" s="12">
        <v>0</v>
      </c>
      <c r="G43" s="12">
        <f t="shared" si="3"/>
        <v>0</v>
      </c>
    </row>
    <row r="44" s="2" customFormat="1" customHeight="1" spans="1:7">
      <c r="A44" s="14" t="s">
        <v>246</v>
      </c>
      <c r="B44" s="7" t="s">
        <v>172</v>
      </c>
      <c r="C44" s="7" t="s">
        <v>173</v>
      </c>
      <c r="D44" s="8" t="s">
        <v>174</v>
      </c>
      <c r="E44" s="8" t="s">
        <v>18</v>
      </c>
      <c r="F44" s="7" t="s">
        <v>20</v>
      </c>
      <c r="G44" s="7" t="s">
        <v>175</v>
      </c>
    </row>
    <row r="45" s="2" customFormat="1" customHeight="1" spans="1:7">
      <c r="A45" s="15"/>
      <c r="B45" s="10" t="s">
        <v>241</v>
      </c>
      <c r="C45" s="11" t="s">
        <v>242</v>
      </c>
      <c r="D45" s="10" t="s">
        <v>178</v>
      </c>
      <c r="E45" s="12">
        <v>27.1</v>
      </c>
      <c r="F45" s="12">
        <v>0</v>
      </c>
      <c r="G45" s="12">
        <f t="shared" ref="G45:G55" si="4">E45*F45</f>
        <v>0</v>
      </c>
    </row>
    <row r="46" s="2" customFormat="1" customHeight="1" spans="1:7">
      <c r="A46" s="15"/>
      <c r="B46" s="10" t="s">
        <v>247</v>
      </c>
      <c r="C46" s="11" t="s">
        <v>248</v>
      </c>
      <c r="D46" s="10" t="s">
        <v>178</v>
      </c>
      <c r="E46" s="12">
        <v>18.6</v>
      </c>
      <c r="F46" s="12">
        <v>0</v>
      </c>
      <c r="G46" s="12">
        <f t="shared" si="4"/>
        <v>0</v>
      </c>
    </row>
    <row r="47" s="2" customFormat="1" customHeight="1" spans="1:7">
      <c r="A47" s="15"/>
      <c r="B47" s="10" t="s">
        <v>249</v>
      </c>
      <c r="C47" s="11" t="s">
        <v>250</v>
      </c>
      <c r="D47" s="10" t="s">
        <v>178</v>
      </c>
      <c r="E47" s="12">
        <v>8.1</v>
      </c>
      <c r="F47" s="12">
        <v>0</v>
      </c>
      <c r="G47" s="12">
        <f t="shared" si="4"/>
        <v>0</v>
      </c>
    </row>
    <row r="48" s="2" customFormat="1" customHeight="1" spans="1:7">
      <c r="A48" s="15"/>
      <c r="B48" s="10" t="s">
        <v>251</v>
      </c>
      <c r="C48" s="11" t="s">
        <v>243</v>
      </c>
      <c r="D48" s="10" t="s">
        <v>178</v>
      </c>
      <c r="E48" s="12">
        <v>81.3</v>
      </c>
      <c r="F48" s="12">
        <v>0</v>
      </c>
      <c r="G48" s="12">
        <f t="shared" si="4"/>
        <v>0</v>
      </c>
    </row>
    <row r="49" s="2" customFormat="1" customHeight="1" spans="1:7">
      <c r="A49" s="15"/>
      <c r="B49" s="10" t="s">
        <v>252</v>
      </c>
      <c r="C49" s="11" t="s">
        <v>253</v>
      </c>
      <c r="D49" s="10" t="s">
        <v>191</v>
      </c>
      <c r="E49" s="12">
        <v>9</v>
      </c>
      <c r="F49" s="12">
        <v>0</v>
      </c>
      <c r="G49" s="12">
        <f t="shared" si="4"/>
        <v>0</v>
      </c>
    </row>
    <row r="50" s="2" customFormat="1" customHeight="1" spans="1:7">
      <c r="A50" s="15"/>
      <c r="B50" s="10" t="s">
        <v>254</v>
      </c>
      <c r="C50" s="11" t="s">
        <v>255</v>
      </c>
      <c r="D50" s="10" t="s">
        <v>191</v>
      </c>
      <c r="E50" s="12">
        <v>4.36</v>
      </c>
      <c r="F50" s="12">
        <v>0</v>
      </c>
      <c r="G50" s="12">
        <f t="shared" si="4"/>
        <v>0</v>
      </c>
    </row>
    <row r="51" s="2" customFormat="1" customHeight="1" spans="1:7">
      <c r="A51" s="15"/>
      <c r="B51" s="10" t="s">
        <v>244</v>
      </c>
      <c r="C51" s="11" t="s">
        <v>188</v>
      </c>
      <c r="D51" s="10" t="s">
        <v>138</v>
      </c>
      <c r="E51" s="12">
        <v>1</v>
      </c>
      <c r="F51" s="12">
        <v>0</v>
      </c>
      <c r="G51" s="12">
        <f t="shared" si="4"/>
        <v>0</v>
      </c>
    </row>
    <row r="52" s="2" customFormat="1" customHeight="1" spans="1:7">
      <c r="A52" s="15"/>
      <c r="B52" s="10" t="s">
        <v>196</v>
      </c>
      <c r="C52" s="16" t="s">
        <v>256</v>
      </c>
      <c r="D52" s="10" t="s">
        <v>178</v>
      </c>
      <c r="E52" s="12">
        <v>27.1</v>
      </c>
      <c r="F52" s="12">
        <v>0</v>
      </c>
      <c r="G52" s="12">
        <f t="shared" si="4"/>
        <v>0</v>
      </c>
    </row>
    <row r="53" s="2" customFormat="1" customHeight="1" spans="1:7">
      <c r="A53" s="15"/>
      <c r="B53" s="10" t="s">
        <v>257</v>
      </c>
      <c r="C53" s="11" t="s">
        <v>225</v>
      </c>
      <c r="D53" s="10" t="s">
        <v>42</v>
      </c>
      <c r="E53" s="12">
        <v>1</v>
      </c>
      <c r="F53" s="12">
        <v>0</v>
      </c>
      <c r="G53" s="12">
        <f t="shared" si="4"/>
        <v>0</v>
      </c>
    </row>
    <row r="54" s="2" customFormat="1" customHeight="1" spans="1:7">
      <c r="A54" s="15"/>
      <c r="B54" s="10" t="s">
        <v>258</v>
      </c>
      <c r="C54" s="11" t="s">
        <v>259</v>
      </c>
      <c r="D54" s="10" t="s">
        <v>178</v>
      </c>
      <c r="E54" s="12">
        <v>27.1</v>
      </c>
      <c r="F54" s="12">
        <v>0</v>
      </c>
      <c r="G54" s="12">
        <f t="shared" si="4"/>
        <v>0</v>
      </c>
    </row>
    <row r="55" s="2" customFormat="1" customHeight="1" spans="1:7">
      <c r="A55" s="17"/>
      <c r="B55" s="10" t="s">
        <v>226</v>
      </c>
      <c r="C55" s="11" t="s">
        <v>227</v>
      </c>
      <c r="D55" s="10" t="s">
        <v>191</v>
      </c>
      <c r="E55" s="12">
        <v>21.2</v>
      </c>
      <c r="F55" s="12">
        <v>0</v>
      </c>
      <c r="G55" s="12">
        <f t="shared" si="4"/>
        <v>0</v>
      </c>
    </row>
    <row r="56" s="2" customFormat="1" customHeight="1" spans="1:7">
      <c r="A56" s="6" t="s">
        <v>260</v>
      </c>
      <c r="B56" s="7" t="s">
        <v>172</v>
      </c>
      <c r="C56" s="7" t="s">
        <v>173</v>
      </c>
      <c r="D56" s="8" t="s">
        <v>174</v>
      </c>
      <c r="E56" s="8" t="s">
        <v>18</v>
      </c>
      <c r="F56" s="7" t="s">
        <v>20</v>
      </c>
      <c r="G56" s="7" t="s">
        <v>175</v>
      </c>
    </row>
    <row r="57" s="2" customFormat="1" customHeight="1" spans="1:7">
      <c r="A57" s="9"/>
      <c r="B57" s="10" t="s">
        <v>232</v>
      </c>
      <c r="C57" s="11" t="s">
        <v>213</v>
      </c>
      <c r="D57" s="10" t="s">
        <v>178</v>
      </c>
      <c r="E57" s="12">
        <v>21.7</v>
      </c>
      <c r="F57" s="12">
        <v>0</v>
      </c>
      <c r="G57" s="12">
        <f t="shared" ref="G57:G68" si="5">E57*F57</f>
        <v>0</v>
      </c>
    </row>
    <row r="58" s="2" customFormat="1" customHeight="1" spans="1:7">
      <c r="A58" s="9"/>
      <c r="B58" s="10" t="s">
        <v>261</v>
      </c>
      <c r="C58" s="11" t="s">
        <v>234</v>
      </c>
      <c r="D58" s="10" t="s">
        <v>178</v>
      </c>
      <c r="E58" s="12">
        <v>52.22</v>
      </c>
      <c r="F58" s="12">
        <v>0</v>
      </c>
      <c r="G58" s="12">
        <f t="shared" si="5"/>
        <v>0</v>
      </c>
    </row>
    <row r="59" s="2" customFormat="1" customHeight="1" spans="1:7">
      <c r="A59" s="9"/>
      <c r="B59" s="10" t="s">
        <v>262</v>
      </c>
      <c r="C59" s="11" t="s">
        <v>240</v>
      </c>
      <c r="D59" s="10" t="s">
        <v>178</v>
      </c>
      <c r="E59" s="12">
        <v>73.92</v>
      </c>
      <c r="F59" s="12">
        <v>0</v>
      </c>
      <c r="G59" s="12">
        <f t="shared" si="5"/>
        <v>0</v>
      </c>
    </row>
    <row r="60" s="2" customFormat="1" customHeight="1" spans="1:7">
      <c r="A60" s="9"/>
      <c r="B60" s="10" t="s">
        <v>241</v>
      </c>
      <c r="C60" s="11" t="s">
        <v>242</v>
      </c>
      <c r="D60" s="10" t="s">
        <v>178</v>
      </c>
      <c r="E60" s="12">
        <v>27.1</v>
      </c>
      <c r="F60" s="12">
        <v>0</v>
      </c>
      <c r="G60" s="12">
        <f t="shared" si="5"/>
        <v>0</v>
      </c>
    </row>
    <row r="61" s="2" customFormat="1" customHeight="1" spans="1:7">
      <c r="A61" s="9"/>
      <c r="B61" s="10" t="s">
        <v>263</v>
      </c>
      <c r="C61" s="11" t="s">
        <v>264</v>
      </c>
      <c r="D61" s="10" t="s">
        <v>138</v>
      </c>
      <c r="E61" s="12">
        <v>5</v>
      </c>
      <c r="F61" s="12">
        <v>0</v>
      </c>
      <c r="G61" s="12">
        <f t="shared" si="5"/>
        <v>0</v>
      </c>
    </row>
    <row r="62" s="2" customFormat="1" customHeight="1" spans="1:7">
      <c r="A62" s="9"/>
      <c r="B62" s="10" t="s">
        <v>244</v>
      </c>
      <c r="C62" s="11" t="s">
        <v>188</v>
      </c>
      <c r="D62" s="10" t="s">
        <v>138</v>
      </c>
      <c r="E62" s="12">
        <v>1</v>
      </c>
      <c r="F62" s="12">
        <v>0</v>
      </c>
      <c r="G62" s="12">
        <f t="shared" si="5"/>
        <v>0</v>
      </c>
    </row>
    <row r="63" s="2" customFormat="1" customHeight="1" spans="1:7">
      <c r="A63" s="9"/>
      <c r="B63" s="10" t="s">
        <v>196</v>
      </c>
      <c r="C63" s="16" t="s">
        <v>265</v>
      </c>
      <c r="D63" s="10" t="s">
        <v>178</v>
      </c>
      <c r="E63" s="12">
        <v>27.1</v>
      </c>
      <c r="F63" s="12">
        <v>0</v>
      </c>
      <c r="G63" s="12">
        <f t="shared" si="5"/>
        <v>0</v>
      </c>
    </row>
    <row r="64" s="2" customFormat="1" customHeight="1" spans="1:7">
      <c r="A64" s="9"/>
      <c r="B64" s="10" t="s">
        <v>266</v>
      </c>
      <c r="C64" s="11" t="s">
        <v>267</v>
      </c>
      <c r="D64" s="10" t="s">
        <v>191</v>
      </c>
      <c r="E64" s="12">
        <v>1</v>
      </c>
      <c r="F64" s="12">
        <v>0</v>
      </c>
      <c r="G64" s="12">
        <f t="shared" si="5"/>
        <v>0</v>
      </c>
    </row>
    <row r="65" s="2" customFormat="1" customHeight="1" spans="1:7">
      <c r="A65" s="9"/>
      <c r="B65" s="10" t="s">
        <v>235</v>
      </c>
      <c r="C65" s="11" t="s">
        <v>268</v>
      </c>
      <c r="D65" s="10" t="s">
        <v>178</v>
      </c>
      <c r="E65" s="12">
        <v>0.72</v>
      </c>
      <c r="F65" s="12">
        <v>0</v>
      </c>
      <c r="G65" s="12">
        <f t="shared" si="5"/>
        <v>0</v>
      </c>
    </row>
    <row r="66" s="2" customFormat="1" customHeight="1" spans="1:7">
      <c r="A66" s="9"/>
      <c r="B66" s="10" t="s">
        <v>237</v>
      </c>
      <c r="C66" s="11" t="s">
        <v>238</v>
      </c>
      <c r="D66" s="10" t="s">
        <v>191</v>
      </c>
      <c r="E66" s="12">
        <v>7.2</v>
      </c>
      <c r="F66" s="12">
        <v>0</v>
      </c>
      <c r="G66" s="12">
        <f t="shared" si="5"/>
        <v>0</v>
      </c>
    </row>
    <row r="67" s="2" customFormat="1" customHeight="1" spans="1:7">
      <c r="A67" s="9"/>
      <c r="B67" s="10" t="s">
        <v>218</v>
      </c>
      <c r="C67" s="11" t="s">
        <v>219</v>
      </c>
      <c r="D67" s="10" t="s">
        <v>178</v>
      </c>
      <c r="E67" s="12">
        <v>27.1</v>
      </c>
      <c r="F67" s="12">
        <v>0</v>
      </c>
      <c r="G67" s="12">
        <f t="shared" si="5"/>
        <v>0</v>
      </c>
    </row>
    <row r="68" s="2" customFormat="1" customHeight="1" spans="1:7">
      <c r="A68" s="9"/>
      <c r="B68" s="10" t="s">
        <v>226</v>
      </c>
      <c r="C68" s="11" t="s">
        <v>227</v>
      </c>
      <c r="D68" s="10" t="s">
        <v>191</v>
      </c>
      <c r="E68" s="12">
        <v>21.2</v>
      </c>
      <c r="F68" s="12">
        <v>0</v>
      </c>
      <c r="G68" s="12">
        <f t="shared" si="5"/>
        <v>0</v>
      </c>
    </row>
    <row r="69" s="2" customFormat="1" customHeight="1" spans="1:7">
      <c r="A69" s="6" t="s">
        <v>11</v>
      </c>
      <c r="B69" s="7" t="s">
        <v>172</v>
      </c>
      <c r="C69" s="7" t="s">
        <v>173</v>
      </c>
      <c r="D69" s="8" t="s">
        <v>174</v>
      </c>
      <c r="E69" s="8" t="s">
        <v>18</v>
      </c>
      <c r="F69" s="7" t="s">
        <v>20</v>
      </c>
      <c r="G69" s="7" t="s">
        <v>175</v>
      </c>
    </row>
    <row r="70" s="2" customFormat="1" customHeight="1" spans="1:7">
      <c r="A70" s="9"/>
      <c r="B70" s="10" t="s">
        <v>269</v>
      </c>
      <c r="C70" s="11" t="s">
        <v>242</v>
      </c>
      <c r="D70" s="10" t="s">
        <v>178</v>
      </c>
      <c r="E70" s="12">
        <v>54.2</v>
      </c>
      <c r="F70" s="12">
        <v>0</v>
      </c>
      <c r="G70" s="12">
        <f t="shared" ref="G70:G79" si="6">E70*F70</f>
        <v>0</v>
      </c>
    </row>
    <row r="71" s="2" customFormat="1" customHeight="1" spans="1:7">
      <c r="A71" s="9"/>
      <c r="B71" s="10" t="s">
        <v>270</v>
      </c>
      <c r="C71" s="11" t="s">
        <v>271</v>
      </c>
      <c r="D71" s="10" t="s">
        <v>178</v>
      </c>
      <c r="E71" s="12">
        <v>55</v>
      </c>
      <c r="F71" s="12">
        <v>0</v>
      </c>
      <c r="G71" s="12">
        <f t="shared" si="6"/>
        <v>0</v>
      </c>
    </row>
    <row r="72" s="2" customFormat="1" customHeight="1" spans="1:7">
      <c r="A72" s="9"/>
      <c r="B72" s="10" t="s">
        <v>272</v>
      </c>
      <c r="C72" s="11" t="s">
        <v>273</v>
      </c>
      <c r="D72" s="10" t="s">
        <v>178</v>
      </c>
      <c r="E72" s="12">
        <v>92.96</v>
      </c>
      <c r="F72" s="12">
        <v>0</v>
      </c>
      <c r="G72" s="12">
        <f t="shared" si="6"/>
        <v>0</v>
      </c>
    </row>
    <row r="73" s="2" customFormat="1" customHeight="1" spans="1:7">
      <c r="A73" s="9"/>
      <c r="B73" s="10" t="s">
        <v>274</v>
      </c>
      <c r="C73" s="11" t="s">
        <v>275</v>
      </c>
      <c r="D73" s="10" t="s">
        <v>191</v>
      </c>
      <c r="E73" s="12">
        <v>84.4</v>
      </c>
      <c r="F73" s="12">
        <v>0</v>
      </c>
      <c r="G73" s="12">
        <f t="shared" si="6"/>
        <v>0</v>
      </c>
    </row>
    <row r="74" s="2" customFormat="1" customHeight="1" spans="1:7">
      <c r="A74" s="9"/>
      <c r="B74" s="10" t="s">
        <v>244</v>
      </c>
      <c r="C74" s="11" t="s">
        <v>188</v>
      </c>
      <c r="D74" s="10" t="s">
        <v>138</v>
      </c>
      <c r="E74" s="12">
        <v>2</v>
      </c>
      <c r="F74" s="12">
        <v>0</v>
      </c>
      <c r="G74" s="12">
        <f t="shared" si="6"/>
        <v>0</v>
      </c>
    </row>
    <row r="75" s="2" customFormat="1" customHeight="1" spans="1:7">
      <c r="A75" s="9"/>
      <c r="B75" s="10" t="s">
        <v>196</v>
      </c>
      <c r="C75" s="16" t="s">
        <v>276</v>
      </c>
      <c r="D75" s="10" t="s">
        <v>178</v>
      </c>
      <c r="E75" s="12">
        <v>54.2</v>
      </c>
      <c r="F75" s="12">
        <v>0</v>
      </c>
      <c r="G75" s="12">
        <f t="shared" si="6"/>
        <v>0</v>
      </c>
    </row>
    <row r="76" s="2" customFormat="1" customHeight="1" spans="1:7">
      <c r="A76" s="9"/>
      <c r="B76" s="10" t="s">
        <v>251</v>
      </c>
      <c r="C76" s="11" t="s">
        <v>243</v>
      </c>
      <c r="D76" s="10" t="s">
        <v>178</v>
      </c>
      <c r="E76" s="12">
        <v>109.2</v>
      </c>
      <c r="F76" s="12">
        <v>0</v>
      </c>
      <c r="G76" s="12">
        <f t="shared" si="6"/>
        <v>0</v>
      </c>
    </row>
    <row r="77" s="2" customFormat="1" customHeight="1" spans="1:7">
      <c r="A77" s="9"/>
      <c r="B77" s="10" t="s">
        <v>258</v>
      </c>
      <c r="C77" s="11" t="s">
        <v>219</v>
      </c>
      <c r="D77" s="10" t="s">
        <v>178</v>
      </c>
      <c r="E77" s="12">
        <v>54.2</v>
      </c>
      <c r="F77" s="12">
        <v>0</v>
      </c>
      <c r="G77" s="12">
        <f t="shared" si="6"/>
        <v>0</v>
      </c>
    </row>
    <row r="78" s="2" customFormat="1" customHeight="1" spans="1:7">
      <c r="A78" s="9"/>
      <c r="B78" s="10" t="s">
        <v>226</v>
      </c>
      <c r="C78" s="11" t="s">
        <v>227</v>
      </c>
      <c r="D78" s="10" t="s">
        <v>191</v>
      </c>
      <c r="E78" s="12">
        <v>42.4</v>
      </c>
      <c r="F78" s="12">
        <v>0</v>
      </c>
      <c r="G78" s="12">
        <f t="shared" si="6"/>
        <v>0</v>
      </c>
    </row>
    <row r="79" s="2" customFormat="1" customHeight="1" spans="1:7">
      <c r="A79" s="9"/>
      <c r="B79" s="10" t="s">
        <v>224</v>
      </c>
      <c r="C79" s="11" t="s">
        <v>245</v>
      </c>
      <c r="D79" s="10" t="s">
        <v>42</v>
      </c>
      <c r="E79" s="12">
        <v>2</v>
      </c>
      <c r="F79" s="12">
        <v>0</v>
      </c>
      <c r="G79" s="12">
        <f t="shared" si="6"/>
        <v>0</v>
      </c>
    </row>
    <row r="80" s="2" customFormat="1" customHeight="1" spans="1:7">
      <c r="A80" s="14" t="s">
        <v>277</v>
      </c>
      <c r="B80" s="7" t="s">
        <v>172</v>
      </c>
      <c r="C80" s="7" t="s">
        <v>173</v>
      </c>
      <c r="D80" s="8" t="s">
        <v>174</v>
      </c>
      <c r="E80" s="8" t="s">
        <v>18</v>
      </c>
      <c r="F80" s="7" t="s">
        <v>20</v>
      </c>
      <c r="G80" s="7" t="s">
        <v>175</v>
      </c>
    </row>
    <row r="81" s="2" customFormat="1" customHeight="1" spans="1:7">
      <c r="A81" s="15"/>
      <c r="B81" s="10" t="s">
        <v>241</v>
      </c>
      <c r="C81" s="11" t="s">
        <v>242</v>
      </c>
      <c r="D81" s="10" t="s">
        <v>178</v>
      </c>
      <c r="E81" s="12">
        <v>22.5</v>
      </c>
      <c r="F81" s="12">
        <v>0</v>
      </c>
      <c r="G81" s="12">
        <f t="shared" ref="G81:G91" si="7">E81*F81</f>
        <v>0</v>
      </c>
    </row>
    <row r="82" s="2" customFormat="1" customHeight="1" spans="1:7">
      <c r="A82" s="15"/>
      <c r="B82" s="10" t="s">
        <v>278</v>
      </c>
      <c r="C82" s="11" t="s">
        <v>279</v>
      </c>
      <c r="D82" s="10" t="s">
        <v>178</v>
      </c>
      <c r="E82" s="12">
        <v>96.48</v>
      </c>
      <c r="F82" s="12">
        <v>0</v>
      </c>
      <c r="G82" s="12">
        <f t="shared" si="7"/>
        <v>0</v>
      </c>
    </row>
    <row r="83" s="2" customFormat="1" customHeight="1" spans="1:7">
      <c r="A83" s="15"/>
      <c r="B83" s="10" t="s">
        <v>280</v>
      </c>
      <c r="C83" s="11" t="s">
        <v>281</v>
      </c>
      <c r="D83" s="10" t="s">
        <v>138</v>
      </c>
      <c r="E83" s="12">
        <v>1</v>
      </c>
      <c r="F83" s="12">
        <v>0</v>
      </c>
      <c r="G83" s="12">
        <f t="shared" si="7"/>
        <v>0</v>
      </c>
    </row>
    <row r="84" s="2" customFormat="1" customHeight="1" spans="1:7">
      <c r="A84" s="15"/>
      <c r="B84" s="10" t="s">
        <v>282</v>
      </c>
      <c r="C84" s="11" t="s">
        <v>283</v>
      </c>
      <c r="D84" s="10" t="s">
        <v>39</v>
      </c>
      <c r="E84" s="12">
        <v>6</v>
      </c>
      <c r="F84" s="12">
        <v>0</v>
      </c>
      <c r="G84" s="12">
        <f t="shared" si="7"/>
        <v>0</v>
      </c>
    </row>
    <row r="85" s="2" customFormat="1" customHeight="1" spans="1:7">
      <c r="A85" s="15"/>
      <c r="B85" s="10" t="s">
        <v>284</v>
      </c>
      <c r="C85" s="11" t="s">
        <v>285</v>
      </c>
      <c r="D85" s="10" t="s">
        <v>39</v>
      </c>
      <c r="E85" s="12">
        <v>6</v>
      </c>
      <c r="F85" s="12">
        <v>0</v>
      </c>
      <c r="G85" s="12">
        <f t="shared" si="7"/>
        <v>0</v>
      </c>
    </row>
    <row r="86" s="2" customFormat="1" customHeight="1" spans="1:7">
      <c r="A86" s="15"/>
      <c r="B86" s="10" t="s">
        <v>286</v>
      </c>
      <c r="C86" s="11" t="s">
        <v>287</v>
      </c>
      <c r="D86" s="10" t="s">
        <v>39</v>
      </c>
      <c r="E86" s="12">
        <v>3</v>
      </c>
      <c r="F86" s="12">
        <v>0</v>
      </c>
      <c r="G86" s="12">
        <f t="shared" si="7"/>
        <v>0</v>
      </c>
    </row>
    <row r="87" s="2" customFormat="1" customHeight="1" spans="1:7">
      <c r="A87" s="15"/>
      <c r="B87" s="10" t="s">
        <v>288</v>
      </c>
      <c r="C87" s="11" t="s">
        <v>289</v>
      </c>
      <c r="D87" s="10" t="s">
        <v>178</v>
      </c>
      <c r="E87" s="12">
        <v>22.5</v>
      </c>
      <c r="F87" s="12">
        <v>0</v>
      </c>
      <c r="G87" s="12">
        <f t="shared" si="7"/>
        <v>0</v>
      </c>
    </row>
    <row r="88" s="2" customFormat="1" customHeight="1" spans="1:7">
      <c r="A88" s="15"/>
      <c r="B88" s="10" t="s">
        <v>290</v>
      </c>
      <c r="C88" s="11" t="s">
        <v>291</v>
      </c>
      <c r="D88" s="10" t="s">
        <v>39</v>
      </c>
      <c r="E88" s="12">
        <v>1</v>
      </c>
      <c r="F88" s="12">
        <v>0</v>
      </c>
      <c r="G88" s="12">
        <f t="shared" si="7"/>
        <v>0</v>
      </c>
    </row>
    <row r="89" s="2" customFormat="1" customHeight="1" spans="1:7">
      <c r="A89" s="15"/>
      <c r="B89" s="10" t="s">
        <v>292</v>
      </c>
      <c r="C89" s="16" t="s">
        <v>276</v>
      </c>
      <c r="D89" s="10" t="s">
        <v>178</v>
      </c>
      <c r="E89" s="12">
        <v>22.5</v>
      </c>
      <c r="F89" s="12">
        <v>0</v>
      </c>
      <c r="G89" s="12">
        <f t="shared" si="7"/>
        <v>0</v>
      </c>
    </row>
    <row r="90" s="2" customFormat="1" customHeight="1" spans="1:7">
      <c r="A90" s="15"/>
      <c r="B90" s="10" t="s">
        <v>244</v>
      </c>
      <c r="C90" s="18" t="s">
        <v>188</v>
      </c>
      <c r="D90" s="10" t="s">
        <v>138</v>
      </c>
      <c r="E90" s="12">
        <v>1</v>
      </c>
      <c r="F90" s="12">
        <v>0</v>
      </c>
      <c r="G90" s="12">
        <f t="shared" si="7"/>
        <v>0</v>
      </c>
    </row>
    <row r="91" s="2" customFormat="1" customHeight="1" spans="1:7">
      <c r="A91" s="17"/>
      <c r="B91" s="10" t="s">
        <v>224</v>
      </c>
      <c r="C91" s="11" t="s">
        <v>245</v>
      </c>
      <c r="D91" s="10" t="s">
        <v>42</v>
      </c>
      <c r="E91" s="12">
        <v>2</v>
      </c>
      <c r="F91" s="12">
        <v>0</v>
      </c>
      <c r="G91" s="12">
        <f t="shared" si="7"/>
        <v>0</v>
      </c>
    </row>
    <row r="92" s="2" customFormat="1" customHeight="1" spans="1:7">
      <c r="A92" s="19" t="s">
        <v>293</v>
      </c>
      <c r="B92" s="7" t="s">
        <v>172</v>
      </c>
      <c r="C92" s="7" t="s">
        <v>173</v>
      </c>
      <c r="D92" s="8" t="s">
        <v>174</v>
      </c>
      <c r="E92" s="8" t="s">
        <v>18</v>
      </c>
      <c r="F92" s="7" t="s">
        <v>20</v>
      </c>
      <c r="G92" s="7" t="s">
        <v>175</v>
      </c>
    </row>
    <row r="93" s="2" customFormat="1" customHeight="1" spans="1:7">
      <c r="A93" s="20"/>
      <c r="B93" s="21" t="s">
        <v>294</v>
      </c>
      <c r="C93" s="22" t="s">
        <v>295</v>
      </c>
      <c r="D93" s="23" t="s">
        <v>138</v>
      </c>
      <c r="E93" s="12">
        <v>1</v>
      </c>
      <c r="F93" s="12">
        <v>0</v>
      </c>
      <c r="G93" s="12">
        <f>E93*F93</f>
        <v>0</v>
      </c>
    </row>
    <row r="94" s="2" customFormat="1" ht="30" customHeight="1" spans="1:7">
      <c r="A94" s="20"/>
      <c r="B94" s="21" t="s">
        <v>296</v>
      </c>
      <c r="C94" s="16" t="s">
        <v>297</v>
      </c>
      <c r="D94" s="23" t="s">
        <v>153</v>
      </c>
      <c r="E94" s="12">
        <v>1</v>
      </c>
      <c r="F94" s="12">
        <v>0</v>
      </c>
      <c r="G94" s="12">
        <f>E94*F94</f>
        <v>0</v>
      </c>
    </row>
    <row r="95" s="2" customFormat="1" customHeight="1" spans="1:7">
      <c r="A95" s="10" t="s">
        <v>28</v>
      </c>
      <c r="B95" s="10"/>
      <c r="C95" s="10"/>
      <c r="D95" s="10"/>
      <c r="E95" s="10"/>
      <c r="F95" s="10"/>
      <c r="G95" s="24">
        <f>SUM(G3:G94)</f>
        <v>0</v>
      </c>
    </row>
    <row r="96" s="2" customFormat="1" customHeight="1" spans="2:5">
      <c r="B96" s="25"/>
      <c r="D96" s="25"/>
      <c r="E96" s="25"/>
    </row>
    <row r="97" s="2" customFormat="1" customHeight="1" spans="2:5">
      <c r="B97" s="25"/>
      <c r="D97" s="25"/>
      <c r="E97" s="25"/>
    </row>
    <row r="98" s="2" customFormat="1" customHeight="1" spans="2:5">
      <c r="B98" s="25"/>
      <c r="D98" s="25"/>
      <c r="E98" s="25"/>
    </row>
    <row r="99" s="2" customFormat="1" customHeight="1" spans="2:5">
      <c r="B99" s="25"/>
      <c r="D99" s="25"/>
      <c r="E99" s="25"/>
    </row>
    <row r="100" s="2" customFormat="1" customHeight="1" spans="2:5">
      <c r="B100" s="25"/>
      <c r="D100" s="25"/>
      <c r="E100" s="25"/>
    </row>
    <row r="101" s="2" customFormat="1" customHeight="1" spans="2:5">
      <c r="B101" s="25"/>
      <c r="D101" s="25"/>
      <c r="E101" s="25"/>
    </row>
    <row r="102" s="2" customFormat="1" customHeight="1" spans="2:5">
      <c r="B102" s="25"/>
      <c r="D102" s="25"/>
      <c r="E102" s="25"/>
    </row>
    <row r="103" s="2" customFormat="1" customHeight="1" spans="2:5">
      <c r="B103" s="25"/>
      <c r="D103" s="25"/>
      <c r="E103" s="25"/>
    </row>
    <row r="104" s="2" customFormat="1" customHeight="1" spans="2:5">
      <c r="B104" s="25"/>
      <c r="D104" s="25"/>
      <c r="E104" s="25"/>
    </row>
    <row r="105" s="2" customFormat="1" customHeight="1" spans="2:5">
      <c r="B105" s="25"/>
      <c r="D105" s="25"/>
      <c r="E105" s="25"/>
    </row>
    <row r="106" s="2" customFormat="1" customHeight="1" spans="2:5">
      <c r="B106" s="25"/>
      <c r="D106" s="25"/>
      <c r="E106" s="25"/>
    </row>
  </sheetData>
  <mergeCells count="10">
    <mergeCell ref="A1:G1"/>
    <mergeCell ref="A95:F95"/>
    <mergeCell ref="A2:A13"/>
    <mergeCell ref="A14:A30"/>
    <mergeCell ref="A31:A43"/>
    <mergeCell ref="A44:A55"/>
    <mergeCell ref="A56:A68"/>
    <mergeCell ref="A69:A79"/>
    <mergeCell ref="A80:A91"/>
    <mergeCell ref="A92:A94"/>
  </mergeCells>
  <pageMargins left="0.472222222222222" right="0.432638888888889" top="0.629861111111111" bottom="1.18055555555556" header="0.5" footer="0.236111111111111"/>
  <pageSetup paperSize="9" orientation="landscape" horizontalDpi="600"/>
  <headerFooter>
    <oddFooter>&amp;L&amp;9注：
1、原运行设备数据处理提升，本次提升设备必须满足与原设备兼容性要求。
2、分项每项报价包含设备，配套软件、模块、设备支架、安装费、安装人工、机械、辅材等所有相关内容。
3、所有设备及软件平台搭建，均应包含调试，运营、后期维护服务（维护时间详见双方合同约定）等内容。
4、本列表中项目为必填项目，投标方如有补充，可自行填写。
5、以上所有报价均包含税金、企业管理费、运输费、采保费、远征费、企业利润、配套临时设施等所有项目配套内容。</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（一）视频采集系统</vt:lpstr>
      <vt:lpstr>（二）演播制作系统</vt:lpstr>
      <vt:lpstr>（三）监看系统</vt:lpstr>
      <vt:lpstr>（四）演播室音频系统</vt:lpstr>
      <vt:lpstr>（五）灯光系统</vt:lpstr>
      <vt:lpstr>（六）电教系统</vt:lpstr>
      <vt:lpstr>（七）录播教室</vt:lpstr>
      <vt:lpstr>（八）综合周边</vt:lpstr>
      <vt:lpstr>（九）装修部分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dc:creator>
  <cp:lastModifiedBy>周沛霖</cp:lastModifiedBy>
  <dcterms:created xsi:type="dcterms:W3CDTF">2023-05-12T11:15:00Z</dcterms:created>
  <dcterms:modified xsi:type="dcterms:W3CDTF">2025-07-15T03:09:19Z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54CB11A26BCC467CB289AA55866BFAC6_13</vt:lpwstr>
  </property>
  <property fmtid="{D5CDD505-2E9C-101B-9397-08002B2CF9AE}" pid="3" name="KSOProductBuildVer">
    <vt:lpwstr>2052-12.1.0.21915</vt:lpwstr>
  </property>
</Properties>
</file>