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<sst xmlns="http://schemas.openxmlformats.org/spreadsheetml/2006/main" count="38" uniqueCount="38">
  <si>
    <t>2-Ф1.5圆管涵工程数量表</t>
  </si>
  <si>
    <t>四平市铁西区孟家岭镇孟家岭村公益事业建设财政奖补项目</t>
  </si>
  <si>
    <t>第 1 页  共 1 页</t>
  </si>
  <si>
    <t>序            号</t>
  </si>
  <si>
    <t>桩号</t>
  </si>
  <si>
    <t>交角          (度)</t>
  </si>
  <si>
    <t>跨数
及
孔径
（孔-米）</t>
  </si>
  <si>
    <t>涵长L（m）</t>
  </si>
  <si>
    <t>圆管尺寸</t>
  </si>
  <si>
    <t>混凝土Ⅱ级管</t>
  </si>
  <si>
    <t>工程数量</t>
  </si>
  <si>
    <t>备注</t>
  </si>
  <si>
    <t>管径
（cm）</t>
  </si>
  <si>
    <t>壁厚
（cm）</t>
  </si>
  <si>
    <t>Φ500（m）</t>
  </si>
  <si>
    <t>Φ600（m）</t>
  </si>
  <si>
    <t>Φ800（m）</t>
  </si>
  <si>
    <r>
      <rPr>
        <sz val="10"/>
        <rFont val="宋体"/>
        <charset val="134"/>
      </rPr>
      <t>C30
预制
混凝土
（m</t>
    </r>
    <r>
      <rPr>
        <vertAlign val="superscript"/>
        <sz val="10"/>
        <rFont val="宋体"/>
        <charset val="134"/>
      </rPr>
      <t>3</t>
    </r>
    <r>
      <rPr>
        <sz val="10"/>
        <rFont val="宋体"/>
        <charset val="134"/>
      </rPr>
      <t>）</t>
    </r>
  </si>
  <si>
    <t>HRB400
钢筋
（kg）</t>
  </si>
  <si>
    <t>HPB300
钢筋
（kg）</t>
  </si>
  <si>
    <r>
      <rPr>
        <sz val="10"/>
        <rFont val="宋体"/>
        <charset val="134"/>
      </rPr>
      <t>C30
管基   混凝土  （m</t>
    </r>
    <r>
      <rPr>
        <vertAlign val="superscript"/>
        <sz val="10"/>
        <rFont val="宋体"/>
        <charset val="134"/>
      </rPr>
      <t>3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</si>
  <si>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C30
端墙  墙身
混凝土  （m</t>
    </r>
    <r>
      <rPr>
        <vertAlign val="superscript"/>
        <sz val="10"/>
        <rFont val="宋体"/>
        <charset val="134"/>
      </rPr>
      <t>3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</si>
  <si>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C30
端墙   基础
混凝土  （m</t>
    </r>
    <r>
      <rPr>
        <vertAlign val="superscript"/>
        <sz val="10"/>
        <rFont val="宋体"/>
        <charset val="134"/>
      </rPr>
      <t>3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</si>
  <si>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C30
墙帽   混凝土  （m</t>
    </r>
    <r>
      <rPr>
        <vertAlign val="superscript"/>
        <sz val="10"/>
        <rFont val="宋体"/>
        <charset val="134"/>
      </rPr>
      <t>3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</si>
  <si>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砂砾   垫层（m</t>
    </r>
    <r>
      <rPr>
        <vertAlign val="superscript"/>
        <sz val="10"/>
        <rFont val="宋体"/>
        <charset val="134"/>
      </rPr>
      <t>3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</si>
  <si>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M15洞口铺砌（m</t>
    </r>
    <r>
      <rPr>
        <vertAlign val="superscript"/>
        <sz val="10"/>
        <rFont val="宋体"/>
        <charset val="134"/>
      </rPr>
      <t>3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</si>
  <si>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C30
八字墙  墙身
混凝土  （m</t>
    </r>
    <r>
      <rPr>
        <vertAlign val="superscript"/>
        <sz val="10"/>
        <rFont val="宋体"/>
        <charset val="134"/>
      </rPr>
      <t>3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</si>
  <si>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C30
八字墙   基础
混凝土  （m</t>
    </r>
    <r>
      <rPr>
        <vertAlign val="superscript"/>
        <sz val="10"/>
        <rFont val="宋体"/>
        <charset val="134"/>
      </rPr>
      <t>3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</si>
  <si>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挖除
旧路
混凝土
面层（m</t>
    </r>
    <r>
      <rPr>
        <vertAlign val="superscript"/>
        <sz val="10"/>
        <rFont val="宋体"/>
        <charset val="134"/>
      </rPr>
      <t>3</t>
    </r>
    <r>
      <rPr>
        <sz val="10"/>
        <rFont val="宋体"/>
        <charset val="134"/>
      </rPr>
      <t>）</t>
    </r>
  </si>
  <si>
    <t>涵顶  配筋（kg)</t>
  </si>
  <si>
    <r>
      <rPr>
        <sz val="10"/>
        <rFont val="宋体"/>
        <charset val="134"/>
      </rPr>
      <t>回填   砂砾    （m</t>
    </r>
    <r>
      <rPr>
        <vertAlign val="superscript"/>
        <sz val="10"/>
        <rFont val="宋体"/>
        <charset val="134"/>
      </rPr>
      <t>3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</si>
  <si>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挖基       土方    （m</t>
    </r>
    <r>
      <rPr>
        <vertAlign val="superscript"/>
        <sz val="10"/>
        <rFont val="宋体"/>
        <charset val="134"/>
      </rPr>
      <t>3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</si>
  <si>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M15
隔水墙 （m</t>
    </r>
    <r>
      <rPr>
        <vertAlign val="superscript"/>
        <sz val="10"/>
        <rFont val="宋体"/>
        <charset val="134"/>
      </rPr>
      <t>3</t>
    </r>
    <r>
      <rPr>
        <sz val="10"/>
        <rFont val="宋体"/>
        <charset val="134"/>
      </rPr>
      <t>）</t>
    </r>
  </si>
  <si>
    <t>路线11</t>
  </si>
  <si>
    <t>合计：</t>
  </si>
  <si>
    <t>编制：</t>
  </si>
  <si>
    <t>复核：</t>
  </si>
  <si>
    <t>审核：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</si>
</sst>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0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&quot;路线&quot;##"/>
    <numFmt numFmtId="177" formatCode="\K0\+000"/>
    <numFmt numFmtId="178" formatCode="#&quot;-&quot;"/>
    <numFmt numFmtId="179" formatCode="&quot;φ&quot;0.0"/>
    <numFmt numFmtId="180" formatCode="0.0_ "/>
    <numFmt numFmtId="181" formatCode="0.0_);[Red]\(0.0\)"/>
  </numFmts>
  <fonts count="24">
    <font>
      <sz val="11"/>
      <color theme="1"/>
      <name val="宋体"/>
      <charset val="134"/>
      <scheme val="minor"/>
    </font>
    <font>
      <sz val="10"/>
      <name val="宋体"/>
      <charset val="134"/>
    </font>
    <font>
      <b/>
      <u/>
      <sz val="20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vertAlign val="superscript"/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0"/>
      </left>
      <right style="thin">
        <color auto="1"/>
      </right>
      <top style="thin">
        <color auto="1"/>
      </top>
      <bottom style="thin">
        <color indexed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indexed="0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indexed="0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indexed="0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6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4" borderId="16" applyNumberFormat="0" applyAlignment="0" applyProtection="0">
      <alignment vertical="center"/>
    </xf>
    <xf numFmtId="0" fontId="15" fillId="5" borderId="18" applyNumberFormat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4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right" vertical="center" wrapText="1"/>
    </xf>
    <xf numFmtId="0" fontId="1" fillId="0" borderId="0" xfId="0" applyFont="1" applyFill="1" applyBorder="1" applyAlignment="1">
      <alignment horizontal="left" vertical="center" wrapText="1"/>
    </xf>
    <xf numFmtId="176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left" vertical="center" wrapText="1"/>
    </xf>
    <xf numFmtId="0" fontId="1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177" fontId="1" fillId="0" borderId="1" xfId="0" applyNumberFormat="1" applyFont="1" applyFill="1" applyBorder="1" applyAlignment="1">
      <alignment horizontal="center" vertical="center" wrapText="1"/>
    </xf>
    <xf numFmtId="178" fontId="1" fillId="0" borderId="2" xfId="0" applyNumberFormat="1" applyFont="1" applyFill="1" applyBorder="1" applyAlignment="1">
      <alignment horizontal="right" vertical="center" wrapText="1"/>
    </xf>
    <xf numFmtId="179" fontId="1" fillId="0" borderId="3" xfId="0" applyNumberFormat="1" applyFont="1" applyFill="1" applyBorder="1" applyAlignment="1">
      <alignment horizontal="left" vertical="center" wrapText="1"/>
    </xf>
    <xf numFmtId="180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right" vertical="center" wrapText="1"/>
    </xf>
    <xf numFmtId="0" fontId="1" fillId="0" borderId="3" xfId="0" applyFont="1" applyFill="1" applyBorder="1" applyAlignment="1">
      <alignment horizontal="left" vertical="center" wrapText="1"/>
    </xf>
    <xf numFmtId="181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top" wrapText="1"/>
    </xf>
    <xf numFmtId="0" fontId="1" fillId="0" borderId="0" xfId="0" applyFont="1" applyFill="1" applyBorder="1" applyAlignment="1">
      <alignment horizontal="right" vertical="top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180" fontId="1" fillId="0" borderId="0" xfId="0" applyNumberFormat="1" applyFont="1" applyFill="1" applyBorder="1" applyAlignment="1">
      <alignment horizontal="center" vertical="center" wrapText="1"/>
    </xf>
    <xf numFmtId="181" fontId="1" fillId="0" borderId="0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181" fontId="1" fillId="0" borderId="2" xfId="0" applyNumberFormat="1" applyFont="1" applyFill="1" applyBorder="1" applyAlignment="1">
      <alignment horizontal="center" vertical="center" wrapText="1"/>
    </xf>
    <xf numFmtId="181" fontId="1" fillId="0" borderId="3" xfId="0" applyNumberFormat="1" applyFont="1" applyFill="1" applyBorder="1" applyAlignment="1">
      <alignment horizontal="center" vertical="center" wrapText="1"/>
    </xf>
    <xf numFmtId="176" fontId="1" fillId="0" borderId="0" xfId="0" applyNumberFormat="1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29</xdr:col>
      <xdr:colOff>209550</xdr:colOff>
      <xdr:row>0</xdr:row>
      <xdr:rowOff>247650</xdr:rowOff>
    </xdr:from>
    <xdr:to>
      <xdr:col>29</xdr:col>
      <xdr:colOff>249614</xdr:colOff>
      <xdr:row>1</xdr:row>
      <xdr:rowOff>152400</xdr:rowOff>
    </xdr:to>
    <xdr:sp>
      <xdr:nvSpPr>
        <xdr:cNvPr id="2" name="圆角矩形 1" hidden="1"/>
        <xdr:cNvSpPr/>
      </xdr:nvSpPr>
      <xdr:spPr>
        <a:xfrm>
          <a:off x="14658975" y="247650"/>
          <a:ext cx="40005" cy="285750"/>
        </a:xfrm>
        <a:prstGeom prst="roundRect">
          <a:avLst/>
        </a:prstGeom>
        <a:solidFill>
          <a:srgbClr val="FFFFFF"/>
        </a:solidFill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CN" sz="1500" b="1">
              <a:latin typeface="+mn-ea"/>
              <a:ea typeface="+mn-ea"/>
            </a:rPr>
            <a:t>S-20</a:t>
          </a:r>
          <a:endParaRPr lang="zh-CN" altLang="en-US" sz="1500" b="1">
            <a:latin typeface="+mn-ea"/>
            <a:ea typeface="+mn-ea"/>
          </a:endParaRPr>
        </a:p>
      </xdr:txBody>
    </xdr:sp>
    <xdr:clientData/>
  </xdr:twoCellAnchor>
  <xdr:twoCellAnchor>
    <xdr:from>
      <xdr:col>27</xdr:col>
      <xdr:colOff>210185</xdr:colOff>
      <xdr:row>0</xdr:row>
      <xdr:rowOff>67310</xdr:rowOff>
    </xdr:from>
    <xdr:to>
      <xdr:col>28</xdr:col>
      <xdr:colOff>729615</xdr:colOff>
      <xdr:row>0</xdr:row>
      <xdr:rowOff>356235</xdr:rowOff>
    </xdr:to>
    <xdr:sp>
      <xdr:nvSpPr>
        <xdr:cNvPr id="3" name="圆角矩形 2"/>
        <xdr:cNvSpPr/>
      </xdr:nvSpPr>
      <xdr:spPr>
        <a:xfrm>
          <a:off x="13402310" y="67310"/>
          <a:ext cx="1047115" cy="288925"/>
        </a:xfrm>
        <a:prstGeom prst="round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CN" sz="14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S-23</a:t>
          </a:r>
          <a:endParaRPr lang="en-US" altLang="zh-CN" sz="14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B40"/>
  <sheetViews>
    <sheetView tabSelected="1" topLeftCell="A3" workbookViewId="0">
      <selection activeCell="AB34" sqref="AB34:AC34"/>
    </sheetView>
  </sheetViews>
  <sheetFormatPr defaultColWidth="9" defaultRowHeight="12"/>
  <cols>
    <col min="1" max="1" width="3.625" style="1" customWidth="1"/>
    <col min="2" max="2" width="9.875" style="1" customWidth="1"/>
    <col min="3" max="3" width="4.625" style="1" customWidth="1"/>
    <col min="4" max="4" width="3.625" style="3" customWidth="1"/>
    <col min="5" max="5" width="5.625" style="4" customWidth="1"/>
    <col min="6" max="27" width="6.625" style="1" customWidth="1"/>
    <col min="28" max="28" width="8.25" style="1" customWidth="1"/>
    <col min="29" max="29" width="8.25" style="5" customWidth="1"/>
    <col min="30" max="37" width="6" style="1" customWidth="1"/>
    <col min="38" max="16381" width="9" style="1"/>
    <col min="16382" max="16384" width="9" style="6"/>
  </cols>
  <sheetData>
    <row r="1" s="1" customFormat="1" ht="30" customHeight="1" spans="1:29">
      <c r="A1" s="7" t="s">
        <v>0</v>
      </c>
      <c r="B1" s="7"/>
      <c r="C1" s="7"/>
      <c r="D1" s="8"/>
      <c r="E1" s="9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</row>
    <row r="2" s="1" customFormat="1" ht="15.95" customHeight="1" spans="1:28">
      <c r="A2" s="10" t="s">
        <v>1</v>
      </c>
      <c r="B2" s="11"/>
      <c r="C2" s="11"/>
      <c r="D2" s="12"/>
      <c r="E2" s="13"/>
      <c r="F2" s="11"/>
      <c r="G2" s="14"/>
      <c r="H2" s="14"/>
      <c r="L2" s="6"/>
      <c r="M2" s="6"/>
      <c r="N2" s="6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1" t="s">
        <v>2</v>
      </c>
    </row>
    <row r="3" s="1" customFormat="1" ht="24.95" customHeight="1" spans="1:29">
      <c r="A3" s="15" t="s">
        <v>3</v>
      </c>
      <c r="B3" s="15" t="s">
        <v>4</v>
      </c>
      <c r="C3" s="15" t="s">
        <v>5</v>
      </c>
      <c r="D3" s="15" t="s">
        <v>6</v>
      </c>
      <c r="E3" s="16"/>
      <c r="F3" s="15" t="s">
        <v>7</v>
      </c>
      <c r="G3" s="15" t="s">
        <v>8</v>
      </c>
      <c r="H3" s="15"/>
      <c r="I3" s="15" t="s">
        <v>9</v>
      </c>
      <c r="J3" s="15"/>
      <c r="K3" s="15"/>
      <c r="L3" s="31" t="s">
        <v>10</v>
      </c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5"/>
      <c r="AB3" s="36" t="s">
        <v>11</v>
      </c>
      <c r="AC3" s="37"/>
    </row>
    <row r="4" s="1" customFormat="1" ht="24.95" customHeight="1" spans="1:29">
      <c r="A4" s="15"/>
      <c r="B4" s="15"/>
      <c r="C4" s="15"/>
      <c r="D4" s="15"/>
      <c r="E4" s="16"/>
      <c r="F4" s="15"/>
      <c r="G4" s="15" t="s">
        <v>12</v>
      </c>
      <c r="H4" s="15" t="s">
        <v>13</v>
      </c>
      <c r="I4" s="15" t="s">
        <v>14</v>
      </c>
      <c r="J4" s="15" t="s">
        <v>15</v>
      </c>
      <c r="K4" s="15" t="s">
        <v>16</v>
      </c>
      <c r="L4" s="15" t="s">
        <v>17</v>
      </c>
      <c r="M4" s="15" t="s">
        <v>18</v>
      </c>
      <c r="N4" s="15" t="s">
        <v>19</v>
      </c>
      <c r="O4" s="15" t="s">
        <v>20</v>
      </c>
      <c r="P4" s="15" t="s">
        <v>21</v>
      </c>
      <c r="Q4" s="15" t="s">
        <v>22</v>
      </c>
      <c r="R4" s="15" t="s">
        <v>23</v>
      </c>
      <c r="S4" s="15" t="s">
        <v>24</v>
      </c>
      <c r="T4" s="15" t="s">
        <v>25</v>
      </c>
      <c r="U4" s="15" t="s">
        <v>26</v>
      </c>
      <c r="V4" s="15" t="s">
        <v>27</v>
      </c>
      <c r="W4" s="15" t="s">
        <v>28</v>
      </c>
      <c r="X4" s="15" t="s">
        <v>29</v>
      </c>
      <c r="Y4" s="15" t="s">
        <v>30</v>
      </c>
      <c r="Z4" s="15" t="s">
        <v>31</v>
      </c>
      <c r="AA4" s="15" t="s">
        <v>32</v>
      </c>
      <c r="AB4" s="38"/>
      <c r="AC4" s="39"/>
    </row>
    <row r="5" s="1" customFormat="1" ht="39.95" customHeight="1" spans="1:29">
      <c r="A5" s="15"/>
      <c r="B5" s="15"/>
      <c r="C5" s="15"/>
      <c r="D5" s="15"/>
      <c r="E5" s="16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40"/>
      <c r="AC5" s="41"/>
    </row>
    <row r="6" s="1" customFormat="1" ht="20.1" customHeight="1" spans="1:29">
      <c r="A6" s="15">
        <v>1</v>
      </c>
      <c r="B6" s="17">
        <v>30</v>
      </c>
      <c r="C6" s="15">
        <v>70</v>
      </c>
      <c r="D6" s="18">
        <v>2</v>
      </c>
      <c r="E6" s="19">
        <v>1.5</v>
      </c>
      <c r="F6" s="20">
        <v>6</v>
      </c>
      <c r="G6" s="20">
        <f>E6*100</f>
        <v>150</v>
      </c>
      <c r="H6" s="20">
        <v>15</v>
      </c>
      <c r="I6" s="23"/>
      <c r="J6" s="23"/>
      <c r="K6" s="23"/>
      <c r="L6" s="23">
        <f>0.8*12</f>
        <v>9.6</v>
      </c>
      <c r="M6" s="23">
        <f>58*12</f>
        <v>696</v>
      </c>
      <c r="N6" s="23">
        <f>20.3*12</f>
        <v>243.6</v>
      </c>
      <c r="O6" s="23">
        <v>13.92</v>
      </c>
      <c r="P6" s="23">
        <v>12.18</v>
      </c>
      <c r="Q6" s="23">
        <v>2.4</v>
      </c>
      <c r="R6" s="23">
        <v>0.87</v>
      </c>
      <c r="S6" s="23">
        <v>20.54</v>
      </c>
      <c r="T6" s="23">
        <v>5.16</v>
      </c>
      <c r="U6" s="23">
        <v>15.8</v>
      </c>
      <c r="V6" s="23">
        <v>4.43</v>
      </c>
      <c r="W6" s="23"/>
      <c r="X6" s="23">
        <v>345.1</v>
      </c>
      <c r="Y6" s="23">
        <v>34.1</v>
      </c>
      <c r="Z6" s="23">
        <v>139</v>
      </c>
      <c r="AA6" s="23">
        <v>8.67</v>
      </c>
      <c r="AB6" s="42" t="s">
        <v>33</v>
      </c>
      <c r="AC6" s="43"/>
    </row>
    <row r="7" s="1" customFormat="1" ht="20.1" customHeight="1" spans="1:29">
      <c r="A7" s="15"/>
      <c r="B7" s="17"/>
      <c r="C7" s="15"/>
      <c r="D7" s="18"/>
      <c r="E7" s="19"/>
      <c r="F7" s="20"/>
      <c r="G7" s="20"/>
      <c r="H7" s="20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42"/>
      <c r="AC7" s="43"/>
    </row>
    <row r="8" s="1" customFormat="1" ht="20.1" customHeight="1" spans="1:29">
      <c r="A8" s="15"/>
      <c r="B8" s="17"/>
      <c r="C8" s="15"/>
      <c r="D8" s="18"/>
      <c r="E8" s="19"/>
      <c r="F8" s="20"/>
      <c r="G8" s="20"/>
      <c r="H8" s="20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42"/>
      <c r="AC8" s="43"/>
    </row>
    <row r="9" s="1" customFormat="1" ht="20.1" customHeight="1" spans="1:29">
      <c r="A9" s="15"/>
      <c r="B9" s="17"/>
      <c r="C9" s="15"/>
      <c r="D9" s="21"/>
      <c r="E9" s="22"/>
      <c r="F9" s="20"/>
      <c r="G9" s="20"/>
      <c r="H9" s="20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42"/>
      <c r="AC9" s="43"/>
    </row>
    <row r="10" s="1" customFormat="1" ht="20.1" customHeight="1" spans="1:29">
      <c r="A10" s="15"/>
      <c r="B10" s="17"/>
      <c r="C10" s="15"/>
      <c r="D10" s="21"/>
      <c r="E10" s="22"/>
      <c r="F10" s="20"/>
      <c r="G10" s="20"/>
      <c r="H10" s="20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42"/>
      <c r="AC10" s="43"/>
    </row>
    <row r="11" s="1" customFormat="1" ht="20.1" hidden="1" customHeight="1" spans="1:29">
      <c r="A11" s="15"/>
      <c r="B11" s="17"/>
      <c r="C11" s="15"/>
      <c r="D11" s="21"/>
      <c r="E11" s="22"/>
      <c r="F11" s="20"/>
      <c r="G11" s="20"/>
      <c r="H11" s="20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42"/>
      <c r="AC11" s="43"/>
    </row>
    <row r="12" s="1" customFormat="1" ht="20.1" customHeight="1" spans="1:29">
      <c r="A12" s="15"/>
      <c r="B12" s="17"/>
      <c r="C12" s="15"/>
      <c r="D12" s="21"/>
      <c r="E12" s="22"/>
      <c r="F12" s="20"/>
      <c r="G12" s="20"/>
      <c r="H12" s="20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42"/>
      <c r="AC12" s="43"/>
    </row>
    <row r="13" s="1" customFormat="1" ht="20.1" customHeight="1" spans="1:29">
      <c r="A13" s="15"/>
      <c r="B13" s="17"/>
      <c r="C13" s="15"/>
      <c r="D13" s="21"/>
      <c r="E13" s="22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42"/>
      <c r="AC13" s="43"/>
    </row>
    <row r="14" s="1" customFormat="1" ht="20.1" customHeight="1" spans="1:29">
      <c r="A14" s="15"/>
      <c r="B14" s="17"/>
      <c r="C14" s="15"/>
      <c r="D14" s="21"/>
      <c r="E14" s="22"/>
      <c r="F14" s="17"/>
      <c r="G14" s="17"/>
      <c r="H14" s="17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42"/>
      <c r="AC14" s="43"/>
    </row>
    <row r="15" s="1" customFormat="1" ht="20.1" customHeight="1" spans="1:29">
      <c r="A15" s="15"/>
      <c r="B15" s="17"/>
      <c r="C15" s="15"/>
      <c r="D15" s="21"/>
      <c r="E15" s="22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42"/>
      <c r="AC15" s="43"/>
    </row>
    <row r="16" s="1" customFormat="1" ht="20.1" customHeight="1" spans="1:29">
      <c r="A16" s="15"/>
      <c r="B16" s="17"/>
      <c r="C16" s="15"/>
      <c r="D16" s="21"/>
      <c r="E16" s="22"/>
      <c r="F16" s="17"/>
      <c r="G16" s="17"/>
      <c r="H16" s="17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42"/>
      <c r="AC16" s="43"/>
    </row>
    <row r="17" s="1" customFormat="1" ht="20.1" customHeight="1" spans="1:29">
      <c r="A17" s="15"/>
      <c r="B17" s="17"/>
      <c r="C17" s="15"/>
      <c r="D17" s="21"/>
      <c r="E17" s="22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42"/>
      <c r="AC17" s="43"/>
    </row>
    <row r="18" s="1" customFormat="1" ht="20.1" customHeight="1" spans="1:29">
      <c r="A18" s="15"/>
      <c r="B18" s="17"/>
      <c r="C18" s="15"/>
      <c r="D18" s="21"/>
      <c r="E18" s="22"/>
      <c r="F18" s="17"/>
      <c r="G18" s="17"/>
      <c r="H18" s="17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42"/>
      <c r="AC18" s="43"/>
    </row>
    <row r="19" s="1" customFormat="1" ht="20.1" customHeight="1" spans="1:29">
      <c r="A19" s="15"/>
      <c r="B19" s="17"/>
      <c r="C19" s="15"/>
      <c r="D19" s="21"/>
      <c r="E19" s="22"/>
      <c r="F19" s="17"/>
      <c r="G19" s="17"/>
      <c r="H19" s="17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42"/>
      <c r="AC19" s="43"/>
    </row>
    <row r="20" s="1" customFormat="1" ht="20.1" customHeight="1" spans="1:29">
      <c r="A20" s="15"/>
      <c r="B20" s="17"/>
      <c r="C20" s="15"/>
      <c r="D20" s="21"/>
      <c r="E20" s="22"/>
      <c r="F20" s="20"/>
      <c r="G20" s="20"/>
      <c r="H20" s="20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42"/>
      <c r="AC20" s="43"/>
    </row>
    <row r="21" s="1" customFormat="1" ht="20.1" customHeight="1" spans="1:29">
      <c r="A21" s="15"/>
      <c r="B21" s="17"/>
      <c r="C21" s="15"/>
      <c r="D21" s="21"/>
      <c r="E21" s="22"/>
      <c r="F21" s="20"/>
      <c r="G21" s="20"/>
      <c r="H21" s="20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42"/>
      <c r="AC21" s="43"/>
    </row>
    <row r="22" s="1" customFormat="1" ht="20.1" customHeight="1" spans="1:29">
      <c r="A22" s="15"/>
      <c r="B22" s="17"/>
      <c r="C22" s="15"/>
      <c r="D22" s="21"/>
      <c r="E22" s="22"/>
      <c r="F22" s="17"/>
      <c r="G22" s="17"/>
      <c r="H22" s="17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42"/>
      <c r="AC22" s="43"/>
    </row>
    <row r="23" s="1" customFormat="1" ht="20.1" customHeight="1" spans="1:29">
      <c r="A23" s="15"/>
      <c r="B23" s="17"/>
      <c r="C23" s="15"/>
      <c r="D23" s="21"/>
      <c r="E23" s="22"/>
      <c r="F23" s="17"/>
      <c r="G23" s="17"/>
      <c r="H23" s="17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  <c r="AB23" s="42"/>
      <c r="AC23" s="43"/>
    </row>
    <row r="24" s="1" customFormat="1" ht="20.1" customHeight="1" spans="1:29">
      <c r="A24" s="15"/>
      <c r="B24" s="17"/>
      <c r="C24" s="15"/>
      <c r="D24" s="21"/>
      <c r="E24" s="22"/>
      <c r="F24" s="20"/>
      <c r="G24" s="20"/>
      <c r="H24" s="20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42"/>
      <c r="AC24" s="43"/>
    </row>
    <row r="25" s="1" customFormat="1" ht="20.1" customHeight="1" spans="1:29">
      <c r="A25" s="15"/>
      <c r="B25" s="17"/>
      <c r="C25" s="15"/>
      <c r="D25" s="21"/>
      <c r="E25" s="22"/>
      <c r="F25" s="20"/>
      <c r="G25" s="20"/>
      <c r="H25" s="20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23"/>
      <c r="AB25" s="42"/>
      <c r="AC25" s="43"/>
    </row>
    <row r="26" s="1" customFormat="1" ht="20.1" customHeight="1" spans="1:29">
      <c r="A26" s="15"/>
      <c r="B26" s="17"/>
      <c r="C26" s="15"/>
      <c r="D26" s="21"/>
      <c r="E26" s="22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42"/>
      <c r="AC26" s="43"/>
    </row>
    <row r="27" s="1" customFormat="1" ht="20.1" customHeight="1" spans="1:29">
      <c r="A27" s="15"/>
      <c r="B27" s="17"/>
      <c r="C27" s="15"/>
      <c r="D27" s="21"/>
      <c r="E27" s="22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42"/>
      <c r="AC27" s="43"/>
    </row>
    <row r="28" s="1" customFormat="1" ht="20.1" customHeight="1" spans="1:29">
      <c r="A28" s="15"/>
      <c r="B28" s="17"/>
      <c r="C28" s="15"/>
      <c r="D28" s="21"/>
      <c r="E28" s="22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42"/>
      <c r="AC28" s="43"/>
    </row>
    <row r="29" s="1" customFormat="1" ht="20.1" customHeight="1" spans="1:29">
      <c r="A29" s="15"/>
      <c r="B29" s="17"/>
      <c r="C29" s="15"/>
      <c r="D29" s="21"/>
      <c r="E29" s="22"/>
      <c r="F29" s="17"/>
      <c r="G29" s="17"/>
      <c r="H29" s="17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42"/>
      <c r="AC29" s="43"/>
    </row>
    <row r="30" s="1" customFormat="1" ht="20.1" customHeight="1" spans="1:29">
      <c r="A30" s="15"/>
      <c r="B30" s="17"/>
      <c r="C30" s="15"/>
      <c r="D30" s="21"/>
      <c r="E30" s="22"/>
      <c r="F30" s="17"/>
      <c r="G30" s="17"/>
      <c r="H30" s="17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42"/>
      <c r="AC30" s="43"/>
    </row>
    <row r="31" s="1" customFormat="1" ht="20.1" customHeight="1" spans="1:29">
      <c r="A31" s="15"/>
      <c r="B31" s="17"/>
      <c r="C31" s="15"/>
      <c r="D31" s="21"/>
      <c r="E31" s="22"/>
      <c r="F31" s="17"/>
      <c r="G31" s="17"/>
      <c r="H31" s="17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42"/>
      <c r="AC31" s="43"/>
    </row>
    <row r="32" s="1" customFormat="1" ht="20.1" customHeight="1" spans="1:29">
      <c r="A32" s="15"/>
      <c r="B32" s="17"/>
      <c r="C32" s="15"/>
      <c r="D32" s="21"/>
      <c r="E32" s="22"/>
      <c r="F32" s="17"/>
      <c r="G32" s="17"/>
      <c r="H32" s="17"/>
      <c r="I32" s="20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  <c r="AA32" s="23"/>
      <c r="AB32" s="42"/>
      <c r="AC32" s="43"/>
    </row>
    <row r="33" s="1" customFormat="1" ht="20.1" customHeight="1" spans="1:29">
      <c r="A33" s="15"/>
      <c r="B33" s="17"/>
      <c r="C33" s="15"/>
      <c r="D33" s="21"/>
      <c r="E33" s="22"/>
      <c r="F33" s="17"/>
      <c r="G33" s="17"/>
      <c r="H33" s="17"/>
      <c r="I33" s="20"/>
      <c r="J33" s="20"/>
      <c r="K33" s="20"/>
      <c r="L33" s="20"/>
      <c r="M33" s="20"/>
      <c r="N33" s="20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23"/>
      <c r="AB33" s="42"/>
      <c r="AC33" s="43"/>
    </row>
    <row r="34" s="1" customFormat="1" ht="20.1" customHeight="1" spans="1:29">
      <c r="A34" s="24"/>
      <c r="B34" s="25" t="s">
        <v>34</v>
      </c>
      <c r="C34" s="26"/>
      <c r="D34" s="21"/>
      <c r="E34" s="22"/>
      <c r="F34" s="15"/>
      <c r="G34" s="15"/>
      <c r="H34" s="15"/>
      <c r="I34" s="23"/>
      <c r="J34" s="23"/>
      <c r="K34" s="23"/>
      <c r="L34" s="23">
        <f t="shared" ref="L34:AA34" si="0">SUM(L6:L33)</f>
        <v>9.6</v>
      </c>
      <c r="M34" s="23">
        <f t="shared" si="0"/>
        <v>696</v>
      </c>
      <c r="N34" s="23">
        <f t="shared" si="0"/>
        <v>243.6</v>
      </c>
      <c r="O34" s="23">
        <f t="shared" si="0"/>
        <v>13.92</v>
      </c>
      <c r="P34" s="23">
        <f t="shared" si="0"/>
        <v>12.18</v>
      </c>
      <c r="Q34" s="23">
        <f t="shared" si="0"/>
        <v>2.4</v>
      </c>
      <c r="R34" s="23">
        <f t="shared" si="0"/>
        <v>0.87</v>
      </c>
      <c r="S34" s="23">
        <f t="shared" si="0"/>
        <v>20.54</v>
      </c>
      <c r="T34" s="23">
        <f t="shared" si="0"/>
        <v>5.16</v>
      </c>
      <c r="U34" s="23">
        <f t="shared" si="0"/>
        <v>15.8</v>
      </c>
      <c r="V34" s="23">
        <f t="shared" si="0"/>
        <v>4.43</v>
      </c>
      <c r="W34" s="23"/>
      <c r="X34" s="23">
        <f t="shared" si="0"/>
        <v>345.1</v>
      </c>
      <c r="Y34" s="23">
        <f t="shared" si="0"/>
        <v>34.1</v>
      </c>
      <c r="Z34" s="23">
        <f t="shared" si="0"/>
        <v>139</v>
      </c>
      <c r="AA34" s="23">
        <f>SUM(AA6:AA33)</f>
        <v>8.67</v>
      </c>
      <c r="AB34" s="42"/>
      <c r="AC34" s="43"/>
    </row>
    <row r="35" s="2" customFormat="1" ht="20.1" customHeight="1" spans="3:16382">
      <c r="C35" s="27"/>
      <c r="D35" s="28" t="s">
        <v>35</v>
      </c>
      <c r="E35" s="29"/>
      <c r="O35" s="2" t="s">
        <v>36</v>
      </c>
      <c r="AA35" s="2" t="s">
        <v>37</v>
      </c>
      <c r="AC35" s="44"/>
      <c r="XFB35" s="45"/>
    </row>
    <row r="36" s="1" customFormat="1" ht="20.1" customHeight="1" spans="4:29">
      <c r="D36" s="3"/>
      <c r="E36" s="4"/>
      <c r="AC36" s="5"/>
    </row>
    <row r="37" s="1" customFormat="1" ht="20.1" customHeight="1" spans="4:29">
      <c r="D37" s="3"/>
      <c r="E37" s="4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33"/>
      <c r="AC37" s="5"/>
    </row>
    <row r="38" s="1" customFormat="1" ht="20.1" customHeight="1" spans="4:29">
      <c r="D38" s="3"/>
      <c r="E38" s="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4"/>
      <c r="X38" s="34"/>
      <c r="Y38" s="34"/>
      <c r="Z38" s="34"/>
      <c r="AA38" s="34"/>
      <c r="AC38" s="5"/>
    </row>
    <row r="39" s="1" customFormat="1" ht="20.1" customHeight="1" spans="4:29">
      <c r="D39" s="3"/>
      <c r="E39" s="4"/>
      <c r="AC39" s="5"/>
    </row>
    <row r="40" s="1" customFormat="1" ht="20.1" customHeight="1" spans="4:29">
      <c r="D40" s="3"/>
      <c r="E40" s="4"/>
      <c r="AC40" s="5"/>
    </row>
  </sheetData>
  <mergeCells count="60">
    <mergeCell ref="A1:AC1"/>
    <mergeCell ref="AB2:AC2"/>
    <mergeCell ref="G3:H3"/>
    <mergeCell ref="I3:K3"/>
    <mergeCell ref="L3:AA3"/>
    <mergeCell ref="AB6:AC6"/>
    <mergeCell ref="AB7:AC7"/>
    <mergeCell ref="AB8:AC8"/>
    <mergeCell ref="AB9:AC9"/>
    <mergeCell ref="AB10:AC10"/>
    <mergeCell ref="AB11:AC11"/>
    <mergeCell ref="AB13:AC13"/>
    <mergeCell ref="AB14:AC14"/>
    <mergeCell ref="AB15:AC15"/>
    <mergeCell ref="AB16:AC16"/>
    <mergeCell ref="AB17:AC17"/>
    <mergeCell ref="AB18:AC18"/>
    <mergeCell ref="AB19:AC19"/>
    <mergeCell ref="AB20:AC20"/>
    <mergeCell ref="AB21:AC21"/>
    <mergeCell ref="AB22:AC22"/>
    <mergeCell ref="AB23:AC23"/>
    <mergeCell ref="AB24:AC24"/>
    <mergeCell ref="AB25:AC25"/>
    <mergeCell ref="AB26:AC26"/>
    <mergeCell ref="AB27:AC27"/>
    <mergeCell ref="AB28:AC28"/>
    <mergeCell ref="AB29:AC29"/>
    <mergeCell ref="AB30:AC30"/>
    <mergeCell ref="AB31:AC31"/>
    <mergeCell ref="AB32:AC32"/>
    <mergeCell ref="AB33:AC33"/>
    <mergeCell ref="AB34:AC34"/>
    <mergeCell ref="A3:A5"/>
    <mergeCell ref="B3:B5"/>
    <mergeCell ref="C3:C5"/>
    <mergeCell ref="F3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D3:E5"/>
    <mergeCell ref="AB3:AC5"/>
  </mergeCells>
  <pageMargins left="0.984027777777778" right="0.751388888888889" top="1" bottom="0.590277777777778" header="0.5" footer="0.5"/>
  <pageSetup paperSize="8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微信用户</cp:lastModifiedBy>
  <dcterms:created xsi:type="dcterms:W3CDTF">2023-05-12T11:15:00Z</dcterms:created>
  <cp:lastPrinted>2024-06-29T08:14:00Z</cp:lastPrinted>
  <dcterms:modified xsi:type="dcterms:W3CDTF">2024-08-15T07:12:48Z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2052-12.1.0.17827</vt:lpwstr>
  </property>
  <property fmtid="{D5CDD505-2E9C-101B-9397-08002B2CF9AE}" pid="3" name="ICV">
    <vt:lpwstr>5E93A27A723B4984874191B17C2239A7_13</vt:lpwstr>
  </property>
</Properties>
</file>