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每公里土方计算表" sheetId="1" r:id="rId1"/>
  </sheets>
  <definedNames>
    <definedName name="_xlnm.Print_Area" localSheetId="0">每公里土方计算表!$A$1:$AB$32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<sst xmlns="http://schemas.openxmlformats.org/spreadsheetml/2006/main" count="70" uniqueCount="52">
  <si>
    <t>路  基  每  公  里  土  石  方  数  量  表</t>
  </si>
  <si>
    <t>北大湖镇小山村基础设施建设项目</t>
  </si>
  <si>
    <t>第 1  页  共  1  页 SⅢ-2</t>
  </si>
  <si>
    <t>路线名称</t>
  </si>
  <si>
    <t>起 讫 桩 号</t>
  </si>
  <si>
    <t>长 度</t>
  </si>
  <si>
    <r>
      <rPr>
        <b/>
        <sz val="10"/>
        <rFont val="宋体"/>
        <charset val="134"/>
        <scheme val="minor"/>
      </rPr>
      <t>挖           方 (m</t>
    </r>
    <r>
      <rPr>
        <b/>
        <vertAlign val="superscript"/>
        <sz val="10"/>
        <rFont val="宋体"/>
        <charset val="134"/>
        <scheme val="minor"/>
      </rPr>
      <t>3</t>
    </r>
    <r>
      <rPr>
        <b/>
        <sz val="10"/>
        <rFont val="宋体"/>
        <charset val="134"/>
        <scheme val="minor"/>
      </rPr>
      <t>)</t>
    </r>
  </si>
  <si>
    <r>
      <rPr>
        <b/>
        <sz val="10"/>
        <rFont val="宋体"/>
        <charset val="134"/>
        <scheme val="minor"/>
      </rPr>
      <t>填         方(m</t>
    </r>
    <r>
      <rPr>
        <b/>
        <vertAlign val="superscript"/>
        <sz val="10"/>
        <rFont val="宋体"/>
        <charset val="134"/>
        <scheme val="minor"/>
      </rPr>
      <t>3</t>
    </r>
    <r>
      <rPr>
        <b/>
        <sz val="10"/>
        <rFont val="宋体"/>
        <charset val="134"/>
        <scheme val="minor"/>
      </rPr>
      <t>)</t>
    </r>
  </si>
  <si>
    <t>本桩利用</t>
  </si>
  <si>
    <t>远  运  利  用(挖余)</t>
  </si>
  <si>
    <t>借          方(填缺)</t>
  </si>
  <si>
    <t>废              方</t>
  </si>
  <si>
    <t>备                  注</t>
  </si>
  <si>
    <t>总体积</t>
  </si>
  <si>
    <t>土       方</t>
  </si>
  <si>
    <t>石        方</t>
  </si>
  <si>
    <t>总数量</t>
  </si>
  <si>
    <t>土  方</t>
  </si>
  <si>
    <t>石方</t>
  </si>
  <si>
    <t>土方</t>
  </si>
  <si>
    <t>平均运距(Km)</t>
  </si>
  <si>
    <t>平均运距</t>
  </si>
  <si>
    <t>石  方</t>
  </si>
  <si>
    <t>土   方</t>
  </si>
  <si>
    <t>石    方</t>
  </si>
  <si>
    <t>平 均 运 距  (Km)</t>
  </si>
  <si>
    <t>(m)</t>
  </si>
  <si>
    <t>松土</t>
  </si>
  <si>
    <t>普通土</t>
  </si>
  <si>
    <t>硬土</t>
  </si>
  <si>
    <t>软石</t>
  </si>
  <si>
    <t>次坚石</t>
  </si>
  <si>
    <t>坚石</t>
  </si>
  <si>
    <r>
      <rPr>
        <b/>
        <sz val="10"/>
        <rFont val="宋体"/>
        <charset val="134"/>
        <scheme val="minor"/>
      </rPr>
      <t>（m</t>
    </r>
    <r>
      <rPr>
        <b/>
        <vertAlign val="superscript"/>
        <sz val="10"/>
        <rFont val="宋体"/>
        <charset val="134"/>
        <scheme val="minor"/>
      </rPr>
      <t>3</t>
    </r>
    <r>
      <rPr>
        <b/>
        <sz val="10"/>
        <rFont val="宋体"/>
        <charset val="134"/>
        <scheme val="minor"/>
      </rPr>
      <t>）</t>
    </r>
  </si>
  <si>
    <r>
      <rPr>
        <b/>
        <sz val="10"/>
        <rFont val="宋体"/>
        <charset val="134"/>
        <scheme val="minor"/>
      </rPr>
      <t>(m</t>
    </r>
    <r>
      <rPr>
        <b/>
        <vertAlign val="superscript"/>
        <sz val="10"/>
        <rFont val="宋体"/>
        <charset val="134"/>
        <scheme val="minor"/>
      </rPr>
      <t>3</t>
    </r>
    <r>
      <rPr>
        <b/>
        <sz val="10"/>
        <rFont val="宋体"/>
        <charset val="134"/>
        <scheme val="minor"/>
      </rPr>
      <t>)</t>
    </r>
  </si>
  <si>
    <t>(Km)</t>
  </si>
  <si>
    <r>
      <rPr>
        <b/>
        <sz val="10"/>
        <rFont val="宋体"/>
        <charset val="134"/>
        <scheme val="minor"/>
      </rPr>
      <t>(m</t>
    </r>
    <r>
      <rPr>
        <b/>
        <vertAlign val="superscript"/>
        <sz val="10"/>
        <rFont val="宋体"/>
        <charset val="134"/>
        <scheme val="minor"/>
      </rPr>
      <t>3)</t>
    </r>
  </si>
  <si>
    <t>小山屯路线1</t>
  </si>
  <si>
    <t>K0+028～K0+291</t>
  </si>
  <si>
    <t>右侧刷坡</t>
  </si>
  <si>
    <t>小山屯路线2</t>
  </si>
  <si>
    <t>K0+000～K0+130</t>
  </si>
  <si>
    <t>小山屯路线3</t>
  </si>
  <si>
    <t>K0+000～K0+076</t>
  </si>
  <si>
    <t>小山屯路线4</t>
  </si>
  <si>
    <t>K0+000～K0+127</t>
  </si>
  <si>
    <t>小山屯路线5</t>
  </si>
  <si>
    <t>K0+000～K0+035</t>
  </si>
  <si>
    <t>注：填方总量采用压实方,其它土方均采用自然方。土石方系数：松土1.23，普通土1.16，硬土1.09。</t>
  </si>
  <si>
    <t>合      计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</si>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</sst>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_ "/>
    <numFmt numFmtId="178" formatCode="0.0_ "/>
  </numFmts>
  <fonts count="29">
    <font>
      <sz val="12"/>
      <name val="宋体"/>
      <charset val="134"/>
    </font>
    <font>
      <sz val="12"/>
      <name val="宋体"/>
      <charset val="134"/>
      <scheme val="minor"/>
    </font>
    <font>
      <b/>
      <u/>
      <sz val="20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0.5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4" applyNumberFormat="0" applyAlignment="0" applyProtection="0">
      <alignment vertical="center"/>
    </xf>
    <xf numFmtId="0" fontId="18" fillId="5" borderId="25" applyNumberFormat="0" applyAlignment="0" applyProtection="0">
      <alignment vertical="center"/>
    </xf>
    <xf numFmtId="0" fontId="19" fillId="5" borderId="24" applyNumberFormat="0" applyAlignment="0" applyProtection="0">
      <alignment vertical="center"/>
    </xf>
    <xf numFmtId="0" fontId="20" fillId="6" borderId="26" applyNumberFormat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6" fillId="0" borderId="8" xfId="0" applyNumberFormat="1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176" fontId="6" fillId="0" borderId="8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77" fontId="6" fillId="0" borderId="8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76" fontId="4" fillId="0" borderId="1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76" fontId="6" fillId="0" borderId="16" xfId="0" applyNumberFormat="1" applyFont="1" applyBorder="1" applyAlignment="1">
      <alignment horizontal="center" vertical="center"/>
    </xf>
    <xf numFmtId="176" fontId="6" fillId="0" borderId="17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177" fontId="6" fillId="0" borderId="8" xfId="0" applyNumberFormat="1" applyFont="1" applyFill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/>
    </xf>
    <xf numFmtId="177" fontId="4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76" fontId="6" fillId="0" borderId="8" xfId="0" applyNumberFormat="1" applyFont="1" applyBorder="1" applyAlignment="1">
      <alignment horizontal="center" wrapText="1"/>
    </xf>
    <xf numFmtId="177" fontId="6" fillId="0" borderId="8" xfId="0" applyNumberFormat="1" applyFont="1" applyBorder="1" applyAlignment="1">
      <alignment horizont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178" fontId="6" fillId="0" borderId="19" xfId="0" applyNumberFormat="1" applyFont="1" applyBorder="1" applyAlignment="1">
      <alignment horizontal="center" wrapText="1"/>
    </xf>
    <xf numFmtId="176" fontId="6" fillId="0" borderId="8" xfId="0" applyNumberFormat="1" applyFont="1" applyFill="1" applyBorder="1" applyAlignment="1">
      <alignment horizontal="center" wrapText="1"/>
    </xf>
    <xf numFmtId="177" fontId="6" fillId="0" borderId="8" xfId="0" applyNumberFormat="1" applyFont="1" applyFill="1" applyBorder="1" applyAlignment="1">
      <alignment horizontal="center" wrapText="1"/>
    </xf>
    <xf numFmtId="178" fontId="6" fillId="0" borderId="19" xfId="0" applyNumberFormat="1" applyFont="1" applyFill="1" applyBorder="1" applyAlignment="1">
      <alignment horizontal="center" wrapText="1"/>
    </xf>
    <xf numFmtId="176" fontId="6" fillId="2" borderId="8" xfId="0" applyNumberFormat="1" applyFont="1" applyFill="1" applyBorder="1" applyAlignment="1">
      <alignment horizontal="center" wrapText="1"/>
    </xf>
    <xf numFmtId="177" fontId="6" fillId="2" borderId="8" xfId="0" applyNumberFormat="1" applyFont="1" applyFill="1" applyBorder="1" applyAlignment="1">
      <alignment horizontal="center" wrapText="1"/>
    </xf>
    <xf numFmtId="178" fontId="6" fillId="2" borderId="19" xfId="0" applyNumberFormat="1" applyFont="1" applyFill="1" applyBorder="1" applyAlignment="1">
      <alignment horizontal="center" wrapText="1"/>
    </xf>
    <xf numFmtId="176" fontId="4" fillId="0" borderId="15" xfId="0" applyNumberFormat="1" applyFont="1" applyBorder="1" applyAlignment="1">
      <alignment horizontal="center" wrapText="1"/>
    </xf>
    <xf numFmtId="177" fontId="6" fillId="0" borderId="15" xfId="0" applyNumberFormat="1" applyFont="1" applyBorder="1" applyAlignment="1">
      <alignment horizontal="center" wrapText="1"/>
    </xf>
    <xf numFmtId="178" fontId="6" fillId="0" borderId="20" xfId="0" applyNumberFormat="1" applyFont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2"/>
  <sheetViews>
    <sheetView tabSelected="1" view="pageBreakPreview" zoomScaleNormal="100" workbookViewId="0">
      <selection activeCell="E10" sqref="E10:X10"/>
    </sheetView>
  </sheetViews>
  <sheetFormatPr defaultColWidth="9" defaultRowHeight="14.25"/>
  <cols>
    <col min="1" max="1" width="10.375" style="2" customWidth="1"/>
    <col min="2" max="2" width="14.5" style="2" customWidth="1"/>
    <col min="3" max="3" width="7.375" style="2" customWidth="1"/>
    <col min="4" max="4" width="6.375" style="2" customWidth="1"/>
    <col min="5" max="5" width="5.625" style="2" customWidth="1"/>
    <col min="6" max="6" width="6.625" style="2" customWidth="1"/>
    <col min="7" max="7" width="5.625" style="2" customWidth="1"/>
    <col min="8" max="8" width="5.125" style="2" customWidth="1"/>
    <col min="9" max="9" width="5.875" style="2" customWidth="1"/>
    <col min="10" max="10" width="5.125" style="2" customWidth="1"/>
    <col min="11" max="12" width="5.875" style="2" customWidth="1"/>
    <col min="13" max="14" width="5.625" style="2" customWidth="1"/>
    <col min="15" max="17" width="5.375" style="2" customWidth="1"/>
    <col min="18" max="19" width="5.125" style="2" customWidth="1"/>
    <col min="20" max="20" width="5.875" style="2" customWidth="1"/>
    <col min="21" max="23" width="5.375" style="2" customWidth="1"/>
    <col min="24" max="24" width="6.25" style="2" customWidth="1"/>
    <col min="25" max="25" width="5.625" style="2" customWidth="1"/>
    <col min="26" max="27" width="5.125" style="2" customWidth="1"/>
    <col min="28" max="28" width="6.625" style="2" customWidth="1"/>
    <col min="29" max="29" width="9" style="2"/>
    <col min="30" max="30" width="9.375" style="2"/>
    <col min="31" max="31" width="10.375" style="2"/>
    <col min="32" max="16384" width="9" style="2"/>
  </cols>
  <sheetData>
    <row r="1" ht="30" customHeight="1" spans="1:2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ht="25.5" customHeight="1" spans="1:28">
      <c r="A2" s="4" t="s">
        <v>1</v>
      </c>
      <c r="B2" s="4"/>
      <c r="C2" s="4"/>
      <c r="D2" s="4"/>
      <c r="E2" s="4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31" t="s">
        <v>2</v>
      </c>
      <c r="W2" s="31"/>
      <c r="X2" s="31"/>
      <c r="Y2" s="31"/>
      <c r="Z2" s="31"/>
      <c r="AA2" s="31"/>
      <c r="AB2" s="31"/>
    </row>
    <row r="3" spans="1:28">
      <c r="A3" s="6" t="s">
        <v>3</v>
      </c>
      <c r="B3" s="7" t="s">
        <v>4</v>
      </c>
      <c r="C3" s="8" t="s">
        <v>5</v>
      </c>
      <c r="D3" s="9" t="s">
        <v>6</v>
      </c>
      <c r="E3" s="9"/>
      <c r="F3" s="9"/>
      <c r="G3" s="9"/>
      <c r="H3" s="9"/>
      <c r="I3" s="9"/>
      <c r="J3" s="9"/>
      <c r="K3" s="9" t="s">
        <v>7</v>
      </c>
      <c r="L3" s="9"/>
      <c r="M3" s="9"/>
      <c r="N3" s="9" t="s">
        <v>8</v>
      </c>
      <c r="O3" s="9"/>
      <c r="P3" s="9" t="s">
        <v>9</v>
      </c>
      <c r="Q3" s="9"/>
      <c r="R3" s="9"/>
      <c r="S3" s="9"/>
      <c r="T3" s="9" t="s">
        <v>10</v>
      </c>
      <c r="U3" s="9"/>
      <c r="V3" s="9"/>
      <c r="W3" s="9"/>
      <c r="X3" s="9" t="s">
        <v>11</v>
      </c>
      <c r="Y3" s="9"/>
      <c r="Z3" s="9"/>
      <c r="AA3" s="9"/>
      <c r="AB3" s="35" t="s">
        <v>12</v>
      </c>
    </row>
    <row r="4" ht="25.5" customHeight="1" spans="1:28">
      <c r="A4" s="10"/>
      <c r="B4" s="11"/>
      <c r="C4" s="12"/>
      <c r="D4" s="13" t="s">
        <v>13</v>
      </c>
      <c r="E4" s="13" t="s">
        <v>14</v>
      </c>
      <c r="F4" s="13"/>
      <c r="G4" s="13"/>
      <c r="H4" s="13" t="s">
        <v>15</v>
      </c>
      <c r="I4" s="13"/>
      <c r="J4" s="13"/>
      <c r="K4" s="13" t="s">
        <v>16</v>
      </c>
      <c r="L4" s="13" t="s">
        <v>17</v>
      </c>
      <c r="M4" s="13" t="s">
        <v>18</v>
      </c>
      <c r="N4" s="13" t="s">
        <v>17</v>
      </c>
      <c r="O4" s="13" t="s">
        <v>18</v>
      </c>
      <c r="P4" s="13" t="s">
        <v>19</v>
      </c>
      <c r="Q4" s="13" t="s">
        <v>18</v>
      </c>
      <c r="R4" s="13" t="s">
        <v>20</v>
      </c>
      <c r="S4" s="13"/>
      <c r="T4" s="13" t="s">
        <v>17</v>
      </c>
      <c r="U4" s="13" t="s">
        <v>21</v>
      </c>
      <c r="V4" s="13" t="s">
        <v>22</v>
      </c>
      <c r="W4" s="13" t="s">
        <v>21</v>
      </c>
      <c r="X4" s="13" t="s">
        <v>23</v>
      </c>
      <c r="Y4" s="13" t="s">
        <v>24</v>
      </c>
      <c r="Z4" s="13" t="s">
        <v>25</v>
      </c>
      <c r="AA4" s="13"/>
      <c r="AB4" s="36"/>
    </row>
    <row r="5" ht="19.5" customHeight="1" spans="1:28">
      <c r="A5" s="10"/>
      <c r="B5" s="14"/>
      <c r="C5" s="15" t="s">
        <v>26</v>
      </c>
      <c r="D5" s="13"/>
      <c r="E5" s="13" t="s">
        <v>27</v>
      </c>
      <c r="F5" s="13" t="s">
        <v>28</v>
      </c>
      <c r="G5" s="13" t="s">
        <v>29</v>
      </c>
      <c r="H5" s="13" t="s">
        <v>30</v>
      </c>
      <c r="I5" s="13" t="s">
        <v>31</v>
      </c>
      <c r="J5" s="13" t="s">
        <v>32</v>
      </c>
      <c r="K5" s="13" t="s">
        <v>33</v>
      </c>
      <c r="L5" s="13" t="s">
        <v>33</v>
      </c>
      <c r="M5" s="13" t="s">
        <v>34</v>
      </c>
      <c r="N5" s="13" t="s">
        <v>34</v>
      </c>
      <c r="O5" s="13" t="s">
        <v>34</v>
      </c>
      <c r="P5" s="13" t="s">
        <v>34</v>
      </c>
      <c r="Q5" s="13" t="s">
        <v>34</v>
      </c>
      <c r="R5" s="13" t="s">
        <v>19</v>
      </c>
      <c r="S5" s="13" t="s">
        <v>18</v>
      </c>
      <c r="T5" s="13" t="s">
        <v>33</v>
      </c>
      <c r="U5" s="13" t="s">
        <v>35</v>
      </c>
      <c r="V5" s="13" t="s">
        <v>34</v>
      </c>
      <c r="W5" s="13" t="s">
        <v>35</v>
      </c>
      <c r="X5" s="13" t="s">
        <v>34</v>
      </c>
      <c r="Y5" s="13" t="s">
        <v>36</v>
      </c>
      <c r="Z5" s="13" t="s">
        <v>19</v>
      </c>
      <c r="AA5" s="13" t="s">
        <v>18</v>
      </c>
      <c r="AB5" s="36"/>
    </row>
    <row r="6" ht="22" customHeight="1" spans="1:28">
      <c r="A6" s="16" t="s">
        <v>37</v>
      </c>
      <c r="B6" s="17" t="s">
        <v>38</v>
      </c>
      <c r="C6" s="18">
        <v>263</v>
      </c>
      <c r="D6" s="19"/>
      <c r="E6" s="19"/>
      <c r="F6" s="19"/>
      <c r="G6" s="19"/>
      <c r="H6" s="19"/>
      <c r="I6" s="19"/>
      <c r="J6" s="19"/>
      <c r="K6" s="19">
        <f>C6*0.75</f>
        <v>197.25</v>
      </c>
      <c r="L6" s="19">
        <f>K6</f>
        <v>197.25</v>
      </c>
      <c r="M6" s="19"/>
      <c r="N6" s="19"/>
      <c r="O6" s="19"/>
      <c r="P6" s="19"/>
      <c r="Q6" s="19"/>
      <c r="R6" s="24"/>
      <c r="S6" s="24"/>
      <c r="T6" s="19">
        <f>K6</f>
        <v>197.25</v>
      </c>
      <c r="U6" s="24"/>
      <c r="V6" s="19"/>
      <c r="W6" s="24"/>
      <c r="X6" s="19"/>
      <c r="Y6" s="37"/>
      <c r="Z6" s="38"/>
      <c r="AA6" s="38"/>
      <c r="AB6" s="39" t="s">
        <v>39</v>
      </c>
    </row>
    <row r="7" ht="22" customHeight="1" spans="1:28">
      <c r="A7" s="16" t="s">
        <v>40</v>
      </c>
      <c r="B7" s="17" t="s">
        <v>41</v>
      </c>
      <c r="C7" s="18">
        <v>130</v>
      </c>
      <c r="D7" s="19">
        <v>125</v>
      </c>
      <c r="E7" s="20">
        <f t="shared" ref="E7:E10" si="0">D7*0.2</f>
        <v>25</v>
      </c>
      <c r="F7" s="20">
        <f t="shared" ref="F7:F10" si="1">D7*0.7</f>
        <v>87.5</v>
      </c>
      <c r="G7" s="20">
        <f t="shared" ref="G7:G10" si="2">D7*0.1</f>
        <v>12.5</v>
      </c>
      <c r="H7" s="19"/>
      <c r="I7" s="19"/>
      <c r="J7" s="19"/>
      <c r="K7" s="19"/>
      <c r="L7" s="19"/>
      <c r="M7" s="19"/>
      <c r="N7" s="19"/>
      <c r="O7" s="19"/>
      <c r="P7" s="19"/>
      <c r="Q7" s="19"/>
      <c r="R7" s="24"/>
      <c r="S7" s="24"/>
      <c r="T7" s="19"/>
      <c r="U7" s="24"/>
      <c r="V7" s="19"/>
      <c r="W7" s="24"/>
      <c r="X7" s="19">
        <f t="shared" ref="X7:X10" si="3">D7</f>
        <v>125</v>
      </c>
      <c r="Y7" s="37"/>
      <c r="Z7" s="38"/>
      <c r="AA7" s="38"/>
      <c r="AB7" s="40"/>
    </row>
    <row r="8" ht="22" customHeight="1" spans="1:28">
      <c r="A8" s="16" t="s">
        <v>42</v>
      </c>
      <c r="B8" s="17" t="s">
        <v>43</v>
      </c>
      <c r="C8" s="18">
        <v>76</v>
      </c>
      <c r="D8" s="19">
        <v>84</v>
      </c>
      <c r="E8" s="20">
        <f t="shared" si="0"/>
        <v>16.8</v>
      </c>
      <c r="F8" s="20">
        <f t="shared" si="1"/>
        <v>58.8</v>
      </c>
      <c r="G8" s="20">
        <f t="shared" si="2"/>
        <v>8.4</v>
      </c>
      <c r="H8" s="19"/>
      <c r="I8" s="19"/>
      <c r="J8" s="19"/>
      <c r="K8" s="19"/>
      <c r="L8" s="19"/>
      <c r="M8" s="19"/>
      <c r="N8" s="19"/>
      <c r="O8" s="19"/>
      <c r="P8" s="19"/>
      <c r="Q8" s="19"/>
      <c r="R8" s="24"/>
      <c r="S8" s="24"/>
      <c r="T8" s="19"/>
      <c r="U8" s="24"/>
      <c r="V8" s="19"/>
      <c r="W8" s="24"/>
      <c r="X8" s="19">
        <f t="shared" si="3"/>
        <v>84</v>
      </c>
      <c r="Y8" s="37"/>
      <c r="Z8" s="38"/>
      <c r="AA8" s="38"/>
      <c r="AB8" s="41"/>
    </row>
    <row r="9" ht="22" customHeight="1" spans="1:28">
      <c r="A9" s="16" t="s">
        <v>44</v>
      </c>
      <c r="B9" s="17" t="s">
        <v>45</v>
      </c>
      <c r="C9" s="18">
        <v>127</v>
      </c>
      <c r="D9" s="19">
        <v>144</v>
      </c>
      <c r="E9" s="20">
        <f t="shared" si="0"/>
        <v>28.8</v>
      </c>
      <c r="F9" s="20">
        <f t="shared" si="1"/>
        <v>100.8</v>
      </c>
      <c r="G9" s="20">
        <f t="shared" si="2"/>
        <v>14.4</v>
      </c>
      <c r="H9" s="19"/>
      <c r="I9" s="19"/>
      <c r="J9" s="19"/>
      <c r="K9" s="19"/>
      <c r="L9" s="19"/>
      <c r="M9" s="19"/>
      <c r="N9" s="19"/>
      <c r="O9" s="19"/>
      <c r="P9" s="19"/>
      <c r="Q9" s="19"/>
      <c r="R9" s="24"/>
      <c r="S9" s="24"/>
      <c r="T9" s="19"/>
      <c r="U9" s="24"/>
      <c r="V9" s="19"/>
      <c r="W9" s="24"/>
      <c r="X9" s="19">
        <f t="shared" si="3"/>
        <v>144</v>
      </c>
      <c r="Y9" s="37"/>
      <c r="Z9" s="38"/>
      <c r="AA9" s="38"/>
      <c r="AB9" s="41"/>
    </row>
    <row r="10" s="1" customFormat="1" ht="22" customHeight="1" spans="1:28">
      <c r="A10" s="16" t="s">
        <v>46</v>
      </c>
      <c r="B10" s="17" t="s">
        <v>47</v>
      </c>
      <c r="C10" s="18">
        <v>35</v>
      </c>
      <c r="D10" s="19">
        <v>45</v>
      </c>
      <c r="E10" s="20">
        <f t="shared" si="0"/>
        <v>9</v>
      </c>
      <c r="F10" s="20">
        <f t="shared" si="1"/>
        <v>31.5</v>
      </c>
      <c r="G10" s="20">
        <f t="shared" si="2"/>
        <v>4.5</v>
      </c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4"/>
      <c r="S10" s="24"/>
      <c r="T10" s="19"/>
      <c r="U10" s="24"/>
      <c r="V10" s="19"/>
      <c r="W10" s="24"/>
      <c r="X10" s="19">
        <f t="shared" si="3"/>
        <v>45</v>
      </c>
      <c r="Y10" s="42"/>
      <c r="Z10" s="43"/>
      <c r="AA10" s="43"/>
      <c r="AB10" s="44"/>
    </row>
    <row r="11" s="1" customFormat="1" ht="20.1" customHeight="1" spans="1:28">
      <c r="A11" s="16"/>
      <c r="B11" s="17"/>
      <c r="C11" s="18"/>
      <c r="D11" s="19"/>
      <c r="E11" s="20"/>
      <c r="F11" s="20"/>
      <c r="G11" s="20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24"/>
      <c r="S11" s="24"/>
      <c r="T11" s="19"/>
      <c r="U11" s="24"/>
      <c r="V11" s="19"/>
      <c r="W11" s="24"/>
      <c r="X11" s="19"/>
      <c r="Y11" s="45"/>
      <c r="Z11" s="46"/>
      <c r="AA11" s="46"/>
      <c r="AB11" s="47"/>
    </row>
    <row r="12" s="1" customFormat="1" ht="20.1" customHeight="1" spans="1:28">
      <c r="A12" s="16"/>
      <c r="B12" s="17"/>
      <c r="C12" s="21"/>
      <c r="D12" s="22"/>
      <c r="E12" s="20"/>
      <c r="F12" s="20"/>
      <c r="G12" s="20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4"/>
      <c r="S12" s="24"/>
      <c r="T12" s="19"/>
      <c r="U12" s="24"/>
      <c r="V12" s="19"/>
      <c r="W12" s="24"/>
      <c r="X12" s="19"/>
      <c r="Y12" s="42"/>
      <c r="Z12" s="43"/>
      <c r="AA12" s="43"/>
      <c r="AB12" s="44"/>
    </row>
    <row r="13" s="1" customFormat="1" ht="20.1" customHeight="1" spans="1:28">
      <c r="A13" s="16"/>
      <c r="B13" s="17"/>
      <c r="C13" s="21"/>
      <c r="D13" s="22"/>
      <c r="E13" s="20"/>
      <c r="F13" s="20"/>
      <c r="G13" s="20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24"/>
      <c r="S13" s="24"/>
      <c r="T13" s="19"/>
      <c r="U13" s="24"/>
      <c r="V13" s="19"/>
      <c r="W13" s="24"/>
      <c r="X13" s="19"/>
      <c r="Y13" s="42"/>
      <c r="Z13" s="43"/>
      <c r="AA13" s="43"/>
      <c r="AB13" s="44"/>
    </row>
    <row r="14" s="1" customFormat="1" ht="20.1" customHeight="1" spans="1:28">
      <c r="A14" s="16"/>
      <c r="B14" s="17"/>
      <c r="C14" s="18"/>
      <c r="D14" s="19"/>
      <c r="E14" s="20"/>
      <c r="F14" s="20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4"/>
      <c r="S14" s="24"/>
      <c r="T14" s="19"/>
      <c r="U14" s="24"/>
      <c r="V14" s="19"/>
      <c r="W14" s="24"/>
      <c r="X14" s="19"/>
      <c r="Y14" s="42"/>
      <c r="Z14" s="43"/>
      <c r="AA14" s="43"/>
      <c r="AB14" s="44"/>
    </row>
    <row r="15" s="1" customFormat="1" ht="20.1" customHeight="1" spans="1:28">
      <c r="A15" s="16"/>
      <c r="B15" s="17"/>
      <c r="C15" s="18"/>
      <c r="D15" s="19"/>
      <c r="E15" s="20"/>
      <c r="F15" s="20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24"/>
      <c r="S15" s="24"/>
      <c r="T15" s="19"/>
      <c r="U15" s="24"/>
      <c r="V15" s="19"/>
      <c r="W15" s="24"/>
      <c r="X15" s="19"/>
      <c r="Y15" s="42"/>
      <c r="Z15" s="43"/>
      <c r="AA15" s="43"/>
      <c r="AB15" s="44"/>
    </row>
    <row r="16" s="1" customFormat="1" ht="20.1" customHeight="1" spans="1:28">
      <c r="A16" s="16"/>
      <c r="B16" s="17"/>
      <c r="C16" s="18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24"/>
      <c r="S16" s="24"/>
      <c r="T16" s="19"/>
      <c r="U16" s="24"/>
      <c r="V16" s="19"/>
      <c r="W16" s="24"/>
      <c r="X16" s="19"/>
      <c r="Y16" s="42"/>
      <c r="Z16" s="43"/>
      <c r="AA16" s="43"/>
      <c r="AB16" s="44"/>
    </row>
    <row r="17" s="1" customFormat="1" ht="20.1" customHeight="1" spans="1:28">
      <c r="A17" s="16"/>
      <c r="B17" s="17"/>
      <c r="C17" s="21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24"/>
      <c r="S17" s="24"/>
      <c r="T17" s="19"/>
      <c r="U17" s="24"/>
      <c r="V17" s="19"/>
      <c r="W17" s="24"/>
      <c r="X17" s="19"/>
      <c r="Y17" s="42"/>
      <c r="Z17" s="43"/>
      <c r="AA17" s="43"/>
      <c r="AB17" s="44"/>
    </row>
    <row r="18" ht="20.1" customHeight="1" spans="1:28">
      <c r="A18" s="16"/>
      <c r="B18" s="23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2"/>
      <c r="N18" s="22"/>
      <c r="O18" s="22"/>
      <c r="P18" s="22"/>
      <c r="Q18" s="22"/>
      <c r="R18" s="32"/>
      <c r="S18" s="32"/>
      <c r="T18" s="22"/>
      <c r="U18" s="32"/>
      <c r="V18" s="22"/>
      <c r="W18" s="32"/>
      <c r="X18" s="19"/>
      <c r="Y18" s="37"/>
      <c r="Z18" s="38"/>
      <c r="AA18" s="38"/>
      <c r="AB18" s="41"/>
    </row>
    <row r="19" ht="20.1" customHeight="1" spans="1:28">
      <c r="A19" s="16"/>
      <c r="B19" s="23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2"/>
      <c r="N19" s="22"/>
      <c r="O19" s="22"/>
      <c r="P19" s="22"/>
      <c r="Q19" s="22"/>
      <c r="R19" s="32"/>
      <c r="S19" s="32"/>
      <c r="T19" s="22"/>
      <c r="U19" s="32"/>
      <c r="V19" s="22"/>
      <c r="W19" s="32"/>
      <c r="X19" s="19"/>
      <c r="Y19" s="37"/>
      <c r="Z19" s="38"/>
      <c r="AA19" s="38"/>
      <c r="AB19" s="41"/>
    </row>
    <row r="20" ht="20.1" customHeight="1" spans="1:28">
      <c r="A20" s="16"/>
      <c r="B20" s="23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24"/>
      <c r="S20" s="24"/>
      <c r="T20" s="19"/>
      <c r="U20" s="24"/>
      <c r="V20" s="19"/>
      <c r="W20" s="24"/>
      <c r="X20" s="19"/>
      <c r="Y20" s="37"/>
      <c r="Z20" s="38"/>
      <c r="AA20" s="38"/>
      <c r="AB20" s="41"/>
    </row>
    <row r="21" ht="20.1" customHeight="1" spans="1:28">
      <c r="A21" s="16"/>
      <c r="B21" s="23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24"/>
      <c r="S21" s="24"/>
      <c r="T21" s="19"/>
      <c r="U21" s="24"/>
      <c r="V21" s="19"/>
      <c r="W21" s="24"/>
      <c r="X21" s="19"/>
      <c r="Y21" s="37"/>
      <c r="Z21" s="38"/>
      <c r="AA21" s="38"/>
      <c r="AB21" s="41"/>
    </row>
    <row r="22" ht="20.1" customHeight="1" spans="1:28">
      <c r="A22" s="16"/>
      <c r="B22" s="23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24"/>
      <c r="S22" s="24"/>
      <c r="T22" s="19"/>
      <c r="U22" s="24"/>
      <c r="V22" s="19"/>
      <c r="W22" s="24"/>
      <c r="X22" s="19"/>
      <c r="Y22" s="37"/>
      <c r="Z22" s="38"/>
      <c r="AA22" s="38"/>
      <c r="AB22" s="41"/>
    </row>
    <row r="23" ht="20.1" customHeight="1" spans="1:28">
      <c r="A23" s="16"/>
      <c r="B23" s="23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24"/>
      <c r="S23" s="24"/>
      <c r="T23" s="19"/>
      <c r="U23" s="24"/>
      <c r="V23" s="19"/>
      <c r="W23" s="24"/>
      <c r="X23" s="19"/>
      <c r="Y23" s="37"/>
      <c r="Z23" s="38"/>
      <c r="AA23" s="38"/>
      <c r="AB23" s="41"/>
    </row>
    <row r="24" ht="20.1" customHeight="1" spans="1:28">
      <c r="A24" s="16"/>
      <c r="B24" s="23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24"/>
      <c r="S24" s="24"/>
      <c r="T24" s="19"/>
      <c r="U24" s="24"/>
      <c r="V24" s="19"/>
      <c r="W24" s="24"/>
      <c r="X24" s="19"/>
      <c r="Y24" s="37"/>
      <c r="Z24" s="38"/>
      <c r="AA24" s="38"/>
      <c r="AB24" s="41"/>
    </row>
    <row r="25" ht="20.1" customHeight="1" spans="1:28">
      <c r="A25" s="16"/>
      <c r="B25" s="23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24"/>
      <c r="S25" s="24"/>
      <c r="T25" s="19"/>
      <c r="U25" s="24"/>
      <c r="V25" s="19"/>
      <c r="W25" s="24"/>
      <c r="X25" s="19"/>
      <c r="Y25" s="37"/>
      <c r="Z25" s="38"/>
      <c r="AA25" s="38"/>
      <c r="AB25" s="41"/>
    </row>
    <row r="26" ht="20.1" customHeight="1" spans="1:28">
      <c r="A26" s="16"/>
      <c r="B26" s="23"/>
      <c r="C26" s="24"/>
      <c r="D26" s="19"/>
      <c r="E26" s="19"/>
      <c r="F26" s="19"/>
      <c r="G26" s="19"/>
      <c r="H26" s="19"/>
      <c r="I26" s="19"/>
      <c r="J26" s="29" t="s">
        <v>48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3"/>
      <c r="X26" s="19"/>
      <c r="Y26" s="37"/>
      <c r="Z26" s="38"/>
      <c r="AA26" s="38"/>
      <c r="AB26" s="41"/>
    </row>
    <row r="27" ht="20.1" customHeight="1" spans="1:28">
      <c r="A27" s="16"/>
      <c r="B27" s="23"/>
      <c r="C27" s="24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24"/>
      <c r="S27" s="24"/>
      <c r="T27" s="19"/>
      <c r="U27" s="24"/>
      <c r="V27" s="19"/>
      <c r="W27" s="24"/>
      <c r="X27" s="19"/>
      <c r="Y27" s="37"/>
      <c r="Z27" s="38"/>
      <c r="AA27" s="38"/>
      <c r="AB27" s="41"/>
    </row>
    <row r="28" ht="20.1" customHeight="1" spans="1:28">
      <c r="A28" s="16"/>
      <c r="B28" s="23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24"/>
      <c r="S28" s="24"/>
      <c r="T28" s="19"/>
      <c r="U28" s="24"/>
      <c r="V28" s="19"/>
      <c r="W28" s="24"/>
      <c r="X28" s="19"/>
      <c r="Y28" s="37"/>
      <c r="Z28" s="38"/>
      <c r="AA28" s="38"/>
      <c r="AB28" s="41"/>
    </row>
    <row r="29" ht="20.1" customHeight="1" spans="1:28">
      <c r="A29" s="16"/>
      <c r="B29" s="23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24"/>
      <c r="S29" s="24"/>
      <c r="T29" s="19"/>
      <c r="U29" s="24"/>
      <c r="V29" s="19"/>
      <c r="W29" s="24"/>
      <c r="X29" s="19"/>
      <c r="Y29" s="37"/>
      <c r="Z29" s="38"/>
      <c r="AA29" s="38"/>
      <c r="AB29" s="41"/>
    </row>
    <row r="30" ht="20.1" customHeight="1" spans="1:28">
      <c r="A30" s="25" t="s">
        <v>49</v>
      </c>
      <c r="B30" s="26"/>
      <c r="C30" s="27">
        <f>SUM(C6:C29)</f>
        <v>631</v>
      </c>
      <c r="D30" s="27">
        <f t="shared" ref="D30:N30" si="4">SUM(D6:D29)</f>
        <v>398</v>
      </c>
      <c r="E30" s="27">
        <f t="shared" si="4"/>
        <v>79.6</v>
      </c>
      <c r="F30" s="27">
        <f t="shared" si="4"/>
        <v>278.6</v>
      </c>
      <c r="G30" s="27">
        <f t="shared" si="4"/>
        <v>39.8</v>
      </c>
      <c r="H30" s="27"/>
      <c r="I30" s="27"/>
      <c r="J30" s="27"/>
      <c r="K30" s="27">
        <f t="shared" si="4"/>
        <v>197.25</v>
      </c>
      <c r="L30" s="27">
        <f t="shared" si="4"/>
        <v>197.25</v>
      </c>
      <c r="M30" s="27"/>
      <c r="N30" s="27"/>
      <c r="O30" s="27"/>
      <c r="P30" s="27"/>
      <c r="Q30" s="27"/>
      <c r="R30" s="34"/>
      <c r="S30" s="34"/>
      <c r="T30" s="27">
        <f>SUM(T6:T29)</f>
        <v>197.25</v>
      </c>
      <c r="U30" s="27"/>
      <c r="V30" s="27"/>
      <c r="W30" s="27"/>
      <c r="X30" s="27">
        <f>SUM(X6:X29)</f>
        <v>398</v>
      </c>
      <c r="Y30" s="48"/>
      <c r="Z30" s="49"/>
      <c r="AA30" s="49"/>
      <c r="AB30" s="50"/>
    </row>
    <row r="31" ht="27.95" customHeight="1" spans="2:22">
      <c r="B31" s="28" t="s">
        <v>50</v>
      </c>
      <c r="C31" s="28"/>
      <c r="E31" s="28"/>
      <c r="V31" s="28" t="s">
        <v>51</v>
      </c>
    </row>
    <row r="32" ht="20.1" customHeight="1"/>
  </sheetData>
  <mergeCells count="19">
    <mergeCell ref="A1:AB1"/>
    <mergeCell ref="A2:E2"/>
    <mergeCell ref="V2:AB2"/>
    <mergeCell ref="D3:J3"/>
    <mergeCell ref="K3:M3"/>
    <mergeCell ref="N3:O3"/>
    <mergeCell ref="P3:S3"/>
    <mergeCell ref="T3:W3"/>
    <mergeCell ref="X3:AA3"/>
    <mergeCell ref="E4:G4"/>
    <mergeCell ref="H4:J4"/>
    <mergeCell ref="R4:S4"/>
    <mergeCell ref="Z4:AA4"/>
    <mergeCell ref="J26:W26"/>
    <mergeCell ref="A3:A5"/>
    <mergeCell ref="B3:B5"/>
    <mergeCell ref="C3:C4"/>
    <mergeCell ref="D4:D5"/>
    <mergeCell ref="AB3:AB5"/>
  </mergeCells>
  <pageMargins left="1.37795275590551" right="0.748031496062992" top="0.984251968503937" bottom="0.984251968503937" header="0.511811023622047" footer="0.511811023622047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路二室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每公里土方计算表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shendu</dc:creator>
  <cp:lastModifiedBy>刘同学</cp:lastModifiedBy>
  <dcterms:created xsi:type="dcterms:W3CDTF">2001-06-24T02:30:00Z</dcterms:created>
  <cp:lastPrinted>2023-03-03T05:47:00Z</cp:lastPrinted>
  <dcterms:modified xsi:type="dcterms:W3CDTF">2024-06-15T09:12:03Z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37C690B06E5A4DCB8F653E47159703BF_12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