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24\7月\莲花山和平小区维护\成果合图\增加翻建方砖\"/>
    </mc:Choice>
  </mc:AlternateContent>
  <xr:revisionPtr revIDLastSave="0" documentId="13_ncr:1_{ABAFDCC9-AF3D-46A9-AF88-2219297FF107}" xr6:coauthVersionLast="45" xr6:coauthVersionMax="45" xr10:uidLastSave="{00000000-0000-0000-0000-000000000000}"/>
  <bookViews>
    <workbookView xWindow="-24120" yWindow="-120" windowWidth="24240" windowHeight="13740" xr2:uid="{00000000-000D-0000-FFFF-FFFF00000000}"/>
  </bookViews>
  <sheets>
    <sheet name="蓝色港湾" sheetId="1" r:id="rId1"/>
  </sheets>
  <definedNames>
    <definedName name="_xlnm.Print_Area" localSheetId="0">蓝色港湾!$A$1:$J$30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E16" i="1"/>
  <c r="J3" i="1" l="1"/>
  <c r="E22" i="1" l="1"/>
  <c r="E23" i="1" s="1"/>
  <c r="E24" i="1" s="1"/>
  <c r="E25" i="1" s="1"/>
  <c r="E26" i="1" s="1"/>
  <c r="E17" i="1"/>
  <c r="E18" i="1" s="1"/>
  <c r="E19" i="1" s="1"/>
  <c r="E20" i="1" s="1"/>
  <c r="E12" i="1"/>
  <c r="E13" i="1" s="1"/>
  <c r="E14" i="1" s="1"/>
  <c r="E15" i="1" s="1"/>
  <c r="K26" i="1" l="1"/>
  <c r="K19" i="1"/>
  <c r="H34" i="1" l="1"/>
  <c r="G35" i="1"/>
  <c r="B41" i="1" l="1"/>
  <c r="D37" i="1"/>
  <c r="E36" i="1" s="1"/>
  <c r="C45" i="1" l="1"/>
</calcChain>
</file>

<file path=xl/sharedStrings.xml><?xml version="1.0" encoding="utf-8"?>
<sst xmlns="http://schemas.openxmlformats.org/spreadsheetml/2006/main" count="80" uniqueCount="46">
  <si>
    <t>序号</t>
  </si>
  <si>
    <t>项            目</t>
  </si>
  <si>
    <t>单位</t>
  </si>
  <si>
    <t>工程量</t>
  </si>
  <si>
    <t>道路部分</t>
  </si>
  <si>
    <t>AL(M)-5液体石油沥青粘层油0.4L/㎡</t>
  </si>
  <si>
    <r>
      <t>m</t>
    </r>
    <r>
      <rPr>
        <vertAlign val="superscript"/>
        <sz val="12"/>
        <rFont val="宋体"/>
        <family val="3"/>
        <charset val="134"/>
      </rPr>
      <t>2</t>
    </r>
  </si>
  <si>
    <t>缘石结构</t>
    <phoneticPr fontId="7" type="noConversion"/>
  </si>
  <si>
    <t>15cm*30cm*99cm锯切石料立缘石</t>
    <phoneticPr fontId="7" type="noConversion"/>
  </si>
  <si>
    <t>m</t>
    <phoneticPr fontId="7" type="noConversion"/>
  </si>
  <si>
    <t>植筋长度</t>
    <phoneticPr fontId="7" type="noConversion"/>
  </si>
  <si>
    <t>标线部分</t>
    <phoneticPr fontId="7" type="noConversion"/>
  </si>
  <si>
    <t>10cm*10cm*49cm锯切石料平缘石</t>
    <phoneticPr fontId="7" type="noConversion"/>
  </si>
  <si>
    <t>实线</t>
    <phoneticPr fontId="7" type="noConversion"/>
  </si>
  <si>
    <t>停车箭头</t>
    <phoneticPr fontId="7" type="noConversion"/>
  </si>
  <si>
    <t>道路结构一（裸土新建沥青结构）</t>
    <phoneticPr fontId="7" type="noConversion"/>
  </si>
  <si>
    <t>6cm中粒式沥青混凝土 AC-16C（压实度≥95%）</t>
  </si>
  <si>
    <t>30cm山皮石</t>
  </si>
  <si>
    <t>道路结构二（园区内既有坑槽恢复结构）</t>
    <phoneticPr fontId="7" type="noConversion"/>
  </si>
  <si>
    <t>6cmCc40彩色方砖</t>
    <phoneticPr fontId="7" type="noConversion"/>
  </si>
  <si>
    <t>3cm 1:3水泥砂浆</t>
    <phoneticPr fontId="7" type="noConversion"/>
  </si>
  <si>
    <t>15cm 6%水泥稳定石屑（压实度≥95%）</t>
    <phoneticPr fontId="7" type="noConversion"/>
  </si>
  <si>
    <t>土基碾压（90%≤压实度≤93%）</t>
    <phoneticPr fontId="7" type="noConversion"/>
  </si>
  <si>
    <t>人行道结构一（用于楼侧裸土新建人行道）</t>
    <phoneticPr fontId="7" type="noConversion"/>
  </si>
  <si>
    <t>人行道结构二（用于新10栋楼前新建上车方砖）</t>
    <phoneticPr fontId="7" type="noConversion"/>
  </si>
  <si>
    <t>注：本表中工程量仅为主要工程量，仅供参考。</t>
    <phoneticPr fontId="7" type="noConversion"/>
  </si>
  <si>
    <t>排水部分</t>
    <phoneticPr fontId="7" type="noConversion"/>
  </si>
  <si>
    <t>雨水管线清掏</t>
    <phoneticPr fontId="7" type="noConversion"/>
  </si>
  <si>
    <t>m</t>
    <phoneticPr fontId="7" type="noConversion"/>
  </si>
  <si>
    <t xml:space="preserve"> 主要工程数量表</t>
    <phoneticPr fontId="7" type="noConversion"/>
  </si>
  <si>
    <t>8cmCc50彩色方砖</t>
    <phoneticPr fontId="7" type="noConversion"/>
  </si>
  <si>
    <t>15cm C20水泥混凝土（5m间距切缝，缝深4cm，缝宽5mm）</t>
    <phoneticPr fontId="7" type="noConversion"/>
  </si>
  <si>
    <t>10cm级配碎石（压实度≥95%）</t>
    <phoneticPr fontId="7" type="noConversion"/>
  </si>
  <si>
    <t>挖土（平均挖深86cm）</t>
    <phoneticPr fontId="7" type="noConversion"/>
  </si>
  <si>
    <t>个</t>
    <phoneticPr fontId="7" type="noConversion"/>
  </si>
  <si>
    <t>d300机械清掏</t>
    <phoneticPr fontId="7" type="noConversion"/>
  </si>
  <si>
    <t>20cm级配碎石</t>
    <phoneticPr fontId="7" type="noConversion"/>
  </si>
  <si>
    <t>满铺土工格栅</t>
    <phoneticPr fontId="7" type="noConversion"/>
  </si>
  <si>
    <t>30cm C25商品混凝土（纵横向每隔5米锯一道缝，缝深7cm）</t>
    <phoneticPr fontId="7" type="noConversion"/>
  </si>
  <si>
    <t>30cm C25商品（纵横向每隔5米锯一道缝，缝深7cm）</t>
    <phoneticPr fontId="7" type="noConversion"/>
  </si>
  <si>
    <t>旧路拆除36cm</t>
    <phoneticPr fontId="7" type="noConversion"/>
  </si>
  <si>
    <t>挖土（含拆方砖结构203平米）</t>
    <phoneticPr fontId="7" type="noConversion"/>
  </si>
  <si>
    <t>挖土（平均挖深36cm）（含拆除方砖结构1998平米）</t>
    <phoneticPr fontId="7" type="noConversion"/>
  </si>
  <si>
    <t>踏步修复结构</t>
    <phoneticPr fontId="7" type="noConversion"/>
  </si>
  <si>
    <t>10cmC15混凝土（上层抹面拉毛）</t>
    <phoneticPr fontId="7" type="noConversion"/>
  </si>
  <si>
    <t>拆除既有结构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</si>
</sst>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);[Red]\(0.0\)"/>
  </numFmts>
  <fonts count="10" x14ac:knownFonts="1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vertAlign val="superscript"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justify" vertical="center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177" fontId="2" fillId="0" borderId="6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7" fontId="0" fillId="0" borderId="6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8" fillId="0" borderId="0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177" fontId="0" fillId="0" borderId="8" xfId="0" applyNumberForma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4">
    <cellStyle name="常规" xfId="0" builtinId="0"/>
    <cellStyle name="常规 12" xfId="1" xr:uid="{00000000-0005-0000-0000-000012000000}"/>
    <cellStyle name="常规 32" xfId="2" xr:uid="{00000000-0005-0000-0000-000020000000}"/>
    <cellStyle name="常规 42" xfId="3" xr:uid="{00000000-0005-0000-0000-00002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D45"/>
  <sheetViews>
    <sheetView tabSelected="1" view="pageBreakPreview" topLeftCell="A13" zoomScale="85" zoomScaleNormal="70" zoomScaleSheetLayoutView="85" workbookViewId="0">
      <selection activeCell="E34" sqref="E34"/>
    </sheetView>
  </sheetViews>
  <sheetFormatPr defaultColWidth="9" defaultRowHeight="13.5" x14ac:dyDescent="0.15"/>
  <cols>
    <col min="1" max="1" width="6.625" customWidth="1"/>
    <col min="2" max="2" width="24.125" customWidth="1"/>
    <col min="3" max="3" width="66.625" customWidth="1"/>
    <col min="4" max="4" width="5.875" customWidth="1"/>
    <col min="5" max="5" width="11.625" style="2" customWidth="1"/>
    <col min="6" max="6" width="6.625" style="3" customWidth="1"/>
    <col min="7" max="7" width="20.125" customWidth="1"/>
    <col min="8" max="8" width="46.375" customWidth="1"/>
    <col min="9" max="9" width="5.875" customWidth="1"/>
    <col min="10" max="10" width="11.625" style="11" customWidth="1"/>
  </cols>
  <sheetData>
    <row r="1" spans="1:15" ht="35.1" customHeight="1" thickBot="1" x14ac:dyDescent="0.2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</row>
    <row r="2" spans="1:15" ht="20.100000000000001" customHeight="1" x14ac:dyDescent="0.15">
      <c r="A2" s="8" t="s">
        <v>0</v>
      </c>
      <c r="B2" s="41" t="s">
        <v>1</v>
      </c>
      <c r="C2" s="41"/>
      <c r="D2" s="35" t="s">
        <v>2</v>
      </c>
      <c r="E2" s="35" t="s">
        <v>3</v>
      </c>
      <c r="F2" s="35" t="s">
        <v>0</v>
      </c>
      <c r="G2" s="41" t="s">
        <v>1</v>
      </c>
      <c r="H2" s="41"/>
      <c r="I2" s="35" t="s">
        <v>2</v>
      </c>
      <c r="J2" s="10" t="s">
        <v>3</v>
      </c>
      <c r="K2" s="1"/>
    </row>
    <row r="3" spans="1:15" ht="20.100000000000001" customHeight="1" x14ac:dyDescent="0.15">
      <c r="A3" s="42" t="s">
        <v>4</v>
      </c>
      <c r="B3" s="43"/>
      <c r="C3" s="43"/>
      <c r="D3" s="43"/>
      <c r="E3" s="43"/>
      <c r="F3" s="45">
        <v>6</v>
      </c>
      <c r="G3" s="44" t="s">
        <v>11</v>
      </c>
      <c r="H3" s="9" t="s">
        <v>13</v>
      </c>
      <c r="I3" s="38" t="s">
        <v>6</v>
      </c>
      <c r="J3" s="14">
        <f>1668*0.2</f>
        <v>333.6</v>
      </c>
      <c r="K3" s="1"/>
    </row>
    <row r="4" spans="1:15" ht="20.100000000000001" customHeight="1" x14ac:dyDescent="0.15">
      <c r="A4" s="48">
        <v>1</v>
      </c>
      <c r="B4" s="47" t="s">
        <v>15</v>
      </c>
      <c r="C4" s="28" t="s">
        <v>16</v>
      </c>
      <c r="D4" s="38" t="s">
        <v>6</v>
      </c>
      <c r="E4" s="5">
        <v>830.9</v>
      </c>
      <c r="F4" s="45"/>
      <c r="G4" s="44"/>
      <c r="H4" s="19" t="s">
        <v>14</v>
      </c>
      <c r="I4" s="38" t="s">
        <v>34</v>
      </c>
      <c r="J4" s="14">
        <v>168</v>
      </c>
      <c r="K4" s="1"/>
      <c r="L4">
        <v>7547.2</v>
      </c>
    </row>
    <row r="5" spans="1:15" ht="20.100000000000001" customHeight="1" x14ac:dyDescent="0.15">
      <c r="A5" s="48"/>
      <c r="B5" s="47"/>
      <c r="C5" s="28" t="s">
        <v>37</v>
      </c>
      <c r="D5" s="38"/>
      <c r="E5" s="5"/>
      <c r="F5" s="43" t="s">
        <v>26</v>
      </c>
      <c r="G5" s="43"/>
      <c r="H5" s="43"/>
      <c r="I5" s="43"/>
      <c r="J5" s="46"/>
      <c r="K5" s="1"/>
      <c r="L5">
        <v>5652.9</v>
      </c>
    </row>
    <row r="6" spans="1:15" ht="20.100000000000001" customHeight="1" x14ac:dyDescent="0.15">
      <c r="A6" s="48"/>
      <c r="B6" s="47"/>
      <c r="C6" s="21" t="s">
        <v>5</v>
      </c>
      <c r="D6" s="38" t="s">
        <v>6</v>
      </c>
      <c r="E6" s="5">
        <v>830.9</v>
      </c>
      <c r="F6" s="38">
        <v>1</v>
      </c>
      <c r="G6" s="37" t="s">
        <v>27</v>
      </c>
      <c r="H6" s="36" t="s">
        <v>35</v>
      </c>
      <c r="I6" s="7" t="s">
        <v>28</v>
      </c>
      <c r="J6" s="15">
        <v>270</v>
      </c>
      <c r="K6" s="1"/>
      <c r="L6">
        <v>98</v>
      </c>
    </row>
    <row r="7" spans="1:15" ht="20.100000000000001" customHeight="1" x14ac:dyDescent="0.15">
      <c r="A7" s="48"/>
      <c r="B7" s="47"/>
      <c r="C7" s="28" t="s">
        <v>39</v>
      </c>
      <c r="D7" s="38" t="s">
        <v>6</v>
      </c>
      <c r="E7" s="5">
        <v>830.9</v>
      </c>
      <c r="F7" s="7"/>
      <c r="G7" s="36"/>
      <c r="H7" s="9"/>
      <c r="I7" s="7"/>
      <c r="J7" s="15"/>
      <c r="K7" s="1"/>
      <c r="L7">
        <v>72</v>
      </c>
      <c r="O7" s="4"/>
    </row>
    <row r="8" spans="1:15" ht="20.100000000000001" customHeight="1" x14ac:dyDescent="0.15">
      <c r="A8" s="48"/>
      <c r="B8" s="47"/>
      <c r="C8" s="28" t="s">
        <v>36</v>
      </c>
      <c r="D8" s="38" t="s">
        <v>6</v>
      </c>
      <c r="E8" s="5">
        <v>830.9</v>
      </c>
      <c r="F8" s="7"/>
      <c r="G8" s="7"/>
      <c r="H8" s="7"/>
      <c r="I8" s="7"/>
      <c r="J8" s="15"/>
      <c r="K8" s="1">
        <v>27</v>
      </c>
      <c r="O8" s="4"/>
    </row>
    <row r="9" spans="1:15" ht="20.100000000000001" customHeight="1" x14ac:dyDescent="0.15">
      <c r="A9" s="48"/>
      <c r="B9" s="47"/>
      <c r="C9" s="28" t="s">
        <v>17</v>
      </c>
      <c r="D9" s="38" t="s">
        <v>6</v>
      </c>
      <c r="E9" s="5">
        <v>830.9</v>
      </c>
      <c r="F9" s="7"/>
      <c r="G9" s="7"/>
      <c r="H9" s="7"/>
      <c r="I9" s="7"/>
      <c r="J9" s="15"/>
      <c r="K9" s="1">
        <v>8</v>
      </c>
      <c r="O9" s="4"/>
    </row>
    <row r="10" spans="1:15" ht="19.5" customHeight="1" x14ac:dyDescent="0.15">
      <c r="A10" s="48"/>
      <c r="B10" s="47"/>
      <c r="C10" s="28" t="s">
        <v>33</v>
      </c>
      <c r="D10" s="38" t="s">
        <v>6</v>
      </c>
      <c r="E10" s="5">
        <v>830.9</v>
      </c>
      <c r="F10" s="16"/>
      <c r="G10" s="17"/>
      <c r="H10" s="17"/>
      <c r="I10" s="17"/>
      <c r="J10" s="18"/>
      <c r="K10" s="1"/>
      <c r="L10">
        <v>7547.2</v>
      </c>
    </row>
    <row r="11" spans="1:15" ht="20.100000000000001" customHeight="1" x14ac:dyDescent="0.15">
      <c r="A11" s="48">
        <v>2</v>
      </c>
      <c r="B11" s="47" t="s">
        <v>18</v>
      </c>
      <c r="C11" s="28" t="s">
        <v>16</v>
      </c>
      <c r="D11" s="38" t="s">
        <v>6</v>
      </c>
      <c r="E11" s="5">
        <v>33</v>
      </c>
      <c r="F11" s="16"/>
      <c r="G11" s="17"/>
      <c r="H11" s="17"/>
      <c r="I11" s="17"/>
      <c r="J11" s="18"/>
      <c r="K11" s="1"/>
      <c r="L11">
        <v>5652.9</v>
      </c>
    </row>
    <row r="12" spans="1:15" ht="20.100000000000001" customHeight="1" x14ac:dyDescent="0.15">
      <c r="A12" s="48"/>
      <c r="B12" s="47"/>
      <c r="C12" s="28" t="s">
        <v>37</v>
      </c>
      <c r="D12" s="38" t="s">
        <v>6</v>
      </c>
      <c r="E12" s="5">
        <f>E11</f>
        <v>33</v>
      </c>
      <c r="F12" s="16"/>
      <c r="G12" s="17"/>
      <c r="H12" s="17"/>
      <c r="I12" s="17"/>
      <c r="J12" s="18"/>
      <c r="K12" s="1"/>
      <c r="L12">
        <v>98</v>
      </c>
    </row>
    <row r="13" spans="1:15" ht="20.100000000000001" customHeight="1" x14ac:dyDescent="0.15">
      <c r="A13" s="48"/>
      <c r="B13" s="47"/>
      <c r="C13" s="21" t="s">
        <v>5</v>
      </c>
      <c r="D13" s="38" t="s">
        <v>6</v>
      </c>
      <c r="E13" s="5">
        <f>E12</f>
        <v>33</v>
      </c>
      <c r="F13" s="16"/>
      <c r="G13" s="17"/>
      <c r="H13" s="17"/>
      <c r="I13" s="17"/>
      <c r="J13" s="18"/>
      <c r="K13" s="1">
        <v>27</v>
      </c>
      <c r="O13" s="4"/>
    </row>
    <row r="14" spans="1:15" ht="20.100000000000001" customHeight="1" x14ac:dyDescent="0.15">
      <c r="A14" s="48"/>
      <c r="B14" s="47"/>
      <c r="C14" s="28" t="s">
        <v>38</v>
      </c>
      <c r="D14" s="38" t="s">
        <v>6</v>
      </c>
      <c r="E14" s="5">
        <f>E13</f>
        <v>33</v>
      </c>
      <c r="F14" s="16"/>
      <c r="G14" s="17"/>
      <c r="H14" s="17"/>
      <c r="I14" s="17"/>
      <c r="J14" s="18"/>
      <c r="K14" s="1">
        <v>8</v>
      </c>
      <c r="O14" s="4"/>
    </row>
    <row r="15" spans="1:15" ht="20.100000000000001" customHeight="1" x14ac:dyDescent="0.15">
      <c r="A15" s="48"/>
      <c r="B15" s="47"/>
      <c r="C15" s="9" t="s">
        <v>40</v>
      </c>
      <c r="D15" s="38" t="s">
        <v>6</v>
      </c>
      <c r="E15" s="5">
        <f>E14</f>
        <v>33</v>
      </c>
      <c r="F15" s="16"/>
      <c r="G15" s="17"/>
      <c r="H15" s="17"/>
      <c r="I15" s="17"/>
      <c r="J15" s="18"/>
      <c r="K15" s="1"/>
      <c r="O15" s="4"/>
    </row>
    <row r="16" spans="1:15" ht="20.100000000000001" customHeight="1" x14ac:dyDescent="0.15">
      <c r="A16" s="48">
        <v>3</v>
      </c>
      <c r="B16" s="47" t="s">
        <v>23</v>
      </c>
      <c r="C16" s="9" t="s">
        <v>19</v>
      </c>
      <c r="D16" s="38" t="s">
        <v>6</v>
      </c>
      <c r="E16" s="5">
        <f>199.1+203</f>
        <v>402.1</v>
      </c>
      <c r="F16" s="16"/>
      <c r="G16" s="17"/>
      <c r="H16" s="17"/>
      <c r="I16" s="17"/>
      <c r="J16" s="18"/>
      <c r="K16" s="1"/>
      <c r="O16" s="4"/>
    </row>
    <row r="17" spans="1:15" ht="20.100000000000001" customHeight="1" x14ac:dyDescent="0.15">
      <c r="A17" s="48"/>
      <c r="B17" s="47"/>
      <c r="C17" s="9" t="s">
        <v>20</v>
      </c>
      <c r="D17" s="38" t="s">
        <v>6</v>
      </c>
      <c r="E17" s="5">
        <f>E16</f>
        <v>402.1</v>
      </c>
      <c r="F17" s="16"/>
      <c r="G17" s="17"/>
      <c r="H17" s="17"/>
      <c r="I17" s="17"/>
      <c r="J17" s="18"/>
      <c r="K17" s="1"/>
      <c r="O17" s="4"/>
    </row>
    <row r="18" spans="1:15" ht="20.100000000000001" customHeight="1" x14ac:dyDescent="0.15">
      <c r="A18" s="48"/>
      <c r="B18" s="47"/>
      <c r="C18" s="9" t="s">
        <v>21</v>
      </c>
      <c r="D18" s="38" t="s">
        <v>6</v>
      </c>
      <c r="E18" s="5">
        <f>E17</f>
        <v>402.1</v>
      </c>
      <c r="F18" s="16"/>
      <c r="G18" s="17"/>
      <c r="H18" s="17"/>
      <c r="I18" s="17"/>
      <c r="J18" s="18"/>
      <c r="K18" s="1"/>
      <c r="O18" s="4"/>
    </row>
    <row r="19" spans="1:15" ht="20.100000000000001" customHeight="1" x14ac:dyDescent="0.15">
      <c r="A19" s="48"/>
      <c r="B19" s="47"/>
      <c r="C19" s="9" t="s">
        <v>41</v>
      </c>
      <c r="D19" s="38" t="s">
        <v>6</v>
      </c>
      <c r="E19" s="5">
        <f>E18</f>
        <v>402.1</v>
      </c>
      <c r="F19" s="16"/>
      <c r="G19" s="17"/>
      <c r="H19" s="17"/>
      <c r="I19" s="17"/>
      <c r="J19" s="18"/>
      <c r="K19" s="1">
        <f>14*4457*0.395/1000</f>
        <v>24.647210000000001</v>
      </c>
      <c r="O19" s="4"/>
    </row>
    <row r="20" spans="1:15" ht="20.100000000000001" customHeight="1" x14ac:dyDescent="0.15">
      <c r="A20" s="48"/>
      <c r="B20" s="47"/>
      <c r="C20" s="9" t="s">
        <v>22</v>
      </c>
      <c r="D20" s="38" t="s">
        <v>6</v>
      </c>
      <c r="E20" s="5">
        <f>E19</f>
        <v>402.1</v>
      </c>
      <c r="F20" s="16"/>
      <c r="G20" s="17"/>
      <c r="H20" s="17"/>
      <c r="I20" s="17"/>
      <c r="J20" s="18"/>
      <c r="K20" s="1"/>
      <c r="O20" s="4"/>
    </row>
    <row r="21" spans="1:15" ht="20.100000000000001" customHeight="1" x14ac:dyDescent="0.15">
      <c r="A21" s="48">
        <v>4</v>
      </c>
      <c r="B21" s="47" t="s">
        <v>24</v>
      </c>
      <c r="C21" s="9" t="s">
        <v>30</v>
      </c>
      <c r="D21" s="38" t="s">
        <v>6</v>
      </c>
      <c r="E21" s="5">
        <f>667.7+1977.4</f>
        <v>2645.1000000000004</v>
      </c>
      <c r="F21" s="29"/>
      <c r="G21" s="30"/>
      <c r="H21" s="30"/>
      <c r="I21" s="30"/>
      <c r="J21" s="31"/>
      <c r="K21" s="1"/>
      <c r="O21" s="4"/>
    </row>
    <row r="22" spans="1:15" ht="20.100000000000001" customHeight="1" x14ac:dyDescent="0.15">
      <c r="A22" s="48"/>
      <c r="B22" s="47"/>
      <c r="C22" s="9" t="s">
        <v>20</v>
      </c>
      <c r="D22" s="38" t="s">
        <v>6</v>
      </c>
      <c r="E22" s="5">
        <f>E21</f>
        <v>2645.1000000000004</v>
      </c>
      <c r="F22" s="29"/>
      <c r="G22" s="30"/>
      <c r="H22" s="30"/>
      <c r="I22" s="30"/>
      <c r="J22" s="31"/>
      <c r="K22" s="1"/>
      <c r="O22" s="4"/>
    </row>
    <row r="23" spans="1:15" ht="20.100000000000001" customHeight="1" x14ac:dyDescent="0.15">
      <c r="A23" s="48"/>
      <c r="B23" s="47"/>
      <c r="C23" s="9" t="s">
        <v>31</v>
      </c>
      <c r="D23" s="38" t="s">
        <v>6</v>
      </c>
      <c r="E23" s="5">
        <f>E22</f>
        <v>2645.1000000000004</v>
      </c>
      <c r="F23" s="29"/>
      <c r="G23" s="30"/>
      <c r="H23" s="30"/>
      <c r="I23" s="30"/>
      <c r="J23" s="31"/>
      <c r="K23" s="1"/>
      <c r="O23" s="4"/>
    </row>
    <row r="24" spans="1:15" ht="20.100000000000001" customHeight="1" x14ac:dyDescent="0.15">
      <c r="A24" s="48"/>
      <c r="B24" s="47"/>
      <c r="C24" s="9" t="s">
        <v>32</v>
      </c>
      <c r="D24" s="38" t="s">
        <v>6</v>
      </c>
      <c r="E24" s="5">
        <f>E23</f>
        <v>2645.1000000000004</v>
      </c>
      <c r="F24" s="29"/>
      <c r="G24" s="30"/>
      <c r="H24" s="30"/>
      <c r="I24" s="30"/>
      <c r="J24" s="31"/>
      <c r="K24" s="1"/>
      <c r="O24" s="4"/>
    </row>
    <row r="25" spans="1:15" ht="20.100000000000001" customHeight="1" x14ac:dyDescent="0.15">
      <c r="A25" s="48"/>
      <c r="B25" s="47"/>
      <c r="C25" s="9" t="s">
        <v>42</v>
      </c>
      <c r="D25" s="38" t="s">
        <v>6</v>
      </c>
      <c r="E25" s="5">
        <f>E24</f>
        <v>2645.1000000000004</v>
      </c>
      <c r="F25" s="29"/>
      <c r="G25" s="30"/>
      <c r="H25" s="30"/>
      <c r="I25" s="30"/>
      <c r="J25" s="31"/>
      <c r="K25" s="1"/>
      <c r="O25" s="4"/>
    </row>
    <row r="26" spans="1:15" ht="20.100000000000001" customHeight="1" x14ac:dyDescent="0.15">
      <c r="A26" s="48"/>
      <c r="B26" s="47"/>
      <c r="C26" s="9" t="s">
        <v>22</v>
      </c>
      <c r="D26" s="38" t="s">
        <v>6</v>
      </c>
      <c r="E26" s="5">
        <f>E25</f>
        <v>2645.1000000000004</v>
      </c>
      <c r="F26" s="29"/>
      <c r="G26" s="30"/>
      <c r="H26" s="30"/>
      <c r="I26" s="30"/>
      <c r="J26" s="31"/>
      <c r="K26" s="27">
        <f>1.21*0.7*3.3</f>
        <v>2.7950999999999997</v>
      </c>
      <c r="O26" s="4"/>
    </row>
    <row r="27" spans="1:15" ht="20.100000000000001" customHeight="1" x14ac:dyDescent="0.15">
      <c r="A27" s="53">
        <v>5</v>
      </c>
      <c r="B27" s="51" t="s">
        <v>43</v>
      </c>
      <c r="C27" s="9" t="s">
        <v>44</v>
      </c>
      <c r="D27" s="39" t="s">
        <v>6</v>
      </c>
      <c r="E27" s="5">
        <v>111</v>
      </c>
      <c r="F27" s="29"/>
      <c r="G27" s="30"/>
      <c r="H27" s="30"/>
      <c r="I27" s="30"/>
      <c r="J27" s="31"/>
      <c r="K27" s="27"/>
      <c r="O27" s="4"/>
    </row>
    <row r="28" spans="1:15" ht="20.100000000000001" customHeight="1" x14ac:dyDescent="0.15">
      <c r="A28" s="54"/>
      <c r="B28" s="52"/>
      <c r="C28" s="9" t="s">
        <v>45</v>
      </c>
      <c r="D28" s="39" t="s">
        <v>6</v>
      </c>
      <c r="E28" s="5">
        <v>111</v>
      </c>
      <c r="F28" s="29"/>
      <c r="G28" s="30"/>
      <c r="H28" s="30"/>
      <c r="I28" s="30"/>
      <c r="J28" s="31"/>
      <c r="K28" s="27"/>
      <c r="O28" s="4"/>
    </row>
    <row r="29" spans="1:15" ht="20.100000000000001" customHeight="1" x14ac:dyDescent="0.15">
      <c r="A29" s="48">
        <v>6</v>
      </c>
      <c r="B29" s="47" t="s">
        <v>7</v>
      </c>
      <c r="C29" s="22" t="s">
        <v>8</v>
      </c>
      <c r="D29" s="38" t="s">
        <v>9</v>
      </c>
      <c r="E29" s="5">
        <v>170</v>
      </c>
      <c r="F29" s="29"/>
      <c r="G29" s="30"/>
      <c r="H29" s="30"/>
      <c r="I29" s="30"/>
      <c r="J29" s="31"/>
      <c r="K29" s="1"/>
      <c r="O29" s="4"/>
    </row>
    <row r="30" spans="1:15" ht="20.100000000000001" customHeight="1" thickBot="1" x14ac:dyDescent="0.2">
      <c r="A30" s="49"/>
      <c r="B30" s="50"/>
      <c r="C30" s="23" t="s">
        <v>12</v>
      </c>
      <c r="D30" s="24" t="s">
        <v>9</v>
      </c>
      <c r="E30" s="25">
        <v>304</v>
      </c>
      <c r="F30" s="32"/>
      <c r="G30" s="33"/>
      <c r="H30" s="33"/>
      <c r="I30" s="33"/>
      <c r="J30" s="34"/>
      <c r="K30" s="1"/>
      <c r="L30" s="1"/>
      <c r="O30" s="4"/>
    </row>
    <row r="31" spans="1:15" ht="20.100000000000001" customHeight="1" x14ac:dyDescent="0.15">
      <c r="A31" s="12" t="s">
        <v>25</v>
      </c>
      <c r="B31" s="13"/>
      <c r="C31" s="13"/>
      <c r="D31" s="13"/>
      <c r="E31" s="13"/>
      <c r="H31" s="26">
        <v>16071</v>
      </c>
      <c r="K31" s="1"/>
      <c r="L31" s="1"/>
    </row>
    <row r="32" spans="1:15" ht="20.100000000000001" customHeight="1" x14ac:dyDescent="0.15">
      <c r="H32" s="26">
        <v>9514</v>
      </c>
      <c r="K32" s="1"/>
      <c r="L32" s="1"/>
    </row>
    <row r="33" spans="1:16384" s="1" customFormat="1" ht="20.100000000000001" customHeight="1" x14ac:dyDescent="0.15">
      <c r="A33"/>
      <c r="B33"/>
      <c r="C33"/>
      <c r="D33">
        <v>4784.5</v>
      </c>
      <c r="E33" s="2"/>
      <c r="F33" s="3"/>
      <c r="G33">
        <v>5933</v>
      </c>
      <c r="H33" s="26">
        <v>2100</v>
      </c>
      <c r="I33"/>
      <c r="J33" s="1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  <c r="WWR33" s="6"/>
      <c r="WWS33" s="6"/>
      <c r="WWT33" s="6"/>
      <c r="WWU33" s="6"/>
      <c r="WWV33" s="6"/>
      <c r="WWW33" s="6"/>
      <c r="WWX33" s="6"/>
      <c r="WWY33" s="6"/>
      <c r="WWZ33" s="6"/>
      <c r="WXA33" s="6"/>
      <c r="WXB33" s="6"/>
      <c r="WXC33" s="6"/>
      <c r="WXD33" s="6"/>
      <c r="WXE33" s="6"/>
      <c r="WXF33" s="6"/>
      <c r="WXG33" s="6"/>
      <c r="WXH33" s="6"/>
      <c r="WXI33" s="6"/>
      <c r="WXJ33" s="6"/>
      <c r="WXK33" s="6"/>
      <c r="WXL33" s="6"/>
      <c r="WXM33" s="6"/>
      <c r="WXN33" s="6"/>
      <c r="WXO33" s="6"/>
      <c r="WXP33" s="6"/>
      <c r="WXQ33" s="6"/>
      <c r="WXR33" s="6"/>
      <c r="WXS33" s="6"/>
      <c r="WXT33" s="6"/>
      <c r="WXU33" s="6"/>
      <c r="WXV33" s="6"/>
      <c r="WXW33" s="6"/>
      <c r="WXX33" s="6"/>
      <c r="WXY33" s="6"/>
      <c r="WXZ33" s="6"/>
      <c r="WYA33" s="6"/>
      <c r="WYB33" s="6"/>
      <c r="WYC33" s="6"/>
      <c r="WYD33" s="6"/>
      <c r="WYE33" s="6"/>
      <c r="WYF33" s="6"/>
      <c r="WYG33" s="6"/>
      <c r="WYH33" s="6"/>
      <c r="WYI33" s="6"/>
      <c r="WYJ33" s="6"/>
      <c r="WYK33" s="6"/>
      <c r="WYL33" s="6"/>
      <c r="WYM33" s="6"/>
      <c r="WYN33" s="6"/>
      <c r="WYO33" s="6"/>
      <c r="WYP33" s="6"/>
      <c r="WYQ33" s="6"/>
      <c r="WYR33" s="6"/>
      <c r="WYS33" s="6"/>
      <c r="WYT33" s="6"/>
      <c r="WYU33" s="6"/>
      <c r="WYV33" s="6"/>
      <c r="WYW33" s="6"/>
      <c r="WYX33" s="6"/>
      <c r="WYY33" s="6"/>
      <c r="WYZ33" s="6"/>
      <c r="WZA33" s="6"/>
      <c r="WZB33" s="6"/>
      <c r="WZC33" s="6"/>
      <c r="WZD33" s="6"/>
      <c r="WZE33" s="6"/>
      <c r="WZF33" s="6"/>
      <c r="WZG33" s="6"/>
      <c r="WZH33" s="6"/>
      <c r="WZI33" s="6"/>
      <c r="WZJ33" s="6"/>
      <c r="WZK33" s="6"/>
      <c r="WZL33" s="6"/>
      <c r="WZM33" s="6"/>
      <c r="WZN33" s="6"/>
      <c r="WZO33" s="6"/>
      <c r="WZP33" s="6"/>
      <c r="WZQ33" s="6"/>
      <c r="WZR33" s="6"/>
      <c r="WZS33" s="6"/>
      <c r="WZT33" s="6"/>
      <c r="WZU33" s="6"/>
      <c r="WZV33" s="6"/>
      <c r="WZW33" s="6"/>
      <c r="WZX33" s="6"/>
      <c r="WZY33" s="6"/>
      <c r="WZZ33" s="6"/>
      <c r="XAA33" s="6"/>
      <c r="XAB33" s="6"/>
      <c r="XAC33" s="6"/>
      <c r="XAD33" s="6"/>
      <c r="XAE33" s="6"/>
      <c r="XAF33" s="6"/>
      <c r="XAG33" s="6"/>
      <c r="XAH33" s="6"/>
      <c r="XAI33" s="6"/>
      <c r="XAJ33" s="6"/>
      <c r="XAK33" s="6"/>
      <c r="XAL33" s="6"/>
      <c r="XAM33" s="6"/>
      <c r="XAN33" s="6"/>
      <c r="XAO33" s="6"/>
      <c r="XAP33" s="6"/>
      <c r="XAQ33" s="6"/>
      <c r="XAR33" s="6"/>
      <c r="XAS33" s="6"/>
      <c r="XAT33" s="6"/>
      <c r="XAU33" s="6"/>
      <c r="XAV33" s="6"/>
      <c r="XAW33" s="6"/>
      <c r="XAX33" s="6"/>
      <c r="XAY33" s="6"/>
      <c r="XAZ33" s="6"/>
      <c r="XBA33" s="6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  <c r="XBV33" s="6"/>
      <c r="XBW33" s="6"/>
      <c r="XBX33" s="6"/>
      <c r="XBY33" s="6"/>
      <c r="XBZ33" s="6"/>
      <c r="XCA33" s="6"/>
      <c r="XCB33" s="6"/>
      <c r="XCC33" s="6"/>
      <c r="XCD33" s="6"/>
      <c r="XCE33" s="6"/>
      <c r="XCF33" s="6"/>
      <c r="XCG33" s="6"/>
      <c r="XCH33" s="6"/>
      <c r="XCI33" s="6"/>
      <c r="XCJ33" s="6"/>
      <c r="XCK33" s="6"/>
      <c r="XCL33" s="6"/>
      <c r="XCM33" s="6"/>
      <c r="XCN33" s="6"/>
      <c r="XCO33" s="6"/>
      <c r="XCP33" s="6"/>
      <c r="XCQ33" s="6"/>
      <c r="XCR33" s="6"/>
      <c r="XCS33" s="6"/>
      <c r="XCT33" s="6"/>
      <c r="XCU33" s="6"/>
      <c r="XCV33" s="6"/>
      <c r="XCW33" s="6"/>
      <c r="XCX33" s="6"/>
      <c r="XCY33" s="6"/>
      <c r="XCZ33" s="6"/>
      <c r="XDA33" s="6"/>
      <c r="XDB33" s="6"/>
      <c r="XDC33" s="6"/>
      <c r="XDD33" s="6"/>
      <c r="XDE33" s="6"/>
      <c r="XDF33" s="6"/>
      <c r="XDG33" s="6"/>
      <c r="XDH33" s="6"/>
      <c r="XDI33" s="6"/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  <c r="XEB33" s="6"/>
      <c r="XEC33" s="6"/>
      <c r="XED33" s="6"/>
      <c r="XEE33" s="6"/>
      <c r="XEF33" s="6"/>
      <c r="XEG33" s="6"/>
      <c r="XEH33" s="6"/>
      <c r="XEI33" s="6"/>
      <c r="XEJ33" s="6"/>
      <c r="XEK33" s="6"/>
      <c r="XEL33" s="6"/>
      <c r="XEM33" s="6"/>
      <c r="XEN33" s="6"/>
      <c r="XEO33" s="6"/>
      <c r="XEP33" s="6"/>
      <c r="XEQ33" s="6"/>
      <c r="XER33" s="6"/>
      <c r="XES33" s="6"/>
      <c r="XET33" s="6"/>
      <c r="XEU33" s="6"/>
      <c r="XEV33" s="6"/>
      <c r="XEW33" s="6"/>
      <c r="XEX33" s="6"/>
      <c r="XEY33" s="6"/>
      <c r="XEZ33" s="6"/>
      <c r="XFA33" s="6"/>
      <c r="XFB33" s="6"/>
      <c r="XFC33" s="6"/>
      <c r="XFD33" s="6"/>
    </row>
    <row r="34" spans="1:16384" ht="33" customHeight="1" x14ac:dyDescent="0.15">
      <c r="D34">
        <v>2633</v>
      </c>
      <c r="G34">
        <v>2398</v>
      </c>
      <c r="H34" s="26">
        <f>H31-H32-H33</f>
        <v>4457</v>
      </c>
      <c r="K34" s="1"/>
      <c r="L34" s="1"/>
    </row>
    <row r="35" spans="1:16384" ht="30.95" customHeight="1" x14ac:dyDescent="0.15">
      <c r="D35" s="20">
        <v>1461</v>
      </c>
      <c r="G35">
        <f>G33-G34</f>
        <v>3535</v>
      </c>
      <c r="H35" s="26"/>
      <c r="K35" s="1"/>
    </row>
    <row r="36" spans="1:16384" ht="30.95" customHeight="1" x14ac:dyDescent="0.15">
      <c r="C36" s="20" t="s">
        <v>10</v>
      </c>
      <c r="D36">
        <v>1314</v>
      </c>
      <c r="E36" s="2">
        <f>D33-D34+D35+D37</f>
        <v>4006.7</v>
      </c>
    </row>
    <row r="37" spans="1:16384" ht="20.100000000000001" customHeight="1" x14ac:dyDescent="0.15">
      <c r="D37">
        <f>D36*0.3</f>
        <v>394.2</v>
      </c>
    </row>
    <row r="38" spans="1:16384" ht="20.100000000000001" customHeight="1" x14ac:dyDescent="0.15">
      <c r="B38">
        <v>15922</v>
      </c>
    </row>
    <row r="39" spans="1:16384" ht="20.100000000000001" customHeight="1" x14ac:dyDescent="0.15">
      <c r="B39">
        <v>9468</v>
      </c>
    </row>
    <row r="40" spans="1:16384" x14ac:dyDescent="0.15">
      <c r="B40">
        <v>2062</v>
      </c>
    </row>
    <row r="41" spans="1:16384" x14ac:dyDescent="0.15">
      <c r="B41">
        <f>B38-B39-B40</f>
        <v>4392</v>
      </c>
    </row>
    <row r="45" spans="1:16384" x14ac:dyDescent="0.15">
      <c r="C45">
        <f>B41-D34-D37-828</f>
        <v>536.79999999999995</v>
      </c>
    </row>
  </sheetData>
  <mergeCells count="19">
    <mergeCell ref="F5:J5"/>
    <mergeCell ref="B4:B10"/>
    <mergeCell ref="A4:A10"/>
    <mergeCell ref="A29:A30"/>
    <mergeCell ref="A11:A15"/>
    <mergeCell ref="B11:B15"/>
    <mergeCell ref="B29:B30"/>
    <mergeCell ref="B16:B20"/>
    <mergeCell ref="A16:A20"/>
    <mergeCell ref="B21:B26"/>
    <mergeCell ref="A21:A26"/>
    <mergeCell ref="B27:B28"/>
    <mergeCell ref="A27:A28"/>
    <mergeCell ref="A1:J1"/>
    <mergeCell ref="B2:C2"/>
    <mergeCell ref="G2:H2"/>
    <mergeCell ref="A3:E3"/>
    <mergeCell ref="G3:G4"/>
    <mergeCell ref="F3:F4"/>
  </mergeCells>
  <phoneticPr fontId="7" type="noConversion"/>
  <printOptions horizontalCentered="1" verticalCentered="1"/>
  <pageMargins left="0.74803149606299202" right="0.74803149606299202" top="0.98425196850393704" bottom="0.98425196850393704" header="0.511811023622047" footer="0.511811023622047"/>
  <pageSetup paperSize="8" scale="8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蓝色港湾</vt:lpstr>
      <vt:lpstr>蓝色港湾!Print_Area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2024-07-31T00:42:52Z</cp:lastPrinted>
  <dcterms:created xsi:type="dcterms:W3CDTF">2018-04-11T05:20:00Z</dcterms:created>
  <dcterms:modified xsi:type="dcterms:W3CDTF">2024-08-12T10:16:41Z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9BEB3BA385A040458E537DDB2FA5E462</vt:lpwstr>
  </property>
</Properties>
</file>