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交通\01市政\01长春\2024\17北凯旋路（兴工路至富盈路）管沟恢复工程\02施工图\"/>
    </mc:Choice>
  </mc:AlternateContent>
  <bookViews>
    <workbookView xWindow="0" yWindow="1125" windowWidth="25350" windowHeight="14355"/>
  </bookViews>
  <sheets>
    <sheet name="北凯旋路" sheetId="23" r:id="rId1"/>
  </sheets>
  <definedNames>
    <definedName name="_xlnm.Print_Area" localSheetId="0">北凯旋路!$A$1:$M$25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3" l="1"/>
  <c r="E8" i="23"/>
  <c r="L5" i="23" l="1"/>
  <c r="E25" i="23"/>
  <c r="E12" i="23" l="1"/>
  <c r="E13" i="23" s="1"/>
  <c r="E14" i="23" s="1"/>
  <c r="L4" i="23" l="1"/>
  <c r="E23" i="23"/>
  <c r="E21" i="23"/>
  <c r="E22" i="23" s="1"/>
  <c r="E17" i="23"/>
  <c r="E19" i="23" s="1"/>
  <c r="E15" i="23"/>
  <c r="E24" i="23" s="1"/>
  <c r="E5" i="23"/>
  <c r="E6" i="23" s="1"/>
  <c r="E7" i="23" s="1"/>
  <c r="E10" i="23" s="1"/>
  <c r="E18" i="23" l="1"/>
</calcChain>
</file>

<file path=xl/sharedStrings.xml><?xml version="1.0" encoding="utf-8"?>
<sst xmlns="http://schemas.openxmlformats.org/spreadsheetml/2006/main" count="75" uniqueCount="53">
  <si>
    <t>序号</t>
  </si>
  <si>
    <t>项目</t>
  </si>
  <si>
    <t>单位</t>
  </si>
  <si>
    <t>数量</t>
  </si>
  <si>
    <t>备注</t>
  </si>
  <si>
    <t xml:space="preserve"> </t>
    <phoneticPr fontId="3" type="noConversion"/>
  </si>
  <si>
    <t>m</t>
  </si>
  <si>
    <t>新建人行道结构</t>
  </si>
  <si>
    <t>m³</t>
  </si>
  <si>
    <t>m2</t>
  </si>
  <si>
    <t>C15素砼</t>
  </si>
  <si>
    <t>碎石</t>
  </si>
  <si>
    <t>20cm6%水泥稳定石屑（压实度≥95%）</t>
    <phoneticPr fontId="3" type="noConversion"/>
  </si>
  <si>
    <t>满铺玻纤土工格栅，向既有路搭接0.5m</t>
    <phoneticPr fontId="3" type="noConversion"/>
  </si>
  <si>
    <t>AL(M)-5液体石油沥青粘层油0.4L/m</t>
  </si>
  <si>
    <t>AL(M)-5液体石油沥青粘层油0.4L/m</t>
    <phoneticPr fontId="3" type="noConversion"/>
  </si>
  <si>
    <t>6cm AC-20C中粒式沥青混凝土(压实度≥95%）</t>
  </si>
  <si>
    <t>6cm AC-20C中粒式沥青混凝土(压实度≥95%）</t>
    <phoneticPr fontId="3" type="noConversion"/>
  </si>
  <si>
    <t>AL(M)-5液体石油沥青粘层油0.4L/㎡</t>
  </si>
  <si>
    <t>AL(M)-5液体石油沥青粘层油0.4L/㎡</t>
    <phoneticPr fontId="3" type="noConversion"/>
  </si>
  <si>
    <t>5cm AC-16C中粒式沥青混凝土(压实度≥95%)</t>
    <phoneticPr fontId="3" type="noConversion"/>
  </si>
  <si>
    <t>搭接结构</t>
    <phoneticPr fontId="3" type="noConversion"/>
  </si>
  <si>
    <t>15cm 水泥稳定石屑（6%水泥）（压实度≥93%）</t>
  </si>
  <si>
    <t>3cm 1：3水泥砂浆</t>
  </si>
  <si>
    <t>6cm Cc40彩色混凝土方砖</t>
    <phoneticPr fontId="3" type="noConversion"/>
  </si>
  <si>
    <r>
      <t>m</t>
    </r>
    <r>
      <rPr>
        <vertAlign val="superscript"/>
        <sz val="9"/>
        <rFont val="仿宋"/>
        <family val="3"/>
        <charset val="134"/>
      </rPr>
      <t>2</t>
    </r>
    <phoneticPr fontId="3" type="noConversion"/>
  </si>
  <si>
    <r>
      <t>m</t>
    </r>
    <r>
      <rPr>
        <vertAlign val="superscript"/>
        <sz val="9"/>
        <rFont val="仿宋"/>
        <family val="3"/>
        <charset val="134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</si>
  <si>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搭接铣刨</t>
    <phoneticPr fontId="3" type="noConversion"/>
  </si>
  <si>
    <t>挖方</t>
    <phoneticPr fontId="3" type="noConversion"/>
  </si>
  <si>
    <t>m³</t>
    <phoneticPr fontId="3" type="noConversion"/>
  </si>
  <si>
    <t>30cm 水泥稳定碎石</t>
    <phoneticPr fontId="3" type="noConversion"/>
  </si>
  <si>
    <t>13cm 沥青混凝土</t>
    <phoneticPr fontId="3" type="noConversion"/>
  </si>
  <si>
    <t>缘石恢复</t>
    <phoneticPr fontId="3" type="noConversion"/>
  </si>
  <si>
    <t>利用既有缘石</t>
    <phoneticPr fontId="3" type="noConversion"/>
  </si>
  <si>
    <t>锯切石料直立缘石(15cm*40cmX99cm)</t>
    <phoneticPr fontId="3" type="noConversion"/>
  </si>
  <si>
    <t>锯切石料平缘石(15cm*15cm*49cm)</t>
    <phoneticPr fontId="3" type="noConversion"/>
  </si>
  <si>
    <t>道路工程</t>
    <phoneticPr fontId="3" type="noConversion"/>
  </si>
  <si>
    <r>
      <t>m</t>
    </r>
    <r>
      <rPr>
        <vertAlign val="superscript"/>
        <sz val="9"/>
        <rFont val="仿宋"/>
        <family val="3"/>
        <charset val="134"/>
      </rPr>
      <t>2</t>
    </r>
    <phoneticPr fontId="3" type="noConversion"/>
  </si>
  <si>
    <t>铣刨</t>
    <phoneticPr fontId="3" type="noConversion"/>
  </si>
  <si>
    <t>5cm AC-16C中粒式沥青混凝土(压实度≥95%)</t>
    <phoneticPr fontId="3" type="noConversion"/>
  </si>
  <si>
    <t>5cm AC-16C中粒式沥青混凝土(压实度≥95%)</t>
    <phoneticPr fontId="3" type="noConversion"/>
  </si>
  <si>
    <t>罩面</t>
    <phoneticPr fontId="3" type="noConversion"/>
  </si>
  <si>
    <r>
      <t>m</t>
    </r>
    <r>
      <rPr>
        <vertAlign val="superscript"/>
        <sz val="9"/>
        <rFont val="仿宋"/>
        <family val="3"/>
        <charset val="134"/>
      </rPr>
      <t>2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</si>
  <si>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m</t>
    </r>
    <r>
      <rPr>
        <vertAlign val="superscript"/>
        <sz val="10"/>
        <rFont val="仿宋"/>
        <family val="3"/>
        <charset val="134"/>
      </rPr>
      <t>2</t>
    </r>
    <phoneticPr fontId="3" type="noConversion"/>
  </si>
  <si>
    <t>新建车行道结构</t>
    <phoneticPr fontId="3" type="noConversion"/>
  </si>
  <si>
    <t>换填石屑</t>
    <phoneticPr fontId="3" type="noConversion"/>
  </si>
  <si>
    <r>
      <t>m</t>
    </r>
    <r>
      <rPr>
        <vertAlign val="superscript"/>
        <sz val="10"/>
        <rFont val="仿宋"/>
        <family val="3"/>
        <charset val="134"/>
      </rPr>
      <t>3</t>
    </r>
    <r>
      <rPr>
        <sz val="11"/>
        <color theme="1"/>
        <rFont val="宋体"/>
        <family val="2"/>
        <charset val="134"/>
        <scheme val="minor"/>
      </rPr>
      <t/>
    </r>
  </si>
  <si>
    <t>平均挖深1.5米</t>
    <phoneticPr fontId="3" type="noConversion"/>
  </si>
  <si>
    <t>检查井加固</t>
    <phoneticPr fontId="3" type="noConversion"/>
  </si>
  <si>
    <t>座</t>
    <phoneticPr fontId="3" type="noConversion"/>
  </si>
  <si>
    <t>40cmC25干硬性混凝土（分层碾压或夯实）（压实度≥98%）</t>
    <phoneticPr fontId="3" type="noConversion"/>
  </si>
  <si>
    <t>30cmC25干硬性混凝土（分层碾压或夯实）
（压实度≥98%）</t>
    <phoneticPr fontId="3" type="noConversion"/>
  </si>
  <si>
    <t>北凯旋路（兴工路至富盈路）自来水扩建挖掘恢复工程主要工程数量表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</si>
</sst>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16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8"/>
      <color theme="1"/>
      <name val="仿宋"/>
      <family val="3"/>
      <charset val="134"/>
    </font>
    <font>
      <b/>
      <sz val="20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vertAlign val="superscript"/>
      <sz val="9"/>
      <name val="仿宋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protection locked="0"/>
    </xf>
  </cellStyleXfs>
  <cellXfs count="50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7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tabSelected="1" view="pageBreakPreview" zoomScale="115" zoomScaleNormal="100" zoomScaleSheetLayoutView="115" workbookViewId="0">
      <selection activeCell="J6" sqref="J6"/>
    </sheetView>
  </sheetViews>
  <sheetFormatPr defaultColWidth="9" defaultRowHeight="14.25" x14ac:dyDescent="0.15"/>
  <cols>
    <col min="1" max="1" width="4.875" style="16" customWidth="1"/>
    <col min="2" max="2" width="18" style="16" customWidth="1"/>
    <col min="3" max="3" width="37.875" style="16" bestFit="1" customWidth="1"/>
    <col min="4" max="4" width="5.875" style="16" customWidth="1"/>
    <col min="5" max="5" width="11.25" style="2" customWidth="1"/>
    <col min="6" max="6" width="11.75" style="2" customWidth="1"/>
    <col min="7" max="7" width="3.875" style="2" customWidth="1"/>
    <col min="8" max="8" width="4.25" style="16" customWidth="1"/>
    <col min="9" max="9" width="19.375" style="18" customWidth="1"/>
    <col min="10" max="10" width="35.125" style="16" customWidth="1"/>
    <col min="11" max="11" width="5.5" style="16" customWidth="1"/>
    <col min="12" max="12" width="10.625" style="2" customWidth="1"/>
    <col min="13" max="13" width="17.125" style="16" customWidth="1"/>
    <col min="14" max="15" width="9" style="16"/>
    <col min="16" max="16" width="10" style="16" customWidth="1"/>
    <col min="17" max="17" width="33.875" style="16" customWidth="1"/>
    <col min="18" max="18" width="9" style="16"/>
    <col min="19" max="19" width="19.125" style="16" customWidth="1"/>
    <col min="20" max="16384" width="9" style="16"/>
  </cols>
  <sheetData>
    <row r="1" spans="1:21" ht="27.95" customHeight="1" x14ac:dyDescent="0.15">
      <c r="A1" s="48" t="s">
        <v>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21" s="1" customFormat="1" ht="26.1" customHeight="1" x14ac:dyDescent="0.15">
      <c r="A2" s="27" t="s">
        <v>0</v>
      </c>
      <c r="B2" s="46" t="s">
        <v>1</v>
      </c>
      <c r="C2" s="46"/>
      <c r="D2" s="27" t="s">
        <v>2</v>
      </c>
      <c r="E2" s="22" t="s">
        <v>3</v>
      </c>
      <c r="F2" s="22" t="s">
        <v>4</v>
      </c>
      <c r="G2" s="47"/>
      <c r="H2" s="27" t="s">
        <v>0</v>
      </c>
      <c r="I2" s="46" t="s">
        <v>1</v>
      </c>
      <c r="J2" s="46"/>
      <c r="K2" s="27" t="s">
        <v>2</v>
      </c>
      <c r="L2" s="22" t="s">
        <v>3</v>
      </c>
      <c r="M2" s="22" t="s">
        <v>4</v>
      </c>
    </row>
    <row r="3" spans="1:21" s="21" customFormat="1" ht="26.1" customHeight="1" x14ac:dyDescent="0.15">
      <c r="A3" s="46" t="s">
        <v>36</v>
      </c>
      <c r="B3" s="46"/>
      <c r="C3" s="46"/>
      <c r="D3" s="46"/>
      <c r="E3" s="46"/>
      <c r="F3" s="46"/>
      <c r="G3" s="47"/>
      <c r="H3" s="27">
        <v>1</v>
      </c>
      <c r="I3" s="42" t="s">
        <v>38</v>
      </c>
      <c r="J3" s="42" t="s">
        <v>40</v>
      </c>
      <c r="K3" s="36" t="s">
        <v>43</v>
      </c>
      <c r="L3" s="36">
        <v>457.8</v>
      </c>
      <c r="M3" s="42"/>
    </row>
    <row r="4" spans="1:21" s="1" customFormat="1" ht="26.1" customHeight="1" x14ac:dyDescent="0.15">
      <c r="A4" s="27">
        <v>1</v>
      </c>
      <c r="B4" s="49" t="s">
        <v>44</v>
      </c>
      <c r="C4" s="25" t="s">
        <v>20</v>
      </c>
      <c r="D4" s="27" t="s">
        <v>37</v>
      </c>
      <c r="E4" s="39">
        <v>2453.77</v>
      </c>
      <c r="F4" s="22"/>
      <c r="G4" s="47"/>
      <c r="H4" s="27">
        <v>2</v>
      </c>
      <c r="I4" s="41" t="s">
        <v>41</v>
      </c>
      <c r="J4" s="26" t="s">
        <v>40</v>
      </c>
      <c r="K4" s="36" t="s">
        <v>43</v>
      </c>
      <c r="L4" s="37">
        <f>L3</f>
        <v>457.8</v>
      </c>
      <c r="M4" s="32"/>
      <c r="Q4" s="7"/>
      <c r="U4" s="7"/>
    </row>
    <row r="5" spans="1:21" s="1" customFormat="1" ht="26.1" customHeight="1" x14ac:dyDescent="0.15">
      <c r="A5" s="27">
        <v>2</v>
      </c>
      <c r="B5" s="49"/>
      <c r="C5" s="25" t="s">
        <v>19</v>
      </c>
      <c r="D5" s="27" t="s">
        <v>25</v>
      </c>
      <c r="E5" s="39">
        <f>E4</f>
        <v>2453.77</v>
      </c>
      <c r="F5" s="22"/>
      <c r="G5" s="47"/>
      <c r="H5" s="36">
        <v>3</v>
      </c>
      <c r="I5" s="41" t="s">
        <v>45</v>
      </c>
      <c r="J5" s="26"/>
      <c r="K5" s="43" t="s">
        <v>46</v>
      </c>
      <c r="L5" s="45">
        <f>E4*0.79</f>
        <v>1938.4783</v>
      </c>
      <c r="M5" s="32"/>
      <c r="Q5" s="7"/>
      <c r="U5" s="7"/>
    </row>
    <row r="6" spans="1:21" s="1" customFormat="1" ht="26.1" customHeight="1" x14ac:dyDescent="0.15">
      <c r="A6" s="36">
        <v>3</v>
      </c>
      <c r="B6" s="49"/>
      <c r="C6" s="25" t="s">
        <v>17</v>
      </c>
      <c r="D6" s="27" t="s">
        <v>26</v>
      </c>
      <c r="E6" s="39">
        <f t="shared" ref="E6:E10" si="0">E5</f>
        <v>2453.77</v>
      </c>
      <c r="F6" s="22"/>
      <c r="G6" s="47"/>
      <c r="H6" s="36">
        <v>4</v>
      </c>
      <c r="I6" s="41" t="s">
        <v>48</v>
      </c>
      <c r="J6" s="26"/>
      <c r="K6" s="44" t="s">
        <v>49</v>
      </c>
      <c r="L6" s="44">
        <v>16</v>
      </c>
      <c r="M6" s="33"/>
      <c r="Q6" s="7"/>
      <c r="U6" s="7"/>
    </row>
    <row r="7" spans="1:21" s="1" customFormat="1" ht="26.1" customHeight="1" x14ac:dyDescent="0.15">
      <c r="A7" s="36">
        <v>4</v>
      </c>
      <c r="B7" s="49"/>
      <c r="C7" s="26" t="s">
        <v>15</v>
      </c>
      <c r="D7" s="27" t="s">
        <v>42</v>
      </c>
      <c r="E7" s="39">
        <f t="shared" si="0"/>
        <v>2453.77</v>
      </c>
      <c r="F7" s="22"/>
      <c r="G7" s="47"/>
      <c r="H7" s="36">
        <v>5</v>
      </c>
      <c r="I7" s="41"/>
      <c r="J7" s="26"/>
      <c r="K7" s="26"/>
      <c r="L7" s="26"/>
      <c r="M7" s="33"/>
      <c r="Q7" s="7"/>
      <c r="U7" s="7"/>
    </row>
    <row r="8" spans="1:21" s="1" customFormat="1" ht="26.1" customHeight="1" x14ac:dyDescent="0.15">
      <c r="A8" s="36">
        <v>5</v>
      </c>
      <c r="B8" s="49"/>
      <c r="C8" s="25" t="s">
        <v>13</v>
      </c>
      <c r="D8" s="27" t="s">
        <v>26</v>
      </c>
      <c r="E8" s="39">
        <f>E7+E11</f>
        <v>4309.82</v>
      </c>
      <c r="F8" s="22"/>
      <c r="G8" s="47"/>
      <c r="H8" s="36">
        <v>6</v>
      </c>
      <c r="I8" s="41"/>
      <c r="J8" s="26"/>
      <c r="K8" s="26"/>
      <c r="L8" s="26"/>
      <c r="M8" s="32"/>
      <c r="Q8" s="7"/>
    </row>
    <row r="9" spans="1:21" s="1" customFormat="1" ht="32.25" customHeight="1" x14ac:dyDescent="0.15">
      <c r="A9" s="36">
        <v>6</v>
      </c>
      <c r="B9" s="49"/>
      <c r="C9" s="26" t="s">
        <v>50</v>
      </c>
      <c r="D9" s="27" t="s">
        <v>26</v>
      </c>
      <c r="E9" s="39">
        <f>E7</f>
        <v>2453.77</v>
      </c>
      <c r="F9" s="22"/>
      <c r="G9" s="47"/>
      <c r="H9" s="36">
        <v>7</v>
      </c>
      <c r="I9" s="41"/>
      <c r="J9" s="26"/>
      <c r="K9" s="26"/>
      <c r="L9" s="26"/>
      <c r="M9" s="34"/>
      <c r="Q9" s="7"/>
    </row>
    <row r="10" spans="1:21" s="1" customFormat="1" ht="30.75" customHeight="1" x14ac:dyDescent="0.15">
      <c r="A10" s="36">
        <v>7</v>
      </c>
      <c r="B10" s="49"/>
      <c r="C10" s="25" t="s">
        <v>12</v>
      </c>
      <c r="D10" s="27" t="s">
        <v>26</v>
      </c>
      <c r="E10" s="39">
        <f t="shared" si="0"/>
        <v>2453.77</v>
      </c>
      <c r="F10" s="22"/>
      <c r="G10" s="47"/>
      <c r="H10" s="36">
        <v>8</v>
      </c>
      <c r="I10" s="41"/>
      <c r="J10" s="26"/>
      <c r="K10" s="26"/>
      <c r="L10" s="26"/>
      <c r="M10" s="35"/>
      <c r="Q10" s="7"/>
      <c r="T10" s="3"/>
    </row>
    <row r="11" spans="1:21" s="21" customFormat="1" ht="34.5" customHeight="1" x14ac:dyDescent="0.15">
      <c r="A11" s="36">
        <v>8</v>
      </c>
      <c r="B11" s="49" t="s">
        <v>21</v>
      </c>
      <c r="C11" s="25" t="s">
        <v>39</v>
      </c>
      <c r="D11" s="27" t="s">
        <v>26</v>
      </c>
      <c r="E11" s="39">
        <v>1856.05</v>
      </c>
      <c r="F11" s="22"/>
      <c r="G11" s="47"/>
      <c r="H11" s="36">
        <v>9</v>
      </c>
      <c r="I11" s="41"/>
      <c r="J11" s="26"/>
      <c r="K11" s="26"/>
      <c r="L11" s="26"/>
      <c r="M11" s="35"/>
      <c r="Q11" s="7"/>
      <c r="T11" s="20"/>
    </row>
    <row r="12" spans="1:21" s="21" customFormat="1" ht="26.1" customHeight="1" x14ac:dyDescent="0.15">
      <c r="A12" s="36">
        <v>9</v>
      </c>
      <c r="B12" s="49"/>
      <c r="C12" s="25" t="s">
        <v>18</v>
      </c>
      <c r="D12" s="27" t="s">
        <v>26</v>
      </c>
      <c r="E12" s="39">
        <f>E11</f>
        <v>1856.05</v>
      </c>
      <c r="F12" s="22"/>
      <c r="G12" s="47"/>
      <c r="H12" s="36">
        <v>10</v>
      </c>
      <c r="I12" s="28"/>
      <c r="J12" s="27"/>
      <c r="K12" s="27"/>
      <c r="L12" s="27"/>
      <c r="M12" s="29"/>
      <c r="Q12" s="7"/>
      <c r="T12" s="20"/>
    </row>
    <row r="13" spans="1:21" s="21" customFormat="1" ht="26.1" customHeight="1" x14ac:dyDescent="0.15">
      <c r="A13" s="36">
        <v>10</v>
      </c>
      <c r="B13" s="49"/>
      <c r="C13" s="25" t="s">
        <v>16</v>
      </c>
      <c r="D13" s="27" t="s">
        <v>26</v>
      </c>
      <c r="E13" s="39">
        <f t="shared" ref="E13:E14" si="1">E12</f>
        <v>1856.05</v>
      </c>
      <c r="F13" s="22"/>
      <c r="G13" s="47"/>
      <c r="H13" s="36">
        <v>11</v>
      </c>
      <c r="I13" s="28"/>
      <c r="J13" s="27"/>
      <c r="K13" s="27"/>
      <c r="L13" s="27"/>
      <c r="M13" s="29"/>
      <c r="Q13" s="7"/>
      <c r="T13" s="20"/>
    </row>
    <row r="14" spans="1:21" s="21" customFormat="1" ht="26.1" customHeight="1" x14ac:dyDescent="0.15">
      <c r="A14" s="36">
        <v>11</v>
      </c>
      <c r="B14" s="49"/>
      <c r="C14" s="25" t="s">
        <v>14</v>
      </c>
      <c r="D14" s="27" t="s">
        <v>26</v>
      </c>
      <c r="E14" s="39">
        <f t="shared" si="1"/>
        <v>1856.05</v>
      </c>
      <c r="F14" s="22"/>
      <c r="G14" s="47"/>
      <c r="H14" s="36">
        <v>12</v>
      </c>
      <c r="I14" s="28"/>
      <c r="J14" s="27"/>
      <c r="K14" s="27"/>
      <c r="L14" s="27"/>
      <c r="M14" s="29"/>
      <c r="Q14" s="7"/>
      <c r="T14" s="20"/>
    </row>
    <row r="15" spans="1:21" s="21" customFormat="1" ht="26.1" customHeight="1" x14ac:dyDescent="0.15">
      <c r="A15" s="36">
        <v>12</v>
      </c>
      <c r="B15" s="49"/>
      <c r="C15" s="26" t="s">
        <v>51</v>
      </c>
      <c r="D15" s="27" t="s">
        <v>26</v>
      </c>
      <c r="E15" s="39">
        <f>E14*0.5</f>
        <v>928.02499999999998</v>
      </c>
      <c r="F15" s="22"/>
      <c r="G15" s="47"/>
      <c r="H15" s="36">
        <v>13</v>
      </c>
      <c r="I15" s="28"/>
      <c r="J15" s="27"/>
      <c r="K15" s="27"/>
      <c r="L15" s="27"/>
      <c r="M15" s="29"/>
      <c r="Q15" s="7"/>
      <c r="T15" s="20"/>
    </row>
    <row r="16" spans="1:21" s="1" customFormat="1" ht="26.1" customHeight="1" x14ac:dyDescent="0.15">
      <c r="A16" s="36">
        <v>13</v>
      </c>
      <c r="B16" s="49" t="s">
        <v>32</v>
      </c>
      <c r="C16" s="25" t="s">
        <v>34</v>
      </c>
      <c r="D16" s="27" t="s">
        <v>6</v>
      </c>
      <c r="E16" s="39">
        <v>4.5</v>
      </c>
      <c r="F16" s="22" t="s">
        <v>33</v>
      </c>
      <c r="G16" s="47"/>
      <c r="H16" s="36">
        <v>14</v>
      </c>
      <c r="I16" s="28"/>
      <c r="J16" s="29"/>
      <c r="K16" s="27"/>
      <c r="L16" s="27"/>
      <c r="M16" s="29"/>
      <c r="Q16" s="7"/>
      <c r="U16" s="7"/>
    </row>
    <row r="17" spans="1:21" s="21" customFormat="1" ht="26.1" customHeight="1" x14ac:dyDescent="0.15">
      <c r="A17" s="36">
        <v>14</v>
      </c>
      <c r="B17" s="49"/>
      <c r="C17" s="25" t="s">
        <v>35</v>
      </c>
      <c r="D17" s="27" t="s">
        <v>6</v>
      </c>
      <c r="E17" s="39">
        <f>E16</f>
        <v>4.5</v>
      </c>
      <c r="F17" s="38" t="s">
        <v>33</v>
      </c>
      <c r="G17" s="47"/>
      <c r="H17" s="36">
        <v>15</v>
      </c>
      <c r="I17" s="28"/>
      <c r="J17" s="29"/>
      <c r="K17" s="27"/>
      <c r="L17" s="27"/>
      <c r="M17" s="29"/>
      <c r="Q17" s="7"/>
      <c r="U17" s="7"/>
    </row>
    <row r="18" spans="1:21" s="1" customFormat="1" ht="26.1" customHeight="1" x14ac:dyDescent="0.15">
      <c r="A18" s="36">
        <v>15</v>
      </c>
      <c r="B18" s="49"/>
      <c r="C18" s="25" t="s">
        <v>10</v>
      </c>
      <c r="D18" s="27" t="s">
        <v>29</v>
      </c>
      <c r="E18" s="39">
        <f>E17*0.28</f>
        <v>1.2600000000000002</v>
      </c>
      <c r="F18" s="22"/>
      <c r="G18" s="47"/>
      <c r="H18" s="36">
        <v>16</v>
      </c>
      <c r="I18" s="28"/>
      <c r="J18" s="27"/>
      <c r="K18" s="27"/>
      <c r="L18" s="27"/>
      <c r="M18" s="27"/>
      <c r="Q18" s="7"/>
      <c r="U18" s="7"/>
    </row>
    <row r="19" spans="1:21" s="1" customFormat="1" ht="26.1" customHeight="1" x14ac:dyDescent="0.15">
      <c r="A19" s="36">
        <v>16</v>
      </c>
      <c r="B19" s="49"/>
      <c r="C19" s="25" t="s">
        <v>11</v>
      </c>
      <c r="D19" s="27" t="s">
        <v>8</v>
      </c>
      <c r="E19" s="39">
        <f>E17*0.28</f>
        <v>1.2600000000000002</v>
      </c>
      <c r="F19" s="22"/>
      <c r="G19" s="47"/>
      <c r="H19" s="36">
        <v>17</v>
      </c>
      <c r="I19" s="28"/>
      <c r="J19" s="27"/>
      <c r="K19" s="27"/>
      <c r="L19" s="27"/>
      <c r="M19" s="27"/>
      <c r="Q19" s="7"/>
      <c r="U19" s="7"/>
    </row>
    <row r="20" spans="1:21" s="1" customFormat="1" ht="26.1" customHeight="1" x14ac:dyDescent="0.15">
      <c r="A20" s="36">
        <v>17</v>
      </c>
      <c r="B20" s="46" t="s">
        <v>7</v>
      </c>
      <c r="C20" s="25" t="s">
        <v>24</v>
      </c>
      <c r="D20" s="27" t="s">
        <v>9</v>
      </c>
      <c r="E20" s="39">
        <v>44</v>
      </c>
      <c r="F20" s="22"/>
      <c r="G20" s="47"/>
      <c r="H20" s="36">
        <v>18</v>
      </c>
      <c r="I20" s="28"/>
      <c r="J20" s="27"/>
      <c r="K20" s="27"/>
      <c r="L20" s="27"/>
      <c r="M20" s="29"/>
      <c r="Q20" s="7"/>
      <c r="U20" s="7"/>
    </row>
    <row r="21" spans="1:21" s="1" customFormat="1" ht="26.1" customHeight="1" x14ac:dyDescent="0.15">
      <c r="A21" s="36">
        <v>18</v>
      </c>
      <c r="B21" s="46"/>
      <c r="C21" s="25" t="s">
        <v>23</v>
      </c>
      <c r="D21" s="27" t="s">
        <v>9</v>
      </c>
      <c r="E21" s="39">
        <f>E20</f>
        <v>44</v>
      </c>
      <c r="F21" s="22"/>
      <c r="G21" s="47"/>
      <c r="H21" s="36">
        <v>19</v>
      </c>
      <c r="I21" s="28"/>
      <c r="J21" s="27"/>
      <c r="K21" s="27"/>
      <c r="L21" s="27"/>
      <c r="M21" s="29"/>
      <c r="Q21" s="7"/>
    </row>
    <row r="22" spans="1:21" s="1" customFormat="1" ht="26.1" customHeight="1" x14ac:dyDescent="0.15">
      <c r="A22" s="36">
        <v>19</v>
      </c>
      <c r="B22" s="46"/>
      <c r="C22" s="25" t="s">
        <v>22</v>
      </c>
      <c r="D22" s="27" t="s">
        <v>9</v>
      </c>
      <c r="E22" s="39">
        <f>E21</f>
        <v>44</v>
      </c>
      <c r="F22" s="22"/>
      <c r="G22" s="47"/>
      <c r="H22" s="36">
        <v>20</v>
      </c>
      <c r="I22" s="28"/>
      <c r="J22" s="27"/>
      <c r="K22" s="27"/>
      <c r="L22" s="27"/>
      <c r="M22" s="27"/>
      <c r="Q22" s="7"/>
      <c r="U22" s="7"/>
    </row>
    <row r="23" spans="1:21" s="1" customFormat="1" ht="26.1" customHeight="1" x14ac:dyDescent="0.15">
      <c r="A23" s="36">
        <v>20</v>
      </c>
      <c r="B23" s="46" t="s">
        <v>27</v>
      </c>
      <c r="C23" s="25" t="s">
        <v>31</v>
      </c>
      <c r="D23" s="27" t="s">
        <v>25</v>
      </c>
      <c r="E23" s="39">
        <f>E11</f>
        <v>1856.05</v>
      </c>
      <c r="F23" s="22"/>
      <c r="G23" s="47"/>
      <c r="H23" s="36">
        <v>21</v>
      </c>
      <c r="I23" s="31"/>
      <c r="J23" s="27"/>
      <c r="K23" s="27"/>
      <c r="L23" s="27"/>
      <c r="M23" s="29"/>
    </row>
    <row r="24" spans="1:21" s="1" customFormat="1" ht="26.1" customHeight="1" x14ac:dyDescent="0.15">
      <c r="A24" s="36">
        <v>21</v>
      </c>
      <c r="B24" s="46"/>
      <c r="C24" s="25" t="s">
        <v>30</v>
      </c>
      <c r="D24" s="27" t="s">
        <v>25</v>
      </c>
      <c r="E24" s="39">
        <f>E15</f>
        <v>928.02499999999998</v>
      </c>
      <c r="F24" s="22"/>
      <c r="G24" s="47"/>
      <c r="H24" s="36">
        <v>22</v>
      </c>
      <c r="I24" s="31"/>
      <c r="J24" s="23"/>
      <c r="K24" s="23"/>
      <c r="L24" s="23"/>
      <c r="M24" s="23"/>
      <c r="U24" s="7"/>
    </row>
    <row r="25" spans="1:21" s="1" customFormat="1" ht="26.1" customHeight="1" x14ac:dyDescent="0.15">
      <c r="A25" s="27">
        <v>22</v>
      </c>
      <c r="B25" s="27" t="s">
        <v>28</v>
      </c>
      <c r="C25" s="25" t="s">
        <v>47</v>
      </c>
      <c r="D25" s="27" t="s">
        <v>29</v>
      </c>
      <c r="E25" s="40">
        <f>E4*1.5</f>
        <v>3680.6549999999997</v>
      </c>
      <c r="F25" s="22"/>
      <c r="G25" s="47"/>
      <c r="H25" s="27">
        <v>23</v>
      </c>
      <c r="I25" s="31"/>
      <c r="J25" s="27"/>
      <c r="K25" s="27"/>
      <c r="L25" s="30"/>
      <c r="M25" s="27"/>
    </row>
    <row r="26" spans="1:21" s="1" customFormat="1" ht="26.1" customHeight="1" x14ac:dyDescent="0.15">
      <c r="A26" s="13"/>
      <c r="B26" s="13"/>
      <c r="C26" s="13"/>
      <c r="D26" s="13"/>
      <c r="E26" s="13"/>
      <c r="F26" s="13"/>
      <c r="G26" s="4"/>
      <c r="H26" s="13"/>
      <c r="J26" s="24"/>
      <c r="K26" s="24"/>
      <c r="L26" s="24"/>
      <c r="M26" s="13"/>
      <c r="U26" s="7"/>
    </row>
    <row r="27" spans="1:21" s="1" customFormat="1" ht="26.1" customHeight="1" x14ac:dyDescent="0.15">
      <c r="F27" s="3"/>
      <c r="G27" s="4"/>
      <c r="J27" s="5"/>
      <c r="K27" s="5"/>
      <c r="L27" s="5"/>
      <c r="M27" s="9"/>
      <c r="U27" s="7"/>
    </row>
    <row r="28" spans="1:21" s="1" customFormat="1" ht="26.1" customHeight="1" x14ac:dyDescent="0.15">
      <c r="F28" s="3" t="s">
        <v>5</v>
      </c>
      <c r="G28" s="4"/>
      <c r="I28" s="8"/>
      <c r="J28" s="5"/>
      <c r="K28" s="5"/>
      <c r="L28" s="5"/>
      <c r="M28" s="9"/>
    </row>
    <row r="29" spans="1:21" s="1" customFormat="1" ht="26.1" customHeight="1" x14ac:dyDescent="0.15">
      <c r="F29" s="3"/>
      <c r="G29" s="4"/>
      <c r="I29" s="8"/>
      <c r="J29" s="10"/>
      <c r="K29" s="5"/>
      <c r="L29" s="5"/>
      <c r="M29" s="9"/>
    </row>
    <row r="30" spans="1:21" s="1" customFormat="1" ht="26.1" customHeight="1" x14ac:dyDescent="0.15">
      <c r="F30" s="11"/>
      <c r="G30" s="4"/>
      <c r="I30" s="10"/>
      <c r="J30" s="10"/>
      <c r="L30" s="12"/>
    </row>
    <row r="31" spans="1:21" s="1" customFormat="1" ht="26.1" customHeight="1" x14ac:dyDescent="0.15">
      <c r="F31" s="13"/>
      <c r="G31" s="4"/>
      <c r="I31" s="9"/>
      <c r="J31" s="10"/>
      <c r="L31" s="14"/>
      <c r="M31" s="7"/>
    </row>
    <row r="32" spans="1:21" s="1" customFormat="1" ht="26.1" customHeight="1" x14ac:dyDescent="0.15">
      <c r="B32" s="7"/>
      <c r="C32" s="15"/>
      <c r="G32" s="4"/>
      <c r="I32" s="9"/>
      <c r="J32" s="5"/>
      <c r="L32" s="14"/>
    </row>
    <row r="33" spans="2:13" s="1" customFormat="1" ht="26.1" customHeight="1" x14ac:dyDescent="0.15">
      <c r="B33" s="7"/>
      <c r="C33" s="15"/>
      <c r="G33" s="4"/>
      <c r="I33" s="8"/>
      <c r="J33" s="5"/>
      <c r="L33" s="14"/>
      <c r="M33" s="9"/>
    </row>
    <row r="34" spans="2:13" s="1" customFormat="1" ht="26.1" customHeight="1" x14ac:dyDescent="0.15">
      <c r="B34" s="7"/>
      <c r="C34" s="15"/>
      <c r="G34" s="4"/>
      <c r="I34" s="8"/>
      <c r="J34" s="5"/>
      <c r="L34" s="14"/>
      <c r="M34" s="9"/>
    </row>
    <row r="35" spans="2:13" s="1" customFormat="1" ht="26.1" customHeight="1" x14ac:dyDescent="0.15">
      <c r="B35" s="7"/>
      <c r="C35" s="15"/>
      <c r="G35" s="4"/>
      <c r="I35" s="8"/>
      <c r="J35" s="5"/>
      <c r="L35" s="14"/>
      <c r="M35" s="9"/>
    </row>
    <row r="36" spans="2:13" s="1" customFormat="1" ht="26.1" customHeight="1" x14ac:dyDescent="0.15">
      <c r="B36" s="7"/>
      <c r="C36" s="15"/>
      <c r="G36" s="4"/>
      <c r="I36" s="8"/>
      <c r="J36" s="5"/>
      <c r="L36" s="14"/>
      <c r="M36" s="9"/>
    </row>
    <row r="37" spans="2:13" s="1" customFormat="1" ht="26.1" customHeight="1" x14ac:dyDescent="0.15">
      <c r="B37" s="7"/>
      <c r="C37" s="15"/>
      <c r="G37" s="4"/>
      <c r="I37" s="10"/>
      <c r="J37" s="10"/>
      <c r="L37" s="12"/>
      <c r="M37" s="9"/>
    </row>
    <row r="38" spans="2:13" s="1" customFormat="1" ht="26.1" customHeight="1" x14ac:dyDescent="0.15">
      <c r="B38" s="7"/>
      <c r="C38" s="15"/>
      <c r="G38" s="4"/>
      <c r="I38" s="10"/>
      <c r="J38" s="17"/>
      <c r="M38" s="9"/>
    </row>
    <row r="39" spans="2:13" x14ac:dyDescent="0.15">
      <c r="G39" s="6"/>
      <c r="M39" s="19"/>
    </row>
  </sheetData>
  <mergeCells count="10">
    <mergeCell ref="B23:B24"/>
    <mergeCell ref="A3:F3"/>
    <mergeCell ref="G2:G25"/>
    <mergeCell ref="B2:C2"/>
    <mergeCell ref="A1:M1"/>
    <mergeCell ref="I2:J2"/>
    <mergeCell ref="B11:B15"/>
    <mergeCell ref="B4:B10"/>
    <mergeCell ref="B20:B22"/>
    <mergeCell ref="B16:B19"/>
  </mergeCells>
  <phoneticPr fontId="3" type="noConversion"/>
  <pageMargins left="1.1811023622047245" right="0.59055118110236227" top="0.59055118110236227" bottom="0.59055118110236227" header="0.31496062992125984" footer="0.31496062992125984"/>
  <pageSetup paperSize="8" scale="9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北凯旋路</vt:lpstr>
      <vt:lpstr>北凯旋路!Print_Area</vt:lpstr>
    </vt:vector>
  </TitlesOfParts>
  <Company>番茄花园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cp:lastPrinted>2024-10-21T07:59:20Z</cp:lastPrinted>
  <dcterms:created xsi:type="dcterms:W3CDTF">2007-08-20T23:20:00Z</dcterms:created>
  <dcterms:modified xsi:type="dcterms:W3CDTF">2024-11-14T08:28:25Z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00919a7bdca5494395ebcb3151ebd456</vt:lpwstr>
  </property>
</Properties>
</file>