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/>
  <mc:AlternateContent xmlns:mc="http://schemas.openxmlformats.org/markup-compatibility/2006">
    <mc:Choice Requires="x15">
      <x15ac:absPath xmlns:x15ac="http://schemas.microsoft.com/office/spreadsheetml/2010/11/ac" url="D:\桌面\秃头怪\奉化\奉化区FH01-03-24商服地块（宁南新城）二期无线信号室内覆盖系统建设工程\电联\"/>
    </mc:Choice>
  </mc:AlternateContent>
  <xr:revisionPtr revIDLastSave="0" documentId="13_ncr:1_{904221CD-DBF9-41F1-A138-CBD3AE7013CF}" xr6:coauthVersionLast="47" xr6:coauthVersionMax="47" xr10:uidLastSave="{00000000-0000-0000-0000-000000000000}"/>
  <bookViews>
    <workbookView xWindow="-110" yWindow="-110" windowWidth="25820" windowHeight="15500" tabRatio="718" xr2:uid="{00000000-000D-0000-FFFF-FFFF00000000}"/>
  </bookViews>
  <sheets>
    <sheet name="统计表" sheetId="10" r:id="rId1"/>
    <sheet name="申请单详表" sheetId="11" r:id="rId2"/>
    <sheet name="设备材料清单" sheetId="26" r:id="rId3"/>
    <sheet name="申请单输出" sheetId="5" r:id="rId4"/>
    <sheet name="汇总表" sheetId="2" r:id="rId5"/>
    <sheet name="工日统计" sheetId="25" state="hidden" r:id="rId6"/>
    <sheet name="表二(451)" sheetId="7" state="hidden" r:id="rId7"/>
    <sheet name="表三甲(451)" sheetId="6" state="hidden" r:id="rId8"/>
    <sheet name="表三乙(451)" sheetId="13" state="hidden" r:id="rId9"/>
    <sheet name="表三丙（451）" sheetId="14" state="hidden" r:id="rId10"/>
    <sheet name="参数表" sheetId="4" state="hidden" r:id="rId11"/>
  </sheets>
  <definedNames>
    <definedName name="_xlnm.Print_Area" localSheetId="6">'表二(451)'!$A$1:$H$31</definedName>
    <definedName name="_xlnm.Print_Area" localSheetId="9">'表三丙（451）'!$B$1:$K$28</definedName>
    <definedName name="_xlnm.Print_Area" localSheetId="7">'表三甲(451)'!$B$1:$J$90</definedName>
    <definedName name="_xlnm.Print_Area" localSheetId="8">'表三乙(451)'!$B$1:$K$30</definedName>
    <definedName name="_xlnm.Print_Area" localSheetId="3">申请单输出!$B$1:$I$138</definedName>
    <definedName name="_xlnm.Print_Area" localSheetId="1">申请单详表!$B$1:$J$140</definedName>
    <definedName name="_xlnm.Print_Titles" localSheetId="1">申请单详表!$1:$4</definedName>
    <definedName name="V_CELL" localSheetId="5">#REF!</definedName>
    <definedName name="V_CELL" localSheetId="1">#REF!</definedName>
    <definedName name="V_CELL" localSheetId="0">#REF!</definedName>
    <definedName name="V_CELL">#REF!</definedName>
  </definedNames>
  <calcPr calcId="181029"/>
</workbook>
</file>

<file path=xl/calcChain.xml><?xml version="1.0" encoding="utf-8"?>
<calcChain xmlns="http://schemas.openxmlformats.org/spreadsheetml/2006/main">
  <c r="E68" i="4" l="1"/>
  <c r="E67" i="4"/>
  <c r="E66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K28" i="14"/>
  <c r="B28" i="14"/>
  <c r="B2" i="14"/>
  <c r="K30" i="13"/>
  <c r="B30" i="13"/>
  <c r="B2" i="13"/>
  <c r="J90" i="6"/>
  <c r="B90" i="6"/>
  <c r="B62" i="6"/>
  <c r="J60" i="6"/>
  <c r="B60" i="6"/>
  <c r="B32" i="6"/>
  <c r="J30" i="6"/>
  <c r="B30" i="6"/>
  <c r="B2" i="6"/>
  <c r="H31" i="7"/>
  <c r="A31" i="7"/>
  <c r="G6" i="7"/>
  <c r="H2" i="7"/>
  <c r="A2" i="7"/>
  <c r="EI411" i="25"/>
  <c r="DD411" i="25"/>
  <c r="CW411" i="25"/>
  <c r="CM411" i="25"/>
  <c r="BV411" i="25"/>
  <c r="BK411" i="25"/>
  <c r="BJ411" i="25"/>
  <c r="BE411" i="25"/>
  <c r="BD411" i="25"/>
  <c r="AW411" i="25"/>
  <c r="AV411" i="25"/>
  <c r="AR411" i="25"/>
  <c r="AQ411" i="25"/>
  <c r="AP411" i="25"/>
  <c r="AI411" i="25"/>
  <c r="AG411" i="25"/>
  <c r="AF411" i="25"/>
  <c r="AA411" i="25"/>
  <c r="Z411" i="25"/>
  <c r="U411" i="25"/>
  <c r="T411" i="25"/>
  <c r="S411" i="25"/>
  <c r="R411" i="25"/>
  <c r="P411" i="25"/>
  <c r="O411" i="25"/>
  <c r="N411" i="25"/>
  <c r="M411" i="25"/>
  <c r="C411" i="25"/>
  <c r="B411" i="25"/>
  <c r="A411" i="25"/>
  <c r="EI410" i="25"/>
  <c r="DD410" i="25"/>
  <c r="CW410" i="25"/>
  <c r="CM410" i="25"/>
  <c r="BV410" i="25"/>
  <c r="BK410" i="25"/>
  <c r="BJ410" i="25"/>
  <c r="BE410" i="25"/>
  <c r="BD410" i="25"/>
  <c r="AW410" i="25"/>
  <c r="AV410" i="25"/>
  <c r="AR410" i="25"/>
  <c r="AQ410" i="25"/>
  <c r="AP410" i="25"/>
  <c r="AI410" i="25"/>
  <c r="AG410" i="25"/>
  <c r="AF410" i="25"/>
  <c r="AA410" i="25"/>
  <c r="Z410" i="25"/>
  <c r="U410" i="25"/>
  <c r="T410" i="25"/>
  <c r="S410" i="25"/>
  <c r="R410" i="25"/>
  <c r="P410" i="25"/>
  <c r="O410" i="25"/>
  <c r="N410" i="25"/>
  <c r="M410" i="25"/>
  <c r="C410" i="25"/>
  <c r="B410" i="25"/>
  <c r="A410" i="25"/>
  <c r="EI409" i="25"/>
  <c r="DD409" i="25"/>
  <c r="CW409" i="25"/>
  <c r="CM409" i="25"/>
  <c r="BV409" i="25"/>
  <c r="BK409" i="25"/>
  <c r="BJ409" i="25"/>
  <c r="BE409" i="25"/>
  <c r="BD409" i="25"/>
  <c r="AW409" i="25"/>
  <c r="AV409" i="25"/>
  <c r="AR409" i="25"/>
  <c r="AQ409" i="25"/>
  <c r="AP409" i="25"/>
  <c r="AI409" i="25"/>
  <c r="AG409" i="25"/>
  <c r="AF409" i="25"/>
  <c r="AA409" i="25"/>
  <c r="Z409" i="25"/>
  <c r="U409" i="25"/>
  <c r="T409" i="25"/>
  <c r="S409" i="25"/>
  <c r="R409" i="25"/>
  <c r="P409" i="25"/>
  <c r="O409" i="25"/>
  <c r="N409" i="25"/>
  <c r="M409" i="25"/>
  <c r="C409" i="25"/>
  <c r="B409" i="25"/>
  <c r="A409" i="25"/>
  <c r="EI408" i="25"/>
  <c r="DD408" i="25"/>
  <c r="CW408" i="25"/>
  <c r="CM408" i="25"/>
  <c r="BV408" i="25"/>
  <c r="BK408" i="25"/>
  <c r="BJ408" i="25"/>
  <c r="BE408" i="25"/>
  <c r="BD408" i="25"/>
  <c r="AW408" i="25"/>
  <c r="AV408" i="25"/>
  <c r="AR408" i="25"/>
  <c r="AQ408" i="25"/>
  <c r="AP408" i="25"/>
  <c r="AI408" i="25"/>
  <c r="AG408" i="25"/>
  <c r="AF408" i="25"/>
  <c r="AA408" i="25"/>
  <c r="Z408" i="25"/>
  <c r="U408" i="25"/>
  <c r="T408" i="25"/>
  <c r="S408" i="25"/>
  <c r="R408" i="25"/>
  <c r="P408" i="25"/>
  <c r="O408" i="25"/>
  <c r="N408" i="25"/>
  <c r="M408" i="25"/>
  <c r="C408" i="25"/>
  <c r="B408" i="25"/>
  <c r="A408" i="25"/>
  <c r="EI407" i="25"/>
  <c r="DD407" i="25"/>
  <c r="CW407" i="25"/>
  <c r="CM407" i="25"/>
  <c r="BV407" i="25"/>
  <c r="BK407" i="25"/>
  <c r="BJ407" i="25"/>
  <c r="BE407" i="25"/>
  <c r="BD407" i="25"/>
  <c r="AW407" i="25"/>
  <c r="AV407" i="25"/>
  <c r="AR407" i="25"/>
  <c r="AQ407" i="25"/>
  <c r="AP407" i="25"/>
  <c r="AI407" i="25"/>
  <c r="AG407" i="25"/>
  <c r="AF407" i="25"/>
  <c r="AA407" i="25"/>
  <c r="Z407" i="25"/>
  <c r="U407" i="25"/>
  <c r="T407" i="25"/>
  <c r="S407" i="25"/>
  <c r="R407" i="25"/>
  <c r="P407" i="25"/>
  <c r="O407" i="25"/>
  <c r="N407" i="25"/>
  <c r="M407" i="25"/>
  <c r="C407" i="25"/>
  <c r="B407" i="25"/>
  <c r="A407" i="25"/>
  <c r="EI406" i="25"/>
  <c r="DD406" i="25"/>
  <c r="CW406" i="25"/>
  <c r="CM406" i="25"/>
  <c r="BV406" i="25"/>
  <c r="BK406" i="25"/>
  <c r="BJ406" i="25"/>
  <c r="BE406" i="25"/>
  <c r="BD406" i="25"/>
  <c r="AW406" i="25"/>
  <c r="AV406" i="25"/>
  <c r="AR406" i="25"/>
  <c r="AQ406" i="25"/>
  <c r="AP406" i="25"/>
  <c r="AI406" i="25"/>
  <c r="AG406" i="25"/>
  <c r="AF406" i="25"/>
  <c r="AA406" i="25"/>
  <c r="Z406" i="25"/>
  <c r="U406" i="25"/>
  <c r="T406" i="25"/>
  <c r="S406" i="25"/>
  <c r="R406" i="25"/>
  <c r="P406" i="25"/>
  <c r="O406" i="25"/>
  <c r="N406" i="25"/>
  <c r="M406" i="25"/>
  <c r="C406" i="25"/>
  <c r="B406" i="25"/>
  <c r="A406" i="25"/>
  <c r="EI405" i="25"/>
  <c r="DD405" i="25"/>
  <c r="CW405" i="25"/>
  <c r="CM405" i="25"/>
  <c r="BV405" i="25"/>
  <c r="BK405" i="25"/>
  <c r="BJ405" i="25"/>
  <c r="BE405" i="25"/>
  <c r="BD405" i="25"/>
  <c r="AW405" i="25"/>
  <c r="AV405" i="25"/>
  <c r="AR405" i="25"/>
  <c r="AQ405" i="25"/>
  <c r="AP405" i="25"/>
  <c r="AI405" i="25"/>
  <c r="AG405" i="25"/>
  <c r="AF405" i="25"/>
  <c r="AA405" i="25"/>
  <c r="Z405" i="25"/>
  <c r="U405" i="25"/>
  <c r="T405" i="25"/>
  <c r="S405" i="25"/>
  <c r="R405" i="25"/>
  <c r="P405" i="25"/>
  <c r="O405" i="25"/>
  <c r="N405" i="25"/>
  <c r="M405" i="25"/>
  <c r="C405" i="25"/>
  <c r="B405" i="25"/>
  <c r="A405" i="25"/>
  <c r="EI404" i="25"/>
  <c r="DD404" i="25"/>
  <c r="CW404" i="25"/>
  <c r="CM404" i="25"/>
  <c r="BV404" i="25"/>
  <c r="BK404" i="25"/>
  <c r="BJ404" i="25"/>
  <c r="BE404" i="25"/>
  <c r="BD404" i="25"/>
  <c r="AW404" i="25"/>
  <c r="AV404" i="25"/>
  <c r="AR404" i="25"/>
  <c r="AQ404" i="25"/>
  <c r="AP404" i="25"/>
  <c r="AI404" i="25"/>
  <c r="AG404" i="25"/>
  <c r="AF404" i="25"/>
  <c r="AA404" i="25"/>
  <c r="Z404" i="25"/>
  <c r="U404" i="25"/>
  <c r="T404" i="25"/>
  <c r="S404" i="25"/>
  <c r="R404" i="25"/>
  <c r="P404" i="25"/>
  <c r="O404" i="25"/>
  <c r="N404" i="25"/>
  <c r="M404" i="25"/>
  <c r="C404" i="25"/>
  <c r="B404" i="25"/>
  <c r="A404" i="25"/>
  <c r="EI403" i="25"/>
  <c r="DD403" i="25"/>
  <c r="CW403" i="25"/>
  <c r="CM403" i="25"/>
  <c r="BV403" i="25"/>
  <c r="BK403" i="25"/>
  <c r="BJ403" i="25"/>
  <c r="BE403" i="25"/>
  <c r="BD403" i="25"/>
  <c r="AW403" i="25"/>
  <c r="AV403" i="25"/>
  <c r="AR403" i="25"/>
  <c r="AQ403" i="25"/>
  <c r="AP403" i="25"/>
  <c r="AI403" i="25"/>
  <c r="AG403" i="25"/>
  <c r="AF403" i="25"/>
  <c r="AA403" i="25"/>
  <c r="Z403" i="25"/>
  <c r="U403" i="25"/>
  <c r="T403" i="25"/>
  <c r="S403" i="25"/>
  <c r="R403" i="25"/>
  <c r="P403" i="25"/>
  <c r="O403" i="25"/>
  <c r="N403" i="25"/>
  <c r="M403" i="25"/>
  <c r="C403" i="25"/>
  <c r="B403" i="25"/>
  <c r="A403" i="25"/>
  <c r="EI402" i="25"/>
  <c r="DD402" i="25"/>
  <c r="CW402" i="25"/>
  <c r="CM402" i="25"/>
  <c r="BV402" i="25"/>
  <c r="BK402" i="25"/>
  <c r="BJ402" i="25"/>
  <c r="BE402" i="25"/>
  <c r="BD402" i="25"/>
  <c r="AW402" i="25"/>
  <c r="AV402" i="25"/>
  <c r="AR402" i="25"/>
  <c r="AQ402" i="25"/>
  <c r="AP402" i="25"/>
  <c r="AI402" i="25"/>
  <c r="AG402" i="25"/>
  <c r="AF402" i="25"/>
  <c r="AA402" i="25"/>
  <c r="Z402" i="25"/>
  <c r="U402" i="25"/>
  <c r="T402" i="25"/>
  <c r="S402" i="25"/>
  <c r="R402" i="25"/>
  <c r="P402" i="25"/>
  <c r="O402" i="25"/>
  <c r="N402" i="25"/>
  <c r="M402" i="25"/>
  <c r="C402" i="25"/>
  <c r="B402" i="25"/>
  <c r="A402" i="25"/>
  <c r="EI401" i="25"/>
  <c r="DD401" i="25"/>
  <c r="CW401" i="25"/>
  <c r="CM401" i="25"/>
  <c r="BV401" i="25"/>
  <c r="BK401" i="25"/>
  <c r="BJ401" i="25"/>
  <c r="BE401" i="25"/>
  <c r="BD401" i="25"/>
  <c r="AW401" i="25"/>
  <c r="AV401" i="25"/>
  <c r="AR401" i="25"/>
  <c r="AQ401" i="25"/>
  <c r="AP401" i="25"/>
  <c r="AI401" i="25"/>
  <c r="AG401" i="25"/>
  <c r="AF401" i="25"/>
  <c r="AA401" i="25"/>
  <c r="Z401" i="25"/>
  <c r="U401" i="25"/>
  <c r="T401" i="25"/>
  <c r="S401" i="25"/>
  <c r="R401" i="25"/>
  <c r="P401" i="25"/>
  <c r="O401" i="25"/>
  <c r="N401" i="25"/>
  <c r="M401" i="25"/>
  <c r="C401" i="25"/>
  <c r="B401" i="25"/>
  <c r="A401" i="25"/>
  <c r="EI400" i="25"/>
  <c r="DD400" i="25"/>
  <c r="CW400" i="25"/>
  <c r="CM400" i="25"/>
  <c r="BV400" i="25"/>
  <c r="BK400" i="25"/>
  <c r="BJ400" i="25"/>
  <c r="BE400" i="25"/>
  <c r="BD400" i="25"/>
  <c r="AW400" i="25"/>
  <c r="AV400" i="25"/>
  <c r="AR400" i="25"/>
  <c r="AQ400" i="25"/>
  <c r="AP400" i="25"/>
  <c r="AI400" i="25"/>
  <c r="AG400" i="25"/>
  <c r="AF400" i="25"/>
  <c r="AA400" i="25"/>
  <c r="Z400" i="25"/>
  <c r="U400" i="25"/>
  <c r="T400" i="25"/>
  <c r="S400" i="25"/>
  <c r="R400" i="25"/>
  <c r="P400" i="25"/>
  <c r="O400" i="25"/>
  <c r="N400" i="25"/>
  <c r="M400" i="25"/>
  <c r="C400" i="25"/>
  <c r="B400" i="25"/>
  <c r="A400" i="25"/>
  <c r="EI399" i="25"/>
  <c r="DD399" i="25"/>
  <c r="CW399" i="25"/>
  <c r="CM399" i="25"/>
  <c r="BV399" i="25"/>
  <c r="BK399" i="25"/>
  <c r="BJ399" i="25"/>
  <c r="BE399" i="25"/>
  <c r="BD399" i="25"/>
  <c r="AW399" i="25"/>
  <c r="AV399" i="25"/>
  <c r="AR399" i="25"/>
  <c r="AQ399" i="25"/>
  <c r="AP399" i="25"/>
  <c r="AI399" i="25"/>
  <c r="AG399" i="25"/>
  <c r="AF399" i="25"/>
  <c r="AA399" i="25"/>
  <c r="Z399" i="25"/>
  <c r="U399" i="25"/>
  <c r="T399" i="25"/>
  <c r="S399" i="25"/>
  <c r="R399" i="25"/>
  <c r="P399" i="25"/>
  <c r="O399" i="25"/>
  <c r="N399" i="25"/>
  <c r="M399" i="25"/>
  <c r="C399" i="25"/>
  <c r="B399" i="25"/>
  <c r="A399" i="25"/>
  <c r="EI398" i="25"/>
  <c r="DD398" i="25"/>
  <c r="CW398" i="25"/>
  <c r="CM398" i="25"/>
  <c r="BV398" i="25"/>
  <c r="BK398" i="25"/>
  <c r="BJ398" i="25"/>
  <c r="BE398" i="25"/>
  <c r="BD398" i="25"/>
  <c r="AW398" i="25"/>
  <c r="AV398" i="25"/>
  <c r="AR398" i="25"/>
  <c r="AQ398" i="25"/>
  <c r="AP398" i="25"/>
  <c r="AI398" i="25"/>
  <c r="AG398" i="25"/>
  <c r="AF398" i="25"/>
  <c r="AA398" i="25"/>
  <c r="Z398" i="25"/>
  <c r="U398" i="25"/>
  <c r="T398" i="25"/>
  <c r="S398" i="25"/>
  <c r="R398" i="25"/>
  <c r="P398" i="25"/>
  <c r="O398" i="25"/>
  <c r="N398" i="25"/>
  <c r="M398" i="25"/>
  <c r="C398" i="25"/>
  <c r="B398" i="25"/>
  <c r="A398" i="25"/>
  <c r="EI397" i="25"/>
  <c r="DD397" i="25"/>
  <c r="CW397" i="25"/>
  <c r="CM397" i="25"/>
  <c r="BV397" i="25"/>
  <c r="BK397" i="25"/>
  <c r="BJ397" i="25"/>
  <c r="BE397" i="25"/>
  <c r="BD397" i="25"/>
  <c r="AW397" i="25"/>
  <c r="AV397" i="25"/>
  <c r="AR397" i="25"/>
  <c r="AQ397" i="25"/>
  <c r="AP397" i="25"/>
  <c r="AI397" i="25"/>
  <c r="AG397" i="25"/>
  <c r="AF397" i="25"/>
  <c r="AA397" i="25"/>
  <c r="Z397" i="25"/>
  <c r="U397" i="25"/>
  <c r="T397" i="25"/>
  <c r="S397" i="25"/>
  <c r="R397" i="25"/>
  <c r="P397" i="25"/>
  <c r="O397" i="25"/>
  <c r="N397" i="25"/>
  <c r="M397" i="25"/>
  <c r="C397" i="25"/>
  <c r="B397" i="25"/>
  <c r="A397" i="25"/>
  <c r="EI396" i="25"/>
  <c r="DD396" i="25"/>
  <c r="CW396" i="25"/>
  <c r="CM396" i="25"/>
  <c r="BV396" i="25"/>
  <c r="BK396" i="25"/>
  <c r="BJ396" i="25"/>
  <c r="BE396" i="25"/>
  <c r="BD396" i="25"/>
  <c r="AW396" i="25"/>
  <c r="AV396" i="25"/>
  <c r="AR396" i="25"/>
  <c r="AQ396" i="25"/>
  <c r="AP396" i="25"/>
  <c r="AI396" i="25"/>
  <c r="AG396" i="25"/>
  <c r="AF396" i="25"/>
  <c r="AA396" i="25"/>
  <c r="Z396" i="25"/>
  <c r="U396" i="25"/>
  <c r="T396" i="25"/>
  <c r="S396" i="25"/>
  <c r="R396" i="25"/>
  <c r="P396" i="25"/>
  <c r="O396" i="25"/>
  <c r="N396" i="25"/>
  <c r="M396" i="25"/>
  <c r="C396" i="25"/>
  <c r="B396" i="25"/>
  <c r="A396" i="25"/>
  <c r="EI395" i="25"/>
  <c r="DD395" i="25"/>
  <c r="CW395" i="25"/>
  <c r="CM395" i="25"/>
  <c r="BV395" i="25"/>
  <c r="BK395" i="25"/>
  <c r="BJ395" i="25"/>
  <c r="BE395" i="25"/>
  <c r="BD395" i="25"/>
  <c r="AW395" i="25"/>
  <c r="AV395" i="25"/>
  <c r="AR395" i="25"/>
  <c r="AQ395" i="25"/>
  <c r="AP395" i="25"/>
  <c r="AI395" i="25"/>
  <c r="AG395" i="25"/>
  <c r="AF395" i="25"/>
  <c r="AA395" i="25"/>
  <c r="Z395" i="25"/>
  <c r="U395" i="25"/>
  <c r="T395" i="25"/>
  <c r="S395" i="25"/>
  <c r="R395" i="25"/>
  <c r="P395" i="25"/>
  <c r="O395" i="25"/>
  <c r="N395" i="25"/>
  <c r="M395" i="25"/>
  <c r="C395" i="25"/>
  <c r="B395" i="25"/>
  <c r="A395" i="25"/>
  <c r="EI394" i="25"/>
  <c r="DD394" i="25"/>
  <c r="CW394" i="25"/>
  <c r="CM394" i="25"/>
  <c r="BV394" i="25"/>
  <c r="BK394" i="25"/>
  <c r="BJ394" i="25"/>
  <c r="BE394" i="25"/>
  <c r="BD394" i="25"/>
  <c r="AW394" i="25"/>
  <c r="AV394" i="25"/>
  <c r="AR394" i="25"/>
  <c r="AQ394" i="25"/>
  <c r="AP394" i="25"/>
  <c r="AI394" i="25"/>
  <c r="AG394" i="25"/>
  <c r="AF394" i="25"/>
  <c r="AA394" i="25"/>
  <c r="Z394" i="25"/>
  <c r="U394" i="25"/>
  <c r="T394" i="25"/>
  <c r="S394" i="25"/>
  <c r="R394" i="25"/>
  <c r="P394" i="25"/>
  <c r="O394" i="25"/>
  <c r="N394" i="25"/>
  <c r="M394" i="25"/>
  <c r="C394" i="25"/>
  <c r="B394" i="25"/>
  <c r="A394" i="25"/>
  <c r="EI393" i="25"/>
  <c r="DD393" i="25"/>
  <c r="CW393" i="25"/>
  <c r="CM393" i="25"/>
  <c r="BV393" i="25"/>
  <c r="BK393" i="25"/>
  <c r="BJ393" i="25"/>
  <c r="BE393" i="25"/>
  <c r="BD393" i="25"/>
  <c r="AW393" i="25"/>
  <c r="AV393" i="25"/>
  <c r="AR393" i="25"/>
  <c r="AQ393" i="25"/>
  <c r="AP393" i="25"/>
  <c r="AI393" i="25"/>
  <c r="AG393" i="25"/>
  <c r="AF393" i="25"/>
  <c r="AA393" i="25"/>
  <c r="Z393" i="25"/>
  <c r="U393" i="25"/>
  <c r="T393" i="25"/>
  <c r="S393" i="25"/>
  <c r="R393" i="25"/>
  <c r="P393" i="25"/>
  <c r="O393" i="25"/>
  <c r="N393" i="25"/>
  <c r="M393" i="25"/>
  <c r="C393" i="25"/>
  <c r="B393" i="25"/>
  <c r="A393" i="25"/>
  <c r="EI392" i="25"/>
  <c r="DD392" i="25"/>
  <c r="CW392" i="25"/>
  <c r="CM392" i="25"/>
  <c r="BV392" i="25"/>
  <c r="BK392" i="25"/>
  <c r="BJ392" i="25"/>
  <c r="BE392" i="25"/>
  <c r="BD392" i="25"/>
  <c r="AW392" i="25"/>
  <c r="AV392" i="25"/>
  <c r="AR392" i="25"/>
  <c r="AQ392" i="25"/>
  <c r="AP392" i="25"/>
  <c r="AI392" i="25"/>
  <c r="AG392" i="25"/>
  <c r="AF392" i="25"/>
  <c r="AA392" i="25"/>
  <c r="Z392" i="25"/>
  <c r="U392" i="25"/>
  <c r="T392" i="25"/>
  <c r="S392" i="25"/>
  <c r="R392" i="25"/>
  <c r="P392" i="25"/>
  <c r="O392" i="25"/>
  <c r="N392" i="25"/>
  <c r="M392" i="25"/>
  <c r="C392" i="25"/>
  <c r="B392" i="25"/>
  <c r="A392" i="25"/>
  <c r="EI391" i="25"/>
  <c r="DD391" i="25"/>
  <c r="CW391" i="25"/>
  <c r="CM391" i="25"/>
  <c r="BV391" i="25"/>
  <c r="BK391" i="25"/>
  <c r="BJ391" i="25"/>
  <c r="BE391" i="25"/>
  <c r="BD391" i="25"/>
  <c r="AW391" i="25"/>
  <c r="AV391" i="25"/>
  <c r="AR391" i="25"/>
  <c r="AQ391" i="25"/>
  <c r="AP391" i="25"/>
  <c r="AI391" i="25"/>
  <c r="AG391" i="25"/>
  <c r="AF391" i="25"/>
  <c r="AA391" i="25"/>
  <c r="Z391" i="25"/>
  <c r="U391" i="25"/>
  <c r="T391" i="25"/>
  <c r="S391" i="25"/>
  <c r="R391" i="25"/>
  <c r="P391" i="25"/>
  <c r="O391" i="25"/>
  <c r="N391" i="25"/>
  <c r="M391" i="25"/>
  <c r="C391" i="25"/>
  <c r="B391" i="25"/>
  <c r="A391" i="25"/>
  <c r="EI390" i="25"/>
  <c r="DD390" i="25"/>
  <c r="CW390" i="25"/>
  <c r="CM390" i="25"/>
  <c r="BV390" i="25"/>
  <c r="BK390" i="25"/>
  <c r="BJ390" i="25"/>
  <c r="BE390" i="25"/>
  <c r="BD390" i="25"/>
  <c r="AW390" i="25"/>
  <c r="AV390" i="25"/>
  <c r="AR390" i="25"/>
  <c r="AQ390" i="25"/>
  <c r="AP390" i="25"/>
  <c r="AI390" i="25"/>
  <c r="AG390" i="25"/>
  <c r="AF390" i="25"/>
  <c r="AA390" i="25"/>
  <c r="Z390" i="25"/>
  <c r="U390" i="25"/>
  <c r="T390" i="25"/>
  <c r="S390" i="25"/>
  <c r="R390" i="25"/>
  <c r="P390" i="25"/>
  <c r="O390" i="25"/>
  <c r="N390" i="25"/>
  <c r="M390" i="25"/>
  <c r="C390" i="25"/>
  <c r="B390" i="25"/>
  <c r="A390" i="25"/>
  <c r="EI389" i="25"/>
  <c r="DD389" i="25"/>
  <c r="CW389" i="25"/>
  <c r="CM389" i="25"/>
  <c r="BV389" i="25"/>
  <c r="BK389" i="25"/>
  <c r="BJ389" i="25"/>
  <c r="BE389" i="25"/>
  <c r="BD389" i="25"/>
  <c r="AW389" i="25"/>
  <c r="AV389" i="25"/>
  <c r="AR389" i="25"/>
  <c r="AQ389" i="25"/>
  <c r="AP389" i="25"/>
  <c r="AI389" i="25"/>
  <c r="AG389" i="25"/>
  <c r="AF389" i="25"/>
  <c r="AA389" i="25"/>
  <c r="Z389" i="25"/>
  <c r="U389" i="25"/>
  <c r="T389" i="25"/>
  <c r="S389" i="25"/>
  <c r="R389" i="25"/>
  <c r="P389" i="25"/>
  <c r="O389" i="25"/>
  <c r="N389" i="25"/>
  <c r="M389" i="25"/>
  <c r="C389" i="25"/>
  <c r="B389" i="25"/>
  <c r="A389" i="25"/>
  <c r="EI388" i="25"/>
  <c r="DD388" i="25"/>
  <c r="CW388" i="25"/>
  <c r="CM388" i="25"/>
  <c r="BV388" i="25"/>
  <c r="BK388" i="25"/>
  <c r="BJ388" i="25"/>
  <c r="BE388" i="25"/>
  <c r="BD388" i="25"/>
  <c r="AW388" i="25"/>
  <c r="AV388" i="25"/>
  <c r="AR388" i="25"/>
  <c r="AQ388" i="25"/>
  <c r="AP388" i="25"/>
  <c r="AI388" i="25"/>
  <c r="AG388" i="25"/>
  <c r="AF388" i="25"/>
  <c r="AA388" i="25"/>
  <c r="Z388" i="25"/>
  <c r="U388" i="25"/>
  <c r="T388" i="25"/>
  <c r="S388" i="25"/>
  <c r="R388" i="25"/>
  <c r="P388" i="25"/>
  <c r="O388" i="25"/>
  <c r="N388" i="25"/>
  <c r="M388" i="25"/>
  <c r="C388" i="25"/>
  <c r="B388" i="25"/>
  <c r="A388" i="25"/>
  <c r="EI387" i="25"/>
  <c r="DD387" i="25"/>
  <c r="CW387" i="25"/>
  <c r="CM387" i="25"/>
  <c r="BV387" i="25"/>
  <c r="BK387" i="25"/>
  <c r="BJ387" i="25"/>
  <c r="BE387" i="25"/>
  <c r="BD387" i="25"/>
  <c r="AW387" i="25"/>
  <c r="AV387" i="25"/>
  <c r="AR387" i="25"/>
  <c r="AQ387" i="25"/>
  <c r="AP387" i="25"/>
  <c r="AI387" i="25"/>
  <c r="AG387" i="25"/>
  <c r="AF387" i="25"/>
  <c r="AA387" i="25"/>
  <c r="Z387" i="25"/>
  <c r="U387" i="25"/>
  <c r="T387" i="25"/>
  <c r="S387" i="25"/>
  <c r="R387" i="25"/>
  <c r="P387" i="25"/>
  <c r="O387" i="25"/>
  <c r="N387" i="25"/>
  <c r="M387" i="25"/>
  <c r="C387" i="25"/>
  <c r="B387" i="25"/>
  <c r="A387" i="25"/>
  <c r="EI386" i="25"/>
  <c r="DD386" i="25"/>
  <c r="CW386" i="25"/>
  <c r="CM386" i="25"/>
  <c r="BV386" i="25"/>
  <c r="BK386" i="25"/>
  <c r="BJ386" i="25"/>
  <c r="BE386" i="25"/>
  <c r="BD386" i="25"/>
  <c r="AW386" i="25"/>
  <c r="AV386" i="25"/>
  <c r="AR386" i="25"/>
  <c r="AQ386" i="25"/>
  <c r="AP386" i="25"/>
  <c r="AI386" i="25"/>
  <c r="AG386" i="25"/>
  <c r="AF386" i="25"/>
  <c r="AA386" i="25"/>
  <c r="Z386" i="25"/>
  <c r="U386" i="25"/>
  <c r="T386" i="25"/>
  <c r="S386" i="25"/>
  <c r="R386" i="25"/>
  <c r="P386" i="25"/>
  <c r="O386" i="25"/>
  <c r="N386" i="25"/>
  <c r="M386" i="25"/>
  <c r="C386" i="25"/>
  <c r="B386" i="25"/>
  <c r="A386" i="25"/>
  <c r="EI385" i="25"/>
  <c r="DD385" i="25"/>
  <c r="CW385" i="25"/>
  <c r="CM385" i="25"/>
  <c r="BV385" i="25"/>
  <c r="BK385" i="25"/>
  <c r="BJ385" i="25"/>
  <c r="BE385" i="25"/>
  <c r="BD385" i="25"/>
  <c r="AW385" i="25"/>
  <c r="AV385" i="25"/>
  <c r="AR385" i="25"/>
  <c r="AQ385" i="25"/>
  <c r="AP385" i="25"/>
  <c r="AI385" i="25"/>
  <c r="AG385" i="25"/>
  <c r="AF385" i="25"/>
  <c r="AA385" i="25"/>
  <c r="Z385" i="25"/>
  <c r="U385" i="25"/>
  <c r="T385" i="25"/>
  <c r="S385" i="25"/>
  <c r="R385" i="25"/>
  <c r="P385" i="25"/>
  <c r="O385" i="25"/>
  <c r="N385" i="25"/>
  <c r="M385" i="25"/>
  <c r="C385" i="25"/>
  <c r="B385" i="25"/>
  <c r="A385" i="25"/>
  <c r="EI384" i="25"/>
  <c r="DD384" i="25"/>
  <c r="CW384" i="25"/>
  <c r="CM384" i="25"/>
  <c r="BV384" i="25"/>
  <c r="BK384" i="25"/>
  <c r="BJ384" i="25"/>
  <c r="BE384" i="25"/>
  <c r="BD384" i="25"/>
  <c r="AW384" i="25"/>
  <c r="AV384" i="25"/>
  <c r="AR384" i="25"/>
  <c r="AQ384" i="25"/>
  <c r="AP384" i="25"/>
  <c r="AI384" i="25"/>
  <c r="AG384" i="25"/>
  <c r="AF384" i="25"/>
  <c r="AA384" i="25"/>
  <c r="Z384" i="25"/>
  <c r="U384" i="25"/>
  <c r="T384" i="25"/>
  <c r="S384" i="25"/>
  <c r="R384" i="25"/>
  <c r="P384" i="25"/>
  <c r="O384" i="25"/>
  <c r="N384" i="25"/>
  <c r="M384" i="25"/>
  <c r="C384" i="25"/>
  <c r="B384" i="25"/>
  <c r="A384" i="25"/>
  <c r="EI383" i="25"/>
  <c r="DD383" i="25"/>
  <c r="CW383" i="25"/>
  <c r="CM383" i="25"/>
  <c r="BV383" i="25"/>
  <c r="BK383" i="25"/>
  <c r="BJ383" i="25"/>
  <c r="BE383" i="25"/>
  <c r="BD383" i="25"/>
  <c r="AW383" i="25"/>
  <c r="AV383" i="25"/>
  <c r="AR383" i="25"/>
  <c r="AQ383" i="25"/>
  <c r="AP383" i="25"/>
  <c r="AI383" i="25"/>
  <c r="AG383" i="25"/>
  <c r="AF383" i="25"/>
  <c r="AA383" i="25"/>
  <c r="Z383" i="25"/>
  <c r="U383" i="25"/>
  <c r="T383" i="25"/>
  <c r="S383" i="25"/>
  <c r="R383" i="25"/>
  <c r="P383" i="25"/>
  <c r="O383" i="25"/>
  <c r="N383" i="25"/>
  <c r="M383" i="25"/>
  <c r="C383" i="25"/>
  <c r="B383" i="25"/>
  <c r="A383" i="25"/>
  <c r="EI382" i="25"/>
  <c r="DD382" i="25"/>
  <c r="CW382" i="25"/>
  <c r="CM382" i="25"/>
  <c r="BV382" i="25"/>
  <c r="BK382" i="25"/>
  <c r="BJ382" i="25"/>
  <c r="BE382" i="25"/>
  <c r="BD382" i="25"/>
  <c r="AW382" i="25"/>
  <c r="AV382" i="25"/>
  <c r="AR382" i="25"/>
  <c r="AQ382" i="25"/>
  <c r="AP382" i="25"/>
  <c r="AI382" i="25"/>
  <c r="AG382" i="25"/>
  <c r="AF382" i="25"/>
  <c r="AA382" i="25"/>
  <c r="Z382" i="25"/>
  <c r="U382" i="25"/>
  <c r="T382" i="25"/>
  <c r="S382" i="25"/>
  <c r="R382" i="25"/>
  <c r="P382" i="25"/>
  <c r="O382" i="25"/>
  <c r="N382" i="25"/>
  <c r="M382" i="25"/>
  <c r="C382" i="25"/>
  <c r="B382" i="25"/>
  <c r="A382" i="25"/>
  <c r="EI381" i="25"/>
  <c r="DD381" i="25"/>
  <c r="CW381" i="25"/>
  <c r="CM381" i="25"/>
  <c r="BV381" i="25"/>
  <c r="BK381" i="25"/>
  <c r="BJ381" i="25"/>
  <c r="BE381" i="25"/>
  <c r="BD381" i="25"/>
  <c r="AW381" i="25"/>
  <c r="AV381" i="25"/>
  <c r="AR381" i="25"/>
  <c r="AQ381" i="25"/>
  <c r="AP381" i="25"/>
  <c r="AI381" i="25"/>
  <c r="AG381" i="25"/>
  <c r="AF381" i="25"/>
  <c r="AA381" i="25"/>
  <c r="Z381" i="25"/>
  <c r="U381" i="25"/>
  <c r="T381" i="25"/>
  <c r="S381" i="25"/>
  <c r="R381" i="25"/>
  <c r="P381" i="25"/>
  <c r="O381" i="25"/>
  <c r="N381" i="25"/>
  <c r="M381" i="25"/>
  <c r="C381" i="25"/>
  <c r="B381" i="25"/>
  <c r="A381" i="25"/>
  <c r="EI380" i="25"/>
  <c r="DD380" i="25"/>
  <c r="CW380" i="25"/>
  <c r="CM380" i="25"/>
  <c r="BV380" i="25"/>
  <c r="BK380" i="25"/>
  <c r="BJ380" i="25"/>
  <c r="BE380" i="25"/>
  <c r="BD380" i="25"/>
  <c r="AW380" i="25"/>
  <c r="AV380" i="25"/>
  <c r="AR380" i="25"/>
  <c r="AQ380" i="25"/>
  <c r="AP380" i="25"/>
  <c r="AI380" i="25"/>
  <c r="AG380" i="25"/>
  <c r="AF380" i="25"/>
  <c r="AA380" i="25"/>
  <c r="Z380" i="25"/>
  <c r="U380" i="25"/>
  <c r="T380" i="25"/>
  <c r="S380" i="25"/>
  <c r="R380" i="25"/>
  <c r="P380" i="25"/>
  <c r="O380" i="25"/>
  <c r="N380" i="25"/>
  <c r="M380" i="25"/>
  <c r="C380" i="25"/>
  <c r="B380" i="25"/>
  <c r="A380" i="25"/>
  <c r="EI379" i="25"/>
  <c r="DD379" i="25"/>
  <c r="CW379" i="25"/>
  <c r="CM379" i="25"/>
  <c r="BV379" i="25"/>
  <c r="BK379" i="25"/>
  <c r="BJ379" i="25"/>
  <c r="BE379" i="25"/>
  <c r="BD379" i="25"/>
  <c r="AW379" i="25"/>
  <c r="AV379" i="25"/>
  <c r="AR379" i="25"/>
  <c r="AQ379" i="25"/>
  <c r="AP379" i="25"/>
  <c r="AI379" i="25"/>
  <c r="AG379" i="25"/>
  <c r="AF379" i="25"/>
  <c r="AA379" i="25"/>
  <c r="Z379" i="25"/>
  <c r="U379" i="25"/>
  <c r="T379" i="25"/>
  <c r="S379" i="25"/>
  <c r="R379" i="25"/>
  <c r="P379" i="25"/>
  <c r="O379" i="25"/>
  <c r="N379" i="25"/>
  <c r="M379" i="25"/>
  <c r="C379" i="25"/>
  <c r="B379" i="25"/>
  <c r="A379" i="25"/>
  <c r="EI378" i="25"/>
  <c r="DD378" i="25"/>
  <c r="CW378" i="25"/>
  <c r="CM378" i="25"/>
  <c r="BV378" i="25"/>
  <c r="BK378" i="25"/>
  <c r="BJ378" i="25"/>
  <c r="BE378" i="25"/>
  <c r="BD378" i="25"/>
  <c r="AW378" i="25"/>
  <c r="AV378" i="25"/>
  <c r="AR378" i="25"/>
  <c r="AQ378" i="25"/>
  <c r="AP378" i="25"/>
  <c r="AI378" i="25"/>
  <c r="AG378" i="25"/>
  <c r="AF378" i="25"/>
  <c r="AA378" i="25"/>
  <c r="Z378" i="25"/>
  <c r="U378" i="25"/>
  <c r="T378" i="25"/>
  <c r="S378" i="25"/>
  <c r="R378" i="25"/>
  <c r="P378" i="25"/>
  <c r="O378" i="25"/>
  <c r="N378" i="25"/>
  <c r="M378" i="25"/>
  <c r="C378" i="25"/>
  <c r="B378" i="25"/>
  <c r="A378" i="25"/>
  <c r="EI377" i="25"/>
  <c r="DD377" i="25"/>
  <c r="CW377" i="25"/>
  <c r="CM377" i="25"/>
  <c r="BV377" i="25"/>
  <c r="BK377" i="25"/>
  <c r="BJ377" i="25"/>
  <c r="BE377" i="25"/>
  <c r="BD377" i="25"/>
  <c r="AW377" i="25"/>
  <c r="AV377" i="25"/>
  <c r="AR377" i="25"/>
  <c r="AQ377" i="25"/>
  <c r="AP377" i="25"/>
  <c r="AI377" i="25"/>
  <c r="AG377" i="25"/>
  <c r="AF377" i="25"/>
  <c r="AA377" i="25"/>
  <c r="Z377" i="25"/>
  <c r="U377" i="25"/>
  <c r="T377" i="25"/>
  <c r="S377" i="25"/>
  <c r="R377" i="25"/>
  <c r="P377" i="25"/>
  <c r="O377" i="25"/>
  <c r="N377" i="25"/>
  <c r="M377" i="25"/>
  <c r="C377" i="25"/>
  <c r="B377" i="25"/>
  <c r="A377" i="25"/>
  <c r="EI376" i="25"/>
  <c r="DD376" i="25"/>
  <c r="CW376" i="25"/>
  <c r="CM376" i="25"/>
  <c r="BV376" i="25"/>
  <c r="BK376" i="25"/>
  <c r="BJ376" i="25"/>
  <c r="BE376" i="25"/>
  <c r="BD376" i="25"/>
  <c r="AW376" i="25"/>
  <c r="AV376" i="25"/>
  <c r="AR376" i="25"/>
  <c r="AQ376" i="25"/>
  <c r="AP376" i="25"/>
  <c r="AI376" i="25"/>
  <c r="AG376" i="25"/>
  <c r="AF376" i="25"/>
  <c r="AA376" i="25"/>
  <c r="Z376" i="25"/>
  <c r="U376" i="25"/>
  <c r="T376" i="25"/>
  <c r="S376" i="25"/>
  <c r="R376" i="25"/>
  <c r="P376" i="25"/>
  <c r="O376" i="25"/>
  <c r="N376" i="25"/>
  <c r="M376" i="25"/>
  <c r="C376" i="25"/>
  <c r="B376" i="25"/>
  <c r="A376" i="25"/>
  <c r="EI375" i="25"/>
  <c r="DD375" i="25"/>
  <c r="CW375" i="25"/>
  <c r="CM375" i="25"/>
  <c r="BV375" i="25"/>
  <c r="BK375" i="25"/>
  <c r="BJ375" i="25"/>
  <c r="BE375" i="25"/>
  <c r="BD375" i="25"/>
  <c r="AW375" i="25"/>
  <c r="AV375" i="25"/>
  <c r="AR375" i="25"/>
  <c r="AQ375" i="25"/>
  <c r="AP375" i="25"/>
  <c r="AI375" i="25"/>
  <c r="AG375" i="25"/>
  <c r="AF375" i="25"/>
  <c r="AA375" i="25"/>
  <c r="Z375" i="25"/>
  <c r="U375" i="25"/>
  <c r="T375" i="25"/>
  <c r="S375" i="25"/>
  <c r="R375" i="25"/>
  <c r="P375" i="25"/>
  <c r="O375" i="25"/>
  <c r="N375" i="25"/>
  <c r="M375" i="25"/>
  <c r="C375" i="25"/>
  <c r="B375" i="25"/>
  <c r="A375" i="25"/>
  <c r="EI374" i="25"/>
  <c r="DD374" i="25"/>
  <c r="CW374" i="25"/>
  <c r="CM374" i="25"/>
  <c r="BV374" i="25"/>
  <c r="BK374" i="25"/>
  <c r="BJ374" i="25"/>
  <c r="BE374" i="25"/>
  <c r="BD374" i="25"/>
  <c r="AW374" i="25"/>
  <c r="AV374" i="25"/>
  <c r="AR374" i="25"/>
  <c r="AQ374" i="25"/>
  <c r="AP374" i="25"/>
  <c r="AI374" i="25"/>
  <c r="AG374" i="25"/>
  <c r="AF374" i="25"/>
  <c r="AA374" i="25"/>
  <c r="Z374" i="25"/>
  <c r="U374" i="25"/>
  <c r="T374" i="25"/>
  <c r="S374" i="25"/>
  <c r="R374" i="25"/>
  <c r="P374" i="25"/>
  <c r="O374" i="25"/>
  <c r="N374" i="25"/>
  <c r="M374" i="25"/>
  <c r="C374" i="25"/>
  <c r="B374" i="25"/>
  <c r="A374" i="25"/>
  <c r="EI373" i="25"/>
  <c r="DD373" i="25"/>
  <c r="CW373" i="25"/>
  <c r="CM373" i="25"/>
  <c r="BV373" i="25"/>
  <c r="BK373" i="25"/>
  <c r="BJ373" i="25"/>
  <c r="BE373" i="25"/>
  <c r="BD373" i="25"/>
  <c r="AW373" i="25"/>
  <c r="AV373" i="25"/>
  <c r="AR373" i="25"/>
  <c r="AQ373" i="25"/>
  <c r="AP373" i="25"/>
  <c r="AI373" i="25"/>
  <c r="AG373" i="25"/>
  <c r="AF373" i="25"/>
  <c r="AA373" i="25"/>
  <c r="Z373" i="25"/>
  <c r="U373" i="25"/>
  <c r="T373" i="25"/>
  <c r="S373" i="25"/>
  <c r="R373" i="25"/>
  <c r="P373" i="25"/>
  <c r="O373" i="25"/>
  <c r="N373" i="25"/>
  <c r="M373" i="25"/>
  <c r="C373" i="25"/>
  <c r="B373" i="25"/>
  <c r="A373" i="25"/>
  <c r="EI372" i="25"/>
  <c r="DD372" i="25"/>
  <c r="CW372" i="25"/>
  <c r="CM372" i="25"/>
  <c r="BV372" i="25"/>
  <c r="BK372" i="25"/>
  <c r="BJ372" i="25"/>
  <c r="BE372" i="25"/>
  <c r="BD372" i="25"/>
  <c r="AW372" i="25"/>
  <c r="AV372" i="25"/>
  <c r="AR372" i="25"/>
  <c r="AQ372" i="25"/>
  <c r="AP372" i="25"/>
  <c r="AI372" i="25"/>
  <c r="AG372" i="25"/>
  <c r="AF372" i="25"/>
  <c r="AA372" i="25"/>
  <c r="Z372" i="25"/>
  <c r="U372" i="25"/>
  <c r="T372" i="25"/>
  <c r="S372" i="25"/>
  <c r="R372" i="25"/>
  <c r="P372" i="25"/>
  <c r="O372" i="25"/>
  <c r="N372" i="25"/>
  <c r="M372" i="25"/>
  <c r="C372" i="25"/>
  <c r="B372" i="25"/>
  <c r="A372" i="25"/>
  <c r="EI371" i="25"/>
  <c r="DD371" i="25"/>
  <c r="CW371" i="25"/>
  <c r="CM371" i="25"/>
  <c r="BV371" i="25"/>
  <c r="BK371" i="25"/>
  <c r="BJ371" i="25"/>
  <c r="BE371" i="25"/>
  <c r="BD371" i="25"/>
  <c r="AW371" i="25"/>
  <c r="AV371" i="25"/>
  <c r="AR371" i="25"/>
  <c r="AQ371" i="25"/>
  <c r="AP371" i="25"/>
  <c r="AI371" i="25"/>
  <c r="AG371" i="25"/>
  <c r="AF371" i="25"/>
  <c r="AA371" i="25"/>
  <c r="Z371" i="25"/>
  <c r="U371" i="25"/>
  <c r="T371" i="25"/>
  <c r="S371" i="25"/>
  <c r="R371" i="25"/>
  <c r="P371" i="25"/>
  <c r="O371" i="25"/>
  <c r="N371" i="25"/>
  <c r="M371" i="25"/>
  <c r="C371" i="25"/>
  <c r="B371" i="25"/>
  <c r="A371" i="25"/>
  <c r="EI370" i="25"/>
  <c r="DD370" i="25"/>
  <c r="CW370" i="25"/>
  <c r="CM370" i="25"/>
  <c r="BV370" i="25"/>
  <c r="BK370" i="25"/>
  <c r="BJ370" i="25"/>
  <c r="BE370" i="25"/>
  <c r="BD370" i="25"/>
  <c r="AW370" i="25"/>
  <c r="AV370" i="25"/>
  <c r="AR370" i="25"/>
  <c r="AQ370" i="25"/>
  <c r="AP370" i="25"/>
  <c r="AI370" i="25"/>
  <c r="AG370" i="25"/>
  <c r="AF370" i="25"/>
  <c r="AA370" i="25"/>
  <c r="Z370" i="25"/>
  <c r="U370" i="25"/>
  <c r="T370" i="25"/>
  <c r="S370" i="25"/>
  <c r="R370" i="25"/>
  <c r="P370" i="25"/>
  <c r="O370" i="25"/>
  <c r="N370" i="25"/>
  <c r="M370" i="25"/>
  <c r="C370" i="25"/>
  <c r="B370" i="25"/>
  <c r="A370" i="25"/>
  <c r="EI369" i="25"/>
  <c r="DD369" i="25"/>
  <c r="CW369" i="25"/>
  <c r="CM369" i="25"/>
  <c r="BV369" i="25"/>
  <c r="BK369" i="25"/>
  <c r="BJ369" i="25"/>
  <c r="BE369" i="25"/>
  <c r="BD369" i="25"/>
  <c r="AW369" i="25"/>
  <c r="AV369" i="25"/>
  <c r="AR369" i="25"/>
  <c r="AQ369" i="25"/>
  <c r="AP369" i="25"/>
  <c r="AI369" i="25"/>
  <c r="AG369" i="25"/>
  <c r="AF369" i="25"/>
  <c r="AA369" i="25"/>
  <c r="Z369" i="25"/>
  <c r="U369" i="25"/>
  <c r="T369" i="25"/>
  <c r="S369" i="25"/>
  <c r="R369" i="25"/>
  <c r="P369" i="25"/>
  <c r="O369" i="25"/>
  <c r="N369" i="25"/>
  <c r="M369" i="25"/>
  <c r="C369" i="25"/>
  <c r="B369" i="25"/>
  <c r="A369" i="25"/>
  <c r="EI368" i="25"/>
  <c r="DD368" i="25"/>
  <c r="CW368" i="25"/>
  <c r="CM368" i="25"/>
  <c r="BV368" i="25"/>
  <c r="BK368" i="25"/>
  <c r="BJ368" i="25"/>
  <c r="BE368" i="25"/>
  <c r="BD368" i="25"/>
  <c r="AW368" i="25"/>
  <c r="AV368" i="25"/>
  <c r="AR368" i="25"/>
  <c r="AQ368" i="25"/>
  <c r="AP368" i="25"/>
  <c r="AI368" i="25"/>
  <c r="AG368" i="25"/>
  <c r="AF368" i="25"/>
  <c r="AA368" i="25"/>
  <c r="Z368" i="25"/>
  <c r="U368" i="25"/>
  <c r="T368" i="25"/>
  <c r="S368" i="25"/>
  <c r="R368" i="25"/>
  <c r="P368" i="25"/>
  <c r="O368" i="25"/>
  <c r="N368" i="25"/>
  <c r="M368" i="25"/>
  <c r="C368" i="25"/>
  <c r="B368" i="25"/>
  <c r="A368" i="25"/>
  <c r="EI367" i="25"/>
  <c r="DD367" i="25"/>
  <c r="CW367" i="25"/>
  <c r="CM367" i="25"/>
  <c r="BV367" i="25"/>
  <c r="BK367" i="25"/>
  <c r="BJ367" i="25"/>
  <c r="BE367" i="25"/>
  <c r="BD367" i="25"/>
  <c r="AW367" i="25"/>
  <c r="AV367" i="25"/>
  <c r="AR367" i="25"/>
  <c r="AQ367" i="25"/>
  <c r="AP367" i="25"/>
  <c r="AI367" i="25"/>
  <c r="AG367" i="25"/>
  <c r="AF367" i="25"/>
  <c r="AA367" i="25"/>
  <c r="Z367" i="25"/>
  <c r="U367" i="25"/>
  <c r="T367" i="25"/>
  <c r="S367" i="25"/>
  <c r="R367" i="25"/>
  <c r="P367" i="25"/>
  <c r="O367" i="25"/>
  <c r="N367" i="25"/>
  <c r="M367" i="25"/>
  <c r="C367" i="25"/>
  <c r="B367" i="25"/>
  <c r="A367" i="25"/>
  <c r="EI366" i="25"/>
  <c r="DD366" i="25"/>
  <c r="CW366" i="25"/>
  <c r="CM366" i="25"/>
  <c r="BV366" i="25"/>
  <c r="BK366" i="25"/>
  <c r="BJ366" i="25"/>
  <c r="BE366" i="25"/>
  <c r="BD366" i="25"/>
  <c r="AW366" i="25"/>
  <c r="AV366" i="25"/>
  <c r="AR366" i="25"/>
  <c r="AQ366" i="25"/>
  <c r="AP366" i="25"/>
  <c r="AI366" i="25"/>
  <c r="AG366" i="25"/>
  <c r="AF366" i="25"/>
  <c r="AA366" i="25"/>
  <c r="Z366" i="25"/>
  <c r="U366" i="25"/>
  <c r="T366" i="25"/>
  <c r="S366" i="25"/>
  <c r="R366" i="25"/>
  <c r="P366" i="25"/>
  <c r="O366" i="25"/>
  <c r="N366" i="25"/>
  <c r="M366" i="25"/>
  <c r="C366" i="25"/>
  <c r="B366" i="25"/>
  <c r="A366" i="25"/>
  <c r="EI365" i="25"/>
  <c r="DD365" i="25"/>
  <c r="CW365" i="25"/>
  <c r="CM365" i="25"/>
  <c r="BV365" i="25"/>
  <c r="BK365" i="25"/>
  <c r="BJ365" i="25"/>
  <c r="BE365" i="25"/>
  <c r="BD365" i="25"/>
  <c r="AW365" i="25"/>
  <c r="AV365" i="25"/>
  <c r="AR365" i="25"/>
  <c r="AQ365" i="25"/>
  <c r="AP365" i="25"/>
  <c r="AI365" i="25"/>
  <c r="AG365" i="25"/>
  <c r="AF365" i="25"/>
  <c r="AA365" i="25"/>
  <c r="Z365" i="25"/>
  <c r="U365" i="25"/>
  <c r="T365" i="25"/>
  <c r="S365" i="25"/>
  <c r="R365" i="25"/>
  <c r="P365" i="25"/>
  <c r="O365" i="25"/>
  <c r="N365" i="25"/>
  <c r="M365" i="25"/>
  <c r="C365" i="25"/>
  <c r="B365" i="25"/>
  <c r="A365" i="25"/>
  <c r="EI364" i="25"/>
  <c r="DD364" i="25"/>
  <c r="CW364" i="25"/>
  <c r="CM364" i="25"/>
  <c r="BV364" i="25"/>
  <c r="BK364" i="25"/>
  <c r="BJ364" i="25"/>
  <c r="BE364" i="25"/>
  <c r="BD364" i="25"/>
  <c r="AW364" i="25"/>
  <c r="AV364" i="25"/>
  <c r="AR364" i="25"/>
  <c r="AQ364" i="25"/>
  <c r="AP364" i="25"/>
  <c r="AI364" i="25"/>
  <c r="AG364" i="25"/>
  <c r="AF364" i="25"/>
  <c r="AA364" i="25"/>
  <c r="Z364" i="25"/>
  <c r="U364" i="25"/>
  <c r="T364" i="25"/>
  <c r="S364" i="25"/>
  <c r="R364" i="25"/>
  <c r="P364" i="25"/>
  <c r="O364" i="25"/>
  <c r="N364" i="25"/>
  <c r="M364" i="25"/>
  <c r="C364" i="25"/>
  <c r="B364" i="25"/>
  <c r="A364" i="25"/>
  <c r="EI363" i="25"/>
  <c r="DD363" i="25"/>
  <c r="CW363" i="25"/>
  <c r="CM363" i="25"/>
  <c r="BV363" i="25"/>
  <c r="BK363" i="25"/>
  <c r="BJ363" i="25"/>
  <c r="BE363" i="25"/>
  <c r="BD363" i="25"/>
  <c r="AW363" i="25"/>
  <c r="AV363" i="25"/>
  <c r="AR363" i="25"/>
  <c r="AQ363" i="25"/>
  <c r="AP363" i="25"/>
  <c r="AI363" i="25"/>
  <c r="AG363" i="25"/>
  <c r="AF363" i="25"/>
  <c r="AA363" i="25"/>
  <c r="Z363" i="25"/>
  <c r="U363" i="25"/>
  <c r="T363" i="25"/>
  <c r="S363" i="25"/>
  <c r="R363" i="25"/>
  <c r="P363" i="25"/>
  <c r="O363" i="25"/>
  <c r="N363" i="25"/>
  <c r="M363" i="25"/>
  <c r="C363" i="25"/>
  <c r="B363" i="25"/>
  <c r="A363" i="25"/>
  <c r="EI362" i="25"/>
  <c r="DD362" i="25"/>
  <c r="CW362" i="25"/>
  <c r="CM362" i="25"/>
  <c r="BV362" i="25"/>
  <c r="BK362" i="25"/>
  <c r="BJ362" i="25"/>
  <c r="BE362" i="25"/>
  <c r="BD362" i="25"/>
  <c r="AW362" i="25"/>
  <c r="AV362" i="25"/>
  <c r="AR362" i="25"/>
  <c r="AQ362" i="25"/>
  <c r="AP362" i="25"/>
  <c r="AI362" i="25"/>
  <c r="AG362" i="25"/>
  <c r="AF362" i="25"/>
  <c r="AA362" i="25"/>
  <c r="Z362" i="25"/>
  <c r="U362" i="25"/>
  <c r="T362" i="25"/>
  <c r="S362" i="25"/>
  <c r="R362" i="25"/>
  <c r="P362" i="25"/>
  <c r="O362" i="25"/>
  <c r="N362" i="25"/>
  <c r="M362" i="25"/>
  <c r="C362" i="25"/>
  <c r="B362" i="25"/>
  <c r="A362" i="25"/>
  <c r="EI361" i="25"/>
  <c r="DD361" i="25"/>
  <c r="CW361" i="25"/>
  <c r="CM361" i="25"/>
  <c r="BV361" i="25"/>
  <c r="BK361" i="25"/>
  <c r="BJ361" i="25"/>
  <c r="BE361" i="25"/>
  <c r="BD361" i="25"/>
  <c r="AW361" i="25"/>
  <c r="AV361" i="25"/>
  <c r="AR361" i="25"/>
  <c r="AQ361" i="25"/>
  <c r="AP361" i="25"/>
  <c r="AI361" i="25"/>
  <c r="AG361" i="25"/>
  <c r="AF361" i="25"/>
  <c r="AA361" i="25"/>
  <c r="Z361" i="25"/>
  <c r="U361" i="25"/>
  <c r="T361" i="25"/>
  <c r="S361" i="25"/>
  <c r="R361" i="25"/>
  <c r="P361" i="25"/>
  <c r="O361" i="25"/>
  <c r="N361" i="25"/>
  <c r="M361" i="25"/>
  <c r="C361" i="25"/>
  <c r="B361" i="25"/>
  <c r="A361" i="25"/>
  <c r="EI360" i="25"/>
  <c r="DD360" i="25"/>
  <c r="CW360" i="25"/>
  <c r="CM360" i="25"/>
  <c r="BV360" i="25"/>
  <c r="BK360" i="25"/>
  <c r="BJ360" i="25"/>
  <c r="BE360" i="25"/>
  <c r="BD360" i="25"/>
  <c r="AW360" i="25"/>
  <c r="AV360" i="25"/>
  <c r="AR360" i="25"/>
  <c r="AQ360" i="25"/>
  <c r="AP360" i="25"/>
  <c r="AI360" i="25"/>
  <c r="AG360" i="25"/>
  <c r="AF360" i="25"/>
  <c r="AA360" i="25"/>
  <c r="Z360" i="25"/>
  <c r="U360" i="25"/>
  <c r="T360" i="25"/>
  <c r="S360" i="25"/>
  <c r="R360" i="25"/>
  <c r="P360" i="25"/>
  <c r="O360" i="25"/>
  <c r="N360" i="25"/>
  <c r="M360" i="25"/>
  <c r="C360" i="25"/>
  <c r="B360" i="25"/>
  <c r="A360" i="25"/>
  <c r="EI359" i="25"/>
  <c r="DD359" i="25"/>
  <c r="CW359" i="25"/>
  <c r="CM359" i="25"/>
  <c r="BV359" i="25"/>
  <c r="BK359" i="25"/>
  <c r="BJ359" i="25"/>
  <c r="BE359" i="25"/>
  <c r="BD359" i="25"/>
  <c r="AW359" i="25"/>
  <c r="AV359" i="25"/>
  <c r="AR359" i="25"/>
  <c r="AQ359" i="25"/>
  <c r="AP359" i="25"/>
  <c r="AI359" i="25"/>
  <c r="AG359" i="25"/>
  <c r="AF359" i="25"/>
  <c r="AA359" i="25"/>
  <c r="Z359" i="25"/>
  <c r="U359" i="25"/>
  <c r="T359" i="25"/>
  <c r="S359" i="25"/>
  <c r="R359" i="25"/>
  <c r="P359" i="25"/>
  <c r="O359" i="25"/>
  <c r="N359" i="25"/>
  <c r="M359" i="25"/>
  <c r="C359" i="25"/>
  <c r="B359" i="25"/>
  <c r="A359" i="25"/>
  <c r="EI358" i="25"/>
  <c r="DD358" i="25"/>
  <c r="CW358" i="25"/>
  <c r="CM358" i="25"/>
  <c r="BV358" i="25"/>
  <c r="BK358" i="25"/>
  <c r="BJ358" i="25"/>
  <c r="BE358" i="25"/>
  <c r="BD358" i="25"/>
  <c r="AW358" i="25"/>
  <c r="AV358" i="25"/>
  <c r="AR358" i="25"/>
  <c r="AQ358" i="25"/>
  <c r="AP358" i="25"/>
  <c r="AI358" i="25"/>
  <c r="AG358" i="25"/>
  <c r="AF358" i="25"/>
  <c r="AA358" i="25"/>
  <c r="Z358" i="25"/>
  <c r="U358" i="25"/>
  <c r="T358" i="25"/>
  <c r="S358" i="25"/>
  <c r="R358" i="25"/>
  <c r="P358" i="25"/>
  <c r="O358" i="25"/>
  <c r="N358" i="25"/>
  <c r="M358" i="25"/>
  <c r="C358" i="25"/>
  <c r="B358" i="25"/>
  <c r="A358" i="25"/>
  <c r="EI357" i="25"/>
  <c r="DD357" i="25"/>
  <c r="CW357" i="25"/>
  <c r="CM357" i="25"/>
  <c r="BV357" i="25"/>
  <c r="BK357" i="25"/>
  <c r="BJ357" i="25"/>
  <c r="BE357" i="25"/>
  <c r="BD357" i="25"/>
  <c r="AW357" i="25"/>
  <c r="AV357" i="25"/>
  <c r="AR357" i="25"/>
  <c r="AQ357" i="25"/>
  <c r="AP357" i="25"/>
  <c r="AI357" i="25"/>
  <c r="AG357" i="25"/>
  <c r="AF357" i="25"/>
  <c r="AA357" i="25"/>
  <c r="Z357" i="25"/>
  <c r="U357" i="25"/>
  <c r="T357" i="25"/>
  <c r="S357" i="25"/>
  <c r="R357" i="25"/>
  <c r="P357" i="25"/>
  <c r="O357" i="25"/>
  <c r="N357" i="25"/>
  <c r="M357" i="25"/>
  <c r="C357" i="25"/>
  <c r="B357" i="25"/>
  <c r="A357" i="25"/>
  <c r="EI356" i="25"/>
  <c r="DD356" i="25"/>
  <c r="CW356" i="25"/>
  <c r="CM356" i="25"/>
  <c r="BV356" i="25"/>
  <c r="BK356" i="25"/>
  <c r="BJ356" i="25"/>
  <c r="BE356" i="25"/>
  <c r="BD356" i="25"/>
  <c r="AW356" i="25"/>
  <c r="AV356" i="25"/>
  <c r="AR356" i="25"/>
  <c r="AQ356" i="25"/>
  <c r="AP356" i="25"/>
  <c r="AI356" i="25"/>
  <c r="AG356" i="25"/>
  <c r="AF356" i="25"/>
  <c r="AA356" i="25"/>
  <c r="Z356" i="25"/>
  <c r="U356" i="25"/>
  <c r="T356" i="25"/>
  <c r="S356" i="25"/>
  <c r="R356" i="25"/>
  <c r="P356" i="25"/>
  <c r="O356" i="25"/>
  <c r="N356" i="25"/>
  <c r="M356" i="25"/>
  <c r="C356" i="25"/>
  <c r="B356" i="25"/>
  <c r="A356" i="25"/>
  <c r="EI355" i="25"/>
  <c r="DD355" i="25"/>
  <c r="CW355" i="25"/>
  <c r="CM355" i="25"/>
  <c r="BV355" i="25"/>
  <c r="BK355" i="25"/>
  <c r="BJ355" i="25"/>
  <c r="BE355" i="25"/>
  <c r="BD355" i="25"/>
  <c r="AW355" i="25"/>
  <c r="AV355" i="25"/>
  <c r="AR355" i="25"/>
  <c r="AQ355" i="25"/>
  <c r="AP355" i="25"/>
  <c r="AI355" i="25"/>
  <c r="AG355" i="25"/>
  <c r="AF355" i="25"/>
  <c r="AA355" i="25"/>
  <c r="Z355" i="25"/>
  <c r="U355" i="25"/>
  <c r="T355" i="25"/>
  <c r="S355" i="25"/>
  <c r="R355" i="25"/>
  <c r="P355" i="25"/>
  <c r="O355" i="25"/>
  <c r="N355" i="25"/>
  <c r="M355" i="25"/>
  <c r="C355" i="25"/>
  <c r="B355" i="25"/>
  <c r="A355" i="25"/>
  <c r="EI354" i="25"/>
  <c r="DD354" i="25"/>
  <c r="CW354" i="25"/>
  <c r="CM354" i="25"/>
  <c r="BV354" i="25"/>
  <c r="BK354" i="25"/>
  <c r="BJ354" i="25"/>
  <c r="BE354" i="25"/>
  <c r="BD354" i="25"/>
  <c r="AW354" i="25"/>
  <c r="AV354" i="25"/>
  <c r="AR354" i="25"/>
  <c r="AQ354" i="25"/>
  <c r="AP354" i="25"/>
  <c r="AI354" i="25"/>
  <c r="AG354" i="25"/>
  <c r="AF354" i="25"/>
  <c r="AA354" i="25"/>
  <c r="Z354" i="25"/>
  <c r="U354" i="25"/>
  <c r="T354" i="25"/>
  <c r="S354" i="25"/>
  <c r="R354" i="25"/>
  <c r="P354" i="25"/>
  <c r="O354" i="25"/>
  <c r="N354" i="25"/>
  <c r="M354" i="25"/>
  <c r="C354" i="25"/>
  <c r="B354" i="25"/>
  <c r="A354" i="25"/>
  <c r="EI353" i="25"/>
  <c r="DD353" i="25"/>
  <c r="CW353" i="25"/>
  <c r="CM353" i="25"/>
  <c r="BV353" i="25"/>
  <c r="BK353" i="25"/>
  <c r="BJ353" i="25"/>
  <c r="BE353" i="25"/>
  <c r="BD353" i="25"/>
  <c r="AW353" i="25"/>
  <c r="AV353" i="25"/>
  <c r="AR353" i="25"/>
  <c r="AQ353" i="25"/>
  <c r="AP353" i="25"/>
  <c r="AI353" i="25"/>
  <c r="AG353" i="25"/>
  <c r="AF353" i="25"/>
  <c r="AA353" i="25"/>
  <c r="Z353" i="25"/>
  <c r="U353" i="25"/>
  <c r="T353" i="25"/>
  <c r="S353" i="25"/>
  <c r="R353" i="25"/>
  <c r="P353" i="25"/>
  <c r="O353" i="25"/>
  <c r="N353" i="25"/>
  <c r="M353" i="25"/>
  <c r="C353" i="25"/>
  <c r="B353" i="25"/>
  <c r="A353" i="25"/>
  <c r="EI352" i="25"/>
  <c r="DD352" i="25"/>
  <c r="CW352" i="25"/>
  <c r="CM352" i="25"/>
  <c r="BV352" i="25"/>
  <c r="BK352" i="25"/>
  <c r="BJ352" i="25"/>
  <c r="BE352" i="25"/>
  <c r="BD352" i="25"/>
  <c r="AW352" i="25"/>
  <c r="AV352" i="25"/>
  <c r="AR352" i="25"/>
  <c r="AQ352" i="25"/>
  <c r="AP352" i="25"/>
  <c r="AI352" i="25"/>
  <c r="AG352" i="25"/>
  <c r="AF352" i="25"/>
  <c r="AA352" i="25"/>
  <c r="Z352" i="25"/>
  <c r="U352" i="25"/>
  <c r="T352" i="25"/>
  <c r="S352" i="25"/>
  <c r="R352" i="25"/>
  <c r="P352" i="25"/>
  <c r="O352" i="25"/>
  <c r="N352" i="25"/>
  <c r="M352" i="25"/>
  <c r="C352" i="25"/>
  <c r="B352" i="25"/>
  <c r="A352" i="25"/>
  <c r="EI351" i="25"/>
  <c r="DD351" i="25"/>
  <c r="CW351" i="25"/>
  <c r="CM351" i="25"/>
  <c r="BV351" i="25"/>
  <c r="BK351" i="25"/>
  <c r="BJ351" i="25"/>
  <c r="BE351" i="25"/>
  <c r="BD351" i="25"/>
  <c r="AW351" i="25"/>
  <c r="AV351" i="25"/>
  <c r="AR351" i="25"/>
  <c r="AQ351" i="25"/>
  <c r="AP351" i="25"/>
  <c r="AI351" i="25"/>
  <c r="AG351" i="25"/>
  <c r="AF351" i="25"/>
  <c r="AA351" i="25"/>
  <c r="Z351" i="25"/>
  <c r="U351" i="25"/>
  <c r="T351" i="25"/>
  <c r="S351" i="25"/>
  <c r="R351" i="25"/>
  <c r="P351" i="25"/>
  <c r="O351" i="25"/>
  <c r="N351" i="25"/>
  <c r="M351" i="25"/>
  <c r="C351" i="25"/>
  <c r="B351" i="25"/>
  <c r="A351" i="25"/>
  <c r="EI350" i="25"/>
  <c r="DD350" i="25"/>
  <c r="CW350" i="25"/>
  <c r="CM350" i="25"/>
  <c r="BV350" i="25"/>
  <c r="BK350" i="25"/>
  <c r="BJ350" i="25"/>
  <c r="BE350" i="25"/>
  <c r="BD350" i="25"/>
  <c r="AW350" i="25"/>
  <c r="AV350" i="25"/>
  <c r="AR350" i="25"/>
  <c r="AQ350" i="25"/>
  <c r="AP350" i="25"/>
  <c r="AI350" i="25"/>
  <c r="AG350" i="25"/>
  <c r="AF350" i="25"/>
  <c r="AA350" i="25"/>
  <c r="Z350" i="25"/>
  <c r="U350" i="25"/>
  <c r="T350" i="25"/>
  <c r="S350" i="25"/>
  <c r="R350" i="25"/>
  <c r="P350" i="25"/>
  <c r="O350" i="25"/>
  <c r="N350" i="25"/>
  <c r="M350" i="25"/>
  <c r="C350" i="25"/>
  <c r="B350" i="25"/>
  <c r="A350" i="25"/>
  <c r="EI349" i="25"/>
  <c r="DD349" i="25"/>
  <c r="CW349" i="25"/>
  <c r="CM349" i="25"/>
  <c r="BV349" i="25"/>
  <c r="BK349" i="25"/>
  <c r="BJ349" i="25"/>
  <c r="BE349" i="25"/>
  <c r="BD349" i="25"/>
  <c r="AW349" i="25"/>
  <c r="AV349" i="25"/>
  <c r="AR349" i="25"/>
  <c r="AQ349" i="25"/>
  <c r="AP349" i="25"/>
  <c r="AI349" i="25"/>
  <c r="AG349" i="25"/>
  <c r="AF349" i="25"/>
  <c r="AA349" i="25"/>
  <c r="Z349" i="25"/>
  <c r="U349" i="25"/>
  <c r="T349" i="25"/>
  <c r="S349" i="25"/>
  <c r="R349" i="25"/>
  <c r="P349" i="25"/>
  <c r="O349" i="25"/>
  <c r="N349" i="25"/>
  <c r="M349" i="25"/>
  <c r="C349" i="25"/>
  <c r="B349" i="25"/>
  <c r="A349" i="25"/>
  <c r="EI348" i="25"/>
  <c r="DD348" i="25"/>
  <c r="CW348" i="25"/>
  <c r="CM348" i="25"/>
  <c r="BV348" i="25"/>
  <c r="BK348" i="25"/>
  <c r="BJ348" i="25"/>
  <c r="BE348" i="25"/>
  <c r="BD348" i="25"/>
  <c r="AW348" i="25"/>
  <c r="AV348" i="25"/>
  <c r="AR348" i="25"/>
  <c r="AQ348" i="25"/>
  <c r="AP348" i="25"/>
  <c r="AI348" i="25"/>
  <c r="AG348" i="25"/>
  <c r="AF348" i="25"/>
  <c r="AA348" i="25"/>
  <c r="Z348" i="25"/>
  <c r="U348" i="25"/>
  <c r="T348" i="25"/>
  <c r="S348" i="25"/>
  <c r="R348" i="25"/>
  <c r="P348" i="25"/>
  <c r="O348" i="25"/>
  <c r="N348" i="25"/>
  <c r="M348" i="25"/>
  <c r="C348" i="25"/>
  <c r="B348" i="25"/>
  <c r="A348" i="25"/>
  <c r="EI347" i="25"/>
  <c r="DD347" i="25"/>
  <c r="CW347" i="25"/>
  <c r="CM347" i="25"/>
  <c r="BV347" i="25"/>
  <c r="BK347" i="25"/>
  <c r="BJ347" i="25"/>
  <c r="BE347" i="25"/>
  <c r="BD347" i="25"/>
  <c r="AW347" i="25"/>
  <c r="AV347" i="25"/>
  <c r="AR347" i="25"/>
  <c r="AQ347" i="25"/>
  <c r="AP347" i="25"/>
  <c r="AI347" i="25"/>
  <c r="AG347" i="25"/>
  <c r="AF347" i="25"/>
  <c r="AA347" i="25"/>
  <c r="Z347" i="25"/>
  <c r="U347" i="25"/>
  <c r="T347" i="25"/>
  <c r="S347" i="25"/>
  <c r="R347" i="25"/>
  <c r="P347" i="25"/>
  <c r="O347" i="25"/>
  <c r="N347" i="25"/>
  <c r="M347" i="25"/>
  <c r="C347" i="25"/>
  <c r="B347" i="25"/>
  <c r="A347" i="25"/>
  <c r="EI346" i="25"/>
  <c r="DD346" i="25"/>
  <c r="CW346" i="25"/>
  <c r="CM346" i="25"/>
  <c r="BV346" i="25"/>
  <c r="BK346" i="25"/>
  <c r="BJ346" i="25"/>
  <c r="BE346" i="25"/>
  <c r="BD346" i="25"/>
  <c r="AW346" i="25"/>
  <c r="AV346" i="25"/>
  <c r="AR346" i="25"/>
  <c r="AQ346" i="25"/>
  <c r="AP346" i="25"/>
  <c r="AI346" i="25"/>
  <c r="AG346" i="25"/>
  <c r="AF346" i="25"/>
  <c r="AA346" i="25"/>
  <c r="Z346" i="25"/>
  <c r="U346" i="25"/>
  <c r="T346" i="25"/>
  <c r="S346" i="25"/>
  <c r="R346" i="25"/>
  <c r="P346" i="25"/>
  <c r="O346" i="25"/>
  <c r="N346" i="25"/>
  <c r="M346" i="25"/>
  <c r="C346" i="25"/>
  <c r="B346" i="25"/>
  <c r="A346" i="25"/>
  <c r="EI345" i="25"/>
  <c r="DD345" i="25"/>
  <c r="CW345" i="25"/>
  <c r="CM345" i="25"/>
  <c r="BV345" i="25"/>
  <c r="BK345" i="25"/>
  <c r="BJ345" i="25"/>
  <c r="BE345" i="25"/>
  <c r="BD345" i="25"/>
  <c r="AW345" i="25"/>
  <c r="AV345" i="25"/>
  <c r="AR345" i="25"/>
  <c r="AQ345" i="25"/>
  <c r="AP345" i="25"/>
  <c r="AI345" i="25"/>
  <c r="AG345" i="25"/>
  <c r="AF345" i="25"/>
  <c r="AA345" i="25"/>
  <c r="Z345" i="25"/>
  <c r="U345" i="25"/>
  <c r="T345" i="25"/>
  <c r="S345" i="25"/>
  <c r="R345" i="25"/>
  <c r="P345" i="25"/>
  <c r="O345" i="25"/>
  <c r="N345" i="25"/>
  <c r="M345" i="25"/>
  <c r="C345" i="25"/>
  <c r="B345" i="25"/>
  <c r="A345" i="25"/>
  <c r="EI344" i="25"/>
  <c r="DD344" i="25"/>
  <c r="CW344" i="25"/>
  <c r="CM344" i="25"/>
  <c r="BV344" i="25"/>
  <c r="BK344" i="25"/>
  <c r="BJ344" i="25"/>
  <c r="BE344" i="25"/>
  <c r="BD344" i="25"/>
  <c r="AW344" i="25"/>
  <c r="AV344" i="25"/>
  <c r="AR344" i="25"/>
  <c r="AQ344" i="25"/>
  <c r="AP344" i="25"/>
  <c r="AI344" i="25"/>
  <c r="AG344" i="25"/>
  <c r="AF344" i="25"/>
  <c r="AA344" i="25"/>
  <c r="Z344" i="25"/>
  <c r="U344" i="25"/>
  <c r="T344" i="25"/>
  <c r="S344" i="25"/>
  <c r="R344" i="25"/>
  <c r="P344" i="25"/>
  <c r="O344" i="25"/>
  <c r="N344" i="25"/>
  <c r="M344" i="25"/>
  <c r="C344" i="25"/>
  <c r="B344" i="25"/>
  <c r="A344" i="25"/>
  <c r="EI343" i="25"/>
  <c r="DD343" i="25"/>
  <c r="CW343" i="25"/>
  <c r="CM343" i="25"/>
  <c r="BV343" i="25"/>
  <c r="BK343" i="25"/>
  <c r="BJ343" i="25"/>
  <c r="BE343" i="25"/>
  <c r="BD343" i="25"/>
  <c r="AW343" i="25"/>
  <c r="AV343" i="25"/>
  <c r="AR343" i="25"/>
  <c r="AQ343" i="25"/>
  <c r="AP343" i="25"/>
  <c r="AI343" i="25"/>
  <c r="AG343" i="25"/>
  <c r="AF343" i="25"/>
  <c r="AA343" i="25"/>
  <c r="Z343" i="25"/>
  <c r="U343" i="25"/>
  <c r="T343" i="25"/>
  <c r="S343" i="25"/>
  <c r="R343" i="25"/>
  <c r="P343" i="25"/>
  <c r="O343" i="25"/>
  <c r="N343" i="25"/>
  <c r="M343" i="25"/>
  <c r="C343" i="25"/>
  <c r="B343" i="25"/>
  <c r="A343" i="25"/>
  <c r="EI342" i="25"/>
  <c r="DD342" i="25"/>
  <c r="CW342" i="25"/>
  <c r="CM342" i="25"/>
  <c r="BV342" i="25"/>
  <c r="BK342" i="25"/>
  <c r="BJ342" i="25"/>
  <c r="BE342" i="25"/>
  <c r="BD342" i="25"/>
  <c r="AW342" i="25"/>
  <c r="AV342" i="25"/>
  <c r="AR342" i="25"/>
  <c r="AQ342" i="25"/>
  <c r="AP342" i="25"/>
  <c r="AI342" i="25"/>
  <c r="AG342" i="25"/>
  <c r="AF342" i="25"/>
  <c r="AA342" i="25"/>
  <c r="Z342" i="25"/>
  <c r="U342" i="25"/>
  <c r="T342" i="25"/>
  <c r="S342" i="25"/>
  <c r="R342" i="25"/>
  <c r="P342" i="25"/>
  <c r="O342" i="25"/>
  <c r="N342" i="25"/>
  <c r="M342" i="25"/>
  <c r="C342" i="25"/>
  <c r="B342" i="25"/>
  <c r="A342" i="25"/>
  <c r="EI341" i="25"/>
  <c r="DD341" i="25"/>
  <c r="CW341" i="25"/>
  <c r="CM341" i="25"/>
  <c r="BV341" i="25"/>
  <c r="BK341" i="25"/>
  <c r="BJ341" i="25"/>
  <c r="BE341" i="25"/>
  <c r="BD341" i="25"/>
  <c r="AW341" i="25"/>
  <c r="AV341" i="25"/>
  <c r="AR341" i="25"/>
  <c r="AQ341" i="25"/>
  <c r="AP341" i="25"/>
  <c r="AI341" i="25"/>
  <c r="AG341" i="25"/>
  <c r="AF341" i="25"/>
  <c r="AA341" i="25"/>
  <c r="Z341" i="25"/>
  <c r="U341" i="25"/>
  <c r="T341" i="25"/>
  <c r="S341" i="25"/>
  <c r="R341" i="25"/>
  <c r="P341" i="25"/>
  <c r="O341" i="25"/>
  <c r="N341" i="25"/>
  <c r="M341" i="25"/>
  <c r="C341" i="25"/>
  <c r="B341" i="25"/>
  <c r="A341" i="25"/>
  <c r="EI340" i="25"/>
  <c r="DD340" i="25"/>
  <c r="CW340" i="25"/>
  <c r="CM340" i="25"/>
  <c r="BV340" i="25"/>
  <c r="BK340" i="25"/>
  <c r="BJ340" i="25"/>
  <c r="BE340" i="25"/>
  <c r="BD340" i="25"/>
  <c r="AW340" i="25"/>
  <c r="AV340" i="25"/>
  <c r="AR340" i="25"/>
  <c r="AQ340" i="25"/>
  <c r="AP340" i="25"/>
  <c r="AI340" i="25"/>
  <c r="AG340" i="25"/>
  <c r="AF340" i="25"/>
  <c r="AA340" i="25"/>
  <c r="Z340" i="25"/>
  <c r="U340" i="25"/>
  <c r="T340" i="25"/>
  <c r="S340" i="25"/>
  <c r="R340" i="25"/>
  <c r="P340" i="25"/>
  <c r="O340" i="25"/>
  <c r="N340" i="25"/>
  <c r="M340" i="25"/>
  <c r="C340" i="25"/>
  <c r="B340" i="25"/>
  <c r="A340" i="25"/>
  <c r="EI339" i="25"/>
  <c r="DD339" i="25"/>
  <c r="CW339" i="25"/>
  <c r="CM339" i="25"/>
  <c r="BV339" i="25"/>
  <c r="BK339" i="25"/>
  <c r="BJ339" i="25"/>
  <c r="BE339" i="25"/>
  <c r="BD339" i="25"/>
  <c r="AW339" i="25"/>
  <c r="AV339" i="25"/>
  <c r="AR339" i="25"/>
  <c r="AQ339" i="25"/>
  <c r="AP339" i="25"/>
  <c r="AI339" i="25"/>
  <c r="AG339" i="25"/>
  <c r="AF339" i="25"/>
  <c r="AA339" i="25"/>
  <c r="Z339" i="25"/>
  <c r="U339" i="25"/>
  <c r="T339" i="25"/>
  <c r="S339" i="25"/>
  <c r="R339" i="25"/>
  <c r="P339" i="25"/>
  <c r="O339" i="25"/>
  <c r="N339" i="25"/>
  <c r="M339" i="25"/>
  <c r="C339" i="25"/>
  <c r="B339" i="25"/>
  <c r="A339" i="25"/>
  <c r="EI338" i="25"/>
  <c r="DD338" i="25"/>
  <c r="CW338" i="25"/>
  <c r="CM338" i="25"/>
  <c r="BV338" i="25"/>
  <c r="BK338" i="25"/>
  <c r="BJ338" i="25"/>
  <c r="BE338" i="25"/>
  <c r="BD338" i="25"/>
  <c r="AW338" i="25"/>
  <c r="AV338" i="25"/>
  <c r="AR338" i="25"/>
  <c r="AQ338" i="25"/>
  <c r="AP338" i="25"/>
  <c r="AI338" i="25"/>
  <c r="AG338" i="25"/>
  <c r="AF338" i="25"/>
  <c r="AA338" i="25"/>
  <c r="Z338" i="25"/>
  <c r="U338" i="25"/>
  <c r="T338" i="25"/>
  <c r="S338" i="25"/>
  <c r="R338" i="25"/>
  <c r="P338" i="25"/>
  <c r="O338" i="25"/>
  <c r="N338" i="25"/>
  <c r="M338" i="25"/>
  <c r="C338" i="25"/>
  <c r="B338" i="25"/>
  <c r="A338" i="25"/>
  <c r="EI337" i="25"/>
  <c r="DD337" i="25"/>
  <c r="CW337" i="25"/>
  <c r="CM337" i="25"/>
  <c r="BV337" i="25"/>
  <c r="BK337" i="25"/>
  <c r="BJ337" i="25"/>
  <c r="BE337" i="25"/>
  <c r="BD337" i="25"/>
  <c r="AW337" i="25"/>
  <c r="AV337" i="25"/>
  <c r="AR337" i="25"/>
  <c r="AQ337" i="25"/>
  <c r="AP337" i="25"/>
  <c r="AI337" i="25"/>
  <c r="AG337" i="25"/>
  <c r="AF337" i="25"/>
  <c r="AA337" i="25"/>
  <c r="Z337" i="25"/>
  <c r="U337" i="25"/>
  <c r="T337" i="25"/>
  <c r="S337" i="25"/>
  <c r="R337" i="25"/>
  <c r="P337" i="25"/>
  <c r="O337" i="25"/>
  <c r="N337" i="25"/>
  <c r="M337" i="25"/>
  <c r="C337" i="25"/>
  <c r="B337" i="25"/>
  <c r="A337" i="25"/>
  <c r="EI336" i="25"/>
  <c r="DD336" i="25"/>
  <c r="CW336" i="25"/>
  <c r="CM336" i="25"/>
  <c r="BV336" i="25"/>
  <c r="BK336" i="25"/>
  <c r="BJ336" i="25"/>
  <c r="BE336" i="25"/>
  <c r="BD336" i="25"/>
  <c r="AW336" i="25"/>
  <c r="AV336" i="25"/>
  <c r="AR336" i="25"/>
  <c r="AQ336" i="25"/>
  <c r="AP336" i="25"/>
  <c r="AI336" i="25"/>
  <c r="AG336" i="25"/>
  <c r="AF336" i="25"/>
  <c r="AA336" i="25"/>
  <c r="Z336" i="25"/>
  <c r="U336" i="25"/>
  <c r="T336" i="25"/>
  <c r="S336" i="25"/>
  <c r="R336" i="25"/>
  <c r="P336" i="25"/>
  <c r="O336" i="25"/>
  <c r="N336" i="25"/>
  <c r="M336" i="25"/>
  <c r="C336" i="25"/>
  <c r="B336" i="25"/>
  <c r="A336" i="25"/>
  <c r="EI335" i="25"/>
  <c r="DD335" i="25"/>
  <c r="CW335" i="25"/>
  <c r="CM335" i="25"/>
  <c r="BV335" i="25"/>
  <c r="BK335" i="25"/>
  <c r="BJ335" i="25"/>
  <c r="BE335" i="25"/>
  <c r="BD335" i="25"/>
  <c r="AW335" i="25"/>
  <c r="AV335" i="25"/>
  <c r="AR335" i="25"/>
  <c r="AQ335" i="25"/>
  <c r="AP335" i="25"/>
  <c r="AI335" i="25"/>
  <c r="AG335" i="25"/>
  <c r="AF335" i="25"/>
  <c r="AA335" i="25"/>
  <c r="Z335" i="25"/>
  <c r="U335" i="25"/>
  <c r="T335" i="25"/>
  <c r="S335" i="25"/>
  <c r="R335" i="25"/>
  <c r="P335" i="25"/>
  <c r="O335" i="25"/>
  <c r="N335" i="25"/>
  <c r="M335" i="25"/>
  <c r="C335" i="25"/>
  <c r="B335" i="25"/>
  <c r="A335" i="25"/>
  <c r="EI334" i="25"/>
  <c r="DD334" i="25"/>
  <c r="CW334" i="25"/>
  <c r="CM334" i="25"/>
  <c r="BV334" i="25"/>
  <c r="BK334" i="25"/>
  <c r="BJ334" i="25"/>
  <c r="BE334" i="25"/>
  <c r="BD334" i="25"/>
  <c r="AW334" i="25"/>
  <c r="AV334" i="25"/>
  <c r="AR334" i="25"/>
  <c r="AQ334" i="25"/>
  <c r="AP334" i="25"/>
  <c r="AI334" i="25"/>
  <c r="AG334" i="25"/>
  <c r="AF334" i="25"/>
  <c r="AA334" i="25"/>
  <c r="Z334" i="25"/>
  <c r="U334" i="25"/>
  <c r="T334" i="25"/>
  <c r="S334" i="25"/>
  <c r="R334" i="25"/>
  <c r="P334" i="25"/>
  <c r="O334" i="25"/>
  <c r="N334" i="25"/>
  <c r="M334" i="25"/>
  <c r="C334" i="25"/>
  <c r="B334" i="25"/>
  <c r="A334" i="25"/>
  <c r="EI333" i="25"/>
  <c r="DD333" i="25"/>
  <c r="CW333" i="25"/>
  <c r="CM333" i="25"/>
  <c r="BV333" i="25"/>
  <c r="BK333" i="25"/>
  <c r="BJ333" i="25"/>
  <c r="BE333" i="25"/>
  <c r="BD333" i="25"/>
  <c r="AW333" i="25"/>
  <c r="AV333" i="25"/>
  <c r="AR333" i="25"/>
  <c r="AQ333" i="25"/>
  <c r="AP333" i="25"/>
  <c r="AI333" i="25"/>
  <c r="AG333" i="25"/>
  <c r="AF333" i="25"/>
  <c r="AA333" i="25"/>
  <c r="Z333" i="25"/>
  <c r="U333" i="25"/>
  <c r="T333" i="25"/>
  <c r="S333" i="25"/>
  <c r="R333" i="25"/>
  <c r="P333" i="25"/>
  <c r="O333" i="25"/>
  <c r="N333" i="25"/>
  <c r="M333" i="25"/>
  <c r="C333" i="25"/>
  <c r="B333" i="25"/>
  <c r="A333" i="25"/>
  <c r="EI332" i="25"/>
  <c r="DD332" i="25"/>
  <c r="CW332" i="25"/>
  <c r="CM332" i="25"/>
  <c r="BV332" i="25"/>
  <c r="BK332" i="25"/>
  <c r="BJ332" i="25"/>
  <c r="BE332" i="25"/>
  <c r="BD332" i="25"/>
  <c r="AW332" i="25"/>
  <c r="AV332" i="25"/>
  <c r="AR332" i="25"/>
  <c r="AQ332" i="25"/>
  <c r="AP332" i="25"/>
  <c r="AI332" i="25"/>
  <c r="AG332" i="25"/>
  <c r="AF332" i="25"/>
  <c r="AA332" i="25"/>
  <c r="Z332" i="25"/>
  <c r="U332" i="25"/>
  <c r="T332" i="25"/>
  <c r="S332" i="25"/>
  <c r="R332" i="25"/>
  <c r="P332" i="25"/>
  <c r="O332" i="25"/>
  <c r="N332" i="25"/>
  <c r="M332" i="25"/>
  <c r="C332" i="25"/>
  <c r="B332" i="25"/>
  <c r="A332" i="25"/>
  <c r="EI331" i="25"/>
  <c r="DD331" i="25"/>
  <c r="CW331" i="25"/>
  <c r="CM331" i="25"/>
  <c r="BV331" i="25"/>
  <c r="BK331" i="25"/>
  <c r="BJ331" i="25"/>
  <c r="BE331" i="25"/>
  <c r="BD331" i="25"/>
  <c r="AW331" i="25"/>
  <c r="AV331" i="25"/>
  <c r="AR331" i="25"/>
  <c r="AQ331" i="25"/>
  <c r="AP331" i="25"/>
  <c r="AI331" i="25"/>
  <c r="AG331" i="25"/>
  <c r="AF331" i="25"/>
  <c r="AA331" i="25"/>
  <c r="Z331" i="25"/>
  <c r="U331" i="25"/>
  <c r="T331" i="25"/>
  <c r="S331" i="25"/>
  <c r="R331" i="25"/>
  <c r="P331" i="25"/>
  <c r="O331" i="25"/>
  <c r="N331" i="25"/>
  <c r="M331" i="25"/>
  <c r="C331" i="25"/>
  <c r="B331" i="25"/>
  <c r="A331" i="25"/>
  <c r="EI330" i="25"/>
  <c r="DD330" i="25"/>
  <c r="CW330" i="25"/>
  <c r="CM330" i="25"/>
  <c r="BV330" i="25"/>
  <c r="BK330" i="25"/>
  <c r="BJ330" i="25"/>
  <c r="BE330" i="25"/>
  <c r="BD330" i="25"/>
  <c r="AW330" i="25"/>
  <c r="AV330" i="25"/>
  <c r="AR330" i="25"/>
  <c r="AQ330" i="25"/>
  <c r="AP330" i="25"/>
  <c r="AI330" i="25"/>
  <c r="AG330" i="25"/>
  <c r="AF330" i="25"/>
  <c r="AA330" i="25"/>
  <c r="Z330" i="25"/>
  <c r="U330" i="25"/>
  <c r="T330" i="25"/>
  <c r="S330" i="25"/>
  <c r="R330" i="25"/>
  <c r="P330" i="25"/>
  <c r="O330" i="25"/>
  <c r="N330" i="25"/>
  <c r="M330" i="25"/>
  <c r="C330" i="25"/>
  <c r="B330" i="25"/>
  <c r="A330" i="25"/>
  <c r="EI329" i="25"/>
  <c r="DD329" i="25"/>
  <c r="CW329" i="25"/>
  <c r="CM329" i="25"/>
  <c r="BV329" i="25"/>
  <c r="BK329" i="25"/>
  <c r="BJ329" i="25"/>
  <c r="BE329" i="25"/>
  <c r="BD329" i="25"/>
  <c r="AW329" i="25"/>
  <c r="AV329" i="25"/>
  <c r="AR329" i="25"/>
  <c r="AQ329" i="25"/>
  <c r="AP329" i="25"/>
  <c r="AI329" i="25"/>
  <c r="AG329" i="25"/>
  <c r="AF329" i="25"/>
  <c r="AA329" i="25"/>
  <c r="Z329" i="25"/>
  <c r="U329" i="25"/>
  <c r="T329" i="25"/>
  <c r="S329" i="25"/>
  <c r="R329" i="25"/>
  <c r="P329" i="25"/>
  <c r="O329" i="25"/>
  <c r="N329" i="25"/>
  <c r="M329" i="25"/>
  <c r="C329" i="25"/>
  <c r="B329" i="25"/>
  <c r="A329" i="25"/>
  <c r="EI328" i="25"/>
  <c r="DD328" i="25"/>
  <c r="CW328" i="25"/>
  <c r="CM328" i="25"/>
  <c r="BV328" i="25"/>
  <c r="BK328" i="25"/>
  <c r="BJ328" i="25"/>
  <c r="BE328" i="25"/>
  <c r="BD328" i="25"/>
  <c r="AW328" i="25"/>
  <c r="AV328" i="25"/>
  <c r="AR328" i="25"/>
  <c r="AQ328" i="25"/>
  <c r="AP328" i="25"/>
  <c r="AI328" i="25"/>
  <c r="AG328" i="25"/>
  <c r="AF328" i="25"/>
  <c r="AA328" i="25"/>
  <c r="Z328" i="25"/>
  <c r="U328" i="25"/>
  <c r="T328" i="25"/>
  <c r="S328" i="25"/>
  <c r="R328" i="25"/>
  <c r="P328" i="25"/>
  <c r="O328" i="25"/>
  <c r="N328" i="25"/>
  <c r="M328" i="25"/>
  <c r="C328" i="25"/>
  <c r="B328" i="25"/>
  <c r="A328" i="25"/>
  <c r="EI327" i="25"/>
  <c r="DD327" i="25"/>
  <c r="CW327" i="25"/>
  <c r="CM327" i="25"/>
  <c r="BV327" i="25"/>
  <c r="BK327" i="25"/>
  <c r="BJ327" i="25"/>
  <c r="BE327" i="25"/>
  <c r="BD327" i="25"/>
  <c r="AW327" i="25"/>
  <c r="AV327" i="25"/>
  <c r="AR327" i="25"/>
  <c r="AQ327" i="25"/>
  <c r="AP327" i="25"/>
  <c r="AI327" i="25"/>
  <c r="AG327" i="25"/>
  <c r="AF327" i="25"/>
  <c r="AA327" i="25"/>
  <c r="Z327" i="25"/>
  <c r="U327" i="25"/>
  <c r="T327" i="25"/>
  <c r="S327" i="25"/>
  <c r="R327" i="25"/>
  <c r="P327" i="25"/>
  <c r="O327" i="25"/>
  <c r="N327" i="25"/>
  <c r="M327" i="25"/>
  <c r="C327" i="25"/>
  <c r="B327" i="25"/>
  <c r="A327" i="25"/>
  <c r="EI326" i="25"/>
  <c r="DD326" i="25"/>
  <c r="CW326" i="25"/>
  <c r="CM326" i="25"/>
  <c r="BV326" i="25"/>
  <c r="BK326" i="25"/>
  <c r="BJ326" i="25"/>
  <c r="BE326" i="25"/>
  <c r="BD326" i="25"/>
  <c r="AW326" i="25"/>
  <c r="AV326" i="25"/>
  <c r="AR326" i="25"/>
  <c r="AQ326" i="25"/>
  <c r="AP326" i="25"/>
  <c r="AI326" i="25"/>
  <c r="AG326" i="25"/>
  <c r="AF326" i="25"/>
  <c r="AA326" i="25"/>
  <c r="Z326" i="25"/>
  <c r="U326" i="25"/>
  <c r="T326" i="25"/>
  <c r="S326" i="25"/>
  <c r="R326" i="25"/>
  <c r="P326" i="25"/>
  <c r="O326" i="25"/>
  <c r="N326" i="25"/>
  <c r="M326" i="25"/>
  <c r="C326" i="25"/>
  <c r="B326" i="25"/>
  <c r="A326" i="25"/>
  <c r="EI325" i="25"/>
  <c r="DD325" i="25"/>
  <c r="CW325" i="25"/>
  <c r="CM325" i="25"/>
  <c r="BV325" i="25"/>
  <c r="BK325" i="25"/>
  <c r="BJ325" i="25"/>
  <c r="BE325" i="25"/>
  <c r="BD325" i="25"/>
  <c r="AW325" i="25"/>
  <c r="AV325" i="25"/>
  <c r="AR325" i="25"/>
  <c r="AQ325" i="25"/>
  <c r="AP325" i="25"/>
  <c r="AI325" i="25"/>
  <c r="AG325" i="25"/>
  <c r="AF325" i="25"/>
  <c r="AA325" i="25"/>
  <c r="Z325" i="25"/>
  <c r="U325" i="25"/>
  <c r="T325" i="25"/>
  <c r="S325" i="25"/>
  <c r="R325" i="25"/>
  <c r="P325" i="25"/>
  <c r="O325" i="25"/>
  <c r="N325" i="25"/>
  <c r="M325" i="25"/>
  <c r="C325" i="25"/>
  <c r="B325" i="25"/>
  <c r="A325" i="25"/>
  <c r="EI324" i="25"/>
  <c r="DD324" i="25"/>
  <c r="CW324" i="25"/>
  <c r="CM324" i="25"/>
  <c r="BV324" i="25"/>
  <c r="BK324" i="25"/>
  <c r="BJ324" i="25"/>
  <c r="BE324" i="25"/>
  <c r="BD324" i="25"/>
  <c r="AW324" i="25"/>
  <c r="AV324" i="25"/>
  <c r="AR324" i="25"/>
  <c r="AQ324" i="25"/>
  <c r="AP324" i="25"/>
  <c r="AI324" i="25"/>
  <c r="AG324" i="25"/>
  <c r="AF324" i="25"/>
  <c r="AA324" i="25"/>
  <c r="Z324" i="25"/>
  <c r="U324" i="25"/>
  <c r="T324" i="25"/>
  <c r="S324" i="25"/>
  <c r="R324" i="25"/>
  <c r="P324" i="25"/>
  <c r="O324" i="25"/>
  <c r="N324" i="25"/>
  <c r="M324" i="25"/>
  <c r="C324" i="25"/>
  <c r="B324" i="25"/>
  <c r="A324" i="25"/>
  <c r="EI323" i="25"/>
  <c r="DD323" i="25"/>
  <c r="CW323" i="25"/>
  <c r="CM323" i="25"/>
  <c r="BV323" i="25"/>
  <c r="BK323" i="25"/>
  <c r="BJ323" i="25"/>
  <c r="BE323" i="25"/>
  <c r="BD323" i="25"/>
  <c r="AW323" i="25"/>
  <c r="AV323" i="25"/>
  <c r="AR323" i="25"/>
  <c r="AQ323" i="25"/>
  <c r="AP323" i="25"/>
  <c r="AI323" i="25"/>
  <c r="AG323" i="25"/>
  <c r="AF323" i="25"/>
  <c r="AA323" i="25"/>
  <c r="Z323" i="25"/>
  <c r="U323" i="25"/>
  <c r="T323" i="25"/>
  <c r="S323" i="25"/>
  <c r="R323" i="25"/>
  <c r="P323" i="25"/>
  <c r="O323" i="25"/>
  <c r="N323" i="25"/>
  <c r="M323" i="25"/>
  <c r="C323" i="25"/>
  <c r="B323" i="25"/>
  <c r="A323" i="25"/>
  <c r="EI322" i="25"/>
  <c r="DD322" i="25"/>
  <c r="CW322" i="25"/>
  <c r="CM322" i="25"/>
  <c r="BV322" i="25"/>
  <c r="BK322" i="25"/>
  <c r="BJ322" i="25"/>
  <c r="BE322" i="25"/>
  <c r="BD322" i="25"/>
  <c r="AW322" i="25"/>
  <c r="AV322" i="25"/>
  <c r="AR322" i="25"/>
  <c r="AQ322" i="25"/>
  <c r="AP322" i="25"/>
  <c r="AI322" i="25"/>
  <c r="AG322" i="25"/>
  <c r="AF322" i="25"/>
  <c r="AA322" i="25"/>
  <c r="Z322" i="25"/>
  <c r="U322" i="25"/>
  <c r="T322" i="25"/>
  <c r="S322" i="25"/>
  <c r="R322" i="25"/>
  <c r="P322" i="25"/>
  <c r="O322" i="25"/>
  <c r="N322" i="25"/>
  <c r="M322" i="25"/>
  <c r="C322" i="25"/>
  <c r="B322" i="25"/>
  <c r="A322" i="25"/>
  <c r="EI321" i="25"/>
  <c r="DD321" i="25"/>
  <c r="CW321" i="25"/>
  <c r="CM321" i="25"/>
  <c r="BV321" i="25"/>
  <c r="BK321" i="25"/>
  <c r="BJ321" i="25"/>
  <c r="BE321" i="25"/>
  <c r="BD321" i="25"/>
  <c r="AW321" i="25"/>
  <c r="AV321" i="25"/>
  <c r="AR321" i="25"/>
  <c r="AQ321" i="25"/>
  <c r="AP321" i="25"/>
  <c r="AI321" i="25"/>
  <c r="AG321" i="25"/>
  <c r="AF321" i="25"/>
  <c r="AA321" i="25"/>
  <c r="Z321" i="25"/>
  <c r="U321" i="25"/>
  <c r="T321" i="25"/>
  <c r="S321" i="25"/>
  <c r="R321" i="25"/>
  <c r="P321" i="25"/>
  <c r="O321" i="25"/>
  <c r="N321" i="25"/>
  <c r="M321" i="25"/>
  <c r="C321" i="25"/>
  <c r="B321" i="25"/>
  <c r="A321" i="25"/>
  <c r="EI320" i="25"/>
  <c r="DD320" i="25"/>
  <c r="CW320" i="25"/>
  <c r="CM320" i="25"/>
  <c r="BV320" i="25"/>
  <c r="BK320" i="25"/>
  <c r="BJ320" i="25"/>
  <c r="BE320" i="25"/>
  <c r="BD320" i="25"/>
  <c r="AW320" i="25"/>
  <c r="AV320" i="25"/>
  <c r="AR320" i="25"/>
  <c r="AQ320" i="25"/>
  <c r="AP320" i="25"/>
  <c r="AI320" i="25"/>
  <c r="AG320" i="25"/>
  <c r="AF320" i="25"/>
  <c r="AA320" i="25"/>
  <c r="Z320" i="25"/>
  <c r="U320" i="25"/>
  <c r="T320" i="25"/>
  <c r="S320" i="25"/>
  <c r="R320" i="25"/>
  <c r="P320" i="25"/>
  <c r="O320" i="25"/>
  <c r="N320" i="25"/>
  <c r="M320" i="25"/>
  <c r="C320" i="25"/>
  <c r="B320" i="25"/>
  <c r="A320" i="25"/>
  <c r="EI319" i="25"/>
  <c r="DD319" i="25"/>
  <c r="CW319" i="25"/>
  <c r="CM319" i="25"/>
  <c r="BV319" i="25"/>
  <c r="BK319" i="25"/>
  <c r="BJ319" i="25"/>
  <c r="BE319" i="25"/>
  <c r="BD319" i="25"/>
  <c r="AW319" i="25"/>
  <c r="AV319" i="25"/>
  <c r="AR319" i="25"/>
  <c r="AQ319" i="25"/>
  <c r="AP319" i="25"/>
  <c r="AI319" i="25"/>
  <c r="AG319" i="25"/>
  <c r="AF319" i="25"/>
  <c r="AA319" i="25"/>
  <c r="Z319" i="25"/>
  <c r="U319" i="25"/>
  <c r="T319" i="25"/>
  <c r="S319" i="25"/>
  <c r="R319" i="25"/>
  <c r="P319" i="25"/>
  <c r="O319" i="25"/>
  <c r="N319" i="25"/>
  <c r="M319" i="25"/>
  <c r="C319" i="25"/>
  <c r="B319" i="25"/>
  <c r="A319" i="25"/>
  <c r="EI318" i="25"/>
  <c r="DD318" i="25"/>
  <c r="CW318" i="25"/>
  <c r="CM318" i="25"/>
  <c r="BV318" i="25"/>
  <c r="BK318" i="25"/>
  <c r="BJ318" i="25"/>
  <c r="BE318" i="25"/>
  <c r="BD318" i="25"/>
  <c r="AW318" i="25"/>
  <c r="AV318" i="25"/>
  <c r="AR318" i="25"/>
  <c r="AQ318" i="25"/>
  <c r="AP318" i="25"/>
  <c r="AI318" i="25"/>
  <c r="AG318" i="25"/>
  <c r="AF318" i="25"/>
  <c r="AA318" i="25"/>
  <c r="Z318" i="25"/>
  <c r="U318" i="25"/>
  <c r="T318" i="25"/>
  <c r="S318" i="25"/>
  <c r="R318" i="25"/>
  <c r="P318" i="25"/>
  <c r="O318" i="25"/>
  <c r="N318" i="25"/>
  <c r="M318" i="25"/>
  <c r="C318" i="25"/>
  <c r="B318" i="25"/>
  <c r="A318" i="25"/>
  <c r="EI317" i="25"/>
  <c r="DD317" i="25"/>
  <c r="CW317" i="25"/>
  <c r="CM317" i="25"/>
  <c r="BV317" i="25"/>
  <c r="BK317" i="25"/>
  <c r="BJ317" i="25"/>
  <c r="BE317" i="25"/>
  <c r="BD317" i="25"/>
  <c r="AW317" i="25"/>
  <c r="AV317" i="25"/>
  <c r="AR317" i="25"/>
  <c r="AQ317" i="25"/>
  <c r="AP317" i="25"/>
  <c r="AI317" i="25"/>
  <c r="AG317" i="25"/>
  <c r="AF317" i="25"/>
  <c r="AA317" i="25"/>
  <c r="Z317" i="25"/>
  <c r="U317" i="25"/>
  <c r="T317" i="25"/>
  <c r="S317" i="25"/>
  <c r="R317" i="25"/>
  <c r="P317" i="25"/>
  <c r="O317" i="25"/>
  <c r="N317" i="25"/>
  <c r="M317" i="25"/>
  <c r="C317" i="25"/>
  <c r="B317" i="25"/>
  <c r="A317" i="25"/>
  <c r="EI316" i="25"/>
  <c r="DD316" i="25"/>
  <c r="CW316" i="25"/>
  <c r="CM316" i="25"/>
  <c r="BV316" i="25"/>
  <c r="BK316" i="25"/>
  <c r="BJ316" i="25"/>
  <c r="BE316" i="25"/>
  <c r="BD316" i="25"/>
  <c r="AW316" i="25"/>
  <c r="AV316" i="25"/>
  <c r="AR316" i="25"/>
  <c r="AQ316" i="25"/>
  <c r="AP316" i="25"/>
  <c r="AI316" i="25"/>
  <c r="AG316" i="25"/>
  <c r="AF316" i="25"/>
  <c r="AA316" i="25"/>
  <c r="Z316" i="25"/>
  <c r="U316" i="25"/>
  <c r="T316" i="25"/>
  <c r="S316" i="25"/>
  <c r="R316" i="25"/>
  <c r="P316" i="25"/>
  <c r="O316" i="25"/>
  <c r="N316" i="25"/>
  <c r="M316" i="25"/>
  <c r="C316" i="25"/>
  <c r="B316" i="25"/>
  <c r="A316" i="25"/>
  <c r="EI315" i="25"/>
  <c r="DD315" i="25"/>
  <c r="CW315" i="25"/>
  <c r="CM315" i="25"/>
  <c r="BV315" i="25"/>
  <c r="BK315" i="25"/>
  <c r="BJ315" i="25"/>
  <c r="BE315" i="25"/>
  <c r="BD315" i="25"/>
  <c r="AW315" i="25"/>
  <c r="AV315" i="25"/>
  <c r="AR315" i="25"/>
  <c r="AQ315" i="25"/>
  <c r="AP315" i="25"/>
  <c r="AI315" i="25"/>
  <c r="AG315" i="25"/>
  <c r="AF315" i="25"/>
  <c r="AA315" i="25"/>
  <c r="Z315" i="25"/>
  <c r="U315" i="25"/>
  <c r="T315" i="25"/>
  <c r="S315" i="25"/>
  <c r="R315" i="25"/>
  <c r="P315" i="25"/>
  <c r="O315" i="25"/>
  <c r="N315" i="25"/>
  <c r="M315" i="25"/>
  <c r="C315" i="25"/>
  <c r="B315" i="25"/>
  <c r="A315" i="25"/>
  <c r="EI314" i="25"/>
  <c r="DD314" i="25"/>
  <c r="CW314" i="25"/>
  <c r="CM314" i="25"/>
  <c r="BV314" i="25"/>
  <c r="BK314" i="25"/>
  <c r="BJ314" i="25"/>
  <c r="BE314" i="25"/>
  <c r="BD314" i="25"/>
  <c r="AW314" i="25"/>
  <c r="AV314" i="25"/>
  <c r="AR314" i="25"/>
  <c r="AQ314" i="25"/>
  <c r="AP314" i="25"/>
  <c r="AI314" i="25"/>
  <c r="AG314" i="25"/>
  <c r="AF314" i="25"/>
  <c r="AA314" i="25"/>
  <c r="Z314" i="25"/>
  <c r="U314" i="25"/>
  <c r="T314" i="25"/>
  <c r="S314" i="25"/>
  <c r="R314" i="25"/>
  <c r="P314" i="25"/>
  <c r="O314" i="25"/>
  <c r="N314" i="25"/>
  <c r="M314" i="25"/>
  <c r="C314" i="25"/>
  <c r="B314" i="25"/>
  <c r="A314" i="25"/>
  <c r="EI313" i="25"/>
  <c r="DD313" i="25"/>
  <c r="CW313" i="25"/>
  <c r="CM313" i="25"/>
  <c r="BV313" i="25"/>
  <c r="BK313" i="25"/>
  <c r="BJ313" i="25"/>
  <c r="BE313" i="25"/>
  <c r="BD313" i="25"/>
  <c r="AW313" i="25"/>
  <c r="AV313" i="25"/>
  <c r="AR313" i="25"/>
  <c r="AQ313" i="25"/>
  <c r="AP313" i="25"/>
  <c r="AI313" i="25"/>
  <c r="AG313" i="25"/>
  <c r="AF313" i="25"/>
  <c r="AA313" i="25"/>
  <c r="Z313" i="25"/>
  <c r="U313" i="25"/>
  <c r="T313" i="25"/>
  <c r="S313" i="25"/>
  <c r="R313" i="25"/>
  <c r="P313" i="25"/>
  <c r="O313" i="25"/>
  <c r="N313" i="25"/>
  <c r="M313" i="25"/>
  <c r="C313" i="25"/>
  <c r="B313" i="25"/>
  <c r="A313" i="25"/>
  <c r="EI312" i="25"/>
  <c r="DD312" i="25"/>
  <c r="CW312" i="25"/>
  <c r="CM312" i="25"/>
  <c r="BV312" i="25"/>
  <c r="BK312" i="25"/>
  <c r="BJ312" i="25"/>
  <c r="BE312" i="25"/>
  <c r="BD312" i="25"/>
  <c r="AW312" i="25"/>
  <c r="AV312" i="25"/>
  <c r="AR312" i="25"/>
  <c r="AQ312" i="25"/>
  <c r="AP312" i="25"/>
  <c r="AI312" i="25"/>
  <c r="AG312" i="25"/>
  <c r="AF312" i="25"/>
  <c r="AA312" i="25"/>
  <c r="Z312" i="25"/>
  <c r="U312" i="25"/>
  <c r="T312" i="25"/>
  <c r="S312" i="25"/>
  <c r="R312" i="25"/>
  <c r="P312" i="25"/>
  <c r="O312" i="25"/>
  <c r="N312" i="25"/>
  <c r="M312" i="25"/>
  <c r="C312" i="25"/>
  <c r="B312" i="25"/>
  <c r="A312" i="25"/>
  <c r="EI311" i="25"/>
  <c r="DD311" i="25"/>
  <c r="CW311" i="25"/>
  <c r="CM311" i="25"/>
  <c r="BV311" i="25"/>
  <c r="BK311" i="25"/>
  <c r="BJ311" i="25"/>
  <c r="BE311" i="25"/>
  <c r="BD311" i="25"/>
  <c r="AW311" i="25"/>
  <c r="AV311" i="25"/>
  <c r="AR311" i="25"/>
  <c r="AQ311" i="25"/>
  <c r="AP311" i="25"/>
  <c r="AI311" i="25"/>
  <c r="AG311" i="25"/>
  <c r="AF311" i="25"/>
  <c r="AA311" i="25"/>
  <c r="Z311" i="25"/>
  <c r="U311" i="25"/>
  <c r="T311" i="25"/>
  <c r="S311" i="25"/>
  <c r="R311" i="25"/>
  <c r="P311" i="25"/>
  <c r="O311" i="25"/>
  <c r="N311" i="25"/>
  <c r="M311" i="25"/>
  <c r="C311" i="25"/>
  <c r="B311" i="25"/>
  <c r="A311" i="25"/>
  <c r="EI310" i="25"/>
  <c r="DD310" i="25"/>
  <c r="CW310" i="25"/>
  <c r="CM310" i="25"/>
  <c r="BV310" i="25"/>
  <c r="BK310" i="25"/>
  <c r="BJ310" i="25"/>
  <c r="BE310" i="25"/>
  <c r="BD310" i="25"/>
  <c r="AW310" i="25"/>
  <c r="AV310" i="25"/>
  <c r="AR310" i="25"/>
  <c r="AQ310" i="25"/>
  <c r="AP310" i="25"/>
  <c r="AI310" i="25"/>
  <c r="AG310" i="25"/>
  <c r="AF310" i="25"/>
  <c r="AA310" i="25"/>
  <c r="Z310" i="25"/>
  <c r="U310" i="25"/>
  <c r="T310" i="25"/>
  <c r="S310" i="25"/>
  <c r="R310" i="25"/>
  <c r="P310" i="25"/>
  <c r="O310" i="25"/>
  <c r="N310" i="25"/>
  <c r="M310" i="25"/>
  <c r="C310" i="25"/>
  <c r="B310" i="25"/>
  <c r="A310" i="25"/>
  <c r="EI309" i="25"/>
  <c r="DD309" i="25"/>
  <c r="CW309" i="25"/>
  <c r="CM309" i="25"/>
  <c r="BV309" i="25"/>
  <c r="BK309" i="25"/>
  <c r="BJ309" i="25"/>
  <c r="BE309" i="25"/>
  <c r="BD309" i="25"/>
  <c r="AW309" i="25"/>
  <c r="AV309" i="25"/>
  <c r="AR309" i="25"/>
  <c r="AQ309" i="25"/>
  <c r="AP309" i="25"/>
  <c r="AI309" i="25"/>
  <c r="AG309" i="25"/>
  <c r="AF309" i="25"/>
  <c r="AA309" i="25"/>
  <c r="Z309" i="25"/>
  <c r="U309" i="25"/>
  <c r="T309" i="25"/>
  <c r="S309" i="25"/>
  <c r="R309" i="25"/>
  <c r="P309" i="25"/>
  <c r="O309" i="25"/>
  <c r="N309" i="25"/>
  <c r="M309" i="25"/>
  <c r="C309" i="25"/>
  <c r="B309" i="25"/>
  <c r="A309" i="25"/>
  <c r="EI308" i="25"/>
  <c r="DD308" i="25"/>
  <c r="CW308" i="25"/>
  <c r="CM308" i="25"/>
  <c r="BV308" i="25"/>
  <c r="BK308" i="25"/>
  <c r="BJ308" i="25"/>
  <c r="BE308" i="25"/>
  <c r="BD308" i="25"/>
  <c r="AW308" i="25"/>
  <c r="AV308" i="25"/>
  <c r="AR308" i="25"/>
  <c r="AQ308" i="25"/>
  <c r="AP308" i="25"/>
  <c r="AI308" i="25"/>
  <c r="AG308" i="25"/>
  <c r="AF308" i="25"/>
  <c r="AA308" i="25"/>
  <c r="Z308" i="25"/>
  <c r="U308" i="25"/>
  <c r="T308" i="25"/>
  <c r="S308" i="25"/>
  <c r="R308" i="25"/>
  <c r="P308" i="25"/>
  <c r="O308" i="25"/>
  <c r="N308" i="25"/>
  <c r="M308" i="25"/>
  <c r="C308" i="25"/>
  <c r="B308" i="25"/>
  <c r="A308" i="25"/>
  <c r="EI307" i="25"/>
  <c r="DD307" i="25"/>
  <c r="CW307" i="25"/>
  <c r="CM307" i="25"/>
  <c r="BV307" i="25"/>
  <c r="BK307" i="25"/>
  <c r="BJ307" i="25"/>
  <c r="BE307" i="25"/>
  <c r="BD307" i="25"/>
  <c r="AW307" i="25"/>
  <c r="AV307" i="25"/>
  <c r="AR307" i="25"/>
  <c r="AQ307" i="25"/>
  <c r="AP307" i="25"/>
  <c r="AI307" i="25"/>
  <c r="AG307" i="25"/>
  <c r="AF307" i="25"/>
  <c r="AA307" i="25"/>
  <c r="Z307" i="25"/>
  <c r="U307" i="25"/>
  <c r="T307" i="25"/>
  <c r="S307" i="25"/>
  <c r="R307" i="25"/>
  <c r="P307" i="25"/>
  <c r="O307" i="25"/>
  <c r="N307" i="25"/>
  <c r="M307" i="25"/>
  <c r="C307" i="25"/>
  <c r="B307" i="25"/>
  <c r="A307" i="25"/>
  <c r="EI306" i="25"/>
  <c r="DD306" i="25"/>
  <c r="CW306" i="25"/>
  <c r="CM306" i="25"/>
  <c r="BV306" i="25"/>
  <c r="BK306" i="25"/>
  <c r="BJ306" i="25"/>
  <c r="BE306" i="25"/>
  <c r="BD306" i="25"/>
  <c r="AW306" i="25"/>
  <c r="AV306" i="25"/>
  <c r="AR306" i="25"/>
  <c r="AQ306" i="25"/>
  <c r="AP306" i="25"/>
  <c r="AI306" i="25"/>
  <c r="AG306" i="25"/>
  <c r="AF306" i="25"/>
  <c r="AA306" i="25"/>
  <c r="Z306" i="25"/>
  <c r="U306" i="25"/>
  <c r="T306" i="25"/>
  <c r="S306" i="25"/>
  <c r="R306" i="25"/>
  <c r="P306" i="25"/>
  <c r="O306" i="25"/>
  <c r="N306" i="25"/>
  <c r="M306" i="25"/>
  <c r="C306" i="25"/>
  <c r="B306" i="25"/>
  <c r="A306" i="25"/>
  <c r="EI305" i="25"/>
  <c r="DD305" i="25"/>
  <c r="CW305" i="25"/>
  <c r="CM305" i="25"/>
  <c r="BV305" i="25"/>
  <c r="BK305" i="25"/>
  <c r="BJ305" i="25"/>
  <c r="BE305" i="25"/>
  <c r="BD305" i="25"/>
  <c r="AW305" i="25"/>
  <c r="AV305" i="25"/>
  <c r="AR305" i="25"/>
  <c r="AQ305" i="25"/>
  <c r="AP305" i="25"/>
  <c r="AI305" i="25"/>
  <c r="AG305" i="25"/>
  <c r="AF305" i="25"/>
  <c r="AA305" i="25"/>
  <c r="Z305" i="25"/>
  <c r="U305" i="25"/>
  <c r="T305" i="25"/>
  <c r="S305" i="25"/>
  <c r="R305" i="25"/>
  <c r="P305" i="25"/>
  <c r="O305" i="25"/>
  <c r="N305" i="25"/>
  <c r="M305" i="25"/>
  <c r="C305" i="25"/>
  <c r="B305" i="25"/>
  <c r="A305" i="25"/>
  <c r="EI304" i="25"/>
  <c r="DD304" i="25"/>
  <c r="CW304" i="25"/>
  <c r="CM304" i="25"/>
  <c r="BV304" i="25"/>
  <c r="BK304" i="25"/>
  <c r="BJ304" i="25"/>
  <c r="BE304" i="25"/>
  <c r="BD304" i="25"/>
  <c r="AW304" i="25"/>
  <c r="AV304" i="25"/>
  <c r="AR304" i="25"/>
  <c r="AQ304" i="25"/>
  <c r="AP304" i="25"/>
  <c r="AI304" i="25"/>
  <c r="AG304" i="25"/>
  <c r="AF304" i="25"/>
  <c r="AA304" i="25"/>
  <c r="Z304" i="25"/>
  <c r="U304" i="25"/>
  <c r="T304" i="25"/>
  <c r="S304" i="25"/>
  <c r="R304" i="25"/>
  <c r="P304" i="25"/>
  <c r="O304" i="25"/>
  <c r="N304" i="25"/>
  <c r="M304" i="25"/>
  <c r="C304" i="25"/>
  <c r="B304" i="25"/>
  <c r="A304" i="25"/>
  <c r="EI303" i="25"/>
  <c r="DD303" i="25"/>
  <c r="CW303" i="25"/>
  <c r="CM303" i="25"/>
  <c r="BV303" i="25"/>
  <c r="BK303" i="25"/>
  <c r="BJ303" i="25"/>
  <c r="BE303" i="25"/>
  <c r="BD303" i="25"/>
  <c r="AW303" i="25"/>
  <c r="AV303" i="25"/>
  <c r="AR303" i="25"/>
  <c r="AQ303" i="25"/>
  <c r="AP303" i="25"/>
  <c r="AI303" i="25"/>
  <c r="AG303" i="25"/>
  <c r="AF303" i="25"/>
  <c r="AA303" i="25"/>
  <c r="Z303" i="25"/>
  <c r="U303" i="25"/>
  <c r="T303" i="25"/>
  <c r="S303" i="25"/>
  <c r="R303" i="25"/>
  <c r="P303" i="25"/>
  <c r="O303" i="25"/>
  <c r="N303" i="25"/>
  <c r="M303" i="25"/>
  <c r="C303" i="25"/>
  <c r="B303" i="25"/>
  <c r="A303" i="25"/>
  <c r="EI302" i="25"/>
  <c r="DD302" i="25"/>
  <c r="CW302" i="25"/>
  <c r="CM302" i="25"/>
  <c r="BV302" i="25"/>
  <c r="BK302" i="25"/>
  <c r="BJ302" i="25"/>
  <c r="BE302" i="25"/>
  <c r="BD302" i="25"/>
  <c r="AW302" i="25"/>
  <c r="AV302" i="25"/>
  <c r="AR302" i="25"/>
  <c r="AQ302" i="25"/>
  <c r="AP302" i="25"/>
  <c r="AI302" i="25"/>
  <c r="AG302" i="25"/>
  <c r="AF302" i="25"/>
  <c r="AA302" i="25"/>
  <c r="Z302" i="25"/>
  <c r="U302" i="25"/>
  <c r="T302" i="25"/>
  <c r="S302" i="25"/>
  <c r="R302" i="25"/>
  <c r="P302" i="25"/>
  <c r="O302" i="25"/>
  <c r="N302" i="25"/>
  <c r="M302" i="25"/>
  <c r="C302" i="25"/>
  <c r="B302" i="25"/>
  <c r="A302" i="25"/>
  <c r="EI301" i="25"/>
  <c r="DD301" i="25"/>
  <c r="CW301" i="25"/>
  <c r="CM301" i="25"/>
  <c r="BV301" i="25"/>
  <c r="BK301" i="25"/>
  <c r="BJ301" i="25"/>
  <c r="BE301" i="25"/>
  <c r="BD301" i="25"/>
  <c r="AW301" i="25"/>
  <c r="AV301" i="25"/>
  <c r="AR301" i="25"/>
  <c r="AQ301" i="25"/>
  <c r="AP301" i="25"/>
  <c r="AI301" i="25"/>
  <c r="AG301" i="25"/>
  <c r="AF301" i="25"/>
  <c r="AA301" i="25"/>
  <c r="Z301" i="25"/>
  <c r="U301" i="25"/>
  <c r="T301" i="25"/>
  <c r="S301" i="25"/>
  <c r="R301" i="25"/>
  <c r="P301" i="25"/>
  <c r="O301" i="25"/>
  <c r="N301" i="25"/>
  <c r="M301" i="25"/>
  <c r="C301" i="25"/>
  <c r="B301" i="25"/>
  <c r="A301" i="25"/>
  <c r="EI300" i="25"/>
  <c r="DD300" i="25"/>
  <c r="CW300" i="25"/>
  <c r="CM300" i="25"/>
  <c r="BV300" i="25"/>
  <c r="BK300" i="25"/>
  <c r="BJ300" i="25"/>
  <c r="BE300" i="25"/>
  <c r="BD300" i="25"/>
  <c r="AW300" i="25"/>
  <c r="AV300" i="25"/>
  <c r="AR300" i="25"/>
  <c r="AQ300" i="25"/>
  <c r="AP300" i="25"/>
  <c r="AI300" i="25"/>
  <c r="AG300" i="25"/>
  <c r="AF300" i="25"/>
  <c r="AA300" i="25"/>
  <c r="Z300" i="25"/>
  <c r="U300" i="25"/>
  <c r="T300" i="25"/>
  <c r="S300" i="25"/>
  <c r="R300" i="25"/>
  <c r="P300" i="25"/>
  <c r="O300" i="25"/>
  <c r="N300" i="25"/>
  <c r="M300" i="25"/>
  <c r="C300" i="25"/>
  <c r="B300" i="25"/>
  <c r="A300" i="25"/>
  <c r="EI299" i="25"/>
  <c r="DD299" i="25"/>
  <c r="CW299" i="25"/>
  <c r="CM299" i="25"/>
  <c r="BV299" i="25"/>
  <c r="BK299" i="25"/>
  <c r="BJ299" i="25"/>
  <c r="BE299" i="25"/>
  <c r="BD299" i="25"/>
  <c r="AW299" i="25"/>
  <c r="AV299" i="25"/>
  <c r="AR299" i="25"/>
  <c r="AQ299" i="25"/>
  <c r="AP299" i="25"/>
  <c r="AI299" i="25"/>
  <c r="AG299" i="25"/>
  <c r="AF299" i="25"/>
  <c r="AA299" i="25"/>
  <c r="Z299" i="25"/>
  <c r="U299" i="25"/>
  <c r="T299" i="25"/>
  <c r="S299" i="25"/>
  <c r="R299" i="25"/>
  <c r="P299" i="25"/>
  <c r="O299" i="25"/>
  <c r="N299" i="25"/>
  <c r="M299" i="25"/>
  <c r="C299" i="25"/>
  <c r="B299" i="25"/>
  <c r="A299" i="25"/>
  <c r="EI298" i="25"/>
  <c r="DD298" i="25"/>
  <c r="CW298" i="25"/>
  <c r="CM298" i="25"/>
  <c r="BV298" i="25"/>
  <c r="BK298" i="25"/>
  <c r="BJ298" i="25"/>
  <c r="BE298" i="25"/>
  <c r="BD298" i="25"/>
  <c r="AW298" i="25"/>
  <c r="AV298" i="25"/>
  <c r="AR298" i="25"/>
  <c r="AQ298" i="25"/>
  <c r="AP298" i="25"/>
  <c r="AI298" i="25"/>
  <c r="AG298" i="25"/>
  <c r="AF298" i="25"/>
  <c r="AA298" i="25"/>
  <c r="Z298" i="25"/>
  <c r="U298" i="25"/>
  <c r="T298" i="25"/>
  <c r="S298" i="25"/>
  <c r="R298" i="25"/>
  <c r="P298" i="25"/>
  <c r="O298" i="25"/>
  <c r="N298" i="25"/>
  <c r="M298" i="25"/>
  <c r="C298" i="25"/>
  <c r="B298" i="25"/>
  <c r="A298" i="25"/>
  <c r="EI297" i="25"/>
  <c r="DD297" i="25"/>
  <c r="CW297" i="25"/>
  <c r="CM297" i="25"/>
  <c r="BV297" i="25"/>
  <c r="BK297" i="25"/>
  <c r="BJ297" i="25"/>
  <c r="BE297" i="25"/>
  <c r="BD297" i="25"/>
  <c r="AW297" i="25"/>
  <c r="AV297" i="25"/>
  <c r="AR297" i="25"/>
  <c r="AQ297" i="25"/>
  <c r="AP297" i="25"/>
  <c r="AI297" i="25"/>
  <c r="AG297" i="25"/>
  <c r="AF297" i="25"/>
  <c r="AA297" i="25"/>
  <c r="Z297" i="25"/>
  <c r="U297" i="25"/>
  <c r="T297" i="25"/>
  <c r="S297" i="25"/>
  <c r="R297" i="25"/>
  <c r="P297" i="25"/>
  <c r="O297" i="25"/>
  <c r="N297" i="25"/>
  <c r="M297" i="25"/>
  <c r="C297" i="25"/>
  <c r="B297" i="25"/>
  <c r="A297" i="25"/>
  <c r="EI296" i="25"/>
  <c r="DD296" i="25"/>
  <c r="CW296" i="25"/>
  <c r="CM296" i="25"/>
  <c r="BV296" i="25"/>
  <c r="BK296" i="25"/>
  <c r="BJ296" i="25"/>
  <c r="BE296" i="25"/>
  <c r="BD296" i="25"/>
  <c r="AW296" i="25"/>
  <c r="AV296" i="25"/>
  <c r="AR296" i="25"/>
  <c r="AQ296" i="25"/>
  <c r="AP296" i="25"/>
  <c r="AI296" i="25"/>
  <c r="AG296" i="25"/>
  <c r="AF296" i="25"/>
  <c r="AA296" i="25"/>
  <c r="Z296" i="25"/>
  <c r="U296" i="25"/>
  <c r="T296" i="25"/>
  <c r="S296" i="25"/>
  <c r="R296" i="25"/>
  <c r="P296" i="25"/>
  <c r="O296" i="25"/>
  <c r="N296" i="25"/>
  <c r="M296" i="25"/>
  <c r="C296" i="25"/>
  <c r="B296" i="25"/>
  <c r="A296" i="25"/>
  <c r="EI295" i="25"/>
  <c r="DD295" i="25"/>
  <c r="CW295" i="25"/>
  <c r="CM295" i="25"/>
  <c r="BV295" i="25"/>
  <c r="BK295" i="25"/>
  <c r="BJ295" i="25"/>
  <c r="BE295" i="25"/>
  <c r="BD295" i="25"/>
  <c r="AW295" i="25"/>
  <c r="AV295" i="25"/>
  <c r="AR295" i="25"/>
  <c r="AQ295" i="25"/>
  <c r="AP295" i="25"/>
  <c r="AI295" i="25"/>
  <c r="AG295" i="25"/>
  <c r="AF295" i="25"/>
  <c r="AA295" i="25"/>
  <c r="Z295" i="25"/>
  <c r="U295" i="25"/>
  <c r="T295" i="25"/>
  <c r="S295" i="25"/>
  <c r="R295" i="25"/>
  <c r="P295" i="25"/>
  <c r="O295" i="25"/>
  <c r="N295" i="25"/>
  <c r="M295" i="25"/>
  <c r="C295" i="25"/>
  <c r="B295" i="25"/>
  <c r="A295" i="25"/>
  <c r="EI294" i="25"/>
  <c r="DD294" i="25"/>
  <c r="CW294" i="25"/>
  <c r="CM294" i="25"/>
  <c r="BV294" i="25"/>
  <c r="BK294" i="25"/>
  <c r="BJ294" i="25"/>
  <c r="BE294" i="25"/>
  <c r="BD294" i="25"/>
  <c r="AW294" i="25"/>
  <c r="AV294" i="25"/>
  <c r="AR294" i="25"/>
  <c r="AQ294" i="25"/>
  <c r="AP294" i="25"/>
  <c r="AI294" i="25"/>
  <c r="AG294" i="25"/>
  <c r="AF294" i="25"/>
  <c r="AA294" i="25"/>
  <c r="Z294" i="25"/>
  <c r="U294" i="25"/>
  <c r="T294" i="25"/>
  <c r="S294" i="25"/>
  <c r="R294" i="25"/>
  <c r="P294" i="25"/>
  <c r="O294" i="25"/>
  <c r="N294" i="25"/>
  <c r="M294" i="25"/>
  <c r="C294" i="25"/>
  <c r="B294" i="25"/>
  <c r="A294" i="25"/>
  <c r="EI293" i="25"/>
  <c r="DD293" i="25"/>
  <c r="CW293" i="25"/>
  <c r="CM293" i="25"/>
  <c r="BV293" i="25"/>
  <c r="BK293" i="25"/>
  <c r="BJ293" i="25"/>
  <c r="BE293" i="25"/>
  <c r="BD293" i="25"/>
  <c r="AW293" i="25"/>
  <c r="AV293" i="25"/>
  <c r="AR293" i="25"/>
  <c r="AQ293" i="25"/>
  <c r="AP293" i="25"/>
  <c r="AI293" i="25"/>
  <c r="AG293" i="25"/>
  <c r="AF293" i="25"/>
  <c r="AA293" i="25"/>
  <c r="Z293" i="25"/>
  <c r="U293" i="25"/>
  <c r="T293" i="25"/>
  <c r="S293" i="25"/>
  <c r="R293" i="25"/>
  <c r="P293" i="25"/>
  <c r="O293" i="25"/>
  <c r="N293" i="25"/>
  <c r="M293" i="25"/>
  <c r="C293" i="25"/>
  <c r="B293" i="25"/>
  <c r="A293" i="25"/>
  <c r="EI292" i="25"/>
  <c r="DD292" i="25"/>
  <c r="CW292" i="25"/>
  <c r="CM292" i="25"/>
  <c r="BV292" i="25"/>
  <c r="BK292" i="25"/>
  <c r="BJ292" i="25"/>
  <c r="BE292" i="25"/>
  <c r="BD292" i="25"/>
  <c r="AW292" i="25"/>
  <c r="AV292" i="25"/>
  <c r="AR292" i="25"/>
  <c r="AQ292" i="25"/>
  <c r="AP292" i="25"/>
  <c r="AI292" i="25"/>
  <c r="AG292" i="25"/>
  <c r="AF292" i="25"/>
  <c r="AA292" i="25"/>
  <c r="Z292" i="25"/>
  <c r="U292" i="25"/>
  <c r="T292" i="25"/>
  <c r="S292" i="25"/>
  <c r="R292" i="25"/>
  <c r="P292" i="25"/>
  <c r="O292" i="25"/>
  <c r="N292" i="25"/>
  <c r="M292" i="25"/>
  <c r="C292" i="25"/>
  <c r="B292" i="25"/>
  <c r="A292" i="25"/>
  <c r="EI291" i="25"/>
  <c r="DD291" i="25"/>
  <c r="CW291" i="25"/>
  <c r="CM291" i="25"/>
  <c r="BV291" i="25"/>
  <c r="BK291" i="25"/>
  <c r="BJ291" i="25"/>
  <c r="BE291" i="25"/>
  <c r="BD291" i="25"/>
  <c r="AW291" i="25"/>
  <c r="AV291" i="25"/>
  <c r="AR291" i="25"/>
  <c r="AQ291" i="25"/>
  <c r="AP291" i="25"/>
  <c r="AI291" i="25"/>
  <c r="AG291" i="25"/>
  <c r="AF291" i="25"/>
  <c r="AA291" i="25"/>
  <c r="Z291" i="25"/>
  <c r="U291" i="25"/>
  <c r="T291" i="25"/>
  <c r="S291" i="25"/>
  <c r="R291" i="25"/>
  <c r="P291" i="25"/>
  <c r="O291" i="25"/>
  <c r="N291" i="25"/>
  <c r="M291" i="25"/>
  <c r="C291" i="25"/>
  <c r="B291" i="25"/>
  <c r="A291" i="25"/>
  <c r="EI290" i="25"/>
  <c r="DD290" i="25"/>
  <c r="CW290" i="25"/>
  <c r="CM290" i="25"/>
  <c r="BV290" i="25"/>
  <c r="BK290" i="25"/>
  <c r="BJ290" i="25"/>
  <c r="BE290" i="25"/>
  <c r="BD290" i="25"/>
  <c r="AW290" i="25"/>
  <c r="AV290" i="25"/>
  <c r="AR290" i="25"/>
  <c r="AQ290" i="25"/>
  <c r="AP290" i="25"/>
  <c r="AI290" i="25"/>
  <c r="AG290" i="25"/>
  <c r="AF290" i="25"/>
  <c r="AA290" i="25"/>
  <c r="Z290" i="25"/>
  <c r="U290" i="25"/>
  <c r="T290" i="25"/>
  <c r="S290" i="25"/>
  <c r="R290" i="25"/>
  <c r="P290" i="25"/>
  <c r="O290" i="25"/>
  <c r="N290" i="25"/>
  <c r="M290" i="25"/>
  <c r="C290" i="25"/>
  <c r="B290" i="25"/>
  <c r="A290" i="25"/>
  <c r="EI289" i="25"/>
  <c r="DD289" i="25"/>
  <c r="CW289" i="25"/>
  <c r="CM289" i="25"/>
  <c r="BV289" i="25"/>
  <c r="BK289" i="25"/>
  <c r="BJ289" i="25"/>
  <c r="BE289" i="25"/>
  <c r="BD289" i="25"/>
  <c r="AW289" i="25"/>
  <c r="AV289" i="25"/>
  <c r="AR289" i="25"/>
  <c r="AQ289" i="25"/>
  <c r="AP289" i="25"/>
  <c r="AI289" i="25"/>
  <c r="AG289" i="25"/>
  <c r="AF289" i="25"/>
  <c r="AA289" i="25"/>
  <c r="Z289" i="25"/>
  <c r="U289" i="25"/>
  <c r="T289" i="25"/>
  <c r="S289" i="25"/>
  <c r="R289" i="25"/>
  <c r="P289" i="25"/>
  <c r="O289" i="25"/>
  <c r="N289" i="25"/>
  <c r="M289" i="25"/>
  <c r="C289" i="25"/>
  <c r="B289" i="25"/>
  <c r="A289" i="25"/>
  <c r="EI288" i="25"/>
  <c r="DD288" i="25"/>
  <c r="CW288" i="25"/>
  <c r="CM288" i="25"/>
  <c r="BV288" i="25"/>
  <c r="BK288" i="25"/>
  <c r="BJ288" i="25"/>
  <c r="BE288" i="25"/>
  <c r="BD288" i="25"/>
  <c r="AW288" i="25"/>
  <c r="AV288" i="25"/>
  <c r="AR288" i="25"/>
  <c r="AQ288" i="25"/>
  <c r="AP288" i="25"/>
  <c r="AI288" i="25"/>
  <c r="AG288" i="25"/>
  <c r="AF288" i="25"/>
  <c r="AA288" i="25"/>
  <c r="Z288" i="25"/>
  <c r="U288" i="25"/>
  <c r="T288" i="25"/>
  <c r="S288" i="25"/>
  <c r="R288" i="25"/>
  <c r="P288" i="25"/>
  <c r="O288" i="25"/>
  <c r="N288" i="25"/>
  <c r="M288" i="25"/>
  <c r="C288" i="25"/>
  <c r="B288" i="25"/>
  <c r="A288" i="25"/>
  <c r="EI287" i="25"/>
  <c r="DD287" i="25"/>
  <c r="CW287" i="25"/>
  <c r="CM287" i="25"/>
  <c r="BV287" i="25"/>
  <c r="BK287" i="25"/>
  <c r="BJ287" i="25"/>
  <c r="BE287" i="25"/>
  <c r="BD287" i="25"/>
  <c r="AW287" i="25"/>
  <c r="AV287" i="25"/>
  <c r="AR287" i="25"/>
  <c r="AQ287" i="25"/>
  <c r="AP287" i="25"/>
  <c r="AI287" i="25"/>
  <c r="AG287" i="25"/>
  <c r="AF287" i="25"/>
  <c r="AA287" i="25"/>
  <c r="Z287" i="25"/>
  <c r="U287" i="25"/>
  <c r="T287" i="25"/>
  <c r="S287" i="25"/>
  <c r="R287" i="25"/>
  <c r="P287" i="25"/>
  <c r="O287" i="25"/>
  <c r="N287" i="25"/>
  <c r="M287" i="25"/>
  <c r="C287" i="25"/>
  <c r="B287" i="25"/>
  <c r="A287" i="25"/>
  <c r="EI286" i="25"/>
  <c r="DD286" i="25"/>
  <c r="CW286" i="25"/>
  <c r="CM286" i="25"/>
  <c r="BV286" i="25"/>
  <c r="BK286" i="25"/>
  <c r="BJ286" i="25"/>
  <c r="BE286" i="25"/>
  <c r="BD286" i="25"/>
  <c r="AW286" i="25"/>
  <c r="AV286" i="25"/>
  <c r="AR286" i="25"/>
  <c r="AQ286" i="25"/>
  <c r="AP286" i="25"/>
  <c r="AI286" i="25"/>
  <c r="AG286" i="25"/>
  <c r="AF286" i="25"/>
  <c r="AA286" i="25"/>
  <c r="Z286" i="25"/>
  <c r="U286" i="25"/>
  <c r="T286" i="25"/>
  <c r="S286" i="25"/>
  <c r="R286" i="25"/>
  <c r="P286" i="25"/>
  <c r="O286" i="25"/>
  <c r="N286" i="25"/>
  <c r="M286" i="25"/>
  <c r="C286" i="25"/>
  <c r="B286" i="25"/>
  <c r="A286" i="25"/>
  <c r="EI285" i="25"/>
  <c r="DD285" i="25"/>
  <c r="CW285" i="25"/>
  <c r="CM285" i="25"/>
  <c r="BV285" i="25"/>
  <c r="BK285" i="25"/>
  <c r="BJ285" i="25"/>
  <c r="BE285" i="25"/>
  <c r="BD285" i="25"/>
  <c r="AW285" i="25"/>
  <c r="AV285" i="25"/>
  <c r="AR285" i="25"/>
  <c r="AQ285" i="25"/>
  <c r="AP285" i="25"/>
  <c r="AI285" i="25"/>
  <c r="AG285" i="25"/>
  <c r="AF285" i="25"/>
  <c r="AA285" i="25"/>
  <c r="Z285" i="25"/>
  <c r="U285" i="25"/>
  <c r="T285" i="25"/>
  <c r="S285" i="25"/>
  <c r="R285" i="25"/>
  <c r="P285" i="25"/>
  <c r="O285" i="25"/>
  <c r="N285" i="25"/>
  <c r="M285" i="25"/>
  <c r="C285" i="25"/>
  <c r="B285" i="25"/>
  <c r="A285" i="25"/>
  <c r="EI284" i="25"/>
  <c r="DD284" i="25"/>
  <c r="CW284" i="25"/>
  <c r="CM284" i="25"/>
  <c r="BV284" i="25"/>
  <c r="BK284" i="25"/>
  <c r="BJ284" i="25"/>
  <c r="BE284" i="25"/>
  <c r="BD284" i="25"/>
  <c r="AW284" i="25"/>
  <c r="AV284" i="25"/>
  <c r="AR284" i="25"/>
  <c r="AQ284" i="25"/>
  <c r="AP284" i="25"/>
  <c r="AI284" i="25"/>
  <c r="AG284" i="25"/>
  <c r="AF284" i="25"/>
  <c r="AA284" i="25"/>
  <c r="Z284" i="25"/>
  <c r="U284" i="25"/>
  <c r="T284" i="25"/>
  <c r="S284" i="25"/>
  <c r="R284" i="25"/>
  <c r="P284" i="25"/>
  <c r="O284" i="25"/>
  <c r="N284" i="25"/>
  <c r="M284" i="25"/>
  <c r="C284" i="25"/>
  <c r="B284" i="25"/>
  <c r="A284" i="25"/>
  <c r="EI283" i="25"/>
  <c r="DD283" i="25"/>
  <c r="CW283" i="25"/>
  <c r="CM283" i="25"/>
  <c r="BV283" i="25"/>
  <c r="BK283" i="25"/>
  <c r="BJ283" i="25"/>
  <c r="BE283" i="25"/>
  <c r="BD283" i="25"/>
  <c r="AW283" i="25"/>
  <c r="AV283" i="25"/>
  <c r="AR283" i="25"/>
  <c r="AQ283" i="25"/>
  <c r="AP283" i="25"/>
  <c r="AI283" i="25"/>
  <c r="AG283" i="25"/>
  <c r="AF283" i="25"/>
  <c r="AA283" i="25"/>
  <c r="Z283" i="25"/>
  <c r="U283" i="25"/>
  <c r="T283" i="25"/>
  <c r="S283" i="25"/>
  <c r="R283" i="25"/>
  <c r="P283" i="25"/>
  <c r="O283" i="25"/>
  <c r="N283" i="25"/>
  <c r="M283" i="25"/>
  <c r="C283" i="25"/>
  <c r="B283" i="25"/>
  <c r="A283" i="25"/>
  <c r="EI282" i="25"/>
  <c r="DD282" i="25"/>
  <c r="CW282" i="25"/>
  <c r="CM282" i="25"/>
  <c r="BV282" i="25"/>
  <c r="BK282" i="25"/>
  <c r="BJ282" i="25"/>
  <c r="BE282" i="25"/>
  <c r="BD282" i="25"/>
  <c r="AW282" i="25"/>
  <c r="AV282" i="25"/>
  <c r="AR282" i="25"/>
  <c r="AQ282" i="25"/>
  <c r="AP282" i="25"/>
  <c r="AI282" i="25"/>
  <c r="AG282" i="25"/>
  <c r="AF282" i="25"/>
  <c r="AA282" i="25"/>
  <c r="Z282" i="25"/>
  <c r="U282" i="25"/>
  <c r="T282" i="25"/>
  <c r="S282" i="25"/>
  <c r="R282" i="25"/>
  <c r="P282" i="25"/>
  <c r="O282" i="25"/>
  <c r="N282" i="25"/>
  <c r="M282" i="25"/>
  <c r="C282" i="25"/>
  <c r="B282" i="25"/>
  <c r="A282" i="25"/>
  <c r="EI281" i="25"/>
  <c r="DD281" i="25"/>
  <c r="CW281" i="25"/>
  <c r="CM281" i="25"/>
  <c r="BV281" i="25"/>
  <c r="BK281" i="25"/>
  <c r="BJ281" i="25"/>
  <c r="BE281" i="25"/>
  <c r="BD281" i="25"/>
  <c r="AW281" i="25"/>
  <c r="AV281" i="25"/>
  <c r="AR281" i="25"/>
  <c r="AQ281" i="25"/>
  <c r="AP281" i="25"/>
  <c r="AI281" i="25"/>
  <c r="AG281" i="25"/>
  <c r="AF281" i="25"/>
  <c r="AA281" i="25"/>
  <c r="Z281" i="25"/>
  <c r="U281" i="25"/>
  <c r="T281" i="25"/>
  <c r="S281" i="25"/>
  <c r="R281" i="25"/>
  <c r="P281" i="25"/>
  <c r="O281" i="25"/>
  <c r="N281" i="25"/>
  <c r="M281" i="25"/>
  <c r="C281" i="25"/>
  <c r="B281" i="25"/>
  <c r="A281" i="25"/>
  <c r="EI280" i="25"/>
  <c r="DD280" i="25"/>
  <c r="CW280" i="25"/>
  <c r="CM280" i="25"/>
  <c r="BV280" i="25"/>
  <c r="BK280" i="25"/>
  <c r="BJ280" i="25"/>
  <c r="BE280" i="25"/>
  <c r="BD280" i="25"/>
  <c r="AW280" i="25"/>
  <c r="AV280" i="25"/>
  <c r="AR280" i="25"/>
  <c r="AQ280" i="25"/>
  <c r="AP280" i="25"/>
  <c r="AI280" i="25"/>
  <c r="AG280" i="25"/>
  <c r="AF280" i="25"/>
  <c r="AA280" i="25"/>
  <c r="Z280" i="25"/>
  <c r="U280" i="25"/>
  <c r="T280" i="25"/>
  <c r="S280" i="25"/>
  <c r="R280" i="25"/>
  <c r="P280" i="25"/>
  <c r="O280" i="25"/>
  <c r="N280" i="25"/>
  <c r="M280" i="25"/>
  <c r="C280" i="25"/>
  <c r="B280" i="25"/>
  <c r="A280" i="25"/>
  <c r="EI279" i="25"/>
  <c r="DD279" i="25"/>
  <c r="CW279" i="25"/>
  <c r="CM279" i="25"/>
  <c r="BV279" i="25"/>
  <c r="BK279" i="25"/>
  <c r="BJ279" i="25"/>
  <c r="BE279" i="25"/>
  <c r="BD279" i="25"/>
  <c r="AW279" i="25"/>
  <c r="AV279" i="25"/>
  <c r="AR279" i="25"/>
  <c r="AQ279" i="25"/>
  <c r="AP279" i="25"/>
  <c r="AI279" i="25"/>
  <c r="AG279" i="25"/>
  <c r="AF279" i="25"/>
  <c r="AA279" i="25"/>
  <c r="Z279" i="25"/>
  <c r="U279" i="25"/>
  <c r="T279" i="25"/>
  <c r="S279" i="25"/>
  <c r="R279" i="25"/>
  <c r="P279" i="25"/>
  <c r="O279" i="25"/>
  <c r="N279" i="25"/>
  <c r="M279" i="25"/>
  <c r="C279" i="25"/>
  <c r="B279" i="25"/>
  <c r="A279" i="25"/>
  <c r="EI278" i="25"/>
  <c r="DD278" i="25"/>
  <c r="CW278" i="25"/>
  <c r="CM278" i="25"/>
  <c r="BV278" i="25"/>
  <c r="BK278" i="25"/>
  <c r="BJ278" i="25"/>
  <c r="BE278" i="25"/>
  <c r="BD278" i="25"/>
  <c r="AW278" i="25"/>
  <c r="AV278" i="25"/>
  <c r="AR278" i="25"/>
  <c r="AQ278" i="25"/>
  <c r="AP278" i="25"/>
  <c r="AI278" i="25"/>
  <c r="AG278" i="25"/>
  <c r="AF278" i="25"/>
  <c r="AA278" i="25"/>
  <c r="Z278" i="25"/>
  <c r="U278" i="25"/>
  <c r="T278" i="25"/>
  <c r="S278" i="25"/>
  <c r="R278" i="25"/>
  <c r="P278" i="25"/>
  <c r="O278" i="25"/>
  <c r="N278" i="25"/>
  <c r="M278" i="25"/>
  <c r="C278" i="25"/>
  <c r="B278" i="25"/>
  <c r="A278" i="25"/>
  <c r="EI277" i="25"/>
  <c r="DD277" i="25"/>
  <c r="CW277" i="25"/>
  <c r="CM277" i="25"/>
  <c r="BV277" i="25"/>
  <c r="BK277" i="25"/>
  <c r="BJ277" i="25"/>
  <c r="BE277" i="25"/>
  <c r="BD277" i="25"/>
  <c r="AW277" i="25"/>
  <c r="AV277" i="25"/>
  <c r="AR277" i="25"/>
  <c r="AQ277" i="25"/>
  <c r="AP277" i="25"/>
  <c r="AI277" i="25"/>
  <c r="AG277" i="25"/>
  <c r="AF277" i="25"/>
  <c r="AA277" i="25"/>
  <c r="Z277" i="25"/>
  <c r="U277" i="25"/>
  <c r="T277" i="25"/>
  <c r="S277" i="25"/>
  <c r="R277" i="25"/>
  <c r="P277" i="25"/>
  <c r="O277" i="25"/>
  <c r="N277" i="25"/>
  <c r="M277" i="25"/>
  <c r="C277" i="25"/>
  <c r="B277" i="25"/>
  <c r="A277" i="25"/>
  <c r="EI276" i="25"/>
  <c r="DD276" i="25"/>
  <c r="CW276" i="25"/>
  <c r="CM276" i="25"/>
  <c r="BV276" i="25"/>
  <c r="BK276" i="25"/>
  <c r="BJ276" i="25"/>
  <c r="BE276" i="25"/>
  <c r="BD276" i="25"/>
  <c r="AW276" i="25"/>
  <c r="AV276" i="25"/>
  <c r="AR276" i="25"/>
  <c r="AQ276" i="25"/>
  <c r="AP276" i="25"/>
  <c r="AI276" i="25"/>
  <c r="AG276" i="25"/>
  <c r="AF276" i="25"/>
  <c r="AA276" i="25"/>
  <c r="Z276" i="25"/>
  <c r="U276" i="25"/>
  <c r="T276" i="25"/>
  <c r="S276" i="25"/>
  <c r="R276" i="25"/>
  <c r="P276" i="25"/>
  <c r="O276" i="25"/>
  <c r="N276" i="25"/>
  <c r="M276" i="25"/>
  <c r="C276" i="25"/>
  <c r="B276" i="25"/>
  <c r="A276" i="25"/>
  <c r="EI275" i="25"/>
  <c r="DD275" i="25"/>
  <c r="CW275" i="25"/>
  <c r="CM275" i="25"/>
  <c r="BV275" i="25"/>
  <c r="BK275" i="25"/>
  <c r="BJ275" i="25"/>
  <c r="BE275" i="25"/>
  <c r="BD275" i="25"/>
  <c r="AW275" i="25"/>
  <c r="AV275" i="25"/>
  <c r="AR275" i="25"/>
  <c r="AQ275" i="25"/>
  <c r="AP275" i="25"/>
  <c r="AI275" i="25"/>
  <c r="AG275" i="25"/>
  <c r="AF275" i="25"/>
  <c r="AA275" i="25"/>
  <c r="Z275" i="25"/>
  <c r="U275" i="25"/>
  <c r="T275" i="25"/>
  <c r="S275" i="25"/>
  <c r="R275" i="25"/>
  <c r="P275" i="25"/>
  <c r="O275" i="25"/>
  <c r="N275" i="25"/>
  <c r="M275" i="25"/>
  <c r="C275" i="25"/>
  <c r="B275" i="25"/>
  <c r="A275" i="25"/>
  <c r="EI274" i="25"/>
  <c r="DD274" i="25"/>
  <c r="CW274" i="25"/>
  <c r="CM274" i="25"/>
  <c r="BV274" i="25"/>
  <c r="BK274" i="25"/>
  <c r="BJ274" i="25"/>
  <c r="BE274" i="25"/>
  <c r="BD274" i="25"/>
  <c r="AW274" i="25"/>
  <c r="AV274" i="25"/>
  <c r="AR274" i="25"/>
  <c r="AQ274" i="25"/>
  <c r="AP274" i="25"/>
  <c r="AI274" i="25"/>
  <c r="AG274" i="25"/>
  <c r="AF274" i="25"/>
  <c r="AA274" i="25"/>
  <c r="Z274" i="25"/>
  <c r="U274" i="25"/>
  <c r="T274" i="25"/>
  <c r="S274" i="25"/>
  <c r="R274" i="25"/>
  <c r="P274" i="25"/>
  <c r="O274" i="25"/>
  <c r="N274" i="25"/>
  <c r="M274" i="25"/>
  <c r="C274" i="25"/>
  <c r="B274" i="25"/>
  <c r="A274" i="25"/>
  <c r="EI273" i="25"/>
  <c r="DD273" i="25"/>
  <c r="CW273" i="25"/>
  <c r="CM273" i="25"/>
  <c r="BV273" i="25"/>
  <c r="BK273" i="25"/>
  <c r="BJ273" i="25"/>
  <c r="BE273" i="25"/>
  <c r="BD273" i="25"/>
  <c r="AW273" i="25"/>
  <c r="AV273" i="25"/>
  <c r="AR273" i="25"/>
  <c r="AQ273" i="25"/>
  <c r="AP273" i="25"/>
  <c r="AI273" i="25"/>
  <c r="AG273" i="25"/>
  <c r="AF273" i="25"/>
  <c r="AA273" i="25"/>
  <c r="Z273" i="25"/>
  <c r="U273" i="25"/>
  <c r="T273" i="25"/>
  <c r="S273" i="25"/>
  <c r="R273" i="25"/>
  <c r="P273" i="25"/>
  <c r="O273" i="25"/>
  <c r="N273" i="25"/>
  <c r="M273" i="25"/>
  <c r="C273" i="25"/>
  <c r="B273" i="25"/>
  <c r="A273" i="25"/>
  <c r="EI272" i="25"/>
  <c r="DD272" i="25"/>
  <c r="CW272" i="25"/>
  <c r="CM272" i="25"/>
  <c r="BV272" i="25"/>
  <c r="BK272" i="25"/>
  <c r="BJ272" i="25"/>
  <c r="BE272" i="25"/>
  <c r="BD272" i="25"/>
  <c r="AW272" i="25"/>
  <c r="AV272" i="25"/>
  <c r="AR272" i="25"/>
  <c r="AQ272" i="25"/>
  <c r="AP272" i="25"/>
  <c r="AI272" i="25"/>
  <c r="AG272" i="25"/>
  <c r="AF272" i="25"/>
  <c r="AA272" i="25"/>
  <c r="Z272" i="25"/>
  <c r="U272" i="25"/>
  <c r="T272" i="25"/>
  <c r="S272" i="25"/>
  <c r="R272" i="25"/>
  <c r="P272" i="25"/>
  <c r="O272" i="25"/>
  <c r="N272" i="25"/>
  <c r="M272" i="25"/>
  <c r="C272" i="25"/>
  <c r="B272" i="25"/>
  <c r="A272" i="25"/>
  <c r="EI271" i="25"/>
  <c r="DD271" i="25"/>
  <c r="CW271" i="25"/>
  <c r="CM271" i="25"/>
  <c r="BV271" i="25"/>
  <c r="BK271" i="25"/>
  <c r="BJ271" i="25"/>
  <c r="BE271" i="25"/>
  <c r="BD271" i="25"/>
  <c r="AW271" i="25"/>
  <c r="AV271" i="25"/>
  <c r="AR271" i="25"/>
  <c r="AQ271" i="25"/>
  <c r="AP271" i="25"/>
  <c r="AI271" i="25"/>
  <c r="AG271" i="25"/>
  <c r="AF271" i="25"/>
  <c r="AA271" i="25"/>
  <c r="Z271" i="25"/>
  <c r="U271" i="25"/>
  <c r="T271" i="25"/>
  <c r="S271" i="25"/>
  <c r="R271" i="25"/>
  <c r="P271" i="25"/>
  <c r="O271" i="25"/>
  <c r="N271" i="25"/>
  <c r="M271" i="25"/>
  <c r="C271" i="25"/>
  <c r="B271" i="25"/>
  <c r="A271" i="25"/>
  <c r="EI270" i="25"/>
  <c r="DD270" i="25"/>
  <c r="CW270" i="25"/>
  <c r="CM270" i="25"/>
  <c r="BV270" i="25"/>
  <c r="BK270" i="25"/>
  <c r="BJ270" i="25"/>
  <c r="BE270" i="25"/>
  <c r="BD270" i="25"/>
  <c r="AW270" i="25"/>
  <c r="AV270" i="25"/>
  <c r="AR270" i="25"/>
  <c r="AQ270" i="25"/>
  <c r="AP270" i="25"/>
  <c r="AI270" i="25"/>
  <c r="AG270" i="25"/>
  <c r="AF270" i="25"/>
  <c r="AA270" i="25"/>
  <c r="Z270" i="25"/>
  <c r="U270" i="25"/>
  <c r="T270" i="25"/>
  <c r="S270" i="25"/>
  <c r="R270" i="25"/>
  <c r="P270" i="25"/>
  <c r="O270" i="25"/>
  <c r="N270" i="25"/>
  <c r="M270" i="25"/>
  <c r="C270" i="25"/>
  <c r="B270" i="25"/>
  <c r="A270" i="25"/>
  <c r="EI269" i="25"/>
  <c r="DD269" i="25"/>
  <c r="CW269" i="25"/>
  <c r="CM269" i="25"/>
  <c r="BV269" i="25"/>
  <c r="BK269" i="25"/>
  <c r="BJ269" i="25"/>
  <c r="BE269" i="25"/>
  <c r="BD269" i="25"/>
  <c r="AW269" i="25"/>
  <c r="AV269" i="25"/>
  <c r="AR269" i="25"/>
  <c r="AQ269" i="25"/>
  <c r="AP269" i="25"/>
  <c r="AI269" i="25"/>
  <c r="AG269" i="25"/>
  <c r="AF269" i="25"/>
  <c r="AA269" i="25"/>
  <c r="Z269" i="25"/>
  <c r="U269" i="25"/>
  <c r="T269" i="25"/>
  <c r="S269" i="25"/>
  <c r="R269" i="25"/>
  <c r="P269" i="25"/>
  <c r="O269" i="25"/>
  <c r="N269" i="25"/>
  <c r="M269" i="25"/>
  <c r="C269" i="25"/>
  <c r="B269" i="25"/>
  <c r="A269" i="25"/>
  <c r="EI268" i="25"/>
  <c r="DD268" i="25"/>
  <c r="CW268" i="25"/>
  <c r="CM268" i="25"/>
  <c r="BV268" i="25"/>
  <c r="BK268" i="25"/>
  <c r="BJ268" i="25"/>
  <c r="BE268" i="25"/>
  <c r="BD268" i="25"/>
  <c r="AW268" i="25"/>
  <c r="AV268" i="25"/>
  <c r="AR268" i="25"/>
  <c r="AQ268" i="25"/>
  <c r="AP268" i="25"/>
  <c r="AI268" i="25"/>
  <c r="AG268" i="25"/>
  <c r="AF268" i="25"/>
  <c r="AA268" i="25"/>
  <c r="Z268" i="25"/>
  <c r="U268" i="25"/>
  <c r="T268" i="25"/>
  <c r="S268" i="25"/>
  <c r="R268" i="25"/>
  <c r="P268" i="25"/>
  <c r="O268" i="25"/>
  <c r="N268" i="25"/>
  <c r="M268" i="25"/>
  <c r="C268" i="25"/>
  <c r="B268" i="25"/>
  <c r="A268" i="25"/>
  <c r="EI267" i="25"/>
  <c r="DD267" i="25"/>
  <c r="CW267" i="25"/>
  <c r="CM267" i="25"/>
  <c r="BV267" i="25"/>
  <c r="BK267" i="25"/>
  <c r="BJ267" i="25"/>
  <c r="BE267" i="25"/>
  <c r="BD267" i="25"/>
  <c r="AW267" i="25"/>
  <c r="AV267" i="25"/>
  <c r="AR267" i="25"/>
  <c r="AQ267" i="25"/>
  <c r="AP267" i="25"/>
  <c r="AI267" i="25"/>
  <c r="AG267" i="25"/>
  <c r="AF267" i="25"/>
  <c r="AA267" i="25"/>
  <c r="Z267" i="25"/>
  <c r="U267" i="25"/>
  <c r="T267" i="25"/>
  <c r="S267" i="25"/>
  <c r="R267" i="25"/>
  <c r="P267" i="25"/>
  <c r="O267" i="25"/>
  <c r="N267" i="25"/>
  <c r="M267" i="25"/>
  <c r="C267" i="25"/>
  <c r="B267" i="25"/>
  <c r="A267" i="25"/>
  <c r="EI266" i="25"/>
  <c r="DD266" i="25"/>
  <c r="CW266" i="25"/>
  <c r="CM266" i="25"/>
  <c r="BV266" i="25"/>
  <c r="BK266" i="25"/>
  <c r="BJ266" i="25"/>
  <c r="BE266" i="25"/>
  <c r="BD266" i="25"/>
  <c r="AW266" i="25"/>
  <c r="AV266" i="25"/>
  <c r="AR266" i="25"/>
  <c r="AQ266" i="25"/>
  <c r="AP266" i="25"/>
  <c r="AI266" i="25"/>
  <c r="AG266" i="25"/>
  <c r="AF266" i="25"/>
  <c r="AA266" i="25"/>
  <c r="Z266" i="25"/>
  <c r="U266" i="25"/>
  <c r="T266" i="25"/>
  <c r="S266" i="25"/>
  <c r="R266" i="25"/>
  <c r="P266" i="25"/>
  <c r="O266" i="25"/>
  <c r="N266" i="25"/>
  <c r="M266" i="25"/>
  <c r="C266" i="25"/>
  <c r="B266" i="25"/>
  <c r="A266" i="25"/>
  <c r="EI265" i="25"/>
  <c r="DD265" i="25"/>
  <c r="CW265" i="25"/>
  <c r="CM265" i="25"/>
  <c r="BV265" i="25"/>
  <c r="BK265" i="25"/>
  <c r="BJ265" i="25"/>
  <c r="BE265" i="25"/>
  <c r="BD265" i="25"/>
  <c r="AW265" i="25"/>
  <c r="AV265" i="25"/>
  <c r="AR265" i="25"/>
  <c r="AQ265" i="25"/>
  <c r="AP265" i="25"/>
  <c r="AI265" i="25"/>
  <c r="AG265" i="25"/>
  <c r="AF265" i="25"/>
  <c r="AA265" i="25"/>
  <c r="Z265" i="25"/>
  <c r="U265" i="25"/>
  <c r="T265" i="25"/>
  <c r="S265" i="25"/>
  <c r="R265" i="25"/>
  <c r="P265" i="25"/>
  <c r="O265" i="25"/>
  <c r="N265" i="25"/>
  <c r="M265" i="25"/>
  <c r="C265" i="25"/>
  <c r="B265" i="25"/>
  <c r="A265" i="25"/>
  <c r="EI264" i="25"/>
  <c r="DD264" i="25"/>
  <c r="CW264" i="25"/>
  <c r="CM264" i="25"/>
  <c r="BV264" i="25"/>
  <c r="BK264" i="25"/>
  <c r="BJ264" i="25"/>
  <c r="BE264" i="25"/>
  <c r="BD264" i="25"/>
  <c r="AW264" i="25"/>
  <c r="AV264" i="25"/>
  <c r="AR264" i="25"/>
  <c r="AQ264" i="25"/>
  <c r="AP264" i="25"/>
  <c r="AI264" i="25"/>
  <c r="AG264" i="25"/>
  <c r="AF264" i="25"/>
  <c r="AA264" i="25"/>
  <c r="Z264" i="25"/>
  <c r="U264" i="25"/>
  <c r="T264" i="25"/>
  <c r="S264" i="25"/>
  <c r="R264" i="25"/>
  <c r="P264" i="25"/>
  <c r="O264" i="25"/>
  <c r="N264" i="25"/>
  <c r="M264" i="25"/>
  <c r="C264" i="25"/>
  <c r="B264" i="25"/>
  <c r="A264" i="25"/>
  <c r="EI263" i="25"/>
  <c r="DD263" i="25"/>
  <c r="CW263" i="25"/>
  <c r="CM263" i="25"/>
  <c r="BV263" i="25"/>
  <c r="BK263" i="25"/>
  <c r="BJ263" i="25"/>
  <c r="BE263" i="25"/>
  <c r="BD263" i="25"/>
  <c r="AW263" i="25"/>
  <c r="AV263" i="25"/>
  <c r="AR263" i="25"/>
  <c r="AQ263" i="25"/>
  <c r="AP263" i="25"/>
  <c r="AI263" i="25"/>
  <c r="AG263" i="25"/>
  <c r="AF263" i="25"/>
  <c r="AA263" i="25"/>
  <c r="Z263" i="25"/>
  <c r="U263" i="25"/>
  <c r="T263" i="25"/>
  <c r="S263" i="25"/>
  <c r="R263" i="25"/>
  <c r="P263" i="25"/>
  <c r="O263" i="25"/>
  <c r="N263" i="25"/>
  <c r="M263" i="25"/>
  <c r="C263" i="25"/>
  <c r="B263" i="25"/>
  <c r="A263" i="25"/>
  <c r="EI262" i="25"/>
  <c r="DD262" i="25"/>
  <c r="CW262" i="25"/>
  <c r="CM262" i="25"/>
  <c r="BV262" i="25"/>
  <c r="BK262" i="25"/>
  <c r="BJ262" i="25"/>
  <c r="BE262" i="25"/>
  <c r="BD262" i="25"/>
  <c r="AW262" i="25"/>
  <c r="AV262" i="25"/>
  <c r="AR262" i="25"/>
  <c r="AQ262" i="25"/>
  <c r="AP262" i="25"/>
  <c r="AI262" i="25"/>
  <c r="AG262" i="25"/>
  <c r="AF262" i="25"/>
  <c r="AA262" i="25"/>
  <c r="Z262" i="25"/>
  <c r="U262" i="25"/>
  <c r="T262" i="25"/>
  <c r="S262" i="25"/>
  <c r="R262" i="25"/>
  <c r="P262" i="25"/>
  <c r="O262" i="25"/>
  <c r="N262" i="25"/>
  <c r="M262" i="25"/>
  <c r="C262" i="25"/>
  <c r="B262" i="25"/>
  <c r="A262" i="25"/>
  <c r="EI261" i="25"/>
  <c r="DD261" i="25"/>
  <c r="CW261" i="25"/>
  <c r="CM261" i="25"/>
  <c r="BV261" i="25"/>
  <c r="BK261" i="25"/>
  <c r="BJ261" i="25"/>
  <c r="BE261" i="25"/>
  <c r="BD261" i="25"/>
  <c r="AW261" i="25"/>
  <c r="AV261" i="25"/>
  <c r="AR261" i="25"/>
  <c r="AQ261" i="25"/>
  <c r="AP261" i="25"/>
  <c r="AI261" i="25"/>
  <c r="AG261" i="25"/>
  <c r="AF261" i="25"/>
  <c r="AA261" i="25"/>
  <c r="Z261" i="25"/>
  <c r="U261" i="25"/>
  <c r="T261" i="25"/>
  <c r="S261" i="25"/>
  <c r="R261" i="25"/>
  <c r="P261" i="25"/>
  <c r="O261" i="25"/>
  <c r="N261" i="25"/>
  <c r="M261" i="25"/>
  <c r="C261" i="25"/>
  <c r="B261" i="25"/>
  <c r="A261" i="25"/>
  <c r="EI260" i="25"/>
  <c r="DD260" i="25"/>
  <c r="CW260" i="25"/>
  <c r="CM260" i="25"/>
  <c r="BV260" i="25"/>
  <c r="BK260" i="25"/>
  <c r="BJ260" i="25"/>
  <c r="BE260" i="25"/>
  <c r="BD260" i="25"/>
  <c r="AW260" i="25"/>
  <c r="AV260" i="25"/>
  <c r="AR260" i="25"/>
  <c r="AQ260" i="25"/>
  <c r="AP260" i="25"/>
  <c r="AI260" i="25"/>
  <c r="AG260" i="25"/>
  <c r="AF260" i="25"/>
  <c r="AA260" i="25"/>
  <c r="Z260" i="25"/>
  <c r="U260" i="25"/>
  <c r="T260" i="25"/>
  <c r="S260" i="25"/>
  <c r="R260" i="25"/>
  <c r="P260" i="25"/>
  <c r="O260" i="25"/>
  <c r="N260" i="25"/>
  <c r="M260" i="25"/>
  <c r="C260" i="25"/>
  <c r="B260" i="25"/>
  <c r="A260" i="25"/>
  <c r="EI259" i="25"/>
  <c r="DD259" i="25"/>
  <c r="CW259" i="25"/>
  <c r="CM259" i="25"/>
  <c r="BV259" i="25"/>
  <c r="BK259" i="25"/>
  <c r="BJ259" i="25"/>
  <c r="BE259" i="25"/>
  <c r="BD259" i="25"/>
  <c r="AW259" i="25"/>
  <c r="AV259" i="25"/>
  <c r="AR259" i="25"/>
  <c r="AQ259" i="25"/>
  <c r="AP259" i="25"/>
  <c r="AI259" i="25"/>
  <c r="AG259" i="25"/>
  <c r="AF259" i="25"/>
  <c r="AA259" i="25"/>
  <c r="Z259" i="25"/>
  <c r="U259" i="25"/>
  <c r="T259" i="25"/>
  <c r="S259" i="25"/>
  <c r="R259" i="25"/>
  <c r="P259" i="25"/>
  <c r="O259" i="25"/>
  <c r="N259" i="25"/>
  <c r="M259" i="25"/>
  <c r="C259" i="25"/>
  <c r="B259" i="25"/>
  <c r="A259" i="25"/>
  <c r="EI258" i="25"/>
  <c r="DD258" i="25"/>
  <c r="CW258" i="25"/>
  <c r="CM258" i="25"/>
  <c r="BV258" i="25"/>
  <c r="BK258" i="25"/>
  <c r="BJ258" i="25"/>
  <c r="BE258" i="25"/>
  <c r="BD258" i="25"/>
  <c r="AW258" i="25"/>
  <c r="AV258" i="25"/>
  <c r="AR258" i="25"/>
  <c r="AQ258" i="25"/>
  <c r="AP258" i="25"/>
  <c r="AI258" i="25"/>
  <c r="AG258" i="25"/>
  <c r="AF258" i="25"/>
  <c r="AA258" i="25"/>
  <c r="Z258" i="25"/>
  <c r="U258" i="25"/>
  <c r="T258" i="25"/>
  <c r="S258" i="25"/>
  <c r="R258" i="25"/>
  <c r="P258" i="25"/>
  <c r="O258" i="25"/>
  <c r="N258" i="25"/>
  <c r="M258" i="25"/>
  <c r="C258" i="25"/>
  <c r="B258" i="25"/>
  <c r="A258" i="25"/>
  <c r="EI257" i="25"/>
  <c r="DD257" i="25"/>
  <c r="CW257" i="25"/>
  <c r="CM257" i="25"/>
  <c r="BV257" i="25"/>
  <c r="BK257" i="25"/>
  <c r="BJ257" i="25"/>
  <c r="BE257" i="25"/>
  <c r="BD257" i="25"/>
  <c r="AW257" i="25"/>
  <c r="AV257" i="25"/>
  <c r="AR257" i="25"/>
  <c r="AQ257" i="25"/>
  <c r="AP257" i="25"/>
  <c r="AI257" i="25"/>
  <c r="AG257" i="25"/>
  <c r="AF257" i="25"/>
  <c r="AA257" i="25"/>
  <c r="Z257" i="25"/>
  <c r="U257" i="25"/>
  <c r="T257" i="25"/>
  <c r="S257" i="25"/>
  <c r="R257" i="25"/>
  <c r="P257" i="25"/>
  <c r="O257" i="25"/>
  <c r="N257" i="25"/>
  <c r="M257" i="25"/>
  <c r="C257" i="25"/>
  <c r="B257" i="25"/>
  <c r="A257" i="25"/>
  <c r="EI256" i="25"/>
  <c r="DD256" i="25"/>
  <c r="CW256" i="25"/>
  <c r="CM256" i="25"/>
  <c r="BV256" i="25"/>
  <c r="BK256" i="25"/>
  <c r="BJ256" i="25"/>
  <c r="BE256" i="25"/>
  <c r="BD256" i="25"/>
  <c r="AW256" i="25"/>
  <c r="AV256" i="25"/>
  <c r="AR256" i="25"/>
  <c r="AQ256" i="25"/>
  <c r="AP256" i="25"/>
  <c r="AI256" i="25"/>
  <c r="AG256" i="25"/>
  <c r="AF256" i="25"/>
  <c r="AA256" i="25"/>
  <c r="Z256" i="25"/>
  <c r="U256" i="25"/>
  <c r="T256" i="25"/>
  <c r="S256" i="25"/>
  <c r="R256" i="25"/>
  <c r="P256" i="25"/>
  <c r="O256" i="25"/>
  <c r="N256" i="25"/>
  <c r="M256" i="25"/>
  <c r="C256" i="25"/>
  <c r="B256" i="25"/>
  <c r="A256" i="25"/>
  <c r="EI255" i="25"/>
  <c r="DD255" i="25"/>
  <c r="CW255" i="25"/>
  <c r="CM255" i="25"/>
  <c r="BV255" i="25"/>
  <c r="BK255" i="25"/>
  <c r="BJ255" i="25"/>
  <c r="BE255" i="25"/>
  <c r="BD255" i="25"/>
  <c r="AW255" i="25"/>
  <c r="AV255" i="25"/>
  <c r="AR255" i="25"/>
  <c r="AQ255" i="25"/>
  <c r="AP255" i="25"/>
  <c r="AI255" i="25"/>
  <c r="AG255" i="25"/>
  <c r="AF255" i="25"/>
  <c r="AA255" i="25"/>
  <c r="Z255" i="25"/>
  <c r="U255" i="25"/>
  <c r="T255" i="25"/>
  <c r="S255" i="25"/>
  <c r="R255" i="25"/>
  <c r="P255" i="25"/>
  <c r="O255" i="25"/>
  <c r="N255" i="25"/>
  <c r="M255" i="25"/>
  <c r="C255" i="25"/>
  <c r="B255" i="25"/>
  <c r="A255" i="25"/>
  <c r="EI254" i="25"/>
  <c r="DD254" i="25"/>
  <c r="CW254" i="25"/>
  <c r="CM254" i="25"/>
  <c r="BV254" i="25"/>
  <c r="BK254" i="25"/>
  <c r="BJ254" i="25"/>
  <c r="BE254" i="25"/>
  <c r="BD254" i="25"/>
  <c r="AW254" i="25"/>
  <c r="AV254" i="25"/>
  <c r="AR254" i="25"/>
  <c r="AQ254" i="25"/>
  <c r="AP254" i="25"/>
  <c r="AI254" i="25"/>
  <c r="AG254" i="25"/>
  <c r="AF254" i="25"/>
  <c r="AA254" i="25"/>
  <c r="Z254" i="25"/>
  <c r="U254" i="25"/>
  <c r="T254" i="25"/>
  <c r="S254" i="25"/>
  <c r="R254" i="25"/>
  <c r="P254" i="25"/>
  <c r="O254" i="25"/>
  <c r="N254" i="25"/>
  <c r="M254" i="25"/>
  <c r="C254" i="25"/>
  <c r="B254" i="25"/>
  <c r="A254" i="25"/>
  <c r="EI253" i="25"/>
  <c r="DD253" i="25"/>
  <c r="CW253" i="25"/>
  <c r="CM253" i="25"/>
  <c r="BV253" i="25"/>
  <c r="BK253" i="25"/>
  <c r="BJ253" i="25"/>
  <c r="BE253" i="25"/>
  <c r="BD253" i="25"/>
  <c r="AW253" i="25"/>
  <c r="AV253" i="25"/>
  <c r="AR253" i="25"/>
  <c r="AQ253" i="25"/>
  <c r="AP253" i="25"/>
  <c r="AI253" i="25"/>
  <c r="AG253" i="25"/>
  <c r="AF253" i="25"/>
  <c r="AA253" i="25"/>
  <c r="Z253" i="25"/>
  <c r="U253" i="25"/>
  <c r="T253" i="25"/>
  <c r="S253" i="25"/>
  <c r="R253" i="25"/>
  <c r="P253" i="25"/>
  <c r="O253" i="25"/>
  <c r="N253" i="25"/>
  <c r="M253" i="25"/>
  <c r="C253" i="25"/>
  <c r="B253" i="25"/>
  <c r="A253" i="25"/>
  <c r="EI252" i="25"/>
  <c r="DD252" i="25"/>
  <c r="CW252" i="25"/>
  <c r="CM252" i="25"/>
  <c r="BV252" i="25"/>
  <c r="BK252" i="25"/>
  <c r="BJ252" i="25"/>
  <c r="BE252" i="25"/>
  <c r="BD252" i="25"/>
  <c r="AW252" i="25"/>
  <c r="AV252" i="25"/>
  <c r="AR252" i="25"/>
  <c r="AQ252" i="25"/>
  <c r="AP252" i="25"/>
  <c r="AI252" i="25"/>
  <c r="AG252" i="25"/>
  <c r="AF252" i="25"/>
  <c r="AA252" i="25"/>
  <c r="Z252" i="25"/>
  <c r="U252" i="25"/>
  <c r="T252" i="25"/>
  <c r="S252" i="25"/>
  <c r="R252" i="25"/>
  <c r="P252" i="25"/>
  <c r="O252" i="25"/>
  <c r="N252" i="25"/>
  <c r="M252" i="25"/>
  <c r="C252" i="25"/>
  <c r="B252" i="25"/>
  <c r="A252" i="25"/>
  <c r="EI251" i="25"/>
  <c r="DD251" i="25"/>
  <c r="CW251" i="25"/>
  <c r="CM251" i="25"/>
  <c r="BV251" i="25"/>
  <c r="BK251" i="25"/>
  <c r="BJ251" i="25"/>
  <c r="BE251" i="25"/>
  <c r="BD251" i="25"/>
  <c r="AW251" i="25"/>
  <c r="AV251" i="25"/>
  <c r="AR251" i="25"/>
  <c r="AQ251" i="25"/>
  <c r="AP251" i="25"/>
  <c r="AI251" i="25"/>
  <c r="AG251" i="25"/>
  <c r="AF251" i="25"/>
  <c r="AA251" i="25"/>
  <c r="Z251" i="25"/>
  <c r="U251" i="25"/>
  <c r="T251" i="25"/>
  <c r="S251" i="25"/>
  <c r="R251" i="25"/>
  <c r="P251" i="25"/>
  <c r="O251" i="25"/>
  <c r="N251" i="25"/>
  <c r="M251" i="25"/>
  <c r="C251" i="25"/>
  <c r="B251" i="25"/>
  <c r="A251" i="25"/>
  <c r="EI250" i="25"/>
  <c r="DD250" i="25"/>
  <c r="CW250" i="25"/>
  <c r="CM250" i="25"/>
  <c r="BV250" i="25"/>
  <c r="BK250" i="25"/>
  <c r="BJ250" i="25"/>
  <c r="BE250" i="25"/>
  <c r="BD250" i="25"/>
  <c r="AW250" i="25"/>
  <c r="AV250" i="25"/>
  <c r="AR250" i="25"/>
  <c r="AQ250" i="25"/>
  <c r="AP250" i="25"/>
  <c r="AI250" i="25"/>
  <c r="AG250" i="25"/>
  <c r="AF250" i="25"/>
  <c r="AA250" i="25"/>
  <c r="Z250" i="25"/>
  <c r="U250" i="25"/>
  <c r="T250" i="25"/>
  <c r="S250" i="25"/>
  <c r="R250" i="25"/>
  <c r="P250" i="25"/>
  <c r="O250" i="25"/>
  <c r="N250" i="25"/>
  <c r="M250" i="25"/>
  <c r="C250" i="25"/>
  <c r="B250" i="25"/>
  <c r="A250" i="25"/>
  <c r="EI249" i="25"/>
  <c r="DD249" i="25"/>
  <c r="CW249" i="25"/>
  <c r="CM249" i="25"/>
  <c r="BV249" i="25"/>
  <c r="BK249" i="25"/>
  <c r="BJ249" i="25"/>
  <c r="BE249" i="25"/>
  <c r="BD249" i="25"/>
  <c r="AW249" i="25"/>
  <c r="AV249" i="25"/>
  <c r="AR249" i="25"/>
  <c r="AQ249" i="25"/>
  <c r="AP249" i="25"/>
  <c r="AI249" i="25"/>
  <c r="AG249" i="25"/>
  <c r="AF249" i="25"/>
  <c r="AA249" i="25"/>
  <c r="Z249" i="25"/>
  <c r="U249" i="25"/>
  <c r="T249" i="25"/>
  <c r="S249" i="25"/>
  <c r="R249" i="25"/>
  <c r="P249" i="25"/>
  <c r="O249" i="25"/>
  <c r="N249" i="25"/>
  <c r="M249" i="25"/>
  <c r="C249" i="25"/>
  <c r="B249" i="25"/>
  <c r="A249" i="25"/>
  <c r="EI248" i="25"/>
  <c r="DD248" i="25"/>
  <c r="CW248" i="25"/>
  <c r="CM248" i="25"/>
  <c r="BV248" i="25"/>
  <c r="BK248" i="25"/>
  <c r="BJ248" i="25"/>
  <c r="BE248" i="25"/>
  <c r="BD248" i="25"/>
  <c r="AW248" i="25"/>
  <c r="AV248" i="25"/>
  <c r="AR248" i="25"/>
  <c r="AQ248" i="25"/>
  <c r="AP248" i="25"/>
  <c r="AI248" i="25"/>
  <c r="AG248" i="25"/>
  <c r="AF248" i="25"/>
  <c r="AA248" i="25"/>
  <c r="Z248" i="25"/>
  <c r="U248" i="25"/>
  <c r="T248" i="25"/>
  <c r="S248" i="25"/>
  <c r="R248" i="25"/>
  <c r="P248" i="25"/>
  <c r="O248" i="25"/>
  <c r="N248" i="25"/>
  <c r="M248" i="25"/>
  <c r="C248" i="25"/>
  <c r="B248" i="25"/>
  <c r="A248" i="25"/>
  <c r="EI247" i="25"/>
  <c r="DD247" i="25"/>
  <c r="CW247" i="25"/>
  <c r="CM247" i="25"/>
  <c r="BV247" i="25"/>
  <c r="BK247" i="25"/>
  <c r="BJ247" i="25"/>
  <c r="BE247" i="25"/>
  <c r="BD247" i="25"/>
  <c r="AW247" i="25"/>
  <c r="AV247" i="25"/>
  <c r="AR247" i="25"/>
  <c r="AQ247" i="25"/>
  <c r="AP247" i="25"/>
  <c r="AI247" i="25"/>
  <c r="AG247" i="25"/>
  <c r="AF247" i="25"/>
  <c r="AA247" i="25"/>
  <c r="Z247" i="25"/>
  <c r="U247" i="25"/>
  <c r="T247" i="25"/>
  <c r="S247" i="25"/>
  <c r="R247" i="25"/>
  <c r="P247" i="25"/>
  <c r="O247" i="25"/>
  <c r="N247" i="25"/>
  <c r="M247" i="25"/>
  <c r="C247" i="25"/>
  <c r="B247" i="25"/>
  <c r="A247" i="25"/>
  <c r="EI246" i="25"/>
  <c r="DD246" i="25"/>
  <c r="CW246" i="25"/>
  <c r="CM246" i="25"/>
  <c r="BV246" i="25"/>
  <c r="BK246" i="25"/>
  <c r="BJ246" i="25"/>
  <c r="BE246" i="25"/>
  <c r="BD246" i="25"/>
  <c r="AW246" i="25"/>
  <c r="AV246" i="25"/>
  <c r="AR246" i="25"/>
  <c r="AQ246" i="25"/>
  <c r="AP246" i="25"/>
  <c r="AI246" i="25"/>
  <c r="AG246" i="25"/>
  <c r="AF246" i="25"/>
  <c r="AA246" i="25"/>
  <c r="Z246" i="25"/>
  <c r="U246" i="25"/>
  <c r="T246" i="25"/>
  <c r="S246" i="25"/>
  <c r="R246" i="25"/>
  <c r="P246" i="25"/>
  <c r="O246" i="25"/>
  <c r="N246" i="25"/>
  <c r="M246" i="25"/>
  <c r="C246" i="25"/>
  <c r="B246" i="25"/>
  <c r="A246" i="25"/>
  <c r="EI245" i="25"/>
  <c r="DD245" i="25"/>
  <c r="CW245" i="25"/>
  <c r="CM245" i="25"/>
  <c r="BV245" i="25"/>
  <c r="BK245" i="25"/>
  <c r="BJ245" i="25"/>
  <c r="BE245" i="25"/>
  <c r="BD245" i="25"/>
  <c r="AW245" i="25"/>
  <c r="AV245" i="25"/>
  <c r="AR245" i="25"/>
  <c r="AQ245" i="25"/>
  <c r="AP245" i="25"/>
  <c r="AI245" i="25"/>
  <c r="AG245" i="25"/>
  <c r="AF245" i="25"/>
  <c r="AA245" i="25"/>
  <c r="Z245" i="25"/>
  <c r="U245" i="25"/>
  <c r="T245" i="25"/>
  <c r="S245" i="25"/>
  <c r="R245" i="25"/>
  <c r="P245" i="25"/>
  <c r="O245" i="25"/>
  <c r="N245" i="25"/>
  <c r="M245" i="25"/>
  <c r="C245" i="25"/>
  <c r="B245" i="25"/>
  <c r="A245" i="25"/>
  <c r="EI244" i="25"/>
  <c r="DD244" i="25"/>
  <c r="CW244" i="25"/>
  <c r="CM244" i="25"/>
  <c r="BV244" i="25"/>
  <c r="BK244" i="25"/>
  <c r="BJ244" i="25"/>
  <c r="BE244" i="25"/>
  <c r="BD244" i="25"/>
  <c r="AW244" i="25"/>
  <c r="AV244" i="25"/>
  <c r="AR244" i="25"/>
  <c r="AQ244" i="25"/>
  <c r="AP244" i="25"/>
  <c r="AI244" i="25"/>
  <c r="AG244" i="25"/>
  <c r="AF244" i="25"/>
  <c r="AA244" i="25"/>
  <c r="Z244" i="25"/>
  <c r="U244" i="25"/>
  <c r="T244" i="25"/>
  <c r="S244" i="25"/>
  <c r="R244" i="25"/>
  <c r="P244" i="25"/>
  <c r="O244" i="25"/>
  <c r="N244" i="25"/>
  <c r="M244" i="25"/>
  <c r="C244" i="25"/>
  <c r="B244" i="25"/>
  <c r="A244" i="25"/>
  <c r="EI243" i="25"/>
  <c r="DD243" i="25"/>
  <c r="CW243" i="25"/>
  <c r="CM243" i="25"/>
  <c r="BV243" i="25"/>
  <c r="BK243" i="25"/>
  <c r="BJ243" i="25"/>
  <c r="BE243" i="25"/>
  <c r="BD243" i="25"/>
  <c r="AW243" i="25"/>
  <c r="AV243" i="25"/>
  <c r="AR243" i="25"/>
  <c r="AQ243" i="25"/>
  <c r="AP243" i="25"/>
  <c r="AI243" i="25"/>
  <c r="AG243" i="25"/>
  <c r="AF243" i="25"/>
  <c r="AA243" i="25"/>
  <c r="Z243" i="25"/>
  <c r="U243" i="25"/>
  <c r="T243" i="25"/>
  <c r="S243" i="25"/>
  <c r="R243" i="25"/>
  <c r="P243" i="25"/>
  <c r="O243" i="25"/>
  <c r="N243" i="25"/>
  <c r="M243" i="25"/>
  <c r="C243" i="25"/>
  <c r="B243" i="25"/>
  <c r="A243" i="25"/>
  <c r="EI242" i="25"/>
  <c r="DD242" i="25"/>
  <c r="CW242" i="25"/>
  <c r="CM242" i="25"/>
  <c r="BV242" i="25"/>
  <c r="BK242" i="25"/>
  <c r="BJ242" i="25"/>
  <c r="BE242" i="25"/>
  <c r="BD242" i="25"/>
  <c r="AW242" i="25"/>
  <c r="AV242" i="25"/>
  <c r="AR242" i="25"/>
  <c r="AQ242" i="25"/>
  <c r="AP242" i="25"/>
  <c r="AI242" i="25"/>
  <c r="AG242" i="25"/>
  <c r="AF242" i="25"/>
  <c r="AA242" i="25"/>
  <c r="Z242" i="25"/>
  <c r="U242" i="25"/>
  <c r="T242" i="25"/>
  <c r="S242" i="25"/>
  <c r="R242" i="25"/>
  <c r="P242" i="25"/>
  <c r="O242" i="25"/>
  <c r="N242" i="25"/>
  <c r="M242" i="25"/>
  <c r="C242" i="25"/>
  <c r="B242" i="25"/>
  <c r="A242" i="25"/>
  <c r="EI241" i="25"/>
  <c r="DD241" i="25"/>
  <c r="CW241" i="25"/>
  <c r="CM241" i="25"/>
  <c r="BV241" i="25"/>
  <c r="BK241" i="25"/>
  <c r="BJ241" i="25"/>
  <c r="BE241" i="25"/>
  <c r="BD241" i="25"/>
  <c r="AW241" i="25"/>
  <c r="AV241" i="25"/>
  <c r="AR241" i="25"/>
  <c r="AQ241" i="25"/>
  <c r="AP241" i="25"/>
  <c r="AI241" i="25"/>
  <c r="AG241" i="25"/>
  <c r="AF241" i="25"/>
  <c r="AA241" i="25"/>
  <c r="Z241" i="25"/>
  <c r="U241" i="25"/>
  <c r="T241" i="25"/>
  <c r="S241" i="25"/>
  <c r="R241" i="25"/>
  <c r="P241" i="25"/>
  <c r="O241" i="25"/>
  <c r="N241" i="25"/>
  <c r="M241" i="25"/>
  <c r="C241" i="25"/>
  <c r="B241" i="25"/>
  <c r="A241" i="25"/>
  <c r="EI240" i="25"/>
  <c r="DD240" i="25"/>
  <c r="CW240" i="25"/>
  <c r="CM240" i="25"/>
  <c r="BV240" i="25"/>
  <c r="BK240" i="25"/>
  <c r="BJ240" i="25"/>
  <c r="BE240" i="25"/>
  <c r="BD240" i="25"/>
  <c r="AW240" i="25"/>
  <c r="AV240" i="25"/>
  <c r="AR240" i="25"/>
  <c r="AQ240" i="25"/>
  <c r="AP240" i="25"/>
  <c r="AI240" i="25"/>
  <c r="AG240" i="25"/>
  <c r="AF240" i="25"/>
  <c r="AA240" i="25"/>
  <c r="Z240" i="25"/>
  <c r="U240" i="25"/>
  <c r="T240" i="25"/>
  <c r="S240" i="25"/>
  <c r="R240" i="25"/>
  <c r="P240" i="25"/>
  <c r="O240" i="25"/>
  <c r="N240" i="25"/>
  <c r="M240" i="25"/>
  <c r="C240" i="25"/>
  <c r="B240" i="25"/>
  <c r="A240" i="25"/>
  <c r="EI239" i="25"/>
  <c r="DD239" i="25"/>
  <c r="CW239" i="25"/>
  <c r="CM239" i="25"/>
  <c r="BV239" i="25"/>
  <c r="BK239" i="25"/>
  <c r="BJ239" i="25"/>
  <c r="BE239" i="25"/>
  <c r="BD239" i="25"/>
  <c r="AW239" i="25"/>
  <c r="AV239" i="25"/>
  <c r="AR239" i="25"/>
  <c r="AQ239" i="25"/>
  <c r="AP239" i="25"/>
  <c r="AI239" i="25"/>
  <c r="AG239" i="25"/>
  <c r="AF239" i="25"/>
  <c r="AA239" i="25"/>
  <c r="Z239" i="25"/>
  <c r="U239" i="25"/>
  <c r="T239" i="25"/>
  <c r="S239" i="25"/>
  <c r="R239" i="25"/>
  <c r="P239" i="25"/>
  <c r="O239" i="25"/>
  <c r="N239" i="25"/>
  <c r="M239" i="25"/>
  <c r="C239" i="25"/>
  <c r="B239" i="25"/>
  <c r="A239" i="25"/>
  <c r="EI238" i="25"/>
  <c r="DD238" i="25"/>
  <c r="CW238" i="25"/>
  <c r="CM238" i="25"/>
  <c r="BV238" i="25"/>
  <c r="BK238" i="25"/>
  <c r="BJ238" i="25"/>
  <c r="BE238" i="25"/>
  <c r="BD238" i="25"/>
  <c r="AW238" i="25"/>
  <c r="AV238" i="25"/>
  <c r="AR238" i="25"/>
  <c r="AQ238" i="25"/>
  <c r="AP238" i="25"/>
  <c r="AI238" i="25"/>
  <c r="AG238" i="25"/>
  <c r="AF238" i="25"/>
  <c r="AA238" i="25"/>
  <c r="Z238" i="25"/>
  <c r="U238" i="25"/>
  <c r="T238" i="25"/>
  <c r="S238" i="25"/>
  <c r="R238" i="25"/>
  <c r="P238" i="25"/>
  <c r="O238" i="25"/>
  <c r="N238" i="25"/>
  <c r="M238" i="25"/>
  <c r="C238" i="25"/>
  <c r="B238" i="25"/>
  <c r="A238" i="25"/>
  <c r="EI237" i="25"/>
  <c r="DD237" i="25"/>
  <c r="CW237" i="25"/>
  <c r="CM237" i="25"/>
  <c r="BV237" i="25"/>
  <c r="BK237" i="25"/>
  <c r="BJ237" i="25"/>
  <c r="BE237" i="25"/>
  <c r="BD237" i="25"/>
  <c r="AW237" i="25"/>
  <c r="AV237" i="25"/>
  <c r="AR237" i="25"/>
  <c r="AQ237" i="25"/>
  <c r="AP237" i="25"/>
  <c r="AI237" i="25"/>
  <c r="AG237" i="25"/>
  <c r="AF237" i="25"/>
  <c r="AA237" i="25"/>
  <c r="Z237" i="25"/>
  <c r="U237" i="25"/>
  <c r="T237" i="25"/>
  <c r="S237" i="25"/>
  <c r="R237" i="25"/>
  <c r="P237" i="25"/>
  <c r="O237" i="25"/>
  <c r="N237" i="25"/>
  <c r="M237" i="25"/>
  <c r="C237" i="25"/>
  <c r="B237" i="25"/>
  <c r="A237" i="25"/>
  <c r="EI236" i="25"/>
  <c r="DD236" i="25"/>
  <c r="CW236" i="25"/>
  <c r="CM236" i="25"/>
  <c r="BV236" i="25"/>
  <c r="BK236" i="25"/>
  <c r="BJ236" i="25"/>
  <c r="BE236" i="25"/>
  <c r="BD236" i="25"/>
  <c r="AW236" i="25"/>
  <c r="AV236" i="25"/>
  <c r="AR236" i="25"/>
  <c r="AQ236" i="25"/>
  <c r="AP236" i="25"/>
  <c r="AI236" i="25"/>
  <c r="AG236" i="25"/>
  <c r="AF236" i="25"/>
  <c r="AA236" i="25"/>
  <c r="Z236" i="25"/>
  <c r="U236" i="25"/>
  <c r="T236" i="25"/>
  <c r="S236" i="25"/>
  <c r="R236" i="25"/>
  <c r="P236" i="25"/>
  <c r="O236" i="25"/>
  <c r="N236" i="25"/>
  <c r="M236" i="25"/>
  <c r="C236" i="25"/>
  <c r="B236" i="25"/>
  <c r="A236" i="25"/>
  <c r="EI235" i="25"/>
  <c r="DD235" i="25"/>
  <c r="CW235" i="25"/>
  <c r="CM235" i="25"/>
  <c r="BV235" i="25"/>
  <c r="BK235" i="25"/>
  <c r="BJ235" i="25"/>
  <c r="BE235" i="25"/>
  <c r="BD235" i="25"/>
  <c r="AW235" i="25"/>
  <c r="AV235" i="25"/>
  <c r="AR235" i="25"/>
  <c r="AQ235" i="25"/>
  <c r="AP235" i="25"/>
  <c r="AI235" i="25"/>
  <c r="AG235" i="25"/>
  <c r="AF235" i="25"/>
  <c r="AA235" i="25"/>
  <c r="Z235" i="25"/>
  <c r="U235" i="25"/>
  <c r="T235" i="25"/>
  <c r="S235" i="25"/>
  <c r="R235" i="25"/>
  <c r="P235" i="25"/>
  <c r="O235" i="25"/>
  <c r="N235" i="25"/>
  <c r="M235" i="25"/>
  <c r="C235" i="25"/>
  <c r="B235" i="25"/>
  <c r="A235" i="25"/>
  <c r="EI234" i="25"/>
  <c r="DD234" i="25"/>
  <c r="CW234" i="25"/>
  <c r="CM234" i="25"/>
  <c r="BV234" i="25"/>
  <c r="BK234" i="25"/>
  <c r="BJ234" i="25"/>
  <c r="BE234" i="25"/>
  <c r="BD234" i="25"/>
  <c r="AW234" i="25"/>
  <c r="AV234" i="25"/>
  <c r="AR234" i="25"/>
  <c r="AQ234" i="25"/>
  <c r="AP234" i="25"/>
  <c r="AI234" i="25"/>
  <c r="AG234" i="25"/>
  <c r="AF234" i="25"/>
  <c r="AA234" i="25"/>
  <c r="Z234" i="25"/>
  <c r="U234" i="25"/>
  <c r="T234" i="25"/>
  <c r="S234" i="25"/>
  <c r="R234" i="25"/>
  <c r="P234" i="25"/>
  <c r="O234" i="25"/>
  <c r="N234" i="25"/>
  <c r="M234" i="25"/>
  <c r="C234" i="25"/>
  <c r="B234" i="25"/>
  <c r="A234" i="25"/>
  <c r="EI233" i="25"/>
  <c r="DD233" i="25"/>
  <c r="CW233" i="25"/>
  <c r="CM233" i="25"/>
  <c r="BV233" i="25"/>
  <c r="BK233" i="25"/>
  <c r="BJ233" i="25"/>
  <c r="BE233" i="25"/>
  <c r="BD233" i="25"/>
  <c r="AW233" i="25"/>
  <c r="AV233" i="25"/>
  <c r="AR233" i="25"/>
  <c r="AQ233" i="25"/>
  <c r="AP233" i="25"/>
  <c r="AI233" i="25"/>
  <c r="AG233" i="25"/>
  <c r="AF233" i="25"/>
  <c r="AA233" i="25"/>
  <c r="Z233" i="25"/>
  <c r="U233" i="25"/>
  <c r="T233" i="25"/>
  <c r="S233" i="25"/>
  <c r="R233" i="25"/>
  <c r="P233" i="25"/>
  <c r="O233" i="25"/>
  <c r="N233" i="25"/>
  <c r="M233" i="25"/>
  <c r="C233" i="25"/>
  <c r="B233" i="25"/>
  <c r="A233" i="25"/>
  <c r="EI232" i="25"/>
  <c r="DD232" i="25"/>
  <c r="CW232" i="25"/>
  <c r="CM232" i="25"/>
  <c r="BV232" i="25"/>
  <c r="BK232" i="25"/>
  <c r="BJ232" i="25"/>
  <c r="BE232" i="25"/>
  <c r="BD232" i="25"/>
  <c r="AW232" i="25"/>
  <c r="AV232" i="25"/>
  <c r="AR232" i="25"/>
  <c r="AQ232" i="25"/>
  <c r="AP232" i="25"/>
  <c r="AI232" i="25"/>
  <c r="AG232" i="25"/>
  <c r="AF232" i="25"/>
  <c r="AA232" i="25"/>
  <c r="Z232" i="25"/>
  <c r="U232" i="25"/>
  <c r="T232" i="25"/>
  <c r="S232" i="25"/>
  <c r="R232" i="25"/>
  <c r="P232" i="25"/>
  <c r="O232" i="25"/>
  <c r="N232" i="25"/>
  <c r="M232" i="25"/>
  <c r="C232" i="25"/>
  <c r="B232" i="25"/>
  <c r="A232" i="25"/>
  <c r="EI231" i="25"/>
  <c r="DD231" i="25"/>
  <c r="CW231" i="25"/>
  <c r="CM231" i="25"/>
  <c r="BV231" i="25"/>
  <c r="BK231" i="25"/>
  <c r="BJ231" i="25"/>
  <c r="BE231" i="25"/>
  <c r="BD231" i="25"/>
  <c r="AW231" i="25"/>
  <c r="AV231" i="25"/>
  <c r="AR231" i="25"/>
  <c r="AQ231" i="25"/>
  <c r="AP231" i="25"/>
  <c r="AI231" i="25"/>
  <c r="AG231" i="25"/>
  <c r="AF231" i="25"/>
  <c r="AA231" i="25"/>
  <c r="Z231" i="25"/>
  <c r="U231" i="25"/>
  <c r="T231" i="25"/>
  <c r="S231" i="25"/>
  <c r="R231" i="25"/>
  <c r="P231" i="25"/>
  <c r="O231" i="25"/>
  <c r="N231" i="25"/>
  <c r="M231" i="25"/>
  <c r="C231" i="25"/>
  <c r="B231" i="25"/>
  <c r="A231" i="25"/>
  <c r="EI230" i="25"/>
  <c r="DD230" i="25"/>
  <c r="CW230" i="25"/>
  <c r="CM230" i="25"/>
  <c r="BV230" i="25"/>
  <c r="BK230" i="25"/>
  <c r="BJ230" i="25"/>
  <c r="BE230" i="25"/>
  <c r="BD230" i="25"/>
  <c r="AW230" i="25"/>
  <c r="AV230" i="25"/>
  <c r="AR230" i="25"/>
  <c r="AQ230" i="25"/>
  <c r="AP230" i="25"/>
  <c r="AI230" i="25"/>
  <c r="AG230" i="25"/>
  <c r="AF230" i="25"/>
  <c r="AA230" i="25"/>
  <c r="Z230" i="25"/>
  <c r="U230" i="25"/>
  <c r="T230" i="25"/>
  <c r="S230" i="25"/>
  <c r="R230" i="25"/>
  <c r="P230" i="25"/>
  <c r="O230" i="25"/>
  <c r="N230" i="25"/>
  <c r="M230" i="25"/>
  <c r="C230" i="25"/>
  <c r="B230" i="25"/>
  <c r="A230" i="25"/>
  <c r="EI229" i="25"/>
  <c r="DD229" i="25"/>
  <c r="CW229" i="25"/>
  <c r="CM229" i="25"/>
  <c r="BV229" i="25"/>
  <c r="BK229" i="25"/>
  <c r="BJ229" i="25"/>
  <c r="BE229" i="25"/>
  <c r="BD229" i="25"/>
  <c r="AW229" i="25"/>
  <c r="AV229" i="25"/>
  <c r="AR229" i="25"/>
  <c r="AQ229" i="25"/>
  <c r="AP229" i="25"/>
  <c r="AI229" i="25"/>
  <c r="AG229" i="25"/>
  <c r="AF229" i="25"/>
  <c r="AA229" i="25"/>
  <c r="Z229" i="25"/>
  <c r="U229" i="25"/>
  <c r="T229" i="25"/>
  <c r="S229" i="25"/>
  <c r="R229" i="25"/>
  <c r="P229" i="25"/>
  <c r="O229" i="25"/>
  <c r="N229" i="25"/>
  <c r="M229" i="25"/>
  <c r="C229" i="25"/>
  <c r="B229" i="25"/>
  <c r="A229" i="25"/>
  <c r="EI228" i="25"/>
  <c r="DD228" i="25"/>
  <c r="CW228" i="25"/>
  <c r="CM228" i="25"/>
  <c r="BV228" i="25"/>
  <c r="BK228" i="25"/>
  <c r="BJ228" i="25"/>
  <c r="BE228" i="25"/>
  <c r="BD228" i="25"/>
  <c r="AW228" i="25"/>
  <c r="AV228" i="25"/>
  <c r="AR228" i="25"/>
  <c r="AQ228" i="25"/>
  <c r="AP228" i="25"/>
  <c r="AI228" i="25"/>
  <c r="AG228" i="25"/>
  <c r="AF228" i="25"/>
  <c r="AA228" i="25"/>
  <c r="Z228" i="25"/>
  <c r="U228" i="25"/>
  <c r="T228" i="25"/>
  <c r="S228" i="25"/>
  <c r="R228" i="25"/>
  <c r="P228" i="25"/>
  <c r="O228" i="25"/>
  <c r="N228" i="25"/>
  <c r="M228" i="25"/>
  <c r="C228" i="25"/>
  <c r="B228" i="25"/>
  <c r="A228" i="25"/>
  <c r="EI227" i="25"/>
  <c r="DD227" i="25"/>
  <c r="CW227" i="25"/>
  <c r="CM227" i="25"/>
  <c r="BV227" i="25"/>
  <c r="BK227" i="25"/>
  <c r="BJ227" i="25"/>
  <c r="BE227" i="25"/>
  <c r="BD227" i="25"/>
  <c r="AW227" i="25"/>
  <c r="AV227" i="25"/>
  <c r="AR227" i="25"/>
  <c r="AQ227" i="25"/>
  <c r="AP227" i="25"/>
  <c r="AI227" i="25"/>
  <c r="AG227" i="25"/>
  <c r="AF227" i="25"/>
  <c r="AA227" i="25"/>
  <c r="Z227" i="25"/>
  <c r="U227" i="25"/>
  <c r="T227" i="25"/>
  <c r="S227" i="25"/>
  <c r="R227" i="25"/>
  <c r="P227" i="25"/>
  <c r="O227" i="25"/>
  <c r="N227" i="25"/>
  <c r="M227" i="25"/>
  <c r="C227" i="25"/>
  <c r="B227" i="25"/>
  <c r="A227" i="25"/>
  <c r="EI226" i="25"/>
  <c r="DD226" i="25"/>
  <c r="CW226" i="25"/>
  <c r="CM226" i="25"/>
  <c r="BV226" i="25"/>
  <c r="BK226" i="25"/>
  <c r="BJ226" i="25"/>
  <c r="BE226" i="25"/>
  <c r="BD226" i="25"/>
  <c r="AW226" i="25"/>
  <c r="AV226" i="25"/>
  <c r="AR226" i="25"/>
  <c r="AQ226" i="25"/>
  <c r="AP226" i="25"/>
  <c r="AI226" i="25"/>
  <c r="AG226" i="25"/>
  <c r="AF226" i="25"/>
  <c r="AA226" i="25"/>
  <c r="Z226" i="25"/>
  <c r="U226" i="25"/>
  <c r="T226" i="25"/>
  <c r="S226" i="25"/>
  <c r="R226" i="25"/>
  <c r="P226" i="25"/>
  <c r="O226" i="25"/>
  <c r="N226" i="25"/>
  <c r="M226" i="25"/>
  <c r="C226" i="25"/>
  <c r="B226" i="25"/>
  <c r="A226" i="25"/>
  <c r="EI225" i="25"/>
  <c r="DD225" i="25"/>
  <c r="CW225" i="25"/>
  <c r="CM225" i="25"/>
  <c r="BV225" i="25"/>
  <c r="BK225" i="25"/>
  <c r="BJ225" i="25"/>
  <c r="BE225" i="25"/>
  <c r="BD225" i="25"/>
  <c r="AW225" i="25"/>
  <c r="AV225" i="25"/>
  <c r="AR225" i="25"/>
  <c r="AQ225" i="25"/>
  <c r="AP225" i="25"/>
  <c r="AI225" i="25"/>
  <c r="AG225" i="25"/>
  <c r="AF225" i="25"/>
  <c r="AA225" i="25"/>
  <c r="Z225" i="25"/>
  <c r="U225" i="25"/>
  <c r="T225" i="25"/>
  <c r="S225" i="25"/>
  <c r="R225" i="25"/>
  <c r="P225" i="25"/>
  <c r="O225" i="25"/>
  <c r="N225" i="25"/>
  <c r="M225" i="25"/>
  <c r="C225" i="25"/>
  <c r="B225" i="25"/>
  <c r="A225" i="25"/>
  <c r="EI224" i="25"/>
  <c r="DD224" i="25"/>
  <c r="CW224" i="25"/>
  <c r="CM224" i="25"/>
  <c r="BV224" i="25"/>
  <c r="BK224" i="25"/>
  <c r="BJ224" i="25"/>
  <c r="BE224" i="25"/>
  <c r="BD224" i="25"/>
  <c r="AW224" i="25"/>
  <c r="AV224" i="25"/>
  <c r="AR224" i="25"/>
  <c r="AQ224" i="25"/>
  <c r="AP224" i="25"/>
  <c r="AI224" i="25"/>
  <c r="AG224" i="25"/>
  <c r="AF224" i="25"/>
  <c r="AA224" i="25"/>
  <c r="Z224" i="25"/>
  <c r="U224" i="25"/>
  <c r="T224" i="25"/>
  <c r="S224" i="25"/>
  <c r="R224" i="25"/>
  <c r="P224" i="25"/>
  <c r="O224" i="25"/>
  <c r="N224" i="25"/>
  <c r="M224" i="25"/>
  <c r="C224" i="25"/>
  <c r="B224" i="25"/>
  <c r="A224" i="25"/>
  <c r="EI223" i="25"/>
  <c r="DD223" i="25"/>
  <c r="CW223" i="25"/>
  <c r="CM223" i="25"/>
  <c r="BV223" i="25"/>
  <c r="BK223" i="25"/>
  <c r="BJ223" i="25"/>
  <c r="BE223" i="25"/>
  <c r="BD223" i="25"/>
  <c r="AW223" i="25"/>
  <c r="AV223" i="25"/>
  <c r="AR223" i="25"/>
  <c r="AQ223" i="25"/>
  <c r="AP223" i="25"/>
  <c r="AI223" i="25"/>
  <c r="AG223" i="25"/>
  <c r="AF223" i="25"/>
  <c r="AA223" i="25"/>
  <c r="Z223" i="25"/>
  <c r="U223" i="25"/>
  <c r="T223" i="25"/>
  <c r="S223" i="25"/>
  <c r="R223" i="25"/>
  <c r="P223" i="25"/>
  <c r="O223" i="25"/>
  <c r="N223" i="25"/>
  <c r="M223" i="25"/>
  <c r="C223" i="25"/>
  <c r="B223" i="25"/>
  <c r="A223" i="25"/>
  <c r="EI222" i="25"/>
  <c r="DD222" i="25"/>
  <c r="CW222" i="25"/>
  <c r="CM222" i="25"/>
  <c r="BV222" i="25"/>
  <c r="BK222" i="25"/>
  <c r="BJ222" i="25"/>
  <c r="BE222" i="25"/>
  <c r="BD222" i="25"/>
  <c r="AW222" i="25"/>
  <c r="AV222" i="25"/>
  <c r="AR222" i="25"/>
  <c r="AQ222" i="25"/>
  <c r="AP222" i="25"/>
  <c r="AI222" i="25"/>
  <c r="AG222" i="25"/>
  <c r="AF222" i="25"/>
  <c r="AA222" i="25"/>
  <c r="Z222" i="25"/>
  <c r="U222" i="25"/>
  <c r="T222" i="25"/>
  <c r="S222" i="25"/>
  <c r="R222" i="25"/>
  <c r="P222" i="25"/>
  <c r="O222" i="25"/>
  <c r="N222" i="25"/>
  <c r="M222" i="25"/>
  <c r="C222" i="25"/>
  <c r="B222" i="25"/>
  <c r="A222" i="25"/>
  <c r="EI221" i="25"/>
  <c r="DD221" i="25"/>
  <c r="CW221" i="25"/>
  <c r="CM221" i="25"/>
  <c r="BV221" i="25"/>
  <c r="BK221" i="25"/>
  <c r="BJ221" i="25"/>
  <c r="BE221" i="25"/>
  <c r="BD221" i="25"/>
  <c r="AW221" i="25"/>
  <c r="AV221" i="25"/>
  <c r="AR221" i="25"/>
  <c r="AQ221" i="25"/>
  <c r="AP221" i="25"/>
  <c r="AI221" i="25"/>
  <c r="AG221" i="25"/>
  <c r="AF221" i="25"/>
  <c r="AA221" i="25"/>
  <c r="Z221" i="25"/>
  <c r="U221" i="25"/>
  <c r="T221" i="25"/>
  <c r="S221" i="25"/>
  <c r="R221" i="25"/>
  <c r="P221" i="25"/>
  <c r="O221" i="25"/>
  <c r="N221" i="25"/>
  <c r="M221" i="25"/>
  <c r="C221" i="25"/>
  <c r="B221" i="25"/>
  <c r="A221" i="25"/>
  <c r="EI220" i="25"/>
  <c r="DD220" i="25"/>
  <c r="CW220" i="25"/>
  <c r="CM220" i="25"/>
  <c r="BV220" i="25"/>
  <c r="BK220" i="25"/>
  <c r="BJ220" i="25"/>
  <c r="BE220" i="25"/>
  <c r="BD220" i="25"/>
  <c r="AW220" i="25"/>
  <c r="AV220" i="25"/>
  <c r="AR220" i="25"/>
  <c r="AQ220" i="25"/>
  <c r="AP220" i="25"/>
  <c r="AI220" i="25"/>
  <c r="AG220" i="25"/>
  <c r="AF220" i="25"/>
  <c r="AA220" i="25"/>
  <c r="Z220" i="25"/>
  <c r="U220" i="25"/>
  <c r="T220" i="25"/>
  <c r="S220" i="25"/>
  <c r="R220" i="25"/>
  <c r="P220" i="25"/>
  <c r="O220" i="25"/>
  <c r="N220" i="25"/>
  <c r="M220" i="25"/>
  <c r="C220" i="25"/>
  <c r="B220" i="25"/>
  <c r="A220" i="25"/>
  <c r="EI219" i="25"/>
  <c r="DD219" i="25"/>
  <c r="CW219" i="25"/>
  <c r="CM219" i="25"/>
  <c r="BV219" i="25"/>
  <c r="BK219" i="25"/>
  <c r="BJ219" i="25"/>
  <c r="BE219" i="25"/>
  <c r="BD219" i="25"/>
  <c r="AW219" i="25"/>
  <c r="AV219" i="25"/>
  <c r="AR219" i="25"/>
  <c r="AQ219" i="25"/>
  <c r="AP219" i="25"/>
  <c r="AI219" i="25"/>
  <c r="AG219" i="25"/>
  <c r="AF219" i="25"/>
  <c r="AA219" i="25"/>
  <c r="Z219" i="25"/>
  <c r="U219" i="25"/>
  <c r="T219" i="25"/>
  <c r="S219" i="25"/>
  <c r="R219" i="25"/>
  <c r="P219" i="25"/>
  <c r="O219" i="25"/>
  <c r="N219" i="25"/>
  <c r="M219" i="25"/>
  <c r="C219" i="25"/>
  <c r="B219" i="25"/>
  <c r="A219" i="25"/>
  <c r="EI218" i="25"/>
  <c r="DD218" i="25"/>
  <c r="CW218" i="25"/>
  <c r="CM218" i="25"/>
  <c r="BV218" i="25"/>
  <c r="BK218" i="25"/>
  <c r="BJ218" i="25"/>
  <c r="BE218" i="25"/>
  <c r="BD218" i="25"/>
  <c r="AW218" i="25"/>
  <c r="AV218" i="25"/>
  <c r="AR218" i="25"/>
  <c r="AQ218" i="25"/>
  <c r="AP218" i="25"/>
  <c r="AI218" i="25"/>
  <c r="AG218" i="25"/>
  <c r="AF218" i="25"/>
  <c r="AA218" i="25"/>
  <c r="Z218" i="25"/>
  <c r="U218" i="25"/>
  <c r="T218" i="25"/>
  <c r="S218" i="25"/>
  <c r="R218" i="25"/>
  <c r="P218" i="25"/>
  <c r="O218" i="25"/>
  <c r="N218" i="25"/>
  <c r="M218" i="25"/>
  <c r="C218" i="25"/>
  <c r="B218" i="25"/>
  <c r="A218" i="25"/>
  <c r="EI217" i="25"/>
  <c r="DD217" i="25"/>
  <c r="CW217" i="25"/>
  <c r="CM217" i="25"/>
  <c r="BV217" i="25"/>
  <c r="BK217" i="25"/>
  <c r="BJ217" i="25"/>
  <c r="BE217" i="25"/>
  <c r="BD217" i="25"/>
  <c r="AW217" i="25"/>
  <c r="AV217" i="25"/>
  <c r="AR217" i="25"/>
  <c r="AQ217" i="25"/>
  <c r="AP217" i="25"/>
  <c r="AI217" i="25"/>
  <c r="AG217" i="25"/>
  <c r="AF217" i="25"/>
  <c r="AA217" i="25"/>
  <c r="Z217" i="25"/>
  <c r="U217" i="25"/>
  <c r="T217" i="25"/>
  <c r="S217" i="25"/>
  <c r="R217" i="25"/>
  <c r="P217" i="25"/>
  <c r="O217" i="25"/>
  <c r="N217" i="25"/>
  <c r="M217" i="25"/>
  <c r="C217" i="25"/>
  <c r="B217" i="25"/>
  <c r="A217" i="25"/>
  <c r="EI216" i="25"/>
  <c r="DD216" i="25"/>
  <c r="CW216" i="25"/>
  <c r="CM216" i="25"/>
  <c r="BV216" i="25"/>
  <c r="BK216" i="25"/>
  <c r="BJ216" i="25"/>
  <c r="BE216" i="25"/>
  <c r="BD216" i="25"/>
  <c r="AW216" i="25"/>
  <c r="AV216" i="25"/>
  <c r="AR216" i="25"/>
  <c r="AQ216" i="25"/>
  <c r="AP216" i="25"/>
  <c r="AI216" i="25"/>
  <c r="AG216" i="25"/>
  <c r="AF216" i="25"/>
  <c r="AA216" i="25"/>
  <c r="Z216" i="25"/>
  <c r="U216" i="25"/>
  <c r="T216" i="25"/>
  <c r="S216" i="25"/>
  <c r="R216" i="25"/>
  <c r="P216" i="25"/>
  <c r="O216" i="25"/>
  <c r="N216" i="25"/>
  <c r="M216" i="25"/>
  <c r="C216" i="25"/>
  <c r="B216" i="25"/>
  <c r="A216" i="25"/>
  <c r="EI215" i="25"/>
  <c r="DD215" i="25"/>
  <c r="CW215" i="25"/>
  <c r="CM215" i="25"/>
  <c r="BV215" i="25"/>
  <c r="BK215" i="25"/>
  <c r="BJ215" i="25"/>
  <c r="BE215" i="25"/>
  <c r="BD215" i="25"/>
  <c r="AW215" i="25"/>
  <c r="AV215" i="25"/>
  <c r="AR215" i="25"/>
  <c r="AQ215" i="25"/>
  <c r="AP215" i="25"/>
  <c r="AI215" i="25"/>
  <c r="AG215" i="25"/>
  <c r="AF215" i="25"/>
  <c r="AA215" i="25"/>
  <c r="Z215" i="25"/>
  <c r="U215" i="25"/>
  <c r="T215" i="25"/>
  <c r="S215" i="25"/>
  <c r="R215" i="25"/>
  <c r="P215" i="25"/>
  <c r="O215" i="25"/>
  <c r="N215" i="25"/>
  <c r="M215" i="25"/>
  <c r="C215" i="25"/>
  <c r="B215" i="25"/>
  <c r="A215" i="25"/>
  <c r="EI214" i="25"/>
  <c r="DD214" i="25"/>
  <c r="CW214" i="25"/>
  <c r="CM214" i="25"/>
  <c r="BV214" i="25"/>
  <c r="BK214" i="25"/>
  <c r="BJ214" i="25"/>
  <c r="BE214" i="25"/>
  <c r="BD214" i="25"/>
  <c r="AW214" i="25"/>
  <c r="AV214" i="25"/>
  <c r="AR214" i="25"/>
  <c r="AQ214" i="25"/>
  <c r="AP214" i="25"/>
  <c r="AI214" i="25"/>
  <c r="AG214" i="25"/>
  <c r="AF214" i="25"/>
  <c r="AA214" i="25"/>
  <c r="Z214" i="25"/>
  <c r="U214" i="25"/>
  <c r="T214" i="25"/>
  <c r="S214" i="25"/>
  <c r="R214" i="25"/>
  <c r="P214" i="25"/>
  <c r="O214" i="25"/>
  <c r="N214" i="25"/>
  <c r="M214" i="25"/>
  <c r="C214" i="25"/>
  <c r="B214" i="25"/>
  <c r="A214" i="25"/>
  <c r="EI213" i="25"/>
  <c r="DD213" i="25"/>
  <c r="CW213" i="25"/>
  <c r="CM213" i="25"/>
  <c r="BV213" i="25"/>
  <c r="BK213" i="25"/>
  <c r="BJ213" i="25"/>
  <c r="BE213" i="25"/>
  <c r="BD213" i="25"/>
  <c r="AW213" i="25"/>
  <c r="AV213" i="25"/>
  <c r="AR213" i="25"/>
  <c r="AQ213" i="25"/>
  <c r="AP213" i="25"/>
  <c r="AI213" i="25"/>
  <c r="AG213" i="25"/>
  <c r="AF213" i="25"/>
  <c r="AA213" i="25"/>
  <c r="Z213" i="25"/>
  <c r="U213" i="25"/>
  <c r="T213" i="25"/>
  <c r="S213" i="25"/>
  <c r="R213" i="25"/>
  <c r="P213" i="25"/>
  <c r="O213" i="25"/>
  <c r="N213" i="25"/>
  <c r="M213" i="25"/>
  <c r="C213" i="25"/>
  <c r="B213" i="25"/>
  <c r="A213" i="25"/>
  <c r="A212" i="25"/>
  <c r="FQ210" i="25"/>
  <c r="FR210" i="25" s="1"/>
  <c r="FM210" i="25"/>
  <c r="FL210" i="25"/>
  <c r="FK210" i="25"/>
  <c r="FJ210" i="25"/>
  <c r="FI210" i="25"/>
  <c r="FH210" i="25"/>
  <c r="FG210" i="25"/>
  <c r="FF210" i="25"/>
  <c r="FE210" i="25"/>
  <c r="FD210" i="25"/>
  <c r="FC210" i="25"/>
  <c r="FB210" i="25"/>
  <c r="FA210" i="25"/>
  <c r="EZ210" i="25"/>
  <c r="EY210" i="25"/>
  <c r="EX210" i="25"/>
  <c r="EW210" i="25"/>
  <c r="EV210" i="25"/>
  <c r="EU210" i="25"/>
  <c r="ET210" i="25"/>
  <c r="ER210" i="25"/>
  <c r="EL210" i="25"/>
  <c r="EK210" i="25"/>
  <c r="EJ210" i="25"/>
  <c r="EI210" i="25"/>
  <c r="DQ210" i="25"/>
  <c r="DP210" i="25"/>
  <c r="DN210" i="25"/>
  <c r="DM210" i="25"/>
  <c r="DJ210" i="25"/>
  <c r="DE210" i="25"/>
  <c r="DD210" i="25"/>
  <c r="CY210" i="25"/>
  <c r="CW210" i="25"/>
  <c r="CT210" i="25"/>
  <c r="CS210" i="25"/>
  <c r="CQ210" i="25"/>
  <c r="CP210" i="25"/>
  <c r="CN210" i="25"/>
  <c r="CM210" i="25"/>
  <c r="CI210" i="25"/>
  <c r="CH210" i="25"/>
  <c r="CG210" i="25"/>
  <c r="CE210" i="25"/>
  <c r="CD210" i="25"/>
  <c r="CC210" i="25"/>
  <c r="CA210" i="25"/>
  <c r="BX210" i="25"/>
  <c r="BW210" i="25"/>
  <c r="BV210" i="25"/>
  <c r="BU210" i="25"/>
  <c r="BR210" i="25"/>
  <c r="BQ210" i="25"/>
  <c r="BP210" i="25"/>
  <c r="BM210" i="25"/>
  <c r="BL210" i="25"/>
  <c r="BK210" i="25"/>
  <c r="BJ210" i="25"/>
  <c r="BI210" i="25"/>
  <c r="BH210" i="25"/>
  <c r="BG210" i="25"/>
  <c r="BF210" i="25"/>
  <c r="BE210" i="25"/>
  <c r="BD210" i="25"/>
  <c r="BA210" i="25"/>
  <c r="AZ210" i="25"/>
  <c r="AY210" i="25"/>
  <c r="AX210" i="25"/>
  <c r="AW210" i="25"/>
  <c r="AV210" i="25"/>
  <c r="AU210" i="25"/>
  <c r="AT210" i="25"/>
  <c r="AS210" i="25"/>
  <c r="AR210" i="25"/>
  <c r="AQ210" i="25"/>
  <c r="AP210" i="25"/>
  <c r="AM210" i="25"/>
  <c r="AL210" i="25"/>
  <c r="AI210" i="25"/>
  <c r="AG210" i="25"/>
  <c r="AF210" i="25"/>
  <c r="AE210" i="25"/>
  <c r="AC210" i="25"/>
  <c r="AB210" i="25"/>
  <c r="AA210" i="25"/>
  <c r="Z210" i="25"/>
  <c r="U210" i="25"/>
  <c r="T210" i="25"/>
  <c r="S210" i="25"/>
  <c r="R210" i="25"/>
  <c r="Q210" i="25"/>
  <c r="P210" i="25"/>
  <c r="O210" i="25"/>
  <c r="N210" i="25"/>
  <c r="M210" i="25"/>
  <c r="L210" i="25"/>
  <c r="D210" i="25"/>
  <c r="C210" i="25"/>
  <c r="B210" i="25"/>
  <c r="A210" i="25"/>
  <c r="FQ209" i="25"/>
  <c r="FR209" i="25" s="1"/>
  <c r="FM209" i="25"/>
  <c r="FL209" i="25"/>
  <c r="FK209" i="25"/>
  <c r="FJ209" i="25"/>
  <c r="FI209" i="25"/>
  <c r="FH209" i="25"/>
  <c r="FG209" i="25"/>
  <c r="FF209" i="25"/>
  <c r="FE209" i="25"/>
  <c r="FD209" i="25"/>
  <c r="FC209" i="25"/>
  <c r="FB209" i="25"/>
  <c r="FA209" i="25"/>
  <c r="EZ209" i="25"/>
  <c r="EY209" i="25"/>
  <c r="EX209" i="25"/>
  <c r="EW209" i="25"/>
  <c r="EV209" i="25"/>
  <c r="EU209" i="25"/>
  <c r="ET209" i="25"/>
  <c r="ER209" i="25"/>
  <c r="EL209" i="25"/>
  <c r="EK209" i="25"/>
  <c r="EJ209" i="25"/>
  <c r="EI209" i="25"/>
  <c r="DQ209" i="25"/>
  <c r="DP209" i="25"/>
  <c r="DN209" i="25"/>
  <c r="DM209" i="25"/>
  <c r="DJ209" i="25"/>
  <c r="DE209" i="25"/>
  <c r="DD209" i="25"/>
  <c r="CY209" i="25"/>
  <c r="CW209" i="25"/>
  <c r="CT209" i="25"/>
  <c r="CS209" i="25"/>
  <c r="CQ209" i="25"/>
  <c r="CP209" i="25"/>
  <c r="CN209" i="25"/>
  <c r="CM209" i="25"/>
  <c r="CI209" i="25"/>
  <c r="CH209" i="25"/>
  <c r="CG209" i="25"/>
  <c r="CE209" i="25"/>
  <c r="CD209" i="25"/>
  <c r="CC209" i="25"/>
  <c r="CA209" i="25"/>
  <c r="BX209" i="25"/>
  <c r="BW209" i="25"/>
  <c r="BV209" i="25"/>
  <c r="BU209" i="25"/>
  <c r="BR209" i="25"/>
  <c r="BQ209" i="25"/>
  <c r="BP209" i="25"/>
  <c r="BM209" i="25"/>
  <c r="BL209" i="25"/>
  <c r="BK209" i="25"/>
  <c r="BJ209" i="25"/>
  <c r="BI209" i="25"/>
  <c r="BH209" i="25"/>
  <c r="BG209" i="25"/>
  <c r="BF209" i="25"/>
  <c r="BE209" i="25"/>
  <c r="BD209" i="25"/>
  <c r="BA209" i="25"/>
  <c r="AZ209" i="25"/>
  <c r="AY209" i="25"/>
  <c r="AX209" i="25"/>
  <c r="AW209" i="25"/>
  <c r="AV209" i="25"/>
  <c r="AU209" i="25"/>
  <c r="AT209" i="25"/>
  <c r="AS209" i="25"/>
  <c r="AR209" i="25"/>
  <c r="AQ209" i="25"/>
  <c r="AP209" i="25"/>
  <c r="AM209" i="25"/>
  <c r="AL209" i="25"/>
  <c r="AI209" i="25"/>
  <c r="AG209" i="25"/>
  <c r="AF209" i="25"/>
  <c r="AE209" i="25"/>
  <c r="AC209" i="25"/>
  <c r="AB209" i="25"/>
  <c r="AA209" i="25"/>
  <c r="Z209" i="25"/>
  <c r="U209" i="25"/>
  <c r="T209" i="25"/>
  <c r="S209" i="25"/>
  <c r="R209" i="25"/>
  <c r="Q209" i="25"/>
  <c r="P209" i="25"/>
  <c r="O209" i="25"/>
  <c r="N209" i="25"/>
  <c r="M209" i="25"/>
  <c r="L209" i="25"/>
  <c r="D209" i="25"/>
  <c r="C209" i="25"/>
  <c r="B209" i="25"/>
  <c r="A209" i="25"/>
  <c r="FQ208" i="25"/>
  <c r="FR208" i="25" s="1"/>
  <c r="FM208" i="25"/>
  <c r="FL208" i="25"/>
  <c r="FK208" i="25"/>
  <c r="FJ208" i="25"/>
  <c r="FI208" i="25"/>
  <c r="FH208" i="25"/>
  <c r="FG208" i="25"/>
  <c r="FF208" i="25"/>
  <c r="FE208" i="25"/>
  <c r="FD208" i="25"/>
  <c r="FC208" i="25"/>
  <c r="FB208" i="25"/>
  <c r="FA208" i="25"/>
  <c r="EZ208" i="25"/>
  <c r="EY208" i="25"/>
  <c r="EX208" i="25"/>
  <c r="EW208" i="25"/>
  <c r="EV208" i="25"/>
  <c r="EU208" i="25"/>
  <c r="ET208" i="25"/>
  <c r="ER208" i="25"/>
  <c r="EL208" i="25"/>
  <c r="EK208" i="25"/>
  <c r="EJ208" i="25"/>
  <c r="EI208" i="25"/>
  <c r="DQ208" i="25"/>
  <c r="DP208" i="25"/>
  <c r="DN208" i="25"/>
  <c r="DM208" i="25"/>
  <c r="DJ208" i="25"/>
  <c r="DE208" i="25"/>
  <c r="DD208" i="25"/>
  <c r="CY208" i="25"/>
  <c r="CW208" i="25"/>
  <c r="CT208" i="25"/>
  <c r="CS208" i="25"/>
  <c r="CQ208" i="25"/>
  <c r="CP208" i="25"/>
  <c r="CN208" i="25"/>
  <c r="CM208" i="25"/>
  <c r="CI208" i="25"/>
  <c r="CH208" i="25"/>
  <c r="CG208" i="25"/>
  <c r="CE208" i="25"/>
  <c r="CD208" i="25"/>
  <c r="CC208" i="25"/>
  <c r="CA208" i="25"/>
  <c r="BX208" i="25"/>
  <c r="BW208" i="25"/>
  <c r="BV208" i="25"/>
  <c r="BU208" i="25"/>
  <c r="BR208" i="25"/>
  <c r="BQ208" i="25"/>
  <c r="BP208" i="25"/>
  <c r="BM208" i="25"/>
  <c r="BL208" i="25"/>
  <c r="BK208" i="25"/>
  <c r="BJ208" i="25"/>
  <c r="BI208" i="25"/>
  <c r="BH208" i="25"/>
  <c r="BG208" i="25"/>
  <c r="BF208" i="25"/>
  <c r="BE208" i="25"/>
  <c r="BD208" i="25"/>
  <c r="BA208" i="25"/>
  <c r="AZ208" i="25"/>
  <c r="AY208" i="25"/>
  <c r="AX208" i="25"/>
  <c r="AW208" i="25"/>
  <c r="AV208" i="25"/>
  <c r="AU208" i="25"/>
  <c r="AT208" i="25"/>
  <c r="AS208" i="25"/>
  <c r="AR208" i="25"/>
  <c r="AQ208" i="25"/>
  <c r="AP208" i="25"/>
  <c r="AM208" i="25"/>
  <c r="AL208" i="25"/>
  <c r="AI208" i="25"/>
  <c r="AG208" i="25"/>
  <c r="AF208" i="25"/>
  <c r="AE208" i="25"/>
  <c r="AC208" i="25"/>
  <c r="AB208" i="25"/>
  <c r="AA208" i="25"/>
  <c r="Z208" i="25"/>
  <c r="U208" i="25"/>
  <c r="T208" i="25"/>
  <c r="S208" i="25"/>
  <c r="R208" i="25"/>
  <c r="Q208" i="25"/>
  <c r="P208" i="25"/>
  <c r="O208" i="25"/>
  <c r="N208" i="25"/>
  <c r="M208" i="25"/>
  <c r="L208" i="25"/>
  <c r="D208" i="25"/>
  <c r="C208" i="25"/>
  <c r="B208" i="25"/>
  <c r="A208" i="25"/>
  <c r="FR207" i="25"/>
  <c r="FQ207" i="25"/>
  <c r="FM207" i="25"/>
  <c r="FL207" i="25"/>
  <c r="FK207" i="25"/>
  <c r="FJ207" i="25"/>
  <c r="FI207" i="25"/>
  <c r="FH207" i="25"/>
  <c r="FG207" i="25"/>
  <c r="FF207" i="25"/>
  <c r="FE207" i="25"/>
  <c r="FD207" i="25"/>
  <c r="FC207" i="25"/>
  <c r="FB207" i="25"/>
  <c r="FA207" i="25"/>
  <c r="EZ207" i="25"/>
  <c r="EY207" i="25"/>
  <c r="EX207" i="25"/>
  <c r="EW207" i="25"/>
  <c r="EV207" i="25"/>
  <c r="EU207" i="25"/>
  <c r="ET207" i="25"/>
  <c r="ER207" i="25"/>
  <c r="EL207" i="25"/>
  <c r="EK207" i="25"/>
  <c r="EJ207" i="25"/>
  <c r="EI207" i="25"/>
  <c r="DQ207" i="25"/>
  <c r="DP207" i="25"/>
  <c r="DN207" i="25"/>
  <c r="DM207" i="25"/>
  <c r="DJ207" i="25"/>
  <c r="DE207" i="25"/>
  <c r="DD207" i="25"/>
  <c r="CY207" i="25"/>
  <c r="CW207" i="25"/>
  <c r="CT207" i="25"/>
  <c r="CS207" i="25"/>
  <c r="CQ207" i="25"/>
  <c r="CP207" i="25"/>
  <c r="CN207" i="25"/>
  <c r="CM207" i="25"/>
  <c r="CI207" i="25"/>
  <c r="CH207" i="25"/>
  <c r="CG207" i="25"/>
  <c r="CE207" i="25"/>
  <c r="CD207" i="25"/>
  <c r="CC207" i="25"/>
  <c r="CA207" i="25"/>
  <c r="BX207" i="25"/>
  <c r="BW207" i="25"/>
  <c r="BV207" i="25"/>
  <c r="BU207" i="25"/>
  <c r="BR207" i="25"/>
  <c r="BQ207" i="25"/>
  <c r="BP207" i="25"/>
  <c r="BM207" i="25"/>
  <c r="BL207" i="25"/>
  <c r="BK207" i="25"/>
  <c r="BJ207" i="25"/>
  <c r="BI207" i="25"/>
  <c r="BH207" i="25"/>
  <c r="BG207" i="25"/>
  <c r="BF207" i="25"/>
  <c r="BE207" i="25"/>
  <c r="BD207" i="25"/>
  <c r="BA207" i="25"/>
  <c r="AZ207" i="25"/>
  <c r="AY207" i="25"/>
  <c r="AX207" i="25"/>
  <c r="AW207" i="25"/>
  <c r="AV207" i="25"/>
  <c r="AU207" i="25"/>
  <c r="AT207" i="25"/>
  <c r="AS207" i="25"/>
  <c r="AR207" i="25"/>
  <c r="AQ207" i="25"/>
  <c r="AP207" i="25"/>
  <c r="AM207" i="25"/>
  <c r="AL207" i="25"/>
  <c r="AI207" i="25"/>
  <c r="AG207" i="25"/>
  <c r="AF207" i="25"/>
  <c r="AE207" i="25"/>
  <c r="AC207" i="25"/>
  <c r="AB207" i="25"/>
  <c r="AA207" i="25"/>
  <c r="Z207" i="25"/>
  <c r="U207" i="25"/>
  <c r="T207" i="25"/>
  <c r="S207" i="25"/>
  <c r="R207" i="25"/>
  <c r="Q207" i="25"/>
  <c r="P207" i="25"/>
  <c r="O207" i="25"/>
  <c r="N207" i="25"/>
  <c r="M207" i="25"/>
  <c r="L207" i="25"/>
  <c r="D207" i="25"/>
  <c r="C207" i="25"/>
  <c r="B207" i="25"/>
  <c r="A207" i="25"/>
  <c r="FR206" i="25"/>
  <c r="FQ206" i="25"/>
  <c r="FM206" i="25"/>
  <c r="FL206" i="25"/>
  <c r="FK206" i="25"/>
  <c r="FJ206" i="25"/>
  <c r="FI206" i="25"/>
  <c r="FH206" i="25"/>
  <c r="FG206" i="25"/>
  <c r="FF206" i="25"/>
  <c r="FE206" i="25"/>
  <c r="FD206" i="25"/>
  <c r="FC206" i="25"/>
  <c r="FB206" i="25"/>
  <c r="FA206" i="25"/>
  <c r="EZ206" i="25"/>
  <c r="EY206" i="25"/>
  <c r="EX206" i="25"/>
  <c r="EW206" i="25"/>
  <c r="EV206" i="25"/>
  <c r="EU206" i="25"/>
  <c r="ET206" i="25"/>
  <c r="ER206" i="25"/>
  <c r="EL206" i="25"/>
  <c r="EK206" i="25"/>
  <c r="EJ206" i="25"/>
  <c r="EI206" i="25"/>
  <c r="DQ206" i="25"/>
  <c r="DP206" i="25"/>
  <c r="DN206" i="25"/>
  <c r="DM206" i="25"/>
  <c r="DJ206" i="25"/>
  <c r="DE206" i="25"/>
  <c r="DD206" i="25"/>
  <c r="CY206" i="25"/>
  <c r="CW206" i="25"/>
  <c r="CT206" i="25"/>
  <c r="CS206" i="25"/>
  <c r="CQ206" i="25"/>
  <c r="CP206" i="25"/>
  <c r="CN206" i="25"/>
  <c r="CM206" i="25"/>
  <c r="CI206" i="25"/>
  <c r="CH206" i="25"/>
  <c r="CG206" i="25"/>
  <c r="CE206" i="25"/>
  <c r="CD206" i="25"/>
  <c r="CC206" i="25"/>
  <c r="CA206" i="25"/>
  <c r="BX206" i="25"/>
  <c r="BW206" i="25"/>
  <c r="BV206" i="25"/>
  <c r="BU206" i="25"/>
  <c r="BR206" i="25"/>
  <c r="BQ206" i="25"/>
  <c r="BP206" i="25"/>
  <c r="BM206" i="25"/>
  <c r="BL206" i="25"/>
  <c r="BK206" i="25"/>
  <c r="BJ206" i="25"/>
  <c r="BI206" i="25"/>
  <c r="BH206" i="25"/>
  <c r="BG206" i="25"/>
  <c r="BF206" i="25"/>
  <c r="BE206" i="25"/>
  <c r="BD206" i="25"/>
  <c r="BA206" i="25"/>
  <c r="AZ206" i="25"/>
  <c r="AY206" i="25"/>
  <c r="AX206" i="25"/>
  <c r="AW206" i="25"/>
  <c r="AV206" i="25"/>
  <c r="AU206" i="25"/>
  <c r="AT206" i="25"/>
  <c r="AS206" i="25"/>
  <c r="AR206" i="25"/>
  <c r="AQ206" i="25"/>
  <c r="AP206" i="25"/>
  <c r="AM206" i="25"/>
  <c r="AL206" i="25"/>
  <c r="AI206" i="25"/>
  <c r="AG206" i="25"/>
  <c r="AF206" i="25"/>
  <c r="AE206" i="25"/>
  <c r="AC206" i="25"/>
  <c r="AB206" i="25"/>
  <c r="AA206" i="25"/>
  <c r="Z206" i="25"/>
  <c r="U206" i="25"/>
  <c r="T206" i="25"/>
  <c r="S206" i="25"/>
  <c r="R206" i="25"/>
  <c r="Q206" i="25"/>
  <c r="P206" i="25"/>
  <c r="O206" i="25"/>
  <c r="N206" i="25"/>
  <c r="M206" i="25"/>
  <c r="L206" i="25"/>
  <c r="D206" i="25"/>
  <c r="C206" i="25"/>
  <c r="B206" i="25"/>
  <c r="A206" i="25"/>
  <c r="FQ205" i="25"/>
  <c r="FR205" i="25" s="1"/>
  <c r="FM205" i="25"/>
  <c r="FL205" i="25"/>
  <c r="FK205" i="25"/>
  <c r="FJ205" i="25"/>
  <c r="FI205" i="25"/>
  <c r="FH205" i="25"/>
  <c r="FG205" i="25"/>
  <c r="FF205" i="25"/>
  <c r="FE205" i="25"/>
  <c r="FD205" i="25"/>
  <c r="FC205" i="25"/>
  <c r="FB205" i="25"/>
  <c r="FA205" i="25"/>
  <c r="EZ205" i="25"/>
  <c r="EY205" i="25"/>
  <c r="EX205" i="25"/>
  <c r="EW205" i="25"/>
  <c r="EV205" i="25"/>
  <c r="EU205" i="25"/>
  <c r="ET205" i="25"/>
  <c r="ER205" i="25"/>
  <c r="EL205" i="25"/>
  <c r="EK205" i="25"/>
  <c r="EJ205" i="25"/>
  <c r="EI205" i="25"/>
  <c r="DQ205" i="25"/>
  <c r="DP205" i="25"/>
  <c r="DN205" i="25"/>
  <c r="DM205" i="25"/>
  <c r="DJ205" i="25"/>
  <c r="DE205" i="25"/>
  <c r="DD205" i="25"/>
  <c r="CY205" i="25"/>
  <c r="CW205" i="25"/>
  <c r="CT205" i="25"/>
  <c r="CS205" i="25"/>
  <c r="CQ205" i="25"/>
  <c r="CP205" i="25"/>
  <c r="CN205" i="25"/>
  <c r="CM205" i="25"/>
  <c r="CI205" i="25"/>
  <c r="CH205" i="25"/>
  <c r="CG205" i="25"/>
  <c r="CE205" i="25"/>
  <c r="CD205" i="25"/>
  <c r="CC205" i="25"/>
  <c r="CA205" i="25"/>
  <c r="BX205" i="25"/>
  <c r="BW205" i="25"/>
  <c r="BV205" i="25"/>
  <c r="BU205" i="25"/>
  <c r="BR205" i="25"/>
  <c r="BQ205" i="25"/>
  <c r="BP205" i="25"/>
  <c r="BM205" i="25"/>
  <c r="BL205" i="25"/>
  <c r="BK205" i="25"/>
  <c r="BJ205" i="25"/>
  <c r="BI205" i="25"/>
  <c r="BH205" i="25"/>
  <c r="BG205" i="25"/>
  <c r="BF205" i="25"/>
  <c r="BE205" i="25"/>
  <c r="BD205" i="25"/>
  <c r="BA205" i="25"/>
  <c r="AZ205" i="25"/>
  <c r="AY205" i="25"/>
  <c r="AX205" i="25"/>
  <c r="AW205" i="25"/>
  <c r="AV205" i="25"/>
  <c r="AU205" i="25"/>
  <c r="AT205" i="25"/>
  <c r="AS205" i="25"/>
  <c r="AR205" i="25"/>
  <c r="AQ205" i="25"/>
  <c r="AP205" i="25"/>
  <c r="AM205" i="25"/>
  <c r="AL205" i="25"/>
  <c r="AI205" i="25"/>
  <c r="AG205" i="25"/>
  <c r="AF205" i="25"/>
  <c r="AE205" i="25"/>
  <c r="AC205" i="25"/>
  <c r="AB205" i="25"/>
  <c r="AA205" i="25"/>
  <c r="Z205" i="25"/>
  <c r="U205" i="25"/>
  <c r="T205" i="25"/>
  <c r="S205" i="25"/>
  <c r="R205" i="25"/>
  <c r="Q205" i="25"/>
  <c r="P205" i="25"/>
  <c r="O205" i="25"/>
  <c r="N205" i="25"/>
  <c r="M205" i="25"/>
  <c r="L205" i="25"/>
  <c r="D205" i="25"/>
  <c r="C205" i="25"/>
  <c r="B205" i="25"/>
  <c r="A205" i="25"/>
  <c r="FQ204" i="25"/>
  <c r="FR204" i="25" s="1"/>
  <c r="FM204" i="25"/>
  <c r="FL204" i="25"/>
  <c r="FK204" i="25"/>
  <c r="FJ204" i="25"/>
  <c r="FI204" i="25"/>
  <c r="FH204" i="25"/>
  <c r="FG204" i="25"/>
  <c r="FF204" i="25"/>
  <c r="FE204" i="25"/>
  <c r="FD204" i="25"/>
  <c r="FC204" i="25"/>
  <c r="FB204" i="25"/>
  <c r="FA204" i="25"/>
  <c r="EZ204" i="25"/>
  <c r="EY204" i="25"/>
  <c r="EX204" i="25"/>
  <c r="EW204" i="25"/>
  <c r="EV204" i="25"/>
  <c r="EU204" i="25"/>
  <c r="ET204" i="25"/>
  <c r="ER204" i="25"/>
  <c r="EL204" i="25"/>
  <c r="EK204" i="25"/>
  <c r="EJ204" i="25"/>
  <c r="EI204" i="25"/>
  <c r="DQ204" i="25"/>
  <c r="DP204" i="25"/>
  <c r="DN204" i="25"/>
  <c r="DM204" i="25"/>
  <c r="DJ204" i="25"/>
  <c r="DE204" i="25"/>
  <c r="DD204" i="25"/>
  <c r="CY204" i="25"/>
  <c r="CW204" i="25"/>
  <c r="CT204" i="25"/>
  <c r="CS204" i="25"/>
  <c r="CQ204" i="25"/>
  <c r="CP204" i="25"/>
  <c r="CN204" i="25"/>
  <c r="CM204" i="25"/>
  <c r="CI204" i="25"/>
  <c r="CH204" i="25"/>
  <c r="CG204" i="25"/>
  <c r="CE204" i="25"/>
  <c r="CD204" i="25"/>
  <c r="CC204" i="25"/>
  <c r="CA204" i="25"/>
  <c r="BX204" i="25"/>
  <c r="BW204" i="25"/>
  <c r="BV204" i="25"/>
  <c r="BU204" i="25"/>
  <c r="BR204" i="25"/>
  <c r="BQ204" i="25"/>
  <c r="BP204" i="25"/>
  <c r="BM204" i="25"/>
  <c r="BL204" i="25"/>
  <c r="BK204" i="25"/>
  <c r="BJ204" i="25"/>
  <c r="BI204" i="25"/>
  <c r="BH204" i="25"/>
  <c r="BG204" i="25"/>
  <c r="BF204" i="25"/>
  <c r="BE204" i="25"/>
  <c r="BD204" i="25"/>
  <c r="BA204" i="25"/>
  <c r="AZ204" i="25"/>
  <c r="AY204" i="25"/>
  <c r="AX204" i="25"/>
  <c r="AW204" i="25"/>
  <c r="AV204" i="25"/>
  <c r="AU204" i="25"/>
  <c r="AT204" i="25"/>
  <c r="AS204" i="25"/>
  <c r="AR204" i="25"/>
  <c r="AQ204" i="25"/>
  <c r="AP204" i="25"/>
  <c r="AM204" i="25"/>
  <c r="AL204" i="25"/>
  <c r="AI204" i="25"/>
  <c r="AG204" i="25"/>
  <c r="AF204" i="25"/>
  <c r="AE204" i="25"/>
  <c r="AC204" i="25"/>
  <c r="AB204" i="25"/>
  <c r="AA204" i="25"/>
  <c r="Z204" i="25"/>
  <c r="U204" i="25"/>
  <c r="T204" i="25"/>
  <c r="S204" i="25"/>
  <c r="R204" i="25"/>
  <c r="Q204" i="25"/>
  <c r="P204" i="25"/>
  <c r="O204" i="25"/>
  <c r="N204" i="25"/>
  <c r="M204" i="25"/>
  <c r="L204" i="25"/>
  <c r="D204" i="25"/>
  <c r="C204" i="25"/>
  <c r="B204" i="25"/>
  <c r="A204" i="25"/>
  <c r="FQ203" i="25"/>
  <c r="FR203" i="25" s="1"/>
  <c r="FM203" i="25"/>
  <c r="FL203" i="25"/>
  <c r="FK203" i="25"/>
  <c r="FJ203" i="25"/>
  <c r="FI203" i="25"/>
  <c r="FH203" i="25"/>
  <c r="FG203" i="25"/>
  <c r="FF203" i="25"/>
  <c r="FE203" i="25"/>
  <c r="FD203" i="25"/>
  <c r="FC203" i="25"/>
  <c r="FB203" i="25"/>
  <c r="FA203" i="25"/>
  <c r="EZ203" i="25"/>
  <c r="EY203" i="25"/>
  <c r="EX203" i="25"/>
  <c r="EW203" i="25"/>
  <c r="EV203" i="25"/>
  <c r="EU203" i="25"/>
  <c r="ET203" i="25"/>
  <c r="FN203" i="25" s="1"/>
  <c r="ER203" i="25"/>
  <c r="EL203" i="25"/>
  <c r="EK203" i="25"/>
  <c r="EJ203" i="25"/>
  <c r="EI203" i="25"/>
  <c r="DQ203" i="25"/>
  <c r="DP203" i="25"/>
  <c r="DN203" i="25"/>
  <c r="DM203" i="25"/>
  <c r="DJ203" i="25"/>
  <c r="DE203" i="25"/>
  <c r="DD203" i="25"/>
  <c r="CY203" i="25"/>
  <c r="CW203" i="25"/>
  <c r="CT203" i="25"/>
  <c r="CS203" i="25"/>
  <c r="CQ203" i="25"/>
  <c r="CP203" i="25"/>
  <c r="CN203" i="25"/>
  <c r="CM203" i="25"/>
  <c r="CI203" i="25"/>
  <c r="CH203" i="25"/>
  <c r="CG203" i="25"/>
  <c r="CE203" i="25"/>
  <c r="CD203" i="25"/>
  <c r="CC203" i="25"/>
  <c r="CA203" i="25"/>
  <c r="BX203" i="25"/>
  <c r="BW203" i="25"/>
  <c r="BV203" i="25"/>
  <c r="BU203" i="25"/>
  <c r="BR203" i="25"/>
  <c r="BQ203" i="25"/>
  <c r="BP203" i="25"/>
  <c r="BM203" i="25"/>
  <c r="BL203" i="25"/>
  <c r="BK203" i="25"/>
  <c r="BJ203" i="25"/>
  <c r="BI203" i="25"/>
  <c r="BH203" i="25"/>
  <c r="BG203" i="25"/>
  <c r="BF203" i="25"/>
  <c r="BE203" i="25"/>
  <c r="BD203" i="25"/>
  <c r="BA203" i="25"/>
  <c r="AZ203" i="25"/>
  <c r="AY203" i="25"/>
  <c r="AX203" i="25"/>
  <c r="AW203" i="25"/>
  <c r="AV203" i="25"/>
  <c r="AU203" i="25"/>
  <c r="AT203" i="25"/>
  <c r="AS203" i="25"/>
  <c r="AR203" i="25"/>
  <c r="AQ203" i="25"/>
  <c r="AP203" i="25"/>
  <c r="AM203" i="25"/>
  <c r="AL203" i="25"/>
  <c r="AI203" i="25"/>
  <c r="AG203" i="25"/>
  <c r="AF203" i="25"/>
  <c r="AE203" i="25"/>
  <c r="AC203" i="25"/>
  <c r="AB203" i="25"/>
  <c r="AA203" i="25"/>
  <c r="Z203" i="25"/>
  <c r="U203" i="25"/>
  <c r="T203" i="25"/>
  <c r="S203" i="25"/>
  <c r="R203" i="25"/>
  <c r="Q203" i="25"/>
  <c r="P203" i="25"/>
  <c r="O203" i="25"/>
  <c r="N203" i="25"/>
  <c r="M203" i="25"/>
  <c r="L203" i="25"/>
  <c r="D203" i="25"/>
  <c r="C203" i="25"/>
  <c r="B203" i="25"/>
  <c r="A203" i="25"/>
  <c r="FQ202" i="25"/>
  <c r="FR202" i="25" s="1"/>
  <c r="FM202" i="25"/>
  <c r="FL202" i="25"/>
  <c r="FK202" i="25"/>
  <c r="FJ202" i="25"/>
  <c r="FI202" i="25"/>
  <c r="FH202" i="25"/>
  <c r="FG202" i="25"/>
  <c r="FF202" i="25"/>
  <c r="FE202" i="25"/>
  <c r="FD202" i="25"/>
  <c r="FC202" i="25"/>
  <c r="FB202" i="25"/>
  <c r="FA202" i="25"/>
  <c r="EZ202" i="25"/>
  <c r="EY202" i="25"/>
  <c r="EX202" i="25"/>
  <c r="EW202" i="25"/>
  <c r="EV202" i="25"/>
  <c r="EU202" i="25"/>
  <c r="ET202" i="25"/>
  <c r="ER202" i="25"/>
  <c r="EL202" i="25"/>
  <c r="EK202" i="25"/>
  <c r="EJ202" i="25"/>
  <c r="EI202" i="25"/>
  <c r="DQ202" i="25"/>
  <c r="DP202" i="25"/>
  <c r="DN202" i="25"/>
  <c r="DM202" i="25"/>
  <c r="DJ202" i="25"/>
  <c r="DE202" i="25"/>
  <c r="DD202" i="25"/>
  <c r="CY202" i="25"/>
  <c r="CW202" i="25"/>
  <c r="CT202" i="25"/>
  <c r="CS202" i="25"/>
  <c r="CQ202" i="25"/>
  <c r="CP202" i="25"/>
  <c r="CN202" i="25"/>
  <c r="CM202" i="25"/>
  <c r="CI202" i="25"/>
  <c r="CH202" i="25"/>
  <c r="CG202" i="25"/>
  <c r="CE202" i="25"/>
  <c r="CD202" i="25"/>
  <c r="CC202" i="25"/>
  <c r="CA202" i="25"/>
  <c r="BX202" i="25"/>
  <c r="BW202" i="25"/>
  <c r="BV202" i="25"/>
  <c r="BU202" i="25"/>
  <c r="BR202" i="25"/>
  <c r="BQ202" i="25"/>
  <c r="BP202" i="25"/>
  <c r="BM202" i="25"/>
  <c r="BL202" i="25"/>
  <c r="BK202" i="25"/>
  <c r="BJ202" i="25"/>
  <c r="BI202" i="25"/>
  <c r="BH202" i="25"/>
  <c r="BG202" i="25"/>
  <c r="BF202" i="25"/>
  <c r="BE202" i="25"/>
  <c r="BD202" i="25"/>
  <c r="BA202" i="25"/>
  <c r="AZ202" i="25"/>
  <c r="AY202" i="25"/>
  <c r="AX202" i="25"/>
  <c r="AW202" i="25"/>
  <c r="AV202" i="25"/>
  <c r="AU202" i="25"/>
  <c r="AT202" i="25"/>
  <c r="AS202" i="25"/>
  <c r="AR202" i="25"/>
  <c r="AQ202" i="25"/>
  <c r="AP202" i="25"/>
  <c r="AM202" i="25"/>
  <c r="AL202" i="25"/>
  <c r="AI202" i="25"/>
  <c r="AG202" i="25"/>
  <c r="AF202" i="25"/>
  <c r="AE202" i="25"/>
  <c r="AC202" i="25"/>
  <c r="AB202" i="25"/>
  <c r="AA202" i="25"/>
  <c r="Z202" i="25"/>
  <c r="U202" i="25"/>
  <c r="T202" i="25"/>
  <c r="S202" i="25"/>
  <c r="R202" i="25"/>
  <c r="Q202" i="25"/>
  <c r="P202" i="25"/>
  <c r="O202" i="25"/>
  <c r="N202" i="25"/>
  <c r="M202" i="25"/>
  <c r="L202" i="25"/>
  <c r="D202" i="25"/>
  <c r="C202" i="25"/>
  <c r="B202" i="25"/>
  <c r="A202" i="25"/>
  <c r="FR201" i="25"/>
  <c r="FQ201" i="25"/>
  <c r="FM201" i="25"/>
  <c r="FL201" i="25"/>
  <c r="FK201" i="25"/>
  <c r="FJ201" i="25"/>
  <c r="FI201" i="25"/>
  <c r="FH201" i="25"/>
  <c r="FG201" i="25"/>
  <c r="FF201" i="25"/>
  <c r="FE201" i="25"/>
  <c r="FD201" i="25"/>
  <c r="FC201" i="25"/>
  <c r="FB201" i="25"/>
  <c r="FA201" i="25"/>
  <c r="EZ201" i="25"/>
  <c r="EY201" i="25"/>
  <c r="EX201" i="25"/>
  <c r="EW201" i="25"/>
  <c r="EV201" i="25"/>
  <c r="EU201" i="25"/>
  <c r="ET201" i="25"/>
  <c r="ER201" i="25"/>
  <c r="EL201" i="25"/>
  <c r="EK201" i="25"/>
  <c r="EJ201" i="25"/>
  <c r="EI201" i="25"/>
  <c r="DQ201" i="25"/>
  <c r="DP201" i="25"/>
  <c r="DN201" i="25"/>
  <c r="DM201" i="25"/>
  <c r="DJ201" i="25"/>
  <c r="DE201" i="25"/>
  <c r="DD201" i="25"/>
  <c r="CY201" i="25"/>
  <c r="CW201" i="25"/>
  <c r="CT201" i="25"/>
  <c r="CS201" i="25"/>
  <c r="CQ201" i="25"/>
  <c r="CP201" i="25"/>
  <c r="CN201" i="25"/>
  <c r="CM201" i="25"/>
  <c r="CI201" i="25"/>
  <c r="CH201" i="25"/>
  <c r="CG201" i="25"/>
  <c r="CE201" i="25"/>
  <c r="CD201" i="25"/>
  <c r="CC201" i="25"/>
  <c r="CA201" i="25"/>
  <c r="BX201" i="25"/>
  <c r="BW201" i="25"/>
  <c r="BV201" i="25"/>
  <c r="BU201" i="25"/>
  <c r="BR201" i="25"/>
  <c r="BQ201" i="25"/>
  <c r="BP201" i="25"/>
  <c r="BM201" i="25"/>
  <c r="BL201" i="25"/>
  <c r="BK201" i="25"/>
  <c r="BJ201" i="25"/>
  <c r="BI201" i="25"/>
  <c r="BH201" i="25"/>
  <c r="BG201" i="25"/>
  <c r="BF201" i="25"/>
  <c r="BE201" i="25"/>
  <c r="BD201" i="25"/>
  <c r="BA201" i="25"/>
  <c r="AZ201" i="25"/>
  <c r="AY201" i="25"/>
  <c r="AX201" i="25"/>
  <c r="AW201" i="25"/>
  <c r="AV201" i="25"/>
  <c r="AU201" i="25"/>
  <c r="AT201" i="25"/>
  <c r="AS201" i="25"/>
  <c r="AR201" i="25"/>
  <c r="AQ201" i="25"/>
  <c r="AP201" i="25"/>
  <c r="AM201" i="25"/>
  <c r="AL201" i="25"/>
  <c r="AI201" i="25"/>
  <c r="AG201" i="25"/>
  <c r="AF201" i="25"/>
  <c r="AE201" i="25"/>
  <c r="AC201" i="25"/>
  <c r="AB201" i="25"/>
  <c r="AA201" i="25"/>
  <c r="Z201" i="25"/>
  <c r="U201" i="25"/>
  <c r="T201" i="25"/>
  <c r="S201" i="25"/>
  <c r="R201" i="25"/>
  <c r="Q201" i="25"/>
  <c r="P201" i="25"/>
  <c r="O201" i="25"/>
  <c r="N201" i="25"/>
  <c r="M201" i="25"/>
  <c r="L201" i="25"/>
  <c r="D201" i="25"/>
  <c r="C201" i="25"/>
  <c r="B201" i="25"/>
  <c r="A201" i="25"/>
  <c r="FR200" i="25"/>
  <c r="FQ200" i="25"/>
  <c r="FM200" i="25"/>
  <c r="FL200" i="25"/>
  <c r="FK200" i="25"/>
  <c r="FJ200" i="25"/>
  <c r="FI200" i="25"/>
  <c r="FH200" i="25"/>
  <c r="FG200" i="25"/>
  <c r="FF200" i="25"/>
  <c r="FE200" i="25"/>
  <c r="FD200" i="25"/>
  <c r="FC200" i="25"/>
  <c r="FB200" i="25"/>
  <c r="FA200" i="25"/>
  <c r="EZ200" i="25"/>
  <c r="EY200" i="25"/>
  <c r="EX200" i="25"/>
  <c r="EW200" i="25"/>
  <c r="EV200" i="25"/>
  <c r="EU200" i="25"/>
  <c r="ET200" i="25"/>
  <c r="ER200" i="25"/>
  <c r="EL200" i="25"/>
  <c r="EK200" i="25"/>
  <c r="EJ200" i="25"/>
  <c r="EI200" i="25"/>
  <c r="DQ200" i="25"/>
  <c r="DP200" i="25"/>
  <c r="DN200" i="25"/>
  <c r="DM200" i="25"/>
  <c r="DJ200" i="25"/>
  <c r="DE200" i="25"/>
  <c r="DD200" i="25"/>
  <c r="CY200" i="25"/>
  <c r="CW200" i="25"/>
  <c r="CT200" i="25"/>
  <c r="CS200" i="25"/>
  <c r="CQ200" i="25"/>
  <c r="CP200" i="25"/>
  <c r="CN200" i="25"/>
  <c r="CM200" i="25"/>
  <c r="CI200" i="25"/>
  <c r="CH200" i="25"/>
  <c r="CG200" i="25"/>
  <c r="CE200" i="25"/>
  <c r="CD200" i="25"/>
  <c r="CC200" i="25"/>
  <c r="CA200" i="25"/>
  <c r="BX200" i="25"/>
  <c r="BW200" i="25"/>
  <c r="BV200" i="25"/>
  <c r="BU200" i="25"/>
  <c r="BR200" i="25"/>
  <c r="BQ200" i="25"/>
  <c r="BP200" i="25"/>
  <c r="BM200" i="25"/>
  <c r="BL200" i="25"/>
  <c r="BK200" i="25"/>
  <c r="BJ200" i="25"/>
  <c r="BI200" i="25"/>
  <c r="BH200" i="25"/>
  <c r="BG200" i="25"/>
  <c r="BF200" i="25"/>
  <c r="BE200" i="25"/>
  <c r="BD200" i="25"/>
  <c r="BA200" i="25"/>
  <c r="AZ200" i="25"/>
  <c r="AY200" i="25"/>
  <c r="AX200" i="25"/>
  <c r="AW200" i="25"/>
  <c r="AV200" i="25"/>
  <c r="AU200" i="25"/>
  <c r="AT200" i="25"/>
  <c r="AS200" i="25"/>
  <c r="AR200" i="25"/>
  <c r="AQ200" i="25"/>
  <c r="AP200" i="25"/>
  <c r="AM200" i="25"/>
  <c r="AL200" i="25"/>
  <c r="AI200" i="25"/>
  <c r="AG200" i="25"/>
  <c r="AF200" i="25"/>
  <c r="AE200" i="25"/>
  <c r="AC200" i="25"/>
  <c r="AB200" i="25"/>
  <c r="AA200" i="25"/>
  <c r="Z200" i="25"/>
  <c r="U200" i="25"/>
  <c r="T200" i="25"/>
  <c r="S200" i="25"/>
  <c r="R200" i="25"/>
  <c r="Q200" i="25"/>
  <c r="P200" i="25"/>
  <c r="O200" i="25"/>
  <c r="N200" i="25"/>
  <c r="M200" i="25"/>
  <c r="L200" i="25"/>
  <c r="D200" i="25"/>
  <c r="C200" i="25"/>
  <c r="B200" i="25"/>
  <c r="A200" i="25"/>
  <c r="FR199" i="25"/>
  <c r="FQ199" i="25"/>
  <c r="FM199" i="25"/>
  <c r="FL199" i="25"/>
  <c r="FK199" i="25"/>
  <c r="FJ199" i="25"/>
  <c r="FI199" i="25"/>
  <c r="FH199" i="25"/>
  <c r="FG199" i="25"/>
  <c r="FF199" i="25"/>
  <c r="FE199" i="25"/>
  <c r="FD199" i="25"/>
  <c r="FC199" i="25"/>
  <c r="FB199" i="25"/>
  <c r="FA199" i="25"/>
  <c r="EZ199" i="25"/>
  <c r="EY199" i="25"/>
  <c r="EX199" i="25"/>
  <c r="EW199" i="25"/>
  <c r="EV199" i="25"/>
  <c r="EU199" i="25"/>
  <c r="ET199" i="25"/>
  <c r="ER199" i="25"/>
  <c r="EL199" i="25"/>
  <c r="EK199" i="25"/>
  <c r="EJ199" i="25"/>
  <c r="EI199" i="25"/>
  <c r="DQ199" i="25"/>
  <c r="DP199" i="25"/>
  <c r="DN199" i="25"/>
  <c r="DM199" i="25"/>
  <c r="DJ199" i="25"/>
  <c r="DE199" i="25"/>
  <c r="DD199" i="25"/>
  <c r="CY199" i="25"/>
  <c r="CW199" i="25"/>
  <c r="CT199" i="25"/>
  <c r="CS199" i="25"/>
  <c r="CQ199" i="25"/>
  <c r="CP199" i="25"/>
  <c r="CN199" i="25"/>
  <c r="CM199" i="25"/>
  <c r="CI199" i="25"/>
  <c r="CH199" i="25"/>
  <c r="CG199" i="25"/>
  <c r="CE199" i="25"/>
  <c r="CD199" i="25"/>
  <c r="CC199" i="25"/>
  <c r="CA199" i="25"/>
  <c r="BX199" i="25"/>
  <c r="BW199" i="25"/>
  <c r="BV199" i="25"/>
  <c r="BU199" i="25"/>
  <c r="BR199" i="25"/>
  <c r="BQ199" i="25"/>
  <c r="BP199" i="25"/>
  <c r="BM199" i="25"/>
  <c r="BL199" i="25"/>
  <c r="BK199" i="25"/>
  <c r="BJ199" i="25"/>
  <c r="BI199" i="25"/>
  <c r="BH199" i="25"/>
  <c r="BG199" i="25"/>
  <c r="BF199" i="25"/>
  <c r="BE199" i="25"/>
  <c r="BD199" i="25"/>
  <c r="BA199" i="25"/>
  <c r="AZ199" i="25"/>
  <c r="AY199" i="25"/>
  <c r="AX199" i="25"/>
  <c r="AW199" i="25"/>
  <c r="AV199" i="25"/>
  <c r="AU199" i="25"/>
  <c r="AT199" i="25"/>
  <c r="AS199" i="25"/>
  <c r="AR199" i="25"/>
  <c r="AQ199" i="25"/>
  <c r="AP199" i="25"/>
  <c r="AM199" i="25"/>
  <c r="AL199" i="25"/>
  <c r="AI199" i="25"/>
  <c r="AG199" i="25"/>
  <c r="AF199" i="25"/>
  <c r="AE199" i="25"/>
  <c r="AC199" i="25"/>
  <c r="AB199" i="25"/>
  <c r="AA199" i="25"/>
  <c r="Z199" i="25"/>
  <c r="U199" i="25"/>
  <c r="T199" i="25"/>
  <c r="S199" i="25"/>
  <c r="R199" i="25"/>
  <c r="Q199" i="25"/>
  <c r="P199" i="25"/>
  <c r="O199" i="25"/>
  <c r="N199" i="25"/>
  <c r="M199" i="25"/>
  <c r="L199" i="25"/>
  <c r="D199" i="25"/>
  <c r="C199" i="25"/>
  <c r="B199" i="25"/>
  <c r="A199" i="25"/>
  <c r="FR198" i="25"/>
  <c r="FQ198" i="25"/>
  <c r="FM198" i="25"/>
  <c r="FL198" i="25"/>
  <c r="FK198" i="25"/>
  <c r="FJ198" i="25"/>
  <c r="FI198" i="25"/>
  <c r="FH198" i="25"/>
  <c r="FG198" i="25"/>
  <c r="FF198" i="25"/>
  <c r="FE198" i="25"/>
  <c r="FD198" i="25"/>
  <c r="FC198" i="25"/>
  <c r="FB198" i="25"/>
  <c r="FA198" i="25"/>
  <c r="EZ198" i="25"/>
  <c r="EY198" i="25"/>
  <c r="EX198" i="25"/>
  <c r="EW198" i="25"/>
  <c r="EV198" i="25"/>
  <c r="EU198" i="25"/>
  <c r="ET198" i="25"/>
  <c r="ER198" i="25"/>
  <c r="EL198" i="25"/>
  <c r="EK198" i="25"/>
  <c r="EJ198" i="25"/>
  <c r="EI198" i="25"/>
  <c r="DQ198" i="25"/>
  <c r="DP198" i="25"/>
  <c r="DN198" i="25"/>
  <c r="DM198" i="25"/>
  <c r="DJ198" i="25"/>
  <c r="DE198" i="25"/>
  <c r="DD198" i="25"/>
  <c r="CY198" i="25"/>
  <c r="CW198" i="25"/>
  <c r="CT198" i="25"/>
  <c r="CS198" i="25"/>
  <c r="CQ198" i="25"/>
  <c r="CP198" i="25"/>
  <c r="CN198" i="25"/>
  <c r="CM198" i="25"/>
  <c r="CI198" i="25"/>
  <c r="CH198" i="25"/>
  <c r="CG198" i="25"/>
  <c r="CE198" i="25"/>
  <c r="CD198" i="25"/>
  <c r="CC198" i="25"/>
  <c r="CA198" i="25"/>
  <c r="BX198" i="25"/>
  <c r="BW198" i="25"/>
  <c r="BV198" i="25"/>
  <c r="BU198" i="25"/>
  <c r="BR198" i="25"/>
  <c r="BQ198" i="25"/>
  <c r="BP198" i="25"/>
  <c r="BM198" i="25"/>
  <c r="BL198" i="25"/>
  <c r="BK198" i="25"/>
  <c r="BJ198" i="25"/>
  <c r="BI198" i="25"/>
  <c r="BH198" i="25"/>
  <c r="BG198" i="25"/>
  <c r="BF198" i="25"/>
  <c r="BE198" i="25"/>
  <c r="BD198" i="25"/>
  <c r="BA198" i="25"/>
  <c r="AZ198" i="25"/>
  <c r="AY198" i="25"/>
  <c r="AX198" i="25"/>
  <c r="AW198" i="25"/>
  <c r="AV198" i="25"/>
  <c r="AU198" i="25"/>
  <c r="AT198" i="25"/>
  <c r="AS198" i="25"/>
  <c r="AR198" i="25"/>
  <c r="AQ198" i="25"/>
  <c r="AP198" i="25"/>
  <c r="AM198" i="25"/>
  <c r="AL198" i="25"/>
  <c r="AI198" i="25"/>
  <c r="AG198" i="25"/>
  <c r="AF198" i="25"/>
  <c r="AE198" i="25"/>
  <c r="AC198" i="25"/>
  <c r="AB198" i="25"/>
  <c r="AA198" i="25"/>
  <c r="Z198" i="25"/>
  <c r="U198" i="25"/>
  <c r="T198" i="25"/>
  <c r="S198" i="25"/>
  <c r="R198" i="25"/>
  <c r="Q198" i="25"/>
  <c r="P198" i="25"/>
  <c r="O198" i="25"/>
  <c r="N198" i="25"/>
  <c r="M198" i="25"/>
  <c r="L198" i="25"/>
  <c r="D198" i="25"/>
  <c r="C198" i="25"/>
  <c r="B198" i="25"/>
  <c r="A198" i="25"/>
  <c r="FR197" i="25"/>
  <c r="FQ197" i="25"/>
  <c r="FM197" i="25"/>
  <c r="FL197" i="25"/>
  <c r="FK197" i="25"/>
  <c r="FJ197" i="25"/>
  <c r="FI197" i="25"/>
  <c r="FH197" i="25"/>
  <c r="FG197" i="25"/>
  <c r="FF197" i="25"/>
  <c r="FE197" i="25"/>
  <c r="FD197" i="25"/>
  <c r="FC197" i="25"/>
  <c r="FB197" i="25"/>
  <c r="FA197" i="25"/>
  <c r="EZ197" i="25"/>
  <c r="EY197" i="25"/>
  <c r="EX197" i="25"/>
  <c r="EW197" i="25"/>
  <c r="EV197" i="25"/>
  <c r="EU197" i="25"/>
  <c r="ET197" i="25"/>
  <c r="ER197" i="25"/>
  <c r="EL197" i="25"/>
  <c r="EK197" i="25"/>
  <c r="EJ197" i="25"/>
  <c r="EI197" i="25"/>
  <c r="DQ197" i="25"/>
  <c r="DP197" i="25"/>
  <c r="DN197" i="25"/>
  <c r="DM197" i="25"/>
  <c r="DJ197" i="25"/>
  <c r="DE197" i="25"/>
  <c r="DD197" i="25"/>
  <c r="CY197" i="25"/>
  <c r="CW197" i="25"/>
  <c r="CT197" i="25"/>
  <c r="CS197" i="25"/>
  <c r="CQ197" i="25"/>
  <c r="CP197" i="25"/>
  <c r="CN197" i="25"/>
  <c r="CM197" i="25"/>
  <c r="CI197" i="25"/>
  <c r="CH197" i="25"/>
  <c r="CG197" i="25"/>
  <c r="CE197" i="25"/>
  <c r="CD197" i="25"/>
  <c r="CC197" i="25"/>
  <c r="CA197" i="25"/>
  <c r="BX197" i="25"/>
  <c r="BW197" i="25"/>
  <c r="BV197" i="25"/>
  <c r="BU197" i="25"/>
  <c r="BR197" i="25"/>
  <c r="BQ197" i="25"/>
  <c r="BP197" i="25"/>
  <c r="BM197" i="25"/>
  <c r="BL197" i="25"/>
  <c r="BK197" i="25"/>
  <c r="BJ197" i="25"/>
  <c r="BI197" i="25"/>
  <c r="BH197" i="25"/>
  <c r="BG197" i="25"/>
  <c r="BF197" i="25"/>
  <c r="BE197" i="25"/>
  <c r="BD197" i="25"/>
  <c r="BA197" i="25"/>
  <c r="AZ197" i="25"/>
  <c r="AY197" i="25"/>
  <c r="AX197" i="25"/>
  <c r="AW197" i="25"/>
  <c r="AV197" i="25"/>
  <c r="AU197" i="25"/>
  <c r="AT197" i="25"/>
  <c r="AS197" i="25"/>
  <c r="AR197" i="25"/>
  <c r="AQ197" i="25"/>
  <c r="AP197" i="25"/>
  <c r="AM197" i="25"/>
  <c r="AL197" i="25"/>
  <c r="AI197" i="25"/>
  <c r="AG197" i="25"/>
  <c r="AF197" i="25"/>
  <c r="AE197" i="25"/>
  <c r="AC197" i="25"/>
  <c r="AB197" i="25"/>
  <c r="AA197" i="25"/>
  <c r="Z197" i="25"/>
  <c r="U197" i="25"/>
  <c r="T197" i="25"/>
  <c r="S197" i="25"/>
  <c r="R197" i="25"/>
  <c r="Q197" i="25"/>
  <c r="P197" i="25"/>
  <c r="O197" i="25"/>
  <c r="N197" i="25"/>
  <c r="M197" i="25"/>
  <c r="L197" i="25"/>
  <c r="D197" i="25"/>
  <c r="C197" i="25"/>
  <c r="B197" i="25"/>
  <c r="A197" i="25"/>
  <c r="FR196" i="25"/>
  <c r="FQ196" i="25"/>
  <c r="FM196" i="25"/>
  <c r="FL196" i="25"/>
  <c r="FK196" i="25"/>
  <c r="FJ196" i="25"/>
  <c r="FI196" i="25"/>
  <c r="FH196" i="25"/>
  <c r="FG196" i="25"/>
  <c r="FF196" i="25"/>
  <c r="FE196" i="25"/>
  <c r="FD196" i="25"/>
  <c r="FC196" i="25"/>
  <c r="FB196" i="25"/>
  <c r="FA196" i="25"/>
  <c r="EZ196" i="25"/>
  <c r="EY196" i="25"/>
  <c r="EX196" i="25"/>
  <c r="EW196" i="25"/>
  <c r="EV196" i="25"/>
  <c r="EU196" i="25"/>
  <c r="ET196" i="25"/>
  <c r="ER196" i="25"/>
  <c r="EL196" i="25"/>
  <c r="EK196" i="25"/>
  <c r="EJ196" i="25"/>
  <c r="EI196" i="25"/>
  <c r="DQ196" i="25"/>
  <c r="DP196" i="25"/>
  <c r="DN196" i="25"/>
  <c r="DM196" i="25"/>
  <c r="DJ196" i="25"/>
  <c r="DE196" i="25"/>
  <c r="DD196" i="25"/>
  <c r="CY196" i="25"/>
  <c r="CW196" i="25"/>
  <c r="CT196" i="25"/>
  <c r="CS196" i="25"/>
  <c r="CQ196" i="25"/>
  <c r="CP196" i="25"/>
  <c r="CN196" i="25"/>
  <c r="CM196" i="25"/>
  <c r="CI196" i="25"/>
  <c r="CH196" i="25"/>
  <c r="CG196" i="25"/>
  <c r="CE196" i="25"/>
  <c r="CD196" i="25"/>
  <c r="CC196" i="25"/>
  <c r="CA196" i="25"/>
  <c r="BX196" i="25"/>
  <c r="BW196" i="25"/>
  <c r="BV196" i="25"/>
  <c r="BU196" i="25"/>
  <c r="BR196" i="25"/>
  <c r="BQ196" i="25"/>
  <c r="BP196" i="25"/>
  <c r="BM196" i="25"/>
  <c r="BL196" i="25"/>
  <c r="BK196" i="25"/>
  <c r="BJ196" i="25"/>
  <c r="BI196" i="25"/>
  <c r="BH196" i="25"/>
  <c r="BG196" i="25"/>
  <c r="BF196" i="25"/>
  <c r="BE196" i="25"/>
  <c r="BD196" i="25"/>
  <c r="BA196" i="25"/>
  <c r="AZ196" i="25"/>
  <c r="AY196" i="25"/>
  <c r="AX196" i="25"/>
  <c r="AW196" i="25"/>
  <c r="AV196" i="25"/>
  <c r="AU196" i="25"/>
  <c r="AT196" i="25"/>
  <c r="AS196" i="25"/>
  <c r="AR196" i="25"/>
  <c r="AQ196" i="25"/>
  <c r="AP196" i="25"/>
  <c r="AM196" i="25"/>
  <c r="AL196" i="25"/>
  <c r="AI196" i="25"/>
  <c r="AG196" i="25"/>
  <c r="AF196" i="25"/>
  <c r="AE196" i="25"/>
  <c r="AC196" i="25"/>
  <c r="AB196" i="25"/>
  <c r="AA196" i="25"/>
  <c r="Z196" i="25"/>
  <c r="U196" i="25"/>
  <c r="T196" i="25"/>
  <c r="S196" i="25"/>
  <c r="R196" i="25"/>
  <c r="Q196" i="25"/>
  <c r="P196" i="25"/>
  <c r="O196" i="25"/>
  <c r="N196" i="25"/>
  <c r="M196" i="25"/>
  <c r="L196" i="25"/>
  <c r="D196" i="25"/>
  <c r="C196" i="25"/>
  <c r="B196" i="25"/>
  <c r="A196" i="25"/>
  <c r="FQ195" i="25"/>
  <c r="FR195" i="25" s="1"/>
  <c r="FM195" i="25"/>
  <c r="FL195" i="25"/>
  <c r="FK195" i="25"/>
  <c r="FJ195" i="25"/>
  <c r="FI195" i="25"/>
  <c r="FH195" i="25"/>
  <c r="FG195" i="25"/>
  <c r="FF195" i="25"/>
  <c r="FE195" i="25"/>
  <c r="FD195" i="25"/>
  <c r="FC195" i="25"/>
  <c r="FB195" i="25"/>
  <c r="FA195" i="25"/>
  <c r="EZ195" i="25"/>
  <c r="EY195" i="25"/>
  <c r="EX195" i="25"/>
  <c r="EW195" i="25"/>
  <c r="EV195" i="25"/>
  <c r="EU195" i="25"/>
  <c r="ET195" i="25"/>
  <c r="ER195" i="25"/>
  <c r="EL195" i="25"/>
  <c r="EK195" i="25"/>
  <c r="EJ195" i="25"/>
  <c r="EI195" i="25"/>
  <c r="DQ195" i="25"/>
  <c r="DP195" i="25"/>
  <c r="DN195" i="25"/>
  <c r="DM195" i="25"/>
  <c r="DJ195" i="25"/>
  <c r="DE195" i="25"/>
  <c r="DD195" i="25"/>
  <c r="CY195" i="25"/>
  <c r="CW195" i="25"/>
  <c r="CT195" i="25"/>
  <c r="CS195" i="25"/>
  <c r="CQ195" i="25"/>
  <c r="CP195" i="25"/>
  <c r="CN195" i="25"/>
  <c r="CM195" i="25"/>
  <c r="CI195" i="25"/>
  <c r="CH195" i="25"/>
  <c r="CG195" i="25"/>
  <c r="CE195" i="25"/>
  <c r="CD195" i="25"/>
  <c r="CC195" i="25"/>
  <c r="CA195" i="25"/>
  <c r="BX195" i="25"/>
  <c r="BW195" i="25"/>
  <c r="BV195" i="25"/>
  <c r="BU195" i="25"/>
  <c r="BR195" i="25"/>
  <c r="BQ195" i="25"/>
  <c r="BP195" i="25"/>
  <c r="BM195" i="25"/>
  <c r="BL195" i="25"/>
  <c r="BK195" i="25"/>
  <c r="BJ195" i="25"/>
  <c r="BI195" i="25"/>
  <c r="BH195" i="25"/>
  <c r="BG195" i="25"/>
  <c r="BF195" i="25"/>
  <c r="BE195" i="25"/>
  <c r="BD195" i="25"/>
  <c r="BA195" i="25"/>
  <c r="AZ195" i="25"/>
  <c r="AY195" i="25"/>
  <c r="AX195" i="25"/>
  <c r="AW195" i="25"/>
  <c r="AV195" i="25"/>
  <c r="AU195" i="25"/>
  <c r="AT195" i="25"/>
  <c r="AS195" i="25"/>
  <c r="AR195" i="25"/>
  <c r="AQ195" i="25"/>
  <c r="AP195" i="25"/>
  <c r="AM195" i="25"/>
  <c r="AL195" i="25"/>
  <c r="AI195" i="25"/>
  <c r="AG195" i="25"/>
  <c r="AF195" i="25"/>
  <c r="AE195" i="25"/>
  <c r="AC195" i="25"/>
  <c r="AB195" i="25"/>
  <c r="AA195" i="25"/>
  <c r="Z195" i="25"/>
  <c r="U195" i="25"/>
  <c r="T195" i="25"/>
  <c r="S195" i="25"/>
  <c r="R195" i="25"/>
  <c r="Q195" i="25"/>
  <c r="P195" i="25"/>
  <c r="O195" i="25"/>
  <c r="N195" i="25"/>
  <c r="M195" i="25"/>
  <c r="L195" i="25"/>
  <c r="D195" i="25"/>
  <c r="C195" i="25"/>
  <c r="B195" i="25"/>
  <c r="A195" i="25"/>
  <c r="FQ194" i="25"/>
  <c r="FR194" i="25" s="1"/>
  <c r="FM194" i="25"/>
  <c r="FL194" i="25"/>
  <c r="FK194" i="25"/>
  <c r="FJ194" i="25"/>
  <c r="FI194" i="25"/>
  <c r="FH194" i="25"/>
  <c r="FG194" i="25"/>
  <c r="FF194" i="25"/>
  <c r="FE194" i="25"/>
  <c r="FD194" i="25"/>
  <c r="FC194" i="25"/>
  <c r="FB194" i="25"/>
  <c r="FA194" i="25"/>
  <c r="EZ194" i="25"/>
  <c r="EY194" i="25"/>
  <c r="EX194" i="25"/>
  <c r="EW194" i="25"/>
  <c r="EV194" i="25"/>
  <c r="EU194" i="25"/>
  <c r="ET194" i="25"/>
  <c r="ER194" i="25"/>
  <c r="EL194" i="25"/>
  <c r="EK194" i="25"/>
  <c r="EJ194" i="25"/>
  <c r="EI194" i="25"/>
  <c r="DQ194" i="25"/>
  <c r="DP194" i="25"/>
  <c r="DN194" i="25"/>
  <c r="DM194" i="25"/>
  <c r="DJ194" i="25"/>
  <c r="DE194" i="25"/>
  <c r="DD194" i="25"/>
  <c r="CY194" i="25"/>
  <c r="CW194" i="25"/>
  <c r="CT194" i="25"/>
  <c r="CS194" i="25"/>
  <c r="CQ194" i="25"/>
  <c r="CP194" i="25"/>
  <c r="CN194" i="25"/>
  <c r="CM194" i="25"/>
  <c r="CI194" i="25"/>
  <c r="CH194" i="25"/>
  <c r="CG194" i="25"/>
  <c r="CE194" i="25"/>
  <c r="CD194" i="25"/>
  <c r="CC194" i="25"/>
  <c r="CA194" i="25"/>
  <c r="BX194" i="25"/>
  <c r="BW194" i="25"/>
  <c r="BV194" i="25"/>
  <c r="BU194" i="25"/>
  <c r="BR194" i="25"/>
  <c r="BQ194" i="25"/>
  <c r="BP194" i="25"/>
  <c r="BM194" i="25"/>
  <c r="BL194" i="25"/>
  <c r="BK194" i="25"/>
  <c r="BJ194" i="25"/>
  <c r="BI194" i="25"/>
  <c r="BH194" i="25"/>
  <c r="BG194" i="25"/>
  <c r="BF194" i="25"/>
  <c r="BE194" i="25"/>
  <c r="BD194" i="25"/>
  <c r="BA194" i="25"/>
  <c r="AZ194" i="25"/>
  <c r="AY194" i="25"/>
  <c r="AX194" i="25"/>
  <c r="AW194" i="25"/>
  <c r="AV194" i="25"/>
  <c r="AU194" i="25"/>
  <c r="AT194" i="25"/>
  <c r="AS194" i="25"/>
  <c r="AR194" i="25"/>
  <c r="AQ194" i="25"/>
  <c r="AP194" i="25"/>
  <c r="AM194" i="25"/>
  <c r="AL194" i="25"/>
  <c r="AI194" i="25"/>
  <c r="AG194" i="25"/>
  <c r="AF194" i="25"/>
  <c r="AE194" i="25"/>
  <c r="AC194" i="25"/>
  <c r="AB194" i="25"/>
  <c r="AA194" i="25"/>
  <c r="Z194" i="25"/>
  <c r="U194" i="25"/>
  <c r="T194" i="25"/>
  <c r="S194" i="25"/>
  <c r="R194" i="25"/>
  <c r="Q194" i="25"/>
  <c r="P194" i="25"/>
  <c r="O194" i="25"/>
  <c r="N194" i="25"/>
  <c r="M194" i="25"/>
  <c r="L194" i="25"/>
  <c r="D194" i="25"/>
  <c r="C194" i="25"/>
  <c r="B194" i="25"/>
  <c r="A194" i="25"/>
  <c r="FR193" i="25"/>
  <c r="FQ193" i="25"/>
  <c r="FM193" i="25"/>
  <c r="FL193" i="25"/>
  <c r="FK193" i="25"/>
  <c r="FJ193" i="25"/>
  <c r="FI193" i="25"/>
  <c r="FH193" i="25"/>
  <c r="FG193" i="25"/>
  <c r="FF193" i="25"/>
  <c r="FE193" i="25"/>
  <c r="FD193" i="25"/>
  <c r="FC193" i="25"/>
  <c r="FB193" i="25"/>
  <c r="FA193" i="25"/>
  <c r="EZ193" i="25"/>
  <c r="EY193" i="25"/>
  <c r="EX193" i="25"/>
  <c r="EW193" i="25"/>
  <c r="EV193" i="25"/>
  <c r="EU193" i="25"/>
  <c r="ET193" i="25"/>
  <c r="ER193" i="25"/>
  <c r="EL193" i="25"/>
  <c r="EK193" i="25"/>
  <c r="EJ193" i="25"/>
  <c r="EI193" i="25"/>
  <c r="DQ193" i="25"/>
  <c r="DP193" i="25"/>
  <c r="DN193" i="25"/>
  <c r="DM193" i="25"/>
  <c r="DJ193" i="25"/>
  <c r="DE193" i="25"/>
  <c r="DD193" i="25"/>
  <c r="CY193" i="25"/>
  <c r="CW193" i="25"/>
  <c r="CT193" i="25"/>
  <c r="CS193" i="25"/>
  <c r="CQ193" i="25"/>
  <c r="CP193" i="25"/>
  <c r="CN193" i="25"/>
  <c r="CM193" i="25"/>
  <c r="CI193" i="25"/>
  <c r="CH193" i="25"/>
  <c r="CG193" i="25"/>
  <c r="CE193" i="25"/>
  <c r="CD193" i="25"/>
  <c r="CC193" i="25"/>
  <c r="CA193" i="25"/>
  <c r="BX193" i="25"/>
  <c r="BW193" i="25"/>
  <c r="BV193" i="25"/>
  <c r="BU193" i="25"/>
  <c r="BR193" i="25"/>
  <c r="BQ193" i="25"/>
  <c r="BP193" i="25"/>
  <c r="BM193" i="25"/>
  <c r="BL193" i="25"/>
  <c r="BK193" i="25"/>
  <c r="BJ193" i="25"/>
  <c r="BI193" i="25"/>
  <c r="BH193" i="25"/>
  <c r="BG193" i="25"/>
  <c r="BF193" i="25"/>
  <c r="BE193" i="25"/>
  <c r="BD193" i="25"/>
  <c r="BA193" i="25"/>
  <c r="AZ193" i="25"/>
  <c r="AY193" i="25"/>
  <c r="AX193" i="25"/>
  <c r="AW193" i="25"/>
  <c r="AV193" i="25"/>
  <c r="AU193" i="25"/>
  <c r="AT193" i="25"/>
  <c r="AS193" i="25"/>
  <c r="AR193" i="25"/>
  <c r="AQ193" i="25"/>
  <c r="AP193" i="25"/>
  <c r="AM193" i="25"/>
  <c r="AL193" i="25"/>
  <c r="AI193" i="25"/>
  <c r="AG193" i="25"/>
  <c r="AF193" i="25"/>
  <c r="AE193" i="25"/>
  <c r="AC193" i="25"/>
  <c r="AB193" i="25"/>
  <c r="AA193" i="25"/>
  <c r="Z193" i="25"/>
  <c r="U193" i="25"/>
  <c r="T193" i="25"/>
  <c r="S193" i="25"/>
  <c r="R193" i="25"/>
  <c r="Q193" i="25"/>
  <c r="P193" i="25"/>
  <c r="O193" i="25"/>
  <c r="N193" i="25"/>
  <c r="M193" i="25"/>
  <c r="L193" i="25"/>
  <c r="D193" i="25"/>
  <c r="C193" i="25"/>
  <c r="B193" i="25"/>
  <c r="A193" i="25"/>
  <c r="FR192" i="25"/>
  <c r="FQ192" i="25"/>
  <c r="FM192" i="25"/>
  <c r="FL192" i="25"/>
  <c r="FK192" i="25"/>
  <c r="FJ192" i="25"/>
  <c r="FI192" i="25"/>
  <c r="FH192" i="25"/>
  <c r="FG192" i="25"/>
  <c r="FF192" i="25"/>
  <c r="FE192" i="25"/>
  <c r="FD192" i="25"/>
  <c r="FC192" i="25"/>
  <c r="FB192" i="25"/>
  <c r="FA192" i="25"/>
  <c r="EZ192" i="25"/>
  <c r="EY192" i="25"/>
  <c r="EX192" i="25"/>
  <c r="EW192" i="25"/>
  <c r="EV192" i="25"/>
  <c r="EU192" i="25"/>
  <c r="ET192" i="25"/>
  <c r="ER192" i="25"/>
  <c r="EL192" i="25"/>
  <c r="EK192" i="25"/>
  <c r="EJ192" i="25"/>
  <c r="EI192" i="25"/>
  <c r="DQ192" i="25"/>
  <c r="DP192" i="25"/>
  <c r="DN192" i="25"/>
  <c r="DM192" i="25"/>
  <c r="DJ192" i="25"/>
  <c r="DE192" i="25"/>
  <c r="DD192" i="25"/>
  <c r="CY192" i="25"/>
  <c r="CW192" i="25"/>
  <c r="CT192" i="25"/>
  <c r="CS192" i="25"/>
  <c r="CQ192" i="25"/>
  <c r="CP192" i="25"/>
  <c r="CN192" i="25"/>
  <c r="CM192" i="25"/>
  <c r="CI192" i="25"/>
  <c r="CH192" i="25"/>
  <c r="CG192" i="25"/>
  <c r="CE192" i="25"/>
  <c r="CD192" i="25"/>
  <c r="CC192" i="25"/>
  <c r="CA192" i="25"/>
  <c r="BX192" i="25"/>
  <c r="BW192" i="25"/>
  <c r="BV192" i="25"/>
  <c r="BU192" i="25"/>
  <c r="BR192" i="25"/>
  <c r="BQ192" i="25"/>
  <c r="BP192" i="25"/>
  <c r="BM192" i="25"/>
  <c r="BL192" i="25"/>
  <c r="BK192" i="25"/>
  <c r="BJ192" i="25"/>
  <c r="BI192" i="25"/>
  <c r="BH192" i="25"/>
  <c r="BG192" i="25"/>
  <c r="BF192" i="25"/>
  <c r="BE192" i="25"/>
  <c r="BD192" i="25"/>
  <c r="BA192" i="25"/>
  <c r="AZ192" i="25"/>
  <c r="AY192" i="25"/>
  <c r="AX192" i="25"/>
  <c r="AW192" i="25"/>
  <c r="AV192" i="25"/>
  <c r="AU192" i="25"/>
  <c r="AT192" i="25"/>
  <c r="AS192" i="25"/>
  <c r="AR192" i="25"/>
  <c r="AQ192" i="25"/>
  <c r="AP192" i="25"/>
  <c r="AM192" i="25"/>
  <c r="AL192" i="25"/>
  <c r="AI192" i="25"/>
  <c r="AG192" i="25"/>
  <c r="AF192" i="25"/>
  <c r="AE192" i="25"/>
  <c r="AC192" i="25"/>
  <c r="AB192" i="25"/>
  <c r="AA192" i="25"/>
  <c r="Z192" i="25"/>
  <c r="U192" i="25"/>
  <c r="T192" i="25"/>
  <c r="S192" i="25"/>
  <c r="R192" i="25"/>
  <c r="Q192" i="25"/>
  <c r="P192" i="25"/>
  <c r="O192" i="25"/>
  <c r="N192" i="25"/>
  <c r="M192" i="25"/>
  <c r="L192" i="25"/>
  <c r="D192" i="25"/>
  <c r="C192" i="25"/>
  <c r="B192" i="25"/>
  <c r="A192" i="25"/>
  <c r="FR191" i="25"/>
  <c r="FQ191" i="25"/>
  <c r="FM191" i="25"/>
  <c r="FL191" i="25"/>
  <c r="FK191" i="25"/>
  <c r="FJ191" i="25"/>
  <c r="FI191" i="25"/>
  <c r="FH191" i="25"/>
  <c r="FG191" i="25"/>
  <c r="FF191" i="25"/>
  <c r="FE191" i="25"/>
  <c r="FD191" i="25"/>
  <c r="FC191" i="25"/>
  <c r="FB191" i="25"/>
  <c r="FA191" i="25"/>
  <c r="EZ191" i="25"/>
  <c r="EY191" i="25"/>
  <c r="EX191" i="25"/>
  <c r="EW191" i="25"/>
  <c r="EV191" i="25"/>
  <c r="EU191" i="25"/>
  <c r="ET191" i="25"/>
  <c r="ER191" i="25"/>
  <c r="EL191" i="25"/>
  <c r="EK191" i="25"/>
  <c r="EJ191" i="25"/>
  <c r="EI191" i="25"/>
  <c r="DQ191" i="25"/>
  <c r="DP191" i="25"/>
  <c r="DN191" i="25"/>
  <c r="DM191" i="25"/>
  <c r="DJ191" i="25"/>
  <c r="DE191" i="25"/>
  <c r="DD191" i="25"/>
  <c r="CY191" i="25"/>
  <c r="CW191" i="25"/>
  <c r="CT191" i="25"/>
  <c r="CS191" i="25"/>
  <c r="CQ191" i="25"/>
  <c r="CP191" i="25"/>
  <c r="CN191" i="25"/>
  <c r="CM191" i="25"/>
  <c r="CI191" i="25"/>
  <c r="CH191" i="25"/>
  <c r="CG191" i="25"/>
  <c r="CE191" i="25"/>
  <c r="CD191" i="25"/>
  <c r="CC191" i="25"/>
  <c r="CA191" i="25"/>
  <c r="BX191" i="25"/>
  <c r="BW191" i="25"/>
  <c r="BV191" i="25"/>
  <c r="BU191" i="25"/>
  <c r="BR191" i="25"/>
  <c r="BQ191" i="25"/>
  <c r="BP191" i="25"/>
  <c r="BM191" i="25"/>
  <c r="BL191" i="25"/>
  <c r="BK191" i="25"/>
  <c r="BJ191" i="25"/>
  <c r="BI191" i="25"/>
  <c r="BH191" i="25"/>
  <c r="BG191" i="25"/>
  <c r="BF191" i="25"/>
  <c r="BE191" i="25"/>
  <c r="BD191" i="25"/>
  <c r="BA191" i="25"/>
  <c r="AZ191" i="25"/>
  <c r="AY191" i="25"/>
  <c r="AX191" i="25"/>
  <c r="AW191" i="25"/>
  <c r="AV191" i="25"/>
  <c r="AU191" i="25"/>
  <c r="AT191" i="25"/>
  <c r="AS191" i="25"/>
  <c r="AR191" i="25"/>
  <c r="AQ191" i="25"/>
  <c r="AP191" i="25"/>
  <c r="AM191" i="25"/>
  <c r="AL191" i="25"/>
  <c r="AI191" i="25"/>
  <c r="AG191" i="25"/>
  <c r="AF191" i="25"/>
  <c r="AE191" i="25"/>
  <c r="AC191" i="25"/>
  <c r="AB191" i="25"/>
  <c r="AA191" i="25"/>
  <c r="Z191" i="25"/>
  <c r="U191" i="25"/>
  <c r="T191" i="25"/>
  <c r="S191" i="25"/>
  <c r="R191" i="25"/>
  <c r="Q191" i="25"/>
  <c r="P191" i="25"/>
  <c r="O191" i="25"/>
  <c r="N191" i="25"/>
  <c r="M191" i="25"/>
  <c r="L191" i="25"/>
  <c r="D191" i="25"/>
  <c r="C191" i="25"/>
  <c r="B191" i="25"/>
  <c r="A191" i="25"/>
  <c r="FQ190" i="25"/>
  <c r="FR190" i="25" s="1"/>
  <c r="FM190" i="25"/>
  <c r="FL190" i="25"/>
  <c r="FK190" i="25"/>
  <c r="FJ190" i="25"/>
  <c r="FI190" i="25"/>
  <c r="FH190" i="25"/>
  <c r="FG190" i="25"/>
  <c r="FF190" i="25"/>
  <c r="FE190" i="25"/>
  <c r="FD190" i="25"/>
  <c r="FC190" i="25"/>
  <c r="FB190" i="25"/>
  <c r="FA190" i="25"/>
  <c r="EZ190" i="25"/>
  <c r="EY190" i="25"/>
  <c r="EX190" i="25"/>
  <c r="EW190" i="25"/>
  <c r="EV190" i="25"/>
  <c r="EU190" i="25"/>
  <c r="ET190" i="25"/>
  <c r="ER190" i="25"/>
  <c r="EL190" i="25"/>
  <c r="EK190" i="25"/>
  <c r="EJ190" i="25"/>
  <c r="EI190" i="25"/>
  <c r="DQ190" i="25"/>
  <c r="DP190" i="25"/>
  <c r="DN190" i="25"/>
  <c r="DM190" i="25"/>
  <c r="DJ190" i="25"/>
  <c r="DE190" i="25"/>
  <c r="DD190" i="25"/>
  <c r="CY190" i="25"/>
  <c r="CW190" i="25"/>
  <c r="CT190" i="25"/>
  <c r="CS190" i="25"/>
  <c r="CQ190" i="25"/>
  <c r="CP190" i="25"/>
  <c r="CN190" i="25"/>
  <c r="CM190" i="25"/>
  <c r="CI190" i="25"/>
  <c r="CH190" i="25"/>
  <c r="CG190" i="25"/>
  <c r="CE190" i="25"/>
  <c r="CD190" i="25"/>
  <c r="CC190" i="25"/>
  <c r="CA190" i="25"/>
  <c r="BX190" i="25"/>
  <c r="BW190" i="25"/>
  <c r="BV190" i="25"/>
  <c r="BU190" i="25"/>
  <c r="BR190" i="25"/>
  <c r="BQ190" i="25"/>
  <c r="BP190" i="25"/>
  <c r="BM190" i="25"/>
  <c r="BL190" i="25"/>
  <c r="BK190" i="25"/>
  <c r="BJ190" i="25"/>
  <c r="BI190" i="25"/>
  <c r="BH190" i="25"/>
  <c r="BG190" i="25"/>
  <c r="BF190" i="25"/>
  <c r="BE190" i="25"/>
  <c r="BD190" i="25"/>
  <c r="BA190" i="25"/>
  <c r="AZ190" i="25"/>
  <c r="AY190" i="25"/>
  <c r="AX190" i="25"/>
  <c r="AW190" i="25"/>
  <c r="AV190" i="25"/>
  <c r="AU190" i="25"/>
  <c r="AT190" i="25"/>
  <c r="AS190" i="25"/>
  <c r="AR190" i="25"/>
  <c r="AQ190" i="25"/>
  <c r="AP190" i="25"/>
  <c r="AM190" i="25"/>
  <c r="AL190" i="25"/>
  <c r="AI190" i="25"/>
  <c r="AG190" i="25"/>
  <c r="AF190" i="25"/>
  <c r="AE190" i="25"/>
  <c r="AC190" i="25"/>
  <c r="AB190" i="25"/>
  <c r="AA190" i="25"/>
  <c r="Z190" i="25"/>
  <c r="U190" i="25"/>
  <c r="T190" i="25"/>
  <c r="S190" i="25"/>
  <c r="R190" i="25"/>
  <c r="Q190" i="25"/>
  <c r="P190" i="25"/>
  <c r="O190" i="25"/>
  <c r="N190" i="25"/>
  <c r="M190" i="25"/>
  <c r="L190" i="25"/>
  <c r="D190" i="25"/>
  <c r="C190" i="25"/>
  <c r="B190" i="25"/>
  <c r="A190" i="25"/>
  <c r="FQ189" i="25"/>
  <c r="FR189" i="25" s="1"/>
  <c r="FM189" i="25"/>
  <c r="FL189" i="25"/>
  <c r="FK189" i="25"/>
  <c r="FJ189" i="25"/>
  <c r="FI189" i="25"/>
  <c r="FH189" i="25"/>
  <c r="FG189" i="25"/>
  <c r="FF189" i="25"/>
  <c r="FE189" i="25"/>
  <c r="FD189" i="25"/>
  <c r="FC189" i="25"/>
  <c r="FB189" i="25"/>
  <c r="FA189" i="25"/>
  <c r="EZ189" i="25"/>
  <c r="EY189" i="25"/>
  <c r="EX189" i="25"/>
  <c r="EW189" i="25"/>
  <c r="EV189" i="25"/>
  <c r="EU189" i="25"/>
  <c r="ET189" i="25"/>
  <c r="ER189" i="25"/>
  <c r="EL189" i="25"/>
  <c r="EK189" i="25"/>
  <c r="EJ189" i="25"/>
  <c r="EI189" i="25"/>
  <c r="DQ189" i="25"/>
  <c r="DP189" i="25"/>
  <c r="DN189" i="25"/>
  <c r="DM189" i="25"/>
  <c r="DJ189" i="25"/>
  <c r="DE189" i="25"/>
  <c r="DD189" i="25"/>
  <c r="CY189" i="25"/>
  <c r="CW189" i="25"/>
  <c r="CT189" i="25"/>
  <c r="CS189" i="25"/>
  <c r="CQ189" i="25"/>
  <c r="CP189" i="25"/>
  <c r="CN189" i="25"/>
  <c r="CM189" i="25"/>
  <c r="CI189" i="25"/>
  <c r="CH189" i="25"/>
  <c r="CG189" i="25"/>
  <c r="CE189" i="25"/>
  <c r="CD189" i="25"/>
  <c r="CC189" i="25"/>
  <c r="CA189" i="25"/>
  <c r="BX189" i="25"/>
  <c r="BW189" i="25"/>
  <c r="BV189" i="25"/>
  <c r="BU189" i="25"/>
  <c r="BR189" i="25"/>
  <c r="BQ189" i="25"/>
  <c r="BP189" i="25"/>
  <c r="BM189" i="25"/>
  <c r="BL189" i="25"/>
  <c r="BK189" i="25"/>
  <c r="BJ189" i="25"/>
  <c r="BI189" i="25"/>
  <c r="BH189" i="25"/>
  <c r="BG189" i="25"/>
  <c r="BF189" i="25"/>
  <c r="BE189" i="25"/>
  <c r="BD189" i="25"/>
  <c r="BA189" i="25"/>
  <c r="AZ189" i="25"/>
  <c r="AY189" i="25"/>
  <c r="AX189" i="25"/>
  <c r="AW189" i="25"/>
  <c r="AV189" i="25"/>
  <c r="AU189" i="25"/>
  <c r="AT189" i="25"/>
  <c r="AS189" i="25"/>
  <c r="AR189" i="25"/>
  <c r="AQ189" i="25"/>
  <c r="AP189" i="25"/>
  <c r="AM189" i="25"/>
  <c r="AL189" i="25"/>
  <c r="AI189" i="25"/>
  <c r="AG189" i="25"/>
  <c r="AF189" i="25"/>
  <c r="AE189" i="25"/>
  <c r="AC189" i="25"/>
  <c r="AB189" i="25"/>
  <c r="AA189" i="25"/>
  <c r="Z189" i="25"/>
  <c r="U189" i="25"/>
  <c r="T189" i="25"/>
  <c r="S189" i="25"/>
  <c r="R189" i="25"/>
  <c r="Q189" i="25"/>
  <c r="P189" i="25"/>
  <c r="O189" i="25"/>
  <c r="N189" i="25"/>
  <c r="M189" i="25"/>
  <c r="L189" i="25"/>
  <c r="D189" i="25"/>
  <c r="C189" i="25"/>
  <c r="B189" i="25"/>
  <c r="A189" i="25"/>
  <c r="FQ188" i="25"/>
  <c r="FR188" i="25" s="1"/>
  <c r="FM188" i="25"/>
  <c r="FL188" i="25"/>
  <c r="FK188" i="25"/>
  <c r="FJ188" i="25"/>
  <c r="FI188" i="25"/>
  <c r="FH188" i="25"/>
  <c r="FG188" i="25"/>
  <c r="FF188" i="25"/>
  <c r="FE188" i="25"/>
  <c r="FD188" i="25"/>
  <c r="FC188" i="25"/>
  <c r="FB188" i="25"/>
  <c r="FA188" i="25"/>
  <c r="EZ188" i="25"/>
  <c r="EY188" i="25"/>
  <c r="EX188" i="25"/>
  <c r="EW188" i="25"/>
  <c r="EV188" i="25"/>
  <c r="EU188" i="25"/>
  <c r="ET188" i="25"/>
  <c r="ER188" i="25"/>
  <c r="EL188" i="25"/>
  <c r="EK188" i="25"/>
  <c r="EJ188" i="25"/>
  <c r="EI188" i="25"/>
  <c r="DQ188" i="25"/>
  <c r="DP188" i="25"/>
  <c r="DN188" i="25"/>
  <c r="DM188" i="25"/>
  <c r="DJ188" i="25"/>
  <c r="DE188" i="25"/>
  <c r="DD188" i="25"/>
  <c r="CY188" i="25"/>
  <c r="CW188" i="25"/>
  <c r="CT188" i="25"/>
  <c r="CS188" i="25"/>
  <c r="CQ188" i="25"/>
  <c r="CP188" i="25"/>
  <c r="CN188" i="25"/>
  <c r="CM188" i="25"/>
  <c r="CI188" i="25"/>
  <c r="CH188" i="25"/>
  <c r="CG188" i="25"/>
  <c r="CE188" i="25"/>
  <c r="CD188" i="25"/>
  <c r="CC188" i="25"/>
  <c r="CA188" i="25"/>
  <c r="BX188" i="25"/>
  <c r="BW188" i="25"/>
  <c r="BV188" i="25"/>
  <c r="BU188" i="25"/>
  <c r="BR188" i="25"/>
  <c r="BQ188" i="25"/>
  <c r="BP188" i="25"/>
  <c r="BM188" i="25"/>
  <c r="BL188" i="25"/>
  <c r="BK188" i="25"/>
  <c r="BJ188" i="25"/>
  <c r="BI188" i="25"/>
  <c r="BH188" i="25"/>
  <c r="BG188" i="25"/>
  <c r="BF188" i="25"/>
  <c r="BE188" i="25"/>
  <c r="BD188" i="25"/>
  <c r="BA188" i="25"/>
  <c r="AZ188" i="25"/>
  <c r="AY188" i="25"/>
  <c r="AX188" i="25"/>
  <c r="AW188" i="25"/>
  <c r="AV188" i="25"/>
  <c r="AU188" i="25"/>
  <c r="AT188" i="25"/>
  <c r="AS188" i="25"/>
  <c r="AR188" i="25"/>
  <c r="AQ188" i="25"/>
  <c r="AP188" i="25"/>
  <c r="AM188" i="25"/>
  <c r="AL188" i="25"/>
  <c r="AI188" i="25"/>
  <c r="AG188" i="25"/>
  <c r="AF188" i="25"/>
  <c r="AE188" i="25"/>
  <c r="AC188" i="25"/>
  <c r="AB188" i="25"/>
  <c r="AA188" i="25"/>
  <c r="Z188" i="25"/>
  <c r="U188" i="25"/>
  <c r="T188" i="25"/>
  <c r="S188" i="25"/>
  <c r="R188" i="25"/>
  <c r="Q188" i="25"/>
  <c r="P188" i="25"/>
  <c r="O188" i="25"/>
  <c r="N188" i="25"/>
  <c r="M188" i="25"/>
  <c r="L188" i="25"/>
  <c r="D188" i="25"/>
  <c r="C188" i="25"/>
  <c r="B188" i="25"/>
  <c r="A188" i="25"/>
  <c r="FQ187" i="25"/>
  <c r="FR187" i="25" s="1"/>
  <c r="FM187" i="25"/>
  <c r="FL187" i="25"/>
  <c r="FK187" i="25"/>
  <c r="FJ187" i="25"/>
  <c r="FI187" i="25"/>
  <c r="FH187" i="25"/>
  <c r="FG187" i="25"/>
  <c r="FF187" i="25"/>
  <c r="FE187" i="25"/>
  <c r="FD187" i="25"/>
  <c r="FC187" i="25"/>
  <c r="FB187" i="25"/>
  <c r="FA187" i="25"/>
  <c r="EZ187" i="25"/>
  <c r="EY187" i="25"/>
  <c r="EX187" i="25"/>
  <c r="EW187" i="25"/>
  <c r="EV187" i="25"/>
  <c r="EU187" i="25"/>
  <c r="ET187" i="25"/>
  <c r="ER187" i="25"/>
  <c r="EL187" i="25"/>
  <c r="EK187" i="25"/>
  <c r="EJ187" i="25"/>
  <c r="EI187" i="25"/>
  <c r="DQ187" i="25"/>
  <c r="DP187" i="25"/>
  <c r="DN187" i="25"/>
  <c r="DM187" i="25"/>
  <c r="DJ187" i="25"/>
  <c r="DE187" i="25"/>
  <c r="DD187" i="25"/>
  <c r="CY187" i="25"/>
  <c r="CW187" i="25"/>
  <c r="CT187" i="25"/>
  <c r="CS187" i="25"/>
  <c r="CQ187" i="25"/>
  <c r="CP187" i="25"/>
  <c r="CN187" i="25"/>
  <c r="CM187" i="25"/>
  <c r="CI187" i="25"/>
  <c r="CH187" i="25"/>
  <c r="CG187" i="25"/>
  <c r="CE187" i="25"/>
  <c r="CD187" i="25"/>
  <c r="CC187" i="25"/>
  <c r="CA187" i="25"/>
  <c r="BX187" i="25"/>
  <c r="BW187" i="25"/>
  <c r="BV187" i="25"/>
  <c r="BU187" i="25"/>
  <c r="BR187" i="25"/>
  <c r="BQ187" i="25"/>
  <c r="BP187" i="25"/>
  <c r="BM187" i="25"/>
  <c r="BL187" i="25"/>
  <c r="BK187" i="25"/>
  <c r="BJ187" i="25"/>
  <c r="BI187" i="25"/>
  <c r="BH187" i="25"/>
  <c r="BG187" i="25"/>
  <c r="BF187" i="25"/>
  <c r="BE187" i="25"/>
  <c r="BD187" i="25"/>
  <c r="BA187" i="25"/>
  <c r="AZ187" i="25"/>
  <c r="AY187" i="25"/>
  <c r="AX187" i="25"/>
  <c r="AW187" i="25"/>
  <c r="AV187" i="25"/>
  <c r="AU187" i="25"/>
  <c r="AT187" i="25"/>
  <c r="AS187" i="25"/>
  <c r="AR187" i="25"/>
  <c r="AQ187" i="25"/>
  <c r="AP187" i="25"/>
  <c r="AM187" i="25"/>
  <c r="AL187" i="25"/>
  <c r="AI187" i="25"/>
  <c r="AG187" i="25"/>
  <c r="AF187" i="25"/>
  <c r="AE187" i="25"/>
  <c r="AC187" i="25"/>
  <c r="AB187" i="25"/>
  <c r="AA187" i="25"/>
  <c r="Z187" i="25"/>
  <c r="U187" i="25"/>
  <c r="T187" i="25"/>
  <c r="S187" i="25"/>
  <c r="R187" i="25"/>
  <c r="Q187" i="25"/>
  <c r="P187" i="25"/>
  <c r="O187" i="25"/>
  <c r="N187" i="25"/>
  <c r="M187" i="25"/>
  <c r="L187" i="25"/>
  <c r="D187" i="25"/>
  <c r="C187" i="25"/>
  <c r="B187" i="25"/>
  <c r="A187" i="25"/>
  <c r="FR186" i="25"/>
  <c r="FQ186" i="25"/>
  <c r="FM186" i="25"/>
  <c r="FL186" i="25"/>
  <c r="FK186" i="25"/>
  <c r="FJ186" i="25"/>
  <c r="FI186" i="25"/>
  <c r="FH186" i="25"/>
  <c r="FG186" i="25"/>
  <c r="FF186" i="25"/>
  <c r="FE186" i="25"/>
  <c r="FD186" i="25"/>
  <c r="FC186" i="25"/>
  <c r="FB186" i="25"/>
  <c r="FA186" i="25"/>
  <c r="EZ186" i="25"/>
  <c r="EY186" i="25"/>
  <c r="EX186" i="25"/>
  <c r="EW186" i="25"/>
  <c r="EV186" i="25"/>
  <c r="EU186" i="25"/>
  <c r="ET186" i="25"/>
  <c r="ER186" i="25"/>
  <c r="EL186" i="25"/>
  <c r="EK186" i="25"/>
  <c r="EJ186" i="25"/>
  <c r="EI186" i="25"/>
  <c r="DQ186" i="25"/>
  <c r="DP186" i="25"/>
  <c r="DN186" i="25"/>
  <c r="DM186" i="25"/>
  <c r="DJ186" i="25"/>
  <c r="DE186" i="25"/>
  <c r="DD186" i="25"/>
  <c r="CY186" i="25"/>
  <c r="CW186" i="25"/>
  <c r="CT186" i="25"/>
  <c r="CS186" i="25"/>
  <c r="CQ186" i="25"/>
  <c r="CP186" i="25"/>
  <c r="CN186" i="25"/>
  <c r="CM186" i="25"/>
  <c r="CI186" i="25"/>
  <c r="CH186" i="25"/>
  <c r="CG186" i="25"/>
  <c r="CE186" i="25"/>
  <c r="CD186" i="25"/>
  <c r="CC186" i="25"/>
  <c r="CA186" i="25"/>
  <c r="BX186" i="25"/>
  <c r="BW186" i="25"/>
  <c r="BV186" i="25"/>
  <c r="BU186" i="25"/>
  <c r="BR186" i="25"/>
  <c r="BQ186" i="25"/>
  <c r="BP186" i="25"/>
  <c r="BM186" i="25"/>
  <c r="BL186" i="25"/>
  <c r="BK186" i="25"/>
  <c r="BJ186" i="25"/>
  <c r="BI186" i="25"/>
  <c r="BH186" i="25"/>
  <c r="BG186" i="25"/>
  <c r="BF186" i="25"/>
  <c r="BE186" i="25"/>
  <c r="BD186" i="25"/>
  <c r="BA186" i="25"/>
  <c r="AZ186" i="25"/>
  <c r="AY186" i="25"/>
  <c r="AX186" i="25"/>
  <c r="AW186" i="25"/>
  <c r="AV186" i="25"/>
  <c r="AU186" i="25"/>
  <c r="AT186" i="25"/>
  <c r="AS186" i="25"/>
  <c r="AR186" i="25"/>
  <c r="AQ186" i="25"/>
  <c r="AP186" i="25"/>
  <c r="AM186" i="25"/>
  <c r="AL186" i="25"/>
  <c r="AI186" i="25"/>
  <c r="AG186" i="25"/>
  <c r="AF186" i="25"/>
  <c r="AE186" i="25"/>
  <c r="AC186" i="25"/>
  <c r="AB186" i="25"/>
  <c r="AA186" i="25"/>
  <c r="Z186" i="25"/>
  <c r="U186" i="25"/>
  <c r="T186" i="25"/>
  <c r="S186" i="25"/>
  <c r="R186" i="25"/>
  <c r="Q186" i="25"/>
  <c r="P186" i="25"/>
  <c r="O186" i="25"/>
  <c r="N186" i="25"/>
  <c r="M186" i="25"/>
  <c r="L186" i="25"/>
  <c r="D186" i="25"/>
  <c r="C186" i="25"/>
  <c r="B186" i="25"/>
  <c r="A186" i="25"/>
  <c r="FR185" i="25"/>
  <c r="FQ185" i="25"/>
  <c r="FM185" i="25"/>
  <c r="FL185" i="25"/>
  <c r="FK185" i="25"/>
  <c r="FJ185" i="25"/>
  <c r="FI185" i="25"/>
  <c r="FH185" i="25"/>
  <c r="FG185" i="25"/>
  <c r="FF185" i="25"/>
  <c r="FE185" i="25"/>
  <c r="FD185" i="25"/>
  <c r="FC185" i="25"/>
  <c r="FB185" i="25"/>
  <c r="FA185" i="25"/>
  <c r="EZ185" i="25"/>
  <c r="EY185" i="25"/>
  <c r="EX185" i="25"/>
  <c r="EW185" i="25"/>
  <c r="EV185" i="25"/>
  <c r="EU185" i="25"/>
  <c r="ET185" i="25"/>
  <c r="ER185" i="25"/>
  <c r="EL185" i="25"/>
  <c r="EK185" i="25"/>
  <c r="EJ185" i="25"/>
  <c r="EI185" i="25"/>
  <c r="DQ185" i="25"/>
  <c r="DP185" i="25"/>
  <c r="DN185" i="25"/>
  <c r="DM185" i="25"/>
  <c r="DJ185" i="25"/>
  <c r="DE185" i="25"/>
  <c r="DD185" i="25"/>
  <c r="CY185" i="25"/>
  <c r="CW185" i="25"/>
  <c r="CT185" i="25"/>
  <c r="CS185" i="25"/>
  <c r="CQ185" i="25"/>
  <c r="CP185" i="25"/>
  <c r="CN185" i="25"/>
  <c r="CM185" i="25"/>
  <c r="CI185" i="25"/>
  <c r="CH185" i="25"/>
  <c r="CG185" i="25"/>
  <c r="CE185" i="25"/>
  <c r="CD185" i="25"/>
  <c r="CC185" i="25"/>
  <c r="CA185" i="25"/>
  <c r="BX185" i="25"/>
  <c r="BW185" i="25"/>
  <c r="BV185" i="25"/>
  <c r="BU185" i="25"/>
  <c r="BR185" i="25"/>
  <c r="BQ185" i="25"/>
  <c r="BP185" i="25"/>
  <c r="BM185" i="25"/>
  <c r="BL185" i="25"/>
  <c r="BK185" i="25"/>
  <c r="BJ185" i="25"/>
  <c r="BI185" i="25"/>
  <c r="BH185" i="25"/>
  <c r="BG185" i="25"/>
  <c r="BF185" i="25"/>
  <c r="BE185" i="25"/>
  <c r="BD185" i="25"/>
  <c r="BA185" i="25"/>
  <c r="AZ185" i="25"/>
  <c r="AY185" i="25"/>
  <c r="AX185" i="25"/>
  <c r="AW185" i="25"/>
  <c r="AV185" i="25"/>
  <c r="AU185" i="25"/>
  <c r="AT185" i="25"/>
  <c r="AS185" i="25"/>
  <c r="AR185" i="25"/>
  <c r="AQ185" i="25"/>
  <c r="AP185" i="25"/>
  <c r="AM185" i="25"/>
  <c r="AL185" i="25"/>
  <c r="AI185" i="25"/>
  <c r="AG185" i="25"/>
  <c r="AF185" i="25"/>
  <c r="AE185" i="25"/>
  <c r="AC185" i="25"/>
  <c r="AB185" i="25"/>
  <c r="AA185" i="25"/>
  <c r="Z185" i="25"/>
  <c r="U185" i="25"/>
  <c r="T185" i="25"/>
  <c r="S185" i="25"/>
  <c r="R185" i="25"/>
  <c r="Q185" i="25"/>
  <c r="P185" i="25"/>
  <c r="O185" i="25"/>
  <c r="N185" i="25"/>
  <c r="M185" i="25"/>
  <c r="L185" i="25"/>
  <c r="D185" i="25"/>
  <c r="C185" i="25"/>
  <c r="B185" i="25"/>
  <c r="A185" i="25"/>
  <c r="FQ184" i="25"/>
  <c r="FR184" i="25" s="1"/>
  <c r="FM184" i="25"/>
  <c r="FL184" i="25"/>
  <c r="FK184" i="25"/>
  <c r="FJ184" i="25"/>
  <c r="FI184" i="25"/>
  <c r="FH184" i="25"/>
  <c r="FG184" i="25"/>
  <c r="FF184" i="25"/>
  <c r="FE184" i="25"/>
  <c r="FD184" i="25"/>
  <c r="FC184" i="25"/>
  <c r="FB184" i="25"/>
  <c r="FA184" i="25"/>
  <c r="EZ184" i="25"/>
  <c r="EY184" i="25"/>
  <c r="EX184" i="25"/>
  <c r="EW184" i="25"/>
  <c r="EV184" i="25"/>
  <c r="EU184" i="25"/>
  <c r="ET184" i="25"/>
  <c r="ER184" i="25"/>
  <c r="EL184" i="25"/>
  <c r="EK184" i="25"/>
  <c r="EJ184" i="25"/>
  <c r="EI184" i="25"/>
  <c r="DQ184" i="25"/>
  <c r="DP184" i="25"/>
  <c r="DN184" i="25"/>
  <c r="DM184" i="25"/>
  <c r="DJ184" i="25"/>
  <c r="DE184" i="25"/>
  <c r="DD184" i="25"/>
  <c r="CY184" i="25"/>
  <c r="CW184" i="25"/>
  <c r="CT184" i="25"/>
  <c r="CS184" i="25"/>
  <c r="CQ184" i="25"/>
  <c r="CP184" i="25"/>
  <c r="CN184" i="25"/>
  <c r="CM184" i="25"/>
  <c r="CI184" i="25"/>
  <c r="CH184" i="25"/>
  <c r="CG184" i="25"/>
  <c r="CE184" i="25"/>
  <c r="CD184" i="25"/>
  <c r="CC184" i="25"/>
  <c r="CA184" i="25"/>
  <c r="BX184" i="25"/>
  <c r="BW184" i="25"/>
  <c r="BV184" i="25"/>
  <c r="BU184" i="25"/>
  <c r="BR184" i="25"/>
  <c r="BQ184" i="25"/>
  <c r="BP184" i="25"/>
  <c r="BM184" i="25"/>
  <c r="BL184" i="25"/>
  <c r="BK184" i="25"/>
  <c r="BJ184" i="25"/>
  <c r="BI184" i="25"/>
  <c r="BH184" i="25"/>
  <c r="BG184" i="25"/>
  <c r="BF184" i="25"/>
  <c r="BE184" i="25"/>
  <c r="BD184" i="25"/>
  <c r="BA184" i="25"/>
  <c r="AZ184" i="25"/>
  <c r="AY184" i="25"/>
  <c r="AX184" i="25"/>
  <c r="AW184" i="25"/>
  <c r="AV184" i="25"/>
  <c r="AU184" i="25"/>
  <c r="AT184" i="25"/>
  <c r="AS184" i="25"/>
  <c r="AR184" i="25"/>
  <c r="AQ184" i="25"/>
  <c r="AP184" i="25"/>
  <c r="AM184" i="25"/>
  <c r="AL184" i="25"/>
  <c r="AI184" i="25"/>
  <c r="AG184" i="25"/>
  <c r="AF184" i="25"/>
  <c r="AE184" i="25"/>
  <c r="AC184" i="25"/>
  <c r="AB184" i="25"/>
  <c r="AA184" i="25"/>
  <c r="Z184" i="25"/>
  <c r="U184" i="25"/>
  <c r="T184" i="25"/>
  <c r="S184" i="25"/>
  <c r="R184" i="25"/>
  <c r="Q184" i="25"/>
  <c r="P184" i="25"/>
  <c r="O184" i="25"/>
  <c r="N184" i="25"/>
  <c r="M184" i="25"/>
  <c r="L184" i="25"/>
  <c r="D184" i="25"/>
  <c r="C184" i="25"/>
  <c r="B184" i="25"/>
  <c r="A184" i="25"/>
  <c r="FQ183" i="25"/>
  <c r="FR183" i="25" s="1"/>
  <c r="FM183" i="25"/>
  <c r="FL183" i="25"/>
  <c r="FK183" i="25"/>
  <c r="FJ183" i="25"/>
  <c r="FI183" i="25"/>
  <c r="FH183" i="25"/>
  <c r="FG183" i="25"/>
  <c r="FF183" i="25"/>
  <c r="FE183" i="25"/>
  <c r="FD183" i="25"/>
  <c r="FC183" i="25"/>
  <c r="FB183" i="25"/>
  <c r="FA183" i="25"/>
  <c r="EZ183" i="25"/>
  <c r="EY183" i="25"/>
  <c r="EX183" i="25"/>
  <c r="EW183" i="25"/>
  <c r="EV183" i="25"/>
  <c r="EU183" i="25"/>
  <c r="ET183" i="25"/>
  <c r="ER183" i="25"/>
  <c r="EL183" i="25"/>
  <c r="EK183" i="25"/>
  <c r="EJ183" i="25"/>
  <c r="EI183" i="25"/>
  <c r="DQ183" i="25"/>
  <c r="DP183" i="25"/>
  <c r="DN183" i="25"/>
  <c r="DM183" i="25"/>
  <c r="DJ183" i="25"/>
  <c r="DE183" i="25"/>
  <c r="DD183" i="25"/>
  <c r="CY183" i="25"/>
  <c r="CW183" i="25"/>
  <c r="CT183" i="25"/>
  <c r="CS183" i="25"/>
  <c r="CQ183" i="25"/>
  <c r="CP183" i="25"/>
  <c r="CN183" i="25"/>
  <c r="CM183" i="25"/>
  <c r="CI183" i="25"/>
  <c r="CH183" i="25"/>
  <c r="CG183" i="25"/>
  <c r="CE183" i="25"/>
  <c r="CD183" i="25"/>
  <c r="CC183" i="25"/>
  <c r="CA183" i="25"/>
  <c r="BX183" i="25"/>
  <c r="BW183" i="25"/>
  <c r="BV183" i="25"/>
  <c r="BU183" i="25"/>
  <c r="BR183" i="25"/>
  <c r="BQ183" i="25"/>
  <c r="BP183" i="25"/>
  <c r="BM183" i="25"/>
  <c r="BL183" i="25"/>
  <c r="BK183" i="25"/>
  <c r="BJ183" i="25"/>
  <c r="BI183" i="25"/>
  <c r="BH183" i="25"/>
  <c r="BG183" i="25"/>
  <c r="BF183" i="25"/>
  <c r="BE183" i="25"/>
  <c r="BD183" i="25"/>
  <c r="BA183" i="25"/>
  <c r="AZ183" i="25"/>
  <c r="AY183" i="25"/>
  <c r="AX183" i="25"/>
  <c r="AW183" i="25"/>
  <c r="AV183" i="25"/>
  <c r="AU183" i="25"/>
  <c r="AT183" i="25"/>
  <c r="AS183" i="25"/>
  <c r="AR183" i="25"/>
  <c r="AQ183" i="25"/>
  <c r="AP183" i="25"/>
  <c r="AM183" i="25"/>
  <c r="AL183" i="25"/>
  <c r="AI183" i="25"/>
  <c r="AG183" i="25"/>
  <c r="AF183" i="25"/>
  <c r="AE183" i="25"/>
  <c r="AC183" i="25"/>
  <c r="AB183" i="25"/>
  <c r="AA183" i="25"/>
  <c r="Z183" i="25"/>
  <c r="U183" i="25"/>
  <c r="T183" i="25"/>
  <c r="S183" i="25"/>
  <c r="R183" i="25"/>
  <c r="Q183" i="25"/>
  <c r="P183" i="25"/>
  <c r="O183" i="25"/>
  <c r="N183" i="25"/>
  <c r="M183" i="25"/>
  <c r="L183" i="25"/>
  <c r="D183" i="25"/>
  <c r="C183" i="25"/>
  <c r="B183" i="25"/>
  <c r="A183" i="25"/>
  <c r="FQ182" i="25"/>
  <c r="FR182" i="25" s="1"/>
  <c r="FM182" i="25"/>
  <c r="FL182" i="25"/>
  <c r="FK182" i="25"/>
  <c r="FJ182" i="25"/>
  <c r="FI182" i="25"/>
  <c r="FH182" i="25"/>
  <c r="FG182" i="25"/>
  <c r="FF182" i="25"/>
  <c r="FE182" i="25"/>
  <c r="FD182" i="25"/>
  <c r="FC182" i="25"/>
  <c r="FB182" i="25"/>
  <c r="FA182" i="25"/>
  <c r="EZ182" i="25"/>
  <c r="EY182" i="25"/>
  <c r="EX182" i="25"/>
  <c r="EW182" i="25"/>
  <c r="EV182" i="25"/>
  <c r="EU182" i="25"/>
  <c r="ET182" i="25"/>
  <c r="ER182" i="25"/>
  <c r="EL182" i="25"/>
  <c r="EK182" i="25"/>
  <c r="EJ182" i="25"/>
  <c r="EI182" i="25"/>
  <c r="DQ182" i="25"/>
  <c r="DP182" i="25"/>
  <c r="DN182" i="25"/>
  <c r="DM182" i="25"/>
  <c r="DJ182" i="25"/>
  <c r="DE182" i="25"/>
  <c r="DD182" i="25"/>
  <c r="CY182" i="25"/>
  <c r="CW182" i="25"/>
  <c r="CT182" i="25"/>
  <c r="CS182" i="25"/>
  <c r="CQ182" i="25"/>
  <c r="CP182" i="25"/>
  <c r="CN182" i="25"/>
  <c r="CM182" i="25"/>
  <c r="CI182" i="25"/>
  <c r="CH182" i="25"/>
  <c r="CG182" i="25"/>
  <c r="CE182" i="25"/>
  <c r="CD182" i="25"/>
  <c r="CC182" i="25"/>
  <c r="CA182" i="25"/>
  <c r="BX182" i="25"/>
  <c r="BW182" i="25"/>
  <c r="BV182" i="25"/>
  <c r="BU182" i="25"/>
  <c r="BR182" i="25"/>
  <c r="BQ182" i="25"/>
  <c r="BP182" i="25"/>
  <c r="BM182" i="25"/>
  <c r="BL182" i="25"/>
  <c r="BK182" i="25"/>
  <c r="BJ182" i="25"/>
  <c r="BI182" i="25"/>
  <c r="BH182" i="25"/>
  <c r="BG182" i="25"/>
  <c r="BF182" i="25"/>
  <c r="BE182" i="25"/>
  <c r="BD182" i="25"/>
  <c r="BA182" i="25"/>
  <c r="AZ182" i="25"/>
  <c r="AY182" i="25"/>
  <c r="AX182" i="25"/>
  <c r="AW182" i="25"/>
  <c r="AV182" i="25"/>
  <c r="AU182" i="25"/>
  <c r="AT182" i="25"/>
  <c r="AS182" i="25"/>
  <c r="AR182" i="25"/>
  <c r="AQ182" i="25"/>
  <c r="AP182" i="25"/>
  <c r="AM182" i="25"/>
  <c r="AL182" i="25"/>
  <c r="AI182" i="25"/>
  <c r="AG182" i="25"/>
  <c r="AF182" i="25"/>
  <c r="AE182" i="25"/>
  <c r="AC182" i="25"/>
  <c r="AB182" i="25"/>
  <c r="AA182" i="25"/>
  <c r="Z182" i="25"/>
  <c r="U182" i="25"/>
  <c r="T182" i="25"/>
  <c r="S182" i="25"/>
  <c r="R182" i="25"/>
  <c r="Q182" i="25"/>
  <c r="P182" i="25"/>
  <c r="O182" i="25"/>
  <c r="N182" i="25"/>
  <c r="M182" i="25"/>
  <c r="L182" i="25"/>
  <c r="D182" i="25"/>
  <c r="C182" i="25"/>
  <c r="B182" i="25"/>
  <c r="A182" i="25"/>
  <c r="FQ181" i="25"/>
  <c r="FR181" i="25" s="1"/>
  <c r="FM181" i="25"/>
  <c r="FL181" i="25"/>
  <c r="FK181" i="25"/>
  <c r="FJ181" i="25"/>
  <c r="FI181" i="25"/>
  <c r="FH181" i="25"/>
  <c r="FG181" i="25"/>
  <c r="FF181" i="25"/>
  <c r="FE181" i="25"/>
  <c r="FD181" i="25"/>
  <c r="FC181" i="25"/>
  <c r="FB181" i="25"/>
  <c r="FA181" i="25"/>
  <c r="EZ181" i="25"/>
  <c r="EY181" i="25"/>
  <c r="EX181" i="25"/>
  <c r="EW181" i="25"/>
  <c r="EV181" i="25"/>
  <c r="EU181" i="25"/>
  <c r="ET181" i="25"/>
  <c r="ER181" i="25"/>
  <c r="EL181" i="25"/>
  <c r="EK181" i="25"/>
  <c r="EJ181" i="25"/>
  <c r="EI181" i="25"/>
  <c r="DQ181" i="25"/>
  <c r="DP181" i="25"/>
  <c r="DN181" i="25"/>
  <c r="DM181" i="25"/>
  <c r="DJ181" i="25"/>
  <c r="DE181" i="25"/>
  <c r="DD181" i="25"/>
  <c r="CY181" i="25"/>
  <c r="CW181" i="25"/>
  <c r="CT181" i="25"/>
  <c r="CS181" i="25"/>
  <c r="CQ181" i="25"/>
  <c r="CP181" i="25"/>
  <c r="CN181" i="25"/>
  <c r="CM181" i="25"/>
  <c r="CI181" i="25"/>
  <c r="CH181" i="25"/>
  <c r="CG181" i="25"/>
  <c r="CE181" i="25"/>
  <c r="CD181" i="25"/>
  <c r="CC181" i="25"/>
  <c r="CA181" i="25"/>
  <c r="BX181" i="25"/>
  <c r="BW181" i="25"/>
  <c r="BV181" i="25"/>
  <c r="BU181" i="25"/>
  <c r="BR181" i="25"/>
  <c r="BQ181" i="25"/>
  <c r="BP181" i="25"/>
  <c r="BM181" i="25"/>
  <c r="BL181" i="25"/>
  <c r="BK181" i="25"/>
  <c r="BJ181" i="25"/>
  <c r="BI181" i="25"/>
  <c r="BH181" i="25"/>
  <c r="BG181" i="25"/>
  <c r="BF181" i="25"/>
  <c r="BE181" i="25"/>
  <c r="BD181" i="25"/>
  <c r="BA181" i="25"/>
  <c r="AZ181" i="25"/>
  <c r="AY181" i="25"/>
  <c r="AX181" i="25"/>
  <c r="AW181" i="25"/>
  <c r="AV181" i="25"/>
  <c r="AU181" i="25"/>
  <c r="AT181" i="25"/>
  <c r="AS181" i="25"/>
  <c r="AR181" i="25"/>
  <c r="AQ181" i="25"/>
  <c r="AP181" i="25"/>
  <c r="AM181" i="25"/>
  <c r="AL181" i="25"/>
  <c r="AI181" i="25"/>
  <c r="AG181" i="25"/>
  <c r="AF181" i="25"/>
  <c r="AE181" i="25"/>
  <c r="AC181" i="25"/>
  <c r="AB181" i="25"/>
  <c r="AA181" i="25"/>
  <c r="Z181" i="25"/>
  <c r="U181" i="25"/>
  <c r="T181" i="25"/>
  <c r="S181" i="25"/>
  <c r="R181" i="25"/>
  <c r="Q181" i="25"/>
  <c r="P181" i="25"/>
  <c r="O181" i="25"/>
  <c r="N181" i="25"/>
  <c r="M181" i="25"/>
  <c r="L181" i="25"/>
  <c r="D181" i="25"/>
  <c r="C181" i="25"/>
  <c r="B181" i="25"/>
  <c r="A181" i="25"/>
  <c r="FR180" i="25"/>
  <c r="FQ180" i="25"/>
  <c r="FM180" i="25"/>
  <c r="FL180" i="25"/>
  <c r="FK180" i="25"/>
  <c r="FJ180" i="25"/>
  <c r="FI180" i="25"/>
  <c r="FH180" i="25"/>
  <c r="FG180" i="25"/>
  <c r="FF180" i="25"/>
  <c r="FE180" i="25"/>
  <c r="FD180" i="25"/>
  <c r="FC180" i="25"/>
  <c r="FB180" i="25"/>
  <c r="FA180" i="25"/>
  <c r="EZ180" i="25"/>
  <c r="EY180" i="25"/>
  <c r="EX180" i="25"/>
  <c r="EW180" i="25"/>
  <c r="EV180" i="25"/>
  <c r="EU180" i="25"/>
  <c r="ET180" i="25"/>
  <c r="ER180" i="25"/>
  <c r="EL180" i="25"/>
  <c r="EK180" i="25"/>
  <c r="EJ180" i="25"/>
  <c r="EI180" i="25"/>
  <c r="DQ180" i="25"/>
  <c r="DP180" i="25"/>
  <c r="DN180" i="25"/>
  <c r="DM180" i="25"/>
  <c r="DJ180" i="25"/>
  <c r="DE180" i="25"/>
  <c r="DD180" i="25"/>
  <c r="CY180" i="25"/>
  <c r="CW180" i="25"/>
  <c r="CT180" i="25"/>
  <c r="CS180" i="25"/>
  <c r="CQ180" i="25"/>
  <c r="CP180" i="25"/>
  <c r="CN180" i="25"/>
  <c r="CM180" i="25"/>
  <c r="CI180" i="25"/>
  <c r="CH180" i="25"/>
  <c r="CG180" i="25"/>
  <c r="CE180" i="25"/>
  <c r="CD180" i="25"/>
  <c r="CC180" i="25"/>
  <c r="CA180" i="25"/>
  <c r="BX180" i="25"/>
  <c r="BW180" i="25"/>
  <c r="BV180" i="25"/>
  <c r="BU180" i="25"/>
  <c r="BR180" i="25"/>
  <c r="BQ180" i="25"/>
  <c r="BP180" i="25"/>
  <c r="BM180" i="25"/>
  <c r="BL180" i="25"/>
  <c r="BK180" i="25"/>
  <c r="BJ180" i="25"/>
  <c r="BI180" i="25"/>
  <c r="BH180" i="25"/>
  <c r="BG180" i="25"/>
  <c r="BF180" i="25"/>
  <c r="BE180" i="25"/>
  <c r="BD180" i="25"/>
  <c r="BA180" i="25"/>
  <c r="AZ180" i="25"/>
  <c r="AY180" i="25"/>
  <c r="AX180" i="25"/>
  <c r="AW180" i="25"/>
  <c r="AV180" i="25"/>
  <c r="AU180" i="25"/>
  <c r="AT180" i="25"/>
  <c r="AS180" i="25"/>
  <c r="AR180" i="25"/>
  <c r="AQ180" i="25"/>
  <c r="AP180" i="25"/>
  <c r="AM180" i="25"/>
  <c r="AL180" i="25"/>
  <c r="AI180" i="25"/>
  <c r="AG180" i="25"/>
  <c r="AF180" i="25"/>
  <c r="AE180" i="25"/>
  <c r="AC180" i="25"/>
  <c r="AB180" i="25"/>
  <c r="AA180" i="25"/>
  <c r="Z180" i="25"/>
  <c r="U180" i="25"/>
  <c r="T180" i="25"/>
  <c r="S180" i="25"/>
  <c r="R180" i="25"/>
  <c r="Q180" i="25"/>
  <c r="P180" i="25"/>
  <c r="O180" i="25"/>
  <c r="N180" i="25"/>
  <c r="M180" i="25"/>
  <c r="L180" i="25"/>
  <c r="D180" i="25"/>
  <c r="C180" i="25"/>
  <c r="B180" i="25"/>
  <c r="A180" i="25"/>
  <c r="FR179" i="25"/>
  <c r="FQ179" i="25"/>
  <c r="FM179" i="25"/>
  <c r="FL179" i="25"/>
  <c r="FK179" i="25"/>
  <c r="FJ179" i="25"/>
  <c r="FI179" i="25"/>
  <c r="FH179" i="25"/>
  <c r="FG179" i="25"/>
  <c r="FF179" i="25"/>
  <c r="FE179" i="25"/>
  <c r="FD179" i="25"/>
  <c r="FC179" i="25"/>
  <c r="FB179" i="25"/>
  <c r="FA179" i="25"/>
  <c r="EZ179" i="25"/>
  <c r="EY179" i="25"/>
  <c r="EX179" i="25"/>
  <c r="EW179" i="25"/>
  <c r="EV179" i="25"/>
  <c r="EU179" i="25"/>
  <c r="ET179" i="25"/>
  <c r="ER179" i="25"/>
  <c r="EL179" i="25"/>
  <c r="EK179" i="25"/>
  <c r="EJ179" i="25"/>
  <c r="EI179" i="25"/>
  <c r="DQ179" i="25"/>
  <c r="DP179" i="25"/>
  <c r="DN179" i="25"/>
  <c r="DM179" i="25"/>
  <c r="DJ179" i="25"/>
  <c r="DE179" i="25"/>
  <c r="DD179" i="25"/>
  <c r="CY179" i="25"/>
  <c r="CW179" i="25"/>
  <c r="CT179" i="25"/>
  <c r="CS179" i="25"/>
  <c r="CQ179" i="25"/>
  <c r="CP179" i="25"/>
  <c r="CN179" i="25"/>
  <c r="CM179" i="25"/>
  <c r="CI179" i="25"/>
  <c r="CH179" i="25"/>
  <c r="CG179" i="25"/>
  <c r="CE179" i="25"/>
  <c r="CD179" i="25"/>
  <c r="CC179" i="25"/>
  <c r="CA179" i="25"/>
  <c r="BX179" i="25"/>
  <c r="BW179" i="25"/>
  <c r="BV179" i="25"/>
  <c r="BU179" i="25"/>
  <c r="BR179" i="25"/>
  <c r="BQ179" i="25"/>
  <c r="BP179" i="25"/>
  <c r="BM179" i="25"/>
  <c r="BL179" i="25"/>
  <c r="BK179" i="25"/>
  <c r="BJ179" i="25"/>
  <c r="BI179" i="25"/>
  <c r="BH179" i="25"/>
  <c r="BG179" i="25"/>
  <c r="BF179" i="25"/>
  <c r="BE179" i="25"/>
  <c r="BD179" i="25"/>
  <c r="BA179" i="25"/>
  <c r="AZ179" i="25"/>
  <c r="AY179" i="25"/>
  <c r="AX179" i="25"/>
  <c r="AW179" i="25"/>
  <c r="AV179" i="25"/>
  <c r="AU179" i="25"/>
  <c r="AT179" i="25"/>
  <c r="AS179" i="25"/>
  <c r="AR179" i="25"/>
  <c r="AQ179" i="25"/>
  <c r="AP179" i="25"/>
  <c r="AM179" i="25"/>
  <c r="AL179" i="25"/>
  <c r="AI179" i="25"/>
  <c r="AG179" i="25"/>
  <c r="AF179" i="25"/>
  <c r="AE179" i="25"/>
  <c r="AC179" i="25"/>
  <c r="AB179" i="25"/>
  <c r="AA179" i="25"/>
  <c r="Z179" i="25"/>
  <c r="U179" i="25"/>
  <c r="T179" i="25"/>
  <c r="S179" i="25"/>
  <c r="R179" i="25"/>
  <c r="Q179" i="25"/>
  <c r="P179" i="25"/>
  <c r="O179" i="25"/>
  <c r="N179" i="25"/>
  <c r="M179" i="25"/>
  <c r="L179" i="25"/>
  <c r="D179" i="25"/>
  <c r="C179" i="25"/>
  <c r="B179" i="25"/>
  <c r="A179" i="25"/>
  <c r="FR178" i="25"/>
  <c r="FQ178" i="25"/>
  <c r="FM178" i="25"/>
  <c r="FL178" i="25"/>
  <c r="FK178" i="25"/>
  <c r="FJ178" i="25"/>
  <c r="FI178" i="25"/>
  <c r="FH178" i="25"/>
  <c r="FG178" i="25"/>
  <c r="FF178" i="25"/>
  <c r="FE178" i="25"/>
  <c r="FD178" i="25"/>
  <c r="FC178" i="25"/>
  <c r="FB178" i="25"/>
  <c r="FA178" i="25"/>
  <c r="EZ178" i="25"/>
  <c r="EY178" i="25"/>
  <c r="EX178" i="25"/>
  <c r="EW178" i="25"/>
  <c r="EV178" i="25"/>
  <c r="EU178" i="25"/>
  <c r="ET178" i="25"/>
  <c r="ER178" i="25"/>
  <c r="EL178" i="25"/>
  <c r="EK178" i="25"/>
  <c r="EJ178" i="25"/>
  <c r="EI178" i="25"/>
  <c r="DQ178" i="25"/>
  <c r="DP178" i="25"/>
  <c r="DN178" i="25"/>
  <c r="DM178" i="25"/>
  <c r="DJ178" i="25"/>
  <c r="DE178" i="25"/>
  <c r="DD178" i="25"/>
  <c r="CY178" i="25"/>
  <c r="CW178" i="25"/>
  <c r="CT178" i="25"/>
  <c r="CS178" i="25"/>
  <c r="CQ178" i="25"/>
  <c r="CP178" i="25"/>
  <c r="CN178" i="25"/>
  <c r="CM178" i="25"/>
  <c r="CI178" i="25"/>
  <c r="CH178" i="25"/>
  <c r="CG178" i="25"/>
  <c r="CE178" i="25"/>
  <c r="CD178" i="25"/>
  <c r="CC178" i="25"/>
  <c r="CA178" i="25"/>
  <c r="BX178" i="25"/>
  <c r="BW178" i="25"/>
  <c r="BV178" i="25"/>
  <c r="BU178" i="25"/>
  <c r="BR178" i="25"/>
  <c r="BQ178" i="25"/>
  <c r="BP178" i="25"/>
  <c r="BM178" i="25"/>
  <c r="BL178" i="25"/>
  <c r="BK178" i="25"/>
  <c r="BJ178" i="25"/>
  <c r="BI178" i="25"/>
  <c r="BH178" i="25"/>
  <c r="BG178" i="25"/>
  <c r="BF178" i="25"/>
  <c r="BE178" i="25"/>
  <c r="BD178" i="25"/>
  <c r="BA178" i="25"/>
  <c r="AZ178" i="25"/>
  <c r="AY178" i="25"/>
  <c r="AX178" i="25"/>
  <c r="AW178" i="25"/>
  <c r="AV178" i="25"/>
  <c r="AU178" i="25"/>
  <c r="AT178" i="25"/>
  <c r="AS178" i="25"/>
  <c r="AR178" i="25"/>
  <c r="AQ178" i="25"/>
  <c r="AP178" i="25"/>
  <c r="AM178" i="25"/>
  <c r="AL178" i="25"/>
  <c r="AI178" i="25"/>
  <c r="AG178" i="25"/>
  <c r="AF178" i="25"/>
  <c r="AE178" i="25"/>
  <c r="AC178" i="25"/>
  <c r="AB178" i="25"/>
  <c r="AA178" i="25"/>
  <c r="Z178" i="25"/>
  <c r="U178" i="25"/>
  <c r="T178" i="25"/>
  <c r="S178" i="25"/>
  <c r="R178" i="25"/>
  <c r="Q178" i="25"/>
  <c r="P178" i="25"/>
  <c r="O178" i="25"/>
  <c r="N178" i="25"/>
  <c r="M178" i="25"/>
  <c r="L178" i="25"/>
  <c r="D178" i="25"/>
  <c r="C178" i="25"/>
  <c r="B178" i="25"/>
  <c r="A178" i="25"/>
  <c r="FR177" i="25"/>
  <c r="FQ177" i="25"/>
  <c r="FM177" i="25"/>
  <c r="FL177" i="25"/>
  <c r="FK177" i="25"/>
  <c r="FJ177" i="25"/>
  <c r="FI177" i="25"/>
  <c r="FH177" i="25"/>
  <c r="FG177" i="25"/>
  <c r="FF177" i="25"/>
  <c r="FE177" i="25"/>
  <c r="FD177" i="25"/>
  <c r="FC177" i="25"/>
  <c r="FB177" i="25"/>
  <c r="FA177" i="25"/>
  <c r="EZ177" i="25"/>
  <c r="EY177" i="25"/>
  <c r="EX177" i="25"/>
  <c r="EW177" i="25"/>
  <c r="EV177" i="25"/>
  <c r="EU177" i="25"/>
  <c r="ET177" i="25"/>
  <c r="ER177" i="25"/>
  <c r="EL177" i="25"/>
  <c r="EK177" i="25"/>
  <c r="EJ177" i="25"/>
  <c r="EI177" i="25"/>
  <c r="DQ177" i="25"/>
  <c r="DP177" i="25"/>
  <c r="DN177" i="25"/>
  <c r="DM177" i="25"/>
  <c r="DJ177" i="25"/>
  <c r="DE177" i="25"/>
  <c r="DD177" i="25"/>
  <c r="CY177" i="25"/>
  <c r="CW177" i="25"/>
  <c r="CT177" i="25"/>
  <c r="CS177" i="25"/>
  <c r="CQ177" i="25"/>
  <c r="CP177" i="25"/>
  <c r="CN177" i="25"/>
  <c r="CM177" i="25"/>
  <c r="CI177" i="25"/>
  <c r="CH177" i="25"/>
  <c r="CG177" i="25"/>
  <c r="CE177" i="25"/>
  <c r="CD177" i="25"/>
  <c r="CC177" i="25"/>
  <c r="CA177" i="25"/>
  <c r="BX177" i="25"/>
  <c r="BW177" i="25"/>
  <c r="BV177" i="25"/>
  <c r="BU177" i="25"/>
  <c r="BR177" i="25"/>
  <c r="BQ177" i="25"/>
  <c r="BP177" i="25"/>
  <c r="BM177" i="25"/>
  <c r="BL177" i="25"/>
  <c r="BK177" i="25"/>
  <c r="BJ177" i="25"/>
  <c r="BI177" i="25"/>
  <c r="BH177" i="25"/>
  <c r="BG177" i="25"/>
  <c r="BF177" i="25"/>
  <c r="BE177" i="25"/>
  <c r="BD177" i="25"/>
  <c r="BA177" i="25"/>
  <c r="AZ177" i="25"/>
  <c r="AY177" i="25"/>
  <c r="AX177" i="25"/>
  <c r="AW177" i="25"/>
  <c r="AV177" i="25"/>
  <c r="AU177" i="25"/>
  <c r="AT177" i="25"/>
  <c r="AS177" i="25"/>
  <c r="AR177" i="25"/>
  <c r="AQ177" i="25"/>
  <c r="AP177" i="25"/>
  <c r="AM177" i="25"/>
  <c r="AL177" i="25"/>
  <c r="AI177" i="25"/>
  <c r="AG177" i="25"/>
  <c r="AF177" i="25"/>
  <c r="AE177" i="25"/>
  <c r="AC177" i="25"/>
  <c r="AB177" i="25"/>
  <c r="AA177" i="25"/>
  <c r="Z177" i="25"/>
  <c r="U177" i="25"/>
  <c r="T177" i="25"/>
  <c r="S177" i="25"/>
  <c r="R177" i="25"/>
  <c r="Q177" i="25"/>
  <c r="P177" i="25"/>
  <c r="O177" i="25"/>
  <c r="N177" i="25"/>
  <c r="M177" i="25"/>
  <c r="L177" i="25"/>
  <c r="D177" i="25"/>
  <c r="C177" i="25"/>
  <c r="B177" i="25"/>
  <c r="A177" i="25"/>
  <c r="FR176" i="25"/>
  <c r="FQ176" i="25"/>
  <c r="FM176" i="25"/>
  <c r="FL176" i="25"/>
  <c r="FK176" i="25"/>
  <c r="FJ176" i="25"/>
  <c r="FI176" i="25"/>
  <c r="FH176" i="25"/>
  <c r="FG176" i="25"/>
  <c r="FF176" i="25"/>
  <c r="FE176" i="25"/>
  <c r="FD176" i="25"/>
  <c r="FC176" i="25"/>
  <c r="FB176" i="25"/>
  <c r="FA176" i="25"/>
  <c r="EZ176" i="25"/>
  <c r="EY176" i="25"/>
  <c r="EX176" i="25"/>
  <c r="EW176" i="25"/>
  <c r="EV176" i="25"/>
  <c r="EU176" i="25"/>
  <c r="ET176" i="25"/>
  <c r="ER176" i="25"/>
  <c r="EL176" i="25"/>
  <c r="EK176" i="25"/>
  <c r="EJ176" i="25"/>
  <c r="EI176" i="25"/>
  <c r="DQ176" i="25"/>
  <c r="DP176" i="25"/>
  <c r="DN176" i="25"/>
  <c r="DM176" i="25"/>
  <c r="DJ176" i="25"/>
  <c r="DE176" i="25"/>
  <c r="DD176" i="25"/>
  <c r="CY176" i="25"/>
  <c r="CW176" i="25"/>
  <c r="CT176" i="25"/>
  <c r="CS176" i="25"/>
  <c r="CQ176" i="25"/>
  <c r="CP176" i="25"/>
  <c r="CN176" i="25"/>
  <c r="CM176" i="25"/>
  <c r="CI176" i="25"/>
  <c r="CH176" i="25"/>
  <c r="CG176" i="25"/>
  <c r="CE176" i="25"/>
  <c r="CD176" i="25"/>
  <c r="CC176" i="25"/>
  <c r="CA176" i="25"/>
  <c r="BX176" i="25"/>
  <c r="BW176" i="25"/>
  <c r="BV176" i="25"/>
  <c r="BU176" i="25"/>
  <c r="BR176" i="25"/>
  <c r="BQ176" i="25"/>
  <c r="BP176" i="25"/>
  <c r="BM176" i="25"/>
  <c r="BL176" i="25"/>
  <c r="BK176" i="25"/>
  <c r="BJ176" i="25"/>
  <c r="BI176" i="25"/>
  <c r="BH176" i="25"/>
  <c r="BG176" i="25"/>
  <c r="BF176" i="25"/>
  <c r="BE176" i="25"/>
  <c r="BD176" i="25"/>
  <c r="BA176" i="25"/>
  <c r="AZ176" i="25"/>
  <c r="AY176" i="25"/>
  <c r="AX176" i="25"/>
  <c r="AW176" i="25"/>
  <c r="AV176" i="25"/>
  <c r="AU176" i="25"/>
  <c r="AT176" i="25"/>
  <c r="AS176" i="25"/>
  <c r="AR176" i="25"/>
  <c r="AQ176" i="25"/>
  <c r="AP176" i="25"/>
  <c r="AM176" i="25"/>
  <c r="AL176" i="25"/>
  <c r="AI176" i="25"/>
  <c r="AG176" i="25"/>
  <c r="AF176" i="25"/>
  <c r="AE176" i="25"/>
  <c r="AC176" i="25"/>
  <c r="AB176" i="25"/>
  <c r="AA176" i="25"/>
  <c r="Z176" i="25"/>
  <c r="U176" i="25"/>
  <c r="T176" i="25"/>
  <c r="S176" i="25"/>
  <c r="R176" i="25"/>
  <c r="Q176" i="25"/>
  <c r="P176" i="25"/>
  <c r="O176" i="25"/>
  <c r="N176" i="25"/>
  <c r="M176" i="25"/>
  <c r="L176" i="25"/>
  <c r="D176" i="25"/>
  <c r="C176" i="25"/>
  <c r="B176" i="25"/>
  <c r="A176" i="25"/>
  <c r="FQ175" i="25"/>
  <c r="FR175" i="25" s="1"/>
  <c r="FM175" i="25"/>
  <c r="FL175" i="25"/>
  <c r="FK175" i="25"/>
  <c r="FJ175" i="25"/>
  <c r="FI175" i="25"/>
  <c r="FH175" i="25"/>
  <c r="FG175" i="25"/>
  <c r="FF175" i="25"/>
  <c r="FE175" i="25"/>
  <c r="FD175" i="25"/>
  <c r="FC175" i="25"/>
  <c r="FB175" i="25"/>
  <c r="FA175" i="25"/>
  <c r="EZ175" i="25"/>
  <c r="EY175" i="25"/>
  <c r="EX175" i="25"/>
  <c r="EW175" i="25"/>
  <c r="EV175" i="25"/>
  <c r="EU175" i="25"/>
  <c r="ET175" i="25"/>
  <c r="ER175" i="25"/>
  <c r="EL175" i="25"/>
  <c r="EK175" i="25"/>
  <c r="EJ175" i="25"/>
  <c r="EI175" i="25"/>
  <c r="DQ175" i="25"/>
  <c r="DP175" i="25"/>
  <c r="DN175" i="25"/>
  <c r="DM175" i="25"/>
  <c r="DJ175" i="25"/>
  <c r="DE175" i="25"/>
  <c r="DD175" i="25"/>
  <c r="CY175" i="25"/>
  <c r="CW175" i="25"/>
  <c r="CT175" i="25"/>
  <c r="CS175" i="25"/>
  <c r="CQ175" i="25"/>
  <c r="CP175" i="25"/>
  <c r="CN175" i="25"/>
  <c r="CM175" i="25"/>
  <c r="CI175" i="25"/>
  <c r="CH175" i="25"/>
  <c r="CG175" i="25"/>
  <c r="CE175" i="25"/>
  <c r="CD175" i="25"/>
  <c r="CC175" i="25"/>
  <c r="CA175" i="25"/>
  <c r="BX175" i="25"/>
  <c r="BW175" i="25"/>
  <c r="BV175" i="25"/>
  <c r="BU175" i="25"/>
  <c r="BR175" i="25"/>
  <c r="BQ175" i="25"/>
  <c r="BP175" i="25"/>
  <c r="BM175" i="25"/>
  <c r="BL175" i="25"/>
  <c r="BK175" i="25"/>
  <c r="BJ175" i="25"/>
  <c r="BI175" i="25"/>
  <c r="BH175" i="25"/>
  <c r="BG175" i="25"/>
  <c r="BF175" i="25"/>
  <c r="BE175" i="25"/>
  <c r="BD175" i="25"/>
  <c r="BA175" i="25"/>
  <c r="AZ175" i="25"/>
  <c r="AY175" i="25"/>
  <c r="AX175" i="25"/>
  <c r="AW175" i="25"/>
  <c r="AV175" i="25"/>
  <c r="AU175" i="25"/>
  <c r="AT175" i="25"/>
  <c r="AS175" i="25"/>
  <c r="AR175" i="25"/>
  <c r="AQ175" i="25"/>
  <c r="AP175" i="25"/>
  <c r="AM175" i="25"/>
  <c r="AL175" i="25"/>
  <c r="AI175" i="25"/>
  <c r="AG175" i="25"/>
  <c r="AF175" i="25"/>
  <c r="AE175" i="25"/>
  <c r="AC175" i="25"/>
  <c r="AB175" i="25"/>
  <c r="AA175" i="25"/>
  <c r="Z175" i="25"/>
  <c r="U175" i="25"/>
  <c r="T175" i="25"/>
  <c r="S175" i="25"/>
  <c r="R175" i="25"/>
  <c r="Q175" i="25"/>
  <c r="P175" i="25"/>
  <c r="O175" i="25"/>
  <c r="N175" i="25"/>
  <c r="M175" i="25"/>
  <c r="L175" i="25"/>
  <c r="D175" i="25"/>
  <c r="C175" i="25"/>
  <c r="B175" i="25"/>
  <c r="A175" i="25"/>
  <c r="FQ174" i="25"/>
  <c r="FR174" i="25" s="1"/>
  <c r="FM174" i="25"/>
  <c r="FL174" i="25"/>
  <c r="FK174" i="25"/>
  <c r="FJ174" i="25"/>
  <c r="FI174" i="25"/>
  <c r="FH174" i="25"/>
  <c r="FG174" i="25"/>
  <c r="FF174" i="25"/>
  <c r="FE174" i="25"/>
  <c r="FD174" i="25"/>
  <c r="FC174" i="25"/>
  <c r="FB174" i="25"/>
  <c r="FA174" i="25"/>
  <c r="EZ174" i="25"/>
  <c r="EY174" i="25"/>
  <c r="EX174" i="25"/>
  <c r="EW174" i="25"/>
  <c r="EV174" i="25"/>
  <c r="EU174" i="25"/>
  <c r="ET174" i="25"/>
  <c r="ER174" i="25"/>
  <c r="EL174" i="25"/>
  <c r="EK174" i="25"/>
  <c r="EJ174" i="25"/>
  <c r="EI174" i="25"/>
  <c r="DQ174" i="25"/>
  <c r="DP174" i="25"/>
  <c r="DN174" i="25"/>
  <c r="DM174" i="25"/>
  <c r="DJ174" i="25"/>
  <c r="DE174" i="25"/>
  <c r="DD174" i="25"/>
  <c r="CY174" i="25"/>
  <c r="CW174" i="25"/>
  <c r="CT174" i="25"/>
  <c r="CS174" i="25"/>
  <c r="CQ174" i="25"/>
  <c r="CP174" i="25"/>
  <c r="CN174" i="25"/>
  <c r="CM174" i="25"/>
  <c r="CI174" i="25"/>
  <c r="CH174" i="25"/>
  <c r="CG174" i="25"/>
  <c r="CE174" i="25"/>
  <c r="CD174" i="25"/>
  <c r="CC174" i="25"/>
  <c r="CA174" i="25"/>
  <c r="BX174" i="25"/>
  <c r="BW174" i="25"/>
  <c r="BV174" i="25"/>
  <c r="BU174" i="25"/>
  <c r="BR174" i="25"/>
  <c r="BQ174" i="25"/>
  <c r="BP174" i="25"/>
  <c r="BM174" i="25"/>
  <c r="BL174" i="25"/>
  <c r="BK174" i="25"/>
  <c r="BJ174" i="25"/>
  <c r="BI174" i="25"/>
  <c r="BH174" i="25"/>
  <c r="BG174" i="25"/>
  <c r="BF174" i="25"/>
  <c r="BE174" i="25"/>
  <c r="BD174" i="25"/>
  <c r="BA174" i="25"/>
  <c r="AZ174" i="25"/>
  <c r="AY174" i="25"/>
  <c r="AX174" i="25"/>
  <c r="AW174" i="25"/>
  <c r="AV174" i="25"/>
  <c r="AU174" i="25"/>
  <c r="AT174" i="25"/>
  <c r="AS174" i="25"/>
  <c r="AR174" i="25"/>
  <c r="AQ174" i="25"/>
  <c r="AP174" i="25"/>
  <c r="AM174" i="25"/>
  <c r="AL174" i="25"/>
  <c r="AI174" i="25"/>
  <c r="AG174" i="25"/>
  <c r="AF174" i="25"/>
  <c r="AE174" i="25"/>
  <c r="AC174" i="25"/>
  <c r="AB174" i="25"/>
  <c r="AA174" i="25"/>
  <c r="Z174" i="25"/>
  <c r="U174" i="25"/>
  <c r="T174" i="25"/>
  <c r="S174" i="25"/>
  <c r="R174" i="25"/>
  <c r="Q174" i="25"/>
  <c r="P174" i="25"/>
  <c r="O174" i="25"/>
  <c r="N174" i="25"/>
  <c r="M174" i="25"/>
  <c r="L174" i="25"/>
  <c r="D174" i="25"/>
  <c r="C174" i="25"/>
  <c r="B174" i="25"/>
  <c r="A174" i="25"/>
  <c r="FR173" i="25"/>
  <c r="FQ173" i="25"/>
  <c r="FM173" i="25"/>
  <c r="FL173" i="25"/>
  <c r="FK173" i="25"/>
  <c r="FJ173" i="25"/>
  <c r="FI173" i="25"/>
  <c r="FH173" i="25"/>
  <c r="FG173" i="25"/>
  <c r="FF173" i="25"/>
  <c r="FE173" i="25"/>
  <c r="FD173" i="25"/>
  <c r="FC173" i="25"/>
  <c r="FB173" i="25"/>
  <c r="FA173" i="25"/>
  <c r="EZ173" i="25"/>
  <c r="EY173" i="25"/>
  <c r="EX173" i="25"/>
  <c r="EW173" i="25"/>
  <c r="EV173" i="25"/>
  <c r="EU173" i="25"/>
  <c r="ET173" i="25"/>
  <c r="ER173" i="25"/>
  <c r="EL173" i="25"/>
  <c r="EK173" i="25"/>
  <c r="EJ173" i="25"/>
  <c r="EI173" i="25"/>
  <c r="DQ173" i="25"/>
  <c r="DP173" i="25"/>
  <c r="DN173" i="25"/>
  <c r="DM173" i="25"/>
  <c r="DJ173" i="25"/>
  <c r="DE173" i="25"/>
  <c r="DD173" i="25"/>
  <c r="CY173" i="25"/>
  <c r="CW173" i="25"/>
  <c r="CT173" i="25"/>
  <c r="CS173" i="25"/>
  <c r="CQ173" i="25"/>
  <c r="CP173" i="25"/>
  <c r="CN173" i="25"/>
  <c r="CM173" i="25"/>
  <c r="CI173" i="25"/>
  <c r="CH173" i="25"/>
  <c r="CG173" i="25"/>
  <c r="CE173" i="25"/>
  <c r="CD173" i="25"/>
  <c r="CC173" i="25"/>
  <c r="CA173" i="25"/>
  <c r="BX173" i="25"/>
  <c r="BW173" i="25"/>
  <c r="BV173" i="25"/>
  <c r="BU173" i="25"/>
  <c r="BR173" i="25"/>
  <c r="BQ173" i="25"/>
  <c r="BP173" i="25"/>
  <c r="BM173" i="25"/>
  <c r="BL173" i="25"/>
  <c r="BK173" i="25"/>
  <c r="BJ173" i="25"/>
  <c r="BI173" i="25"/>
  <c r="BH173" i="25"/>
  <c r="BG173" i="25"/>
  <c r="BF173" i="25"/>
  <c r="BE173" i="25"/>
  <c r="BD173" i="25"/>
  <c r="BA173" i="25"/>
  <c r="AZ173" i="25"/>
  <c r="AY173" i="25"/>
  <c r="AX173" i="25"/>
  <c r="AW173" i="25"/>
  <c r="AV173" i="25"/>
  <c r="AU173" i="25"/>
  <c r="AT173" i="25"/>
  <c r="AS173" i="25"/>
  <c r="AR173" i="25"/>
  <c r="AQ173" i="25"/>
  <c r="AP173" i="25"/>
  <c r="AM173" i="25"/>
  <c r="AL173" i="25"/>
  <c r="AI173" i="25"/>
  <c r="AG173" i="25"/>
  <c r="AF173" i="25"/>
  <c r="AE173" i="25"/>
  <c r="AC173" i="25"/>
  <c r="AB173" i="25"/>
  <c r="AA173" i="25"/>
  <c r="Z173" i="25"/>
  <c r="U173" i="25"/>
  <c r="T173" i="25"/>
  <c r="S173" i="25"/>
  <c r="R173" i="25"/>
  <c r="Q173" i="25"/>
  <c r="P173" i="25"/>
  <c r="O173" i="25"/>
  <c r="N173" i="25"/>
  <c r="M173" i="25"/>
  <c r="L173" i="25"/>
  <c r="D173" i="25"/>
  <c r="C173" i="25"/>
  <c r="B173" i="25"/>
  <c r="A173" i="25"/>
  <c r="FR172" i="25"/>
  <c r="FQ172" i="25"/>
  <c r="FM172" i="25"/>
  <c r="FL172" i="25"/>
  <c r="FK172" i="25"/>
  <c r="FJ172" i="25"/>
  <c r="FI172" i="25"/>
  <c r="FH172" i="25"/>
  <c r="FG172" i="25"/>
  <c r="FF172" i="25"/>
  <c r="FE172" i="25"/>
  <c r="FD172" i="25"/>
  <c r="FC172" i="25"/>
  <c r="FB172" i="25"/>
  <c r="FA172" i="25"/>
  <c r="EZ172" i="25"/>
  <c r="EY172" i="25"/>
  <c r="EX172" i="25"/>
  <c r="EW172" i="25"/>
  <c r="EV172" i="25"/>
  <c r="EU172" i="25"/>
  <c r="ET172" i="25"/>
  <c r="ER172" i="25"/>
  <c r="EL172" i="25"/>
  <c r="EK172" i="25"/>
  <c r="EJ172" i="25"/>
  <c r="EI172" i="25"/>
  <c r="DQ172" i="25"/>
  <c r="DP172" i="25"/>
  <c r="DN172" i="25"/>
  <c r="DM172" i="25"/>
  <c r="DJ172" i="25"/>
  <c r="DE172" i="25"/>
  <c r="DD172" i="25"/>
  <c r="CY172" i="25"/>
  <c r="CW172" i="25"/>
  <c r="CT172" i="25"/>
  <c r="CS172" i="25"/>
  <c r="CQ172" i="25"/>
  <c r="CP172" i="25"/>
  <c r="CN172" i="25"/>
  <c r="CM172" i="25"/>
  <c r="CI172" i="25"/>
  <c r="CH172" i="25"/>
  <c r="CG172" i="25"/>
  <c r="CE172" i="25"/>
  <c r="CD172" i="25"/>
  <c r="CC172" i="25"/>
  <c r="CA172" i="25"/>
  <c r="BX172" i="25"/>
  <c r="BW172" i="25"/>
  <c r="BV172" i="25"/>
  <c r="BU172" i="25"/>
  <c r="BR172" i="25"/>
  <c r="BQ172" i="25"/>
  <c r="BP172" i="25"/>
  <c r="BM172" i="25"/>
  <c r="BL172" i="25"/>
  <c r="BK172" i="25"/>
  <c r="BJ172" i="25"/>
  <c r="BI172" i="25"/>
  <c r="BH172" i="25"/>
  <c r="BG172" i="25"/>
  <c r="BF172" i="25"/>
  <c r="BE172" i="25"/>
  <c r="BD172" i="25"/>
  <c r="BA172" i="25"/>
  <c r="AZ172" i="25"/>
  <c r="AY172" i="25"/>
  <c r="AX172" i="25"/>
  <c r="AW172" i="25"/>
  <c r="AV172" i="25"/>
  <c r="AU172" i="25"/>
  <c r="AT172" i="25"/>
  <c r="AS172" i="25"/>
  <c r="AR172" i="25"/>
  <c r="AQ172" i="25"/>
  <c r="AP172" i="25"/>
  <c r="AM172" i="25"/>
  <c r="AL172" i="25"/>
  <c r="AI172" i="25"/>
  <c r="AG172" i="25"/>
  <c r="AF172" i="25"/>
  <c r="AE172" i="25"/>
  <c r="AC172" i="25"/>
  <c r="AB172" i="25"/>
  <c r="AA172" i="25"/>
  <c r="Z172" i="25"/>
  <c r="U172" i="25"/>
  <c r="T172" i="25"/>
  <c r="S172" i="25"/>
  <c r="R172" i="25"/>
  <c r="Q172" i="25"/>
  <c r="P172" i="25"/>
  <c r="O172" i="25"/>
  <c r="N172" i="25"/>
  <c r="M172" i="25"/>
  <c r="L172" i="25"/>
  <c r="D172" i="25"/>
  <c r="C172" i="25"/>
  <c r="B172" i="25"/>
  <c r="A172" i="25"/>
  <c r="FR171" i="25"/>
  <c r="FQ171" i="25"/>
  <c r="FM171" i="25"/>
  <c r="FL171" i="25"/>
  <c r="FK171" i="25"/>
  <c r="FJ171" i="25"/>
  <c r="FI171" i="25"/>
  <c r="FH171" i="25"/>
  <c r="FG171" i="25"/>
  <c r="FF171" i="25"/>
  <c r="FE171" i="25"/>
  <c r="FD171" i="25"/>
  <c r="FC171" i="25"/>
  <c r="FB171" i="25"/>
  <c r="FA171" i="25"/>
  <c r="EZ171" i="25"/>
  <c r="EY171" i="25"/>
  <c r="EX171" i="25"/>
  <c r="EW171" i="25"/>
  <c r="EV171" i="25"/>
  <c r="EU171" i="25"/>
  <c r="ET171" i="25"/>
  <c r="ER171" i="25"/>
  <c r="EL171" i="25"/>
  <c r="EK171" i="25"/>
  <c r="EJ171" i="25"/>
  <c r="EI171" i="25"/>
  <c r="DQ171" i="25"/>
  <c r="DP171" i="25"/>
  <c r="DN171" i="25"/>
  <c r="DM171" i="25"/>
  <c r="DJ171" i="25"/>
  <c r="DE171" i="25"/>
  <c r="DD171" i="25"/>
  <c r="CY171" i="25"/>
  <c r="CW171" i="25"/>
  <c r="CT171" i="25"/>
  <c r="CS171" i="25"/>
  <c r="CQ171" i="25"/>
  <c r="CP171" i="25"/>
  <c r="CN171" i="25"/>
  <c r="CM171" i="25"/>
  <c r="CI171" i="25"/>
  <c r="CH171" i="25"/>
  <c r="CG171" i="25"/>
  <c r="CE171" i="25"/>
  <c r="CD171" i="25"/>
  <c r="CC171" i="25"/>
  <c r="CA171" i="25"/>
  <c r="BX171" i="25"/>
  <c r="BW171" i="25"/>
  <c r="BV171" i="25"/>
  <c r="BU171" i="25"/>
  <c r="BR171" i="25"/>
  <c r="BQ171" i="25"/>
  <c r="BP171" i="25"/>
  <c r="BM171" i="25"/>
  <c r="BL171" i="25"/>
  <c r="BK171" i="25"/>
  <c r="BJ171" i="25"/>
  <c r="BI171" i="25"/>
  <c r="BH171" i="25"/>
  <c r="BG171" i="25"/>
  <c r="BF171" i="25"/>
  <c r="BE171" i="25"/>
  <c r="BD171" i="25"/>
  <c r="BA171" i="25"/>
  <c r="AZ171" i="25"/>
  <c r="AY171" i="25"/>
  <c r="AX171" i="25"/>
  <c r="AW171" i="25"/>
  <c r="AV171" i="25"/>
  <c r="AU171" i="25"/>
  <c r="AT171" i="25"/>
  <c r="AS171" i="25"/>
  <c r="AR171" i="25"/>
  <c r="AQ171" i="25"/>
  <c r="AP171" i="25"/>
  <c r="AM171" i="25"/>
  <c r="AL171" i="25"/>
  <c r="AI171" i="25"/>
  <c r="AG171" i="25"/>
  <c r="AF171" i="25"/>
  <c r="AE171" i="25"/>
  <c r="AC171" i="25"/>
  <c r="AB171" i="25"/>
  <c r="AA171" i="25"/>
  <c r="Z171" i="25"/>
  <c r="U171" i="25"/>
  <c r="T171" i="25"/>
  <c r="S171" i="25"/>
  <c r="R171" i="25"/>
  <c r="Q171" i="25"/>
  <c r="P171" i="25"/>
  <c r="O171" i="25"/>
  <c r="N171" i="25"/>
  <c r="M171" i="25"/>
  <c r="L171" i="25"/>
  <c r="D171" i="25"/>
  <c r="C171" i="25"/>
  <c r="B171" i="25"/>
  <c r="A171" i="25"/>
  <c r="FQ170" i="25"/>
  <c r="FR170" i="25" s="1"/>
  <c r="FM170" i="25"/>
  <c r="FL170" i="25"/>
  <c r="FK170" i="25"/>
  <c r="FJ170" i="25"/>
  <c r="FI170" i="25"/>
  <c r="FH170" i="25"/>
  <c r="FG170" i="25"/>
  <c r="FF170" i="25"/>
  <c r="FE170" i="25"/>
  <c r="FD170" i="25"/>
  <c r="FC170" i="25"/>
  <c r="FB170" i="25"/>
  <c r="FA170" i="25"/>
  <c r="EZ170" i="25"/>
  <c r="EY170" i="25"/>
  <c r="EX170" i="25"/>
  <c r="EW170" i="25"/>
  <c r="EV170" i="25"/>
  <c r="EU170" i="25"/>
  <c r="ET170" i="25"/>
  <c r="ER170" i="25"/>
  <c r="EL170" i="25"/>
  <c r="EK170" i="25"/>
  <c r="EJ170" i="25"/>
  <c r="EI170" i="25"/>
  <c r="DQ170" i="25"/>
  <c r="DP170" i="25"/>
  <c r="DN170" i="25"/>
  <c r="DM170" i="25"/>
  <c r="DJ170" i="25"/>
  <c r="DE170" i="25"/>
  <c r="DD170" i="25"/>
  <c r="CY170" i="25"/>
  <c r="CW170" i="25"/>
  <c r="CT170" i="25"/>
  <c r="CS170" i="25"/>
  <c r="CQ170" i="25"/>
  <c r="CP170" i="25"/>
  <c r="CN170" i="25"/>
  <c r="CM170" i="25"/>
  <c r="CI170" i="25"/>
  <c r="CH170" i="25"/>
  <c r="CG170" i="25"/>
  <c r="CE170" i="25"/>
  <c r="CD170" i="25"/>
  <c r="CC170" i="25"/>
  <c r="CA170" i="25"/>
  <c r="BX170" i="25"/>
  <c r="BW170" i="25"/>
  <c r="BV170" i="25"/>
  <c r="BU170" i="25"/>
  <c r="BR170" i="25"/>
  <c r="BQ170" i="25"/>
  <c r="BP170" i="25"/>
  <c r="BM170" i="25"/>
  <c r="BL170" i="25"/>
  <c r="BK170" i="25"/>
  <c r="BJ170" i="25"/>
  <c r="BI170" i="25"/>
  <c r="BH170" i="25"/>
  <c r="BG170" i="25"/>
  <c r="BF170" i="25"/>
  <c r="BE170" i="25"/>
  <c r="BD170" i="25"/>
  <c r="BA170" i="25"/>
  <c r="AZ170" i="25"/>
  <c r="AY170" i="25"/>
  <c r="AX170" i="25"/>
  <c r="AW170" i="25"/>
  <c r="AV170" i="25"/>
  <c r="AU170" i="25"/>
  <c r="AT170" i="25"/>
  <c r="AS170" i="25"/>
  <c r="AR170" i="25"/>
  <c r="AQ170" i="25"/>
  <c r="AP170" i="25"/>
  <c r="AM170" i="25"/>
  <c r="AL170" i="25"/>
  <c r="AI170" i="25"/>
  <c r="AG170" i="25"/>
  <c r="AF170" i="25"/>
  <c r="AE170" i="25"/>
  <c r="AC170" i="25"/>
  <c r="AB170" i="25"/>
  <c r="AA170" i="25"/>
  <c r="Z170" i="25"/>
  <c r="U170" i="25"/>
  <c r="T170" i="25"/>
  <c r="S170" i="25"/>
  <c r="R170" i="25"/>
  <c r="Q170" i="25"/>
  <c r="P170" i="25"/>
  <c r="O170" i="25"/>
  <c r="N170" i="25"/>
  <c r="M170" i="25"/>
  <c r="L170" i="25"/>
  <c r="D170" i="25"/>
  <c r="C170" i="25"/>
  <c r="B170" i="25"/>
  <c r="A170" i="25"/>
  <c r="FQ169" i="25"/>
  <c r="FR169" i="25" s="1"/>
  <c r="FM169" i="25"/>
  <c r="FL169" i="25"/>
  <c r="FK169" i="25"/>
  <c r="FJ169" i="25"/>
  <c r="FI169" i="25"/>
  <c r="FH169" i="25"/>
  <c r="FG169" i="25"/>
  <c r="FF169" i="25"/>
  <c r="FE169" i="25"/>
  <c r="FD169" i="25"/>
  <c r="FC169" i="25"/>
  <c r="FB169" i="25"/>
  <c r="FA169" i="25"/>
  <c r="EZ169" i="25"/>
  <c r="EY169" i="25"/>
  <c r="EX169" i="25"/>
  <c r="EW169" i="25"/>
  <c r="EV169" i="25"/>
  <c r="EU169" i="25"/>
  <c r="ET169" i="25"/>
  <c r="ER169" i="25"/>
  <c r="EL169" i="25"/>
  <c r="EK169" i="25"/>
  <c r="EJ169" i="25"/>
  <c r="EI169" i="25"/>
  <c r="DQ169" i="25"/>
  <c r="DP169" i="25"/>
  <c r="DN169" i="25"/>
  <c r="DM169" i="25"/>
  <c r="DJ169" i="25"/>
  <c r="DE169" i="25"/>
  <c r="DD169" i="25"/>
  <c r="CY169" i="25"/>
  <c r="CW169" i="25"/>
  <c r="CT169" i="25"/>
  <c r="CS169" i="25"/>
  <c r="CQ169" i="25"/>
  <c r="CP169" i="25"/>
  <c r="CN169" i="25"/>
  <c r="CM169" i="25"/>
  <c r="CI169" i="25"/>
  <c r="CH169" i="25"/>
  <c r="CG169" i="25"/>
  <c r="CE169" i="25"/>
  <c r="CD169" i="25"/>
  <c r="CC169" i="25"/>
  <c r="CA169" i="25"/>
  <c r="BX169" i="25"/>
  <c r="BW169" i="25"/>
  <c r="BV169" i="25"/>
  <c r="BU169" i="25"/>
  <c r="BR169" i="25"/>
  <c r="BQ169" i="25"/>
  <c r="BP169" i="25"/>
  <c r="BM169" i="25"/>
  <c r="BL169" i="25"/>
  <c r="BK169" i="25"/>
  <c r="BJ169" i="25"/>
  <c r="BI169" i="25"/>
  <c r="BH169" i="25"/>
  <c r="BG169" i="25"/>
  <c r="BF169" i="25"/>
  <c r="BE169" i="25"/>
  <c r="BD169" i="25"/>
  <c r="BA169" i="25"/>
  <c r="AZ169" i="25"/>
  <c r="AY169" i="25"/>
  <c r="AX169" i="25"/>
  <c r="AW169" i="25"/>
  <c r="AV169" i="25"/>
  <c r="AU169" i="25"/>
  <c r="AT169" i="25"/>
  <c r="AS169" i="25"/>
  <c r="AR169" i="25"/>
  <c r="AQ169" i="25"/>
  <c r="AP169" i="25"/>
  <c r="AM169" i="25"/>
  <c r="AL169" i="25"/>
  <c r="AI169" i="25"/>
  <c r="AG169" i="25"/>
  <c r="AF169" i="25"/>
  <c r="AE169" i="25"/>
  <c r="AC169" i="25"/>
  <c r="AB169" i="25"/>
  <c r="AA169" i="25"/>
  <c r="Z169" i="25"/>
  <c r="U169" i="25"/>
  <c r="T169" i="25"/>
  <c r="S169" i="25"/>
  <c r="R169" i="25"/>
  <c r="Q169" i="25"/>
  <c r="P169" i="25"/>
  <c r="O169" i="25"/>
  <c r="N169" i="25"/>
  <c r="M169" i="25"/>
  <c r="L169" i="25"/>
  <c r="D169" i="25"/>
  <c r="C169" i="25"/>
  <c r="B169" i="25"/>
  <c r="A169" i="25"/>
  <c r="FQ168" i="25"/>
  <c r="FR168" i="25" s="1"/>
  <c r="FM168" i="25"/>
  <c r="FL168" i="25"/>
  <c r="FK168" i="25"/>
  <c r="FJ168" i="25"/>
  <c r="FI168" i="25"/>
  <c r="FH168" i="25"/>
  <c r="FG168" i="25"/>
  <c r="FF168" i="25"/>
  <c r="FE168" i="25"/>
  <c r="FD168" i="25"/>
  <c r="FC168" i="25"/>
  <c r="FB168" i="25"/>
  <c r="FA168" i="25"/>
  <c r="EZ168" i="25"/>
  <c r="EY168" i="25"/>
  <c r="EX168" i="25"/>
  <c r="EW168" i="25"/>
  <c r="EV168" i="25"/>
  <c r="EU168" i="25"/>
  <c r="ET168" i="25"/>
  <c r="ER168" i="25"/>
  <c r="EL168" i="25"/>
  <c r="EK168" i="25"/>
  <c r="EJ168" i="25"/>
  <c r="EI168" i="25"/>
  <c r="DQ168" i="25"/>
  <c r="DP168" i="25"/>
  <c r="DN168" i="25"/>
  <c r="DM168" i="25"/>
  <c r="DJ168" i="25"/>
  <c r="DE168" i="25"/>
  <c r="DD168" i="25"/>
  <c r="CY168" i="25"/>
  <c r="CW168" i="25"/>
  <c r="CT168" i="25"/>
  <c r="CS168" i="25"/>
  <c r="CQ168" i="25"/>
  <c r="CP168" i="25"/>
  <c r="CN168" i="25"/>
  <c r="CM168" i="25"/>
  <c r="CI168" i="25"/>
  <c r="CH168" i="25"/>
  <c r="CG168" i="25"/>
  <c r="CE168" i="25"/>
  <c r="CD168" i="25"/>
  <c r="CC168" i="25"/>
  <c r="CA168" i="25"/>
  <c r="BX168" i="25"/>
  <c r="BW168" i="25"/>
  <c r="BV168" i="25"/>
  <c r="BU168" i="25"/>
  <c r="BR168" i="25"/>
  <c r="BQ168" i="25"/>
  <c r="BP168" i="25"/>
  <c r="BM168" i="25"/>
  <c r="BL168" i="25"/>
  <c r="BK168" i="25"/>
  <c r="BJ168" i="25"/>
  <c r="BI168" i="25"/>
  <c r="BH168" i="25"/>
  <c r="BG168" i="25"/>
  <c r="BF168" i="25"/>
  <c r="BE168" i="25"/>
  <c r="BD168" i="25"/>
  <c r="BA168" i="25"/>
  <c r="AZ168" i="25"/>
  <c r="AY168" i="25"/>
  <c r="AX168" i="25"/>
  <c r="AW168" i="25"/>
  <c r="AV168" i="25"/>
  <c r="AU168" i="25"/>
  <c r="AT168" i="25"/>
  <c r="AS168" i="25"/>
  <c r="AR168" i="25"/>
  <c r="AQ168" i="25"/>
  <c r="AP168" i="25"/>
  <c r="AM168" i="25"/>
  <c r="AL168" i="25"/>
  <c r="AI168" i="25"/>
  <c r="AG168" i="25"/>
  <c r="AF168" i="25"/>
  <c r="AE168" i="25"/>
  <c r="AC168" i="25"/>
  <c r="AB168" i="25"/>
  <c r="AA168" i="25"/>
  <c r="Z168" i="25"/>
  <c r="U168" i="25"/>
  <c r="T168" i="25"/>
  <c r="S168" i="25"/>
  <c r="R168" i="25"/>
  <c r="Q168" i="25"/>
  <c r="P168" i="25"/>
  <c r="O168" i="25"/>
  <c r="N168" i="25"/>
  <c r="M168" i="25"/>
  <c r="L168" i="25"/>
  <c r="D168" i="25"/>
  <c r="C168" i="25"/>
  <c r="B168" i="25"/>
  <c r="A168" i="25"/>
  <c r="FQ167" i="25"/>
  <c r="FR167" i="25" s="1"/>
  <c r="FM167" i="25"/>
  <c r="FL167" i="25"/>
  <c r="FK167" i="25"/>
  <c r="FJ167" i="25"/>
  <c r="FI167" i="25"/>
  <c r="FH167" i="25"/>
  <c r="FG167" i="25"/>
  <c r="FF167" i="25"/>
  <c r="FE167" i="25"/>
  <c r="FD167" i="25"/>
  <c r="FC167" i="25"/>
  <c r="FB167" i="25"/>
  <c r="FA167" i="25"/>
  <c r="EZ167" i="25"/>
  <c r="EY167" i="25"/>
  <c r="EX167" i="25"/>
  <c r="EW167" i="25"/>
  <c r="EV167" i="25"/>
  <c r="EU167" i="25"/>
  <c r="ET167" i="25"/>
  <c r="ER167" i="25"/>
  <c r="EL167" i="25"/>
  <c r="EK167" i="25"/>
  <c r="EJ167" i="25"/>
  <c r="EI167" i="25"/>
  <c r="DQ167" i="25"/>
  <c r="DP167" i="25"/>
  <c r="DN167" i="25"/>
  <c r="DM167" i="25"/>
  <c r="DJ167" i="25"/>
  <c r="DE167" i="25"/>
  <c r="DD167" i="25"/>
  <c r="CY167" i="25"/>
  <c r="CW167" i="25"/>
  <c r="CT167" i="25"/>
  <c r="CS167" i="25"/>
  <c r="CQ167" i="25"/>
  <c r="CP167" i="25"/>
  <c r="CN167" i="25"/>
  <c r="CM167" i="25"/>
  <c r="CI167" i="25"/>
  <c r="CH167" i="25"/>
  <c r="CG167" i="25"/>
  <c r="CE167" i="25"/>
  <c r="CD167" i="25"/>
  <c r="CC167" i="25"/>
  <c r="CA167" i="25"/>
  <c r="BX167" i="25"/>
  <c r="BW167" i="25"/>
  <c r="BV167" i="25"/>
  <c r="BU167" i="25"/>
  <c r="BR167" i="25"/>
  <c r="BQ167" i="25"/>
  <c r="BP167" i="25"/>
  <c r="BM167" i="25"/>
  <c r="BL167" i="25"/>
  <c r="BK167" i="25"/>
  <c r="BJ167" i="25"/>
  <c r="BI167" i="25"/>
  <c r="BH167" i="25"/>
  <c r="BG167" i="25"/>
  <c r="BF167" i="25"/>
  <c r="BE167" i="25"/>
  <c r="BD167" i="25"/>
  <c r="BA167" i="25"/>
  <c r="AZ167" i="25"/>
  <c r="AY167" i="25"/>
  <c r="AX167" i="25"/>
  <c r="AW167" i="25"/>
  <c r="AV167" i="25"/>
  <c r="AU167" i="25"/>
  <c r="AT167" i="25"/>
  <c r="AS167" i="25"/>
  <c r="AR167" i="25"/>
  <c r="AQ167" i="25"/>
  <c r="AP167" i="25"/>
  <c r="AM167" i="25"/>
  <c r="AL167" i="25"/>
  <c r="AI167" i="25"/>
  <c r="AG167" i="25"/>
  <c r="AF167" i="25"/>
  <c r="AE167" i="25"/>
  <c r="AC167" i="25"/>
  <c r="AB167" i="25"/>
  <c r="AA167" i="25"/>
  <c r="Z167" i="25"/>
  <c r="U167" i="25"/>
  <c r="T167" i="25"/>
  <c r="S167" i="25"/>
  <c r="R167" i="25"/>
  <c r="Q167" i="25"/>
  <c r="P167" i="25"/>
  <c r="O167" i="25"/>
  <c r="N167" i="25"/>
  <c r="M167" i="25"/>
  <c r="L167" i="25"/>
  <c r="D167" i="25"/>
  <c r="C167" i="25"/>
  <c r="B167" i="25"/>
  <c r="A167" i="25"/>
  <c r="FR166" i="25"/>
  <c r="FQ166" i="25"/>
  <c r="FM166" i="25"/>
  <c r="FL166" i="25"/>
  <c r="FK166" i="25"/>
  <c r="FJ166" i="25"/>
  <c r="FI166" i="25"/>
  <c r="FH166" i="25"/>
  <c r="FG166" i="25"/>
  <c r="FF166" i="25"/>
  <c r="FE166" i="25"/>
  <c r="FD166" i="25"/>
  <c r="FC166" i="25"/>
  <c r="FB166" i="25"/>
  <c r="FA166" i="25"/>
  <c r="EZ166" i="25"/>
  <c r="EY166" i="25"/>
  <c r="EX166" i="25"/>
  <c r="EW166" i="25"/>
  <c r="EV166" i="25"/>
  <c r="EU166" i="25"/>
  <c r="ET166" i="25"/>
  <c r="ER166" i="25"/>
  <c r="EL166" i="25"/>
  <c r="EK166" i="25"/>
  <c r="EJ166" i="25"/>
  <c r="EI166" i="25"/>
  <c r="DQ166" i="25"/>
  <c r="DP166" i="25"/>
  <c r="DN166" i="25"/>
  <c r="DM166" i="25"/>
  <c r="DJ166" i="25"/>
  <c r="DE166" i="25"/>
  <c r="DD166" i="25"/>
  <c r="CY166" i="25"/>
  <c r="CW166" i="25"/>
  <c r="CT166" i="25"/>
  <c r="CS166" i="25"/>
  <c r="CQ166" i="25"/>
  <c r="CP166" i="25"/>
  <c r="CN166" i="25"/>
  <c r="CM166" i="25"/>
  <c r="CI166" i="25"/>
  <c r="CH166" i="25"/>
  <c r="CG166" i="25"/>
  <c r="CE166" i="25"/>
  <c r="CD166" i="25"/>
  <c r="CC166" i="25"/>
  <c r="CA166" i="25"/>
  <c r="BX166" i="25"/>
  <c r="BW166" i="25"/>
  <c r="BV166" i="25"/>
  <c r="BU166" i="25"/>
  <c r="BR166" i="25"/>
  <c r="BQ166" i="25"/>
  <c r="BP166" i="25"/>
  <c r="BM166" i="25"/>
  <c r="BL166" i="25"/>
  <c r="BK166" i="25"/>
  <c r="BJ166" i="25"/>
  <c r="BI166" i="25"/>
  <c r="BH166" i="25"/>
  <c r="BG166" i="25"/>
  <c r="BF166" i="25"/>
  <c r="BE166" i="25"/>
  <c r="BD166" i="25"/>
  <c r="BA166" i="25"/>
  <c r="AZ166" i="25"/>
  <c r="AY166" i="25"/>
  <c r="AX166" i="25"/>
  <c r="AW166" i="25"/>
  <c r="AV166" i="25"/>
  <c r="AU166" i="25"/>
  <c r="AT166" i="25"/>
  <c r="AS166" i="25"/>
  <c r="AR166" i="25"/>
  <c r="AQ166" i="25"/>
  <c r="AP166" i="25"/>
  <c r="AM166" i="25"/>
  <c r="AL166" i="25"/>
  <c r="AI166" i="25"/>
  <c r="AG166" i="25"/>
  <c r="AF166" i="25"/>
  <c r="AE166" i="25"/>
  <c r="AC166" i="25"/>
  <c r="AB166" i="25"/>
  <c r="AA166" i="25"/>
  <c r="Z166" i="25"/>
  <c r="U166" i="25"/>
  <c r="T166" i="25"/>
  <c r="S166" i="25"/>
  <c r="R166" i="25"/>
  <c r="Q166" i="25"/>
  <c r="P166" i="25"/>
  <c r="O166" i="25"/>
  <c r="N166" i="25"/>
  <c r="M166" i="25"/>
  <c r="L166" i="25"/>
  <c r="D166" i="25"/>
  <c r="C166" i="25"/>
  <c r="B166" i="25"/>
  <c r="A166" i="25"/>
  <c r="FR165" i="25"/>
  <c r="FQ165" i="25"/>
  <c r="FM165" i="25"/>
  <c r="FL165" i="25"/>
  <c r="FK165" i="25"/>
  <c r="FJ165" i="25"/>
  <c r="FI165" i="25"/>
  <c r="FH165" i="25"/>
  <c r="FG165" i="25"/>
  <c r="FF165" i="25"/>
  <c r="FE165" i="25"/>
  <c r="FD165" i="25"/>
  <c r="FC165" i="25"/>
  <c r="FB165" i="25"/>
  <c r="FA165" i="25"/>
  <c r="EZ165" i="25"/>
  <c r="EY165" i="25"/>
  <c r="EX165" i="25"/>
  <c r="EW165" i="25"/>
  <c r="EV165" i="25"/>
  <c r="EU165" i="25"/>
  <c r="ET165" i="25"/>
  <c r="ER165" i="25"/>
  <c r="EL165" i="25"/>
  <c r="EK165" i="25"/>
  <c r="EJ165" i="25"/>
  <c r="EI165" i="25"/>
  <c r="DQ165" i="25"/>
  <c r="DP165" i="25"/>
  <c r="DN165" i="25"/>
  <c r="DM165" i="25"/>
  <c r="DJ165" i="25"/>
  <c r="DE165" i="25"/>
  <c r="DD165" i="25"/>
  <c r="CY165" i="25"/>
  <c r="CW165" i="25"/>
  <c r="CT165" i="25"/>
  <c r="CS165" i="25"/>
  <c r="CQ165" i="25"/>
  <c r="CP165" i="25"/>
  <c r="CN165" i="25"/>
  <c r="CM165" i="25"/>
  <c r="CI165" i="25"/>
  <c r="CH165" i="25"/>
  <c r="CG165" i="25"/>
  <c r="CE165" i="25"/>
  <c r="CD165" i="25"/>
  <c r="CC165" i="25"/>
  <c r="CA165" i="25"/>
  <c r="BX165" i="25"/>
  <c r="BW165" i="25"/>
  <c r="BV165" i="25"/>
  <c r="BU165" i="25"/>
  <c r="BR165" i="25"/>
  <c r="BQ165" i="25"/>
  <c r="BP165" i="25"/>
  <c r="BM165" i="25"/>
  <c r="BL165" i="25"/>
  <c r="BK165" i="25"/>
  <c r="BJ165" i="25"/>
  <c r="BI165" i="25"/>
  <c r="BH165" i="25"/>
  <c r="BG165" i="25"/>
  <c r="BF165" i="25"/>
  <c r="BE165" i="25"/>
  <c r="BD165" i="25"/>
  <c r="BA165" i="25"/>
  <c r="AZ165" i="25"/>
  <c r="AY165" i="25"/>
  <c r="AX165" i="25"/>
  <c r="AW165" i="25"/>
  <c r="AV165" i="25"/>
  <c r="AU165" i="25"/>
  <c r="AT165" i="25"/>
  <c r="AS165" i="25"/>
  <c r="AR165" i="25"/>
  <c r="AQ165" i="25"/>
  <c r="AP165" i="25"/>
  <c r="AM165" i="25"/>
  <c r="AL165" i="25"/>
  <c r="AI165" i="25"/>
  <c r="AG165" i="25"/>
  <c r="AF165" i="25"/>
  <c r="AE165" i="25"/>
  <c r="AC165" i="25"/>
  <c r="AB165" i="25"/>
  <c r="AA165" i="25"/>
  <c r="Z165" i="25"/>
  <c r="U165" i="25"/>
  <c r="T165" i="25"/>
  <c r="S165" i="25"/>
  <c r="R165" i="25"/>
  <c r="Q165" i="25"/>
  <c r="P165" i="25"/>
  <c r="O165" i="25"/>
  <c r="N165" i="25"/>
  <c r="M165" i="25"/>
  <c r="L165" i="25"/>
  <c r="D165" i="25"/>
  <c r="C165" i="25"/>
  <c r="B165" i="25"/>
  <c r="A165" i="25"/>
  <c r="FQ164" i="25"/>
  <c r="FR164" i="25" s="1"/>
  <c r="FM164" i="25"/>
  <c r="FL164" i="25"/>
  <c r="FK164" i="25"/>
  <c r="FJ164" i="25"/>
  <c r="FI164" i="25"/>
  <c r="FH164" i="25"/>
  <c r="FG164" i="25"/>
  <c r="FF164" i="25"/>
  <c r="FE164" i="25"/>
  <c r="FD164" i="25"/>
  <c r="FC164" i="25"/>
  <c r="FB164" i="25"/>
  <c r="FA164" i="25"/>
  <c r="EZ164" i="25"/>
  <c r="EY164" i="25"/>
  <c r="EX164" i="25"/>
  <c r="EW164" i="25"/>
  <c r="EV164" i="25"/>
  <c r="EU164" i="25"/>
  <c r="ET164" i="25"/>
  <c r="ER164" i="25"/>
  <c r="EL164" i="25"/>
  <c r="EK164" i="25"/>
  <c r="EJ164" i="25"/>
  <c r="EI164" i="25"/>
  <c r="DQ164" i="25"/>
  <c r="DP164" i="25"/>
  <c r="DN164" i="25"/>
  <c r="DM164" i="25"/>
  <c r="DJ164" i="25"/>
  <c r="DE164" i="25"/>
  <c r="DD164" i="25"/>
  <c r="CY164" i="25"/>
  <c r="CW164" i="25"/>
  <c r="CT164" i="25"/>
  <c r="CS164" i="25"/>
  <c r="CQ164" i="25"/>
  <c r="CP164" i="25"/>
  <c r="CN164" i="25"/>
  <c r="CM164" i="25"/>
  <c r="CI164" i="25"/>
  <c r="CH164" i="25"/>
  <c r="CG164" i="25"/>
  <c r="CE164" i="25"/>
  <c r="CD164" i="25"/>
  <c r="CC164" i="25"/>
  <c r="CA164" i="25"/>
  <c r="BX164" i="25"/>
  <c r="BW164" i="25"/>
  <c r="BV164" i="25"/>
  <c r="BU164" i="25"/>
  <c r="BR164" i="25"/>
  <c r="BQ164" i="25"/>
  <c r="BP164" i="25"/>
  <c r="BM164" i="25"/>
  <c r="BL164" i="25"/>
  <c r="BK164" i="25"/>
  <c r="BJ164" i="25"/>
  <c r="BI164" i="25"/>
  <c r="BH164" i="25"/>
  <c r="BG164" i="25"/>
  <c r="BF164" i="25"/>
  <c r="BE164" i="25"/>
  <c r="BD164" i="25"/>
  <c r="BA164" i="25"/>
  <c r="AZ164" i="25"/>
  <c r="AY164" i="25"/>
  <c r="AX164" i="25"/>
  <c r="AW164" i="25"/>
  <c r="AV164" i="25"/>
  <c r="AU164" i="25"/>
  <c r="AT164" i="25"/>
  <c r="AS164" i="25"/>
  <c r="AR164" i="25"/>
  <c r="AQ164" i="25"/>
  <c r="AP164" i="25"/>
  <c r="AM164" i="25"/>
  <c r="AL164" i="25"/>
  <c r="AI164" i="25"/>
  <c r="AG164" i="25"/>
  <c r="AF164" i="25"/>
  <c r="AE164" i="25"/>
  <c r="AC164" i="25"/>
  <c r="AB164" i="25"/>
  <c r="AA164" i="25"/>
  <c r="Z164" i="25"/>
  <c r="U164" i="25"/>
  <c r="T164" i="25"/>
  <c r="S164" i="25"/>
  <c r="R164" i="25"/>
  <c r="Q164" i="25"/>
  <c r="P164" i="25"/>
  <c r="O164" i="25"/>
  <c r="N164" i="25"/>
  <c r="M164" i="25"/>
  <c r="L164" i="25"/>
  <c r="D164" i="25"/>
  <c r="C164" i="25"/>
  <c r="B164" i="25"/>
  <c r="A164" i="25"/>
  <c r="FQ163" i="25"/>
  <c r="FR163" i="25" s="1"/>
  <c r="FM163" i="25"/>
  <c r="FL163" i="25"/>
  <c r="FK163" i="25"/>
  <c r="FJ163" i="25"/>
  <c r="FI163" i="25"/>
  <c r="FH163" i="25"/>
  <c r="FG163" i="25"/>
  <c r="FF163" i="25"/>
  <c r="FE163" i="25"/>
  <c r="FD163" i="25"/>
  <c r="FC163" i="25"/>
  <c r="FB163" i="25"/>
  <c r="FA163" i="25"/>
  <c r="EZ163" i="25"/>
  <c r="EY163" i="25"/>
  <c r="EX163" i="25"/>
  <c r="EW163" i="25"/>
  <c r="EV163" i="25"/>
  <c r="EU163" i="25"/>
  <c r="ET163" i="25"/>
  <c r="FN163" i="25" s="1"/>
  <c r="ER163" i="25"/>
  <c r="EL163" i="25"/>
  <c r="EK163" i="25"/>
  <c r="EJ163" i="25"/>
  <c r="EI163" i="25"/>
  <c r="DQ163" i="25"/>
  <c r="DP163" i="25"/>
  <c r="DN163" i="25"/>
  <c r="DM163" i="25"/>
  <c r="DJ163" i="25"/>
  <c r="DE163" i="25"/>
  <c r="DD163" i="25"/>
  <c r="CY163" i="25"/>
  <c r="CW163" i="25"/>
  <c r="CT163" i="25"/>
  <c r="CS163" i="25"/>
  <c r="CQ163" i="25"/>
  <c r="CP163" i="25"/>
  <c r="CN163" i="25"/>
  <c r="CM163" i="25"/>
  <c r="CI163" i="25"/>
  <c r="CH163" i="25"/>
  <c r="CG163" i="25"/>
  <c r="CE163" i="25"/>
  <c r="CD163" i="25"/>
  <c r="CC163" i="25"/>
  <c r="CA163" i="25"/>
  <c r="BX163" i="25"/>
  <c r="BW163" i="25"/>
  <c r="BV163" i="25"/>
  <c r="BU163" i="25"/>
  <c r="BR163" i="25"/>
  <c r="BQ163" i="25"/>
  <c r="BP163" i="25"/>
  <c r="BM163" i="25"/>
  <c r="BL163" i="25"/>
  <c r="BK163" i="25"/>
  <c r="BJ163" i="25"/>
  <c r="BI163" i="25"/>
  <c r="BH163" i="25"/>
  <c r="BG163" i="25"/>
  <c r="BF163" i="25"/>
  <c r="BE163" i="25"/>
  <c r="BD163" i="25"/>
  <c r="BA163" i="25"/>
  <c r="AZ163" i="25"/>
  <c r="AY163" i="25"/>
  <c r="AX163" i="25"/>
  <c r="AW163" i="25"/>
  <c r="AV163" i="25"/>
  <c r="AU163" i="25"/>
  <c r="AT163" i="25"/>
  <c r="AS163" i="25"/>
  <c r="AR163" i="25"/>
  <c r="AQ163" i="25"/>
  <c r="AP163" i="25"/>
  <c r="AM163" i="25"/>
  <c r="AL163" i="25"/>
  <c r="AI163" i="25"/>
  <c r="AG163" i="25"/>
  <c r="AF163" i="25"/>
  <c r="AE163" i="25"/>
  <c r="AC163" i="25"/>
  <c r="AB163" i="25"/>
  <c r="AA163" i="25"/>
  <c r="Z163" i="25"/>
  <c r="U163" i="25"/>
  <c r="T163" i="25"/>
  <c r="S163" i="25"/>
  <c r="R163" i="25"/>
  <c r="Q163" i="25"/>
  <c r="P163" i="25"/>
  <c r="O163" i="25"/>
  <c r="N163" i="25"/>
  <c r="M163" i="25"/>
  <c r="L163" i="25"/>
  <c r="D163" i="25"/>
  <c r="C163" i="25"/>
  <c r="B163" i="25"/>
  <c r="A163" i="25"/>
  <c r="FQ162" i="25"/>
  <c r="FR162" i="25" s="1"/>
  <c r="FM162" i="25"/>
  <c r="FL162" i="25"/>
  <c r="FK162" i="25"/>
  <c r="FJ162" i="25"/>
  <c r="FI162" i="25"/>
  <c r="FH162" i="25"/>
  <c r="FG162" i="25"/>
  <c r="FF162" i="25"/>
  <c r="FE162" i="25"/>
  <c r="FD162" i="25"/>
  <c r="FC162" i="25"/>
  <c r="FB162" i="25"/>
  <c r="FA162" i="25"/>
  <c r="EZ162" i="25"/>
  <c r="EY162" i="25"/>
  <c r="EX162" i="25"/>
  <c r="EW162" i="25"/>
  <c r="EV162" i="25"/>
  <c r="EU162" i="25"/>
  <c r="ET162" i="25"/>
  <c r="ER162" i="25"/>
  <c r="EL162" i="25"/>
  <c r="EK162" i="25"/>
  <c r="EJ162" i="25"/>
  <c r="EI162" i="25"/>
  <c r="DQ162" i="25"/>
  <c r="DP162" i="25"/>
  <c r="DN162" i="25"/>
  <c r="DM162" i="25"/>
  <c r="DJ162" i="25"/>
  <c r="DE162" i="25"/>
  <c r="DD162" i="25"/>
  <c r="CY162" i="25"/>
  <c r="CW162" i="25"/>
  <c r="CT162" i="25"/>
  <c r="CS162" i="25"/>
  <c r="CQ162" i="25"/>
  <c r="CP162" i="25"/>
  <c r="CN162" i="25"/>
  <c r="CM162" i="25"/>
  <c r="CI162" i="25"/>
  <c r="CH162" i="25"/>
  <c r="CG162" i="25"/>
  <c r="CE162" i="25"/>
  <c r="CD162" i="25"/>
  <c r="CC162" i="25"/>
  <c r="CA162" i="25"/>
  <c r="BX162" i="25"/>
  <c r="BW162" i="25"/>
  <c r="BV162" i="25"/>
  <c r="BU162" i="25"/>
  <c r="BR162" i="25"/>
  <c r="BQ162" i="25"/>
  <c r="BP162" i="25"/>
  <c r="BM162" i="25"/>
  <c r="BL162" i="25"/>
  <c r="BK162" i="25"/>
  <c r="BJ162" i="25"/>
  <c r="BI162" i="25"/>
  <c r="BH162" i="25"/>
  <c r="BG162" i="25"/>
  <c r="BF162" i="25"/>
  <c r="BE162" i="25"/>
  <c r="BD162" i="25"/>
  <c r="BA162" i="25"/>
  <c r="AZ162" i="25"/>
  <c r="AY162" i="25"/>
  <c r="AX162" i="25"/>
  <c r="AW162" i="25"/>
  <c r="AV162" i="25"/>
  <c r="AU162" i="25"/>
  <c r="AT162" i="25"/>
  <c r="AS162" i="25"/>
  <c r="AR162" i="25"/>
  <c r="AQ162" i="25"/>
  <c r="AP162" i="25"/>
  <c r="AM162" i="25"/>
  <c r="AL162" i="25"/>
  <c r="AI162" i="25"/>
  <c r="AG162" i="25"/>
  <c r="AF162" i="25"/>
  <c r="AE162" i="25"/>
  <c r="AC162" i="25"/>
  <c r="AB162" i="25"/>
  <c r="AA162" i="25"/>
  <c r="Z162" i="25"/>
  <c r="U162" i="25"/>
  <c r="T162" i="25"/>
  <c r="S162" i="25"/>
  <c r="R162" i="25"/>
  <c r="Q162" i="25"/>
  <c r="P162" i="25"/>
  <c r="O162" i="25"/>
  <c r="N162" i="25"/>
  <c r="M162" i="25"/>
  <c r="L162" i="25"/>
  <c r="D162" i="25"/>
  <c r="C162" i="25"/>
  <c r="B162" i="25"/>
  <c r="A162" i="25"/>
  <c r="FQ161" i="25"/>
  <c r="FR161" i="25" s="1"/>
  <c r="FM161" i="25"/>
  <c r="FL161" i="25"/>
  <c r="FK161" i="25"/>
  <c r="FJ161" i="25"/>
  <c r="FI161" i="25"/>
  <c r="FH161" i="25"/>
  <c r="FG161" i="25"/>
  <c r="FF161" i="25"/>
  <c r="FE161" i="25"/>
  <c r="FD161" i="25"/>
  <c r="FC161" i="25"/>
  <c r="FB161" i="25"/>
  <c r="FA161" i="25"/>
  <c r="EZ161" i="25"/>
  <c r="EY161" i="25"/>
  <c r="EX161" i="25"/>
  <c r="EW161" i="25"/>
  <c r="EV161" i="25"/>
  <c r="EU161" i="25"/>
  <c r="ET161" i="25"/>
  <c r="ER161" i="25"/>
  <c r="EL161" i="25"/>
  <c r="EK161" i="25"/>
  <c r="EJ161" i="25"/>
  <c r="EI161" i="25"/>
  <c r="DQ161" i="25"/>
  <c r="DP161" i="25"/>
  <c r="DN161" i="25"/>
  <c r="DM161" i="25"/>
  <c r="DJ161" i="25"/>
  <c r="DE161" i="25"/>
  <c r="DD161" i="25"/>
  <c r="CY161" i="25"/>
  <c r="CW161" i="25"/>
  <c r="CT161" i="25"/>
  <c r="CS161" i="25"/>
  <c r="CQ161" i="25"/>
  <c r="CP161" i="25"/>
  <c r="CN161" i="25"/>
  <c r="CM161" i="25"/>
  <c r="CI161" i="25"/>
  <c r="CH161" i="25"/>
  <c r="CG161" i="25"/>
  <c r="CE161" i="25"/>
  <c r="CD161" i="25"/>
  <c r="CC161" i="25"/>
  <c r="CA161" i="25"/>
  <c r="BX161" i="25"/>
  <c r="BW161" i="25"/>
  <c r="BV161" i="25"/>
  <c r="BU161" i="25"/>
  <c r="BR161" i="25"/>
  <c r="BQ161" i="25"/>
  <c r="BP161" i="25"/>
  <c r="BM161" i="25"/>
  <c r="BL161" i="25"/>
  <c r="BK161" i="25"/>
  <c r="BJ161" i="25"/>
  <c r="BI161" i="25"/>
  <c r="BH161" i="25"/>
  <c r="BG161" i="25"/>
  <c r="BF161" i="25"/>
  <c r="BE161" i="25"/>
  <c r="BD161" i="25"/>
  <c r="BA161" i="25"/>
  <c r="AZ161" i="25"/>
  <c r="AY161" i="25"/>
  <c r="AX161" i="25"/>
  <c r="AW161" i="25"/>
  <c r="AV161" i="25"/>
  <c r="AU161" i="25"/>
  <c r="AT161" i="25"/>
  <c r="AS161" i="25"/>
  <c r="AR161" i="25"/>
  <c r="AQ161" i="25"/>
  <c r="AP161" i="25"/>
  <c r="AM161" i="25"/>
  <c r="AL161" i="25"/>
  <c r="AI161" i="25"/>
  <c r="AG161" i="25"/>
  <c r="AF161" i="25"/>
  <c r="AE161" i="25"/>
  <c r="AC161" i="25"/>
  <c r="AB161" i="25"/>
  <c r="AA161" i="25"/>
  <c r="Z161" i="25"/>
  <c r="U161" i="25"/>
  <c r="T161" i="25"/>
  <c r="S161" i="25"/>
  <c r="R161" i="25"/>
  <c r="Q161" i="25"/>
  <c r="P161" i="25"/>
  <c r="O161" i="25"/>
  <c r="N161" i="25"/>
  <c r="M161" i="25"/>
  <c r="L161" i="25"/>
  <c r="D161" i="25"/>
  <c r="C161" i="25"/>
  <c r="B161" i="25"/>
  <c r="A161" i="25"/>
  <c r="FR160" i="25"/>
  <c r="FQ160" i="25"/>
  <c r="FM160" i="25"/>
  <c r="FL160" i="25"/>
  <c r="FK160" i="25"/>
  <c r="FJ160" i="25"/>
  <c r="FI160" i="25"/>
  <c r="FH160" i="25"/>
  <c r="FG160" i="25"/>
  <c r="FF160" i="25"/>
  <c r="FE160" i="25"/>
  <c r="FD160" i="25"/>
  <c r="FC160" i="25"/>
  <c r="FB160" i="25"/>
  <c r="FA160" i="25"/>
  <c r="EZ160" i="25"/>
  <c r="EY160" i="25"/>
  <c r="EX160" i="25"/>
  <c r="EW160" i="25"/>
  <c r="EV160" i="25"/>
  <c r="EU160" i="25"/>
  <c r="ET160" i="25"/>
  <c r="ER160" i="25"/>
  <c r="EL160" i="25"/>
  <c r="EK160" i="25"/>
  <c r="EJ160" i="25"/>
  <c r="EI160" i="25"/>
  <c r="DQ160" i="25"/>
  <c r="DP160" i="25"/>
  <c r="DN160" i="25"/>
  <c r="DM160" i="25"/>
  <c r="DJ160" i="25"/>
  <c r="DE160" i="25"/>
  <c r="DD160" i="25"/>
  <c r="CY160" i="25"/>
  <c r="CW160" i="25"/>
  <c r="CT160" i="25"/>
  <c r="CS160" i="25"/>
  <c r="CQ160" i="25"/>
  <c r="CP160" i="25"/>
  <c r="CN160" i="25"/>
  <c r="CM160" i="25"/>
  <c r="CI160" i="25"/>
  <c r="CH160" i="25"/>
  <c r="CG160" i="25"/>
  <c r="CE160" i="25"/>
  <c r="CD160" i="25"/>
  <c r="CC160" i="25"/>
  <c r="CA160" i="25"/>
  <c r="BX160" i="25"/>
  <c r="BW160" i="25"/>
  <c r="BV160" i="25"/>
  <c r="BU160" i="25"/>
  <c r="BR160" i="25"/>
  <c r="BQ160" i="25"/>
  <c r="BP160" i="25"/>
  <c r="BM160" i="25"/>
  <c r="BL160" i="25"/>
  <c r="BK160" i="25"/>
  <c r="BJ160" i="25"/>
  <c r="BI160" i="25"/>
  <c r="BH160" i="25"/>
  <c r="BG160" i="25"/>
  <c r="BF160" i="25"/>
  <c r="BE160" i="25"/>
  <c r="BD160" i="25"/>
  <c r="BA160" i="25"/>
  <c r="AZ160" i="25"/>
  <c r="AY160" i="25"/>
  <c r="AX160" i="25"/>
  <c r="AW160" i="25"/>
  <c r="AV160" i="25"/>
  <c r="AU160" i="25"/>
  <c r="AT160" i="25"/>
  <c r="AS160" i="25"/>
  <c r="AR160" i="25"/>
  <c r="AQ160" i="25"/>
  <c r="AP160" i="25"/>
  <c r="AM160" i="25"/>
  <c r="AL160" i="25"/>
  <c r="AI160" i="25"/>
  <c r="AG160" i="25"/>
  <c r="AF160" i="25"/>
  <c r="AE160" i="25"/>
  <c r="AC160" i="25"/>
  <c r="AB160" i="25"/>
  <c r="AA160" i="25"/>
  <c r="Z160" i="25"/>
  <c r="U160" i="25"/>
  <c r="T160" i="25"/>
  <c r="S160" i="25"/>
  <c r="R160" i="25"/>
  <c r="Q160" i="25"/>
  <c r="P160" i="25"/>
  <c r="O160" i="25"/>
  <c r="N160" i="25"/>
  <c r="M160" i="25"/>
  <c r="L160" i="25"/>
  <c r="D160" i="25"/>
  <c r="C160" i="25"/>
  <c r="B160" i="25"/>
  <c r="A160" i="25"/>
  <c r="FQ159" i="25"/>
  <c r="FR159" i="25" s="1"/>
  <c r="FM159" i="25"/>
  <c r="FL159" i="25"/>
  <c r="FK159" i="25"/>
  <c r="FJ159" i="25"/>
  <c r="FI159" i="25"/>
  <c r="FH159" i="25"/>
  <c r="FG159" i="25"/>
  <c r="FF159" i="25"/>
  <c r="FE159" i="25"/>
  <c r="FD159" i="25"/>
  <c r="FC159" i="25"/>
  <c r="FB159" i="25"/>
  <c r="FA159" i="25"/>
  <c r="EZ159" i="25"/>
  <c r="EY159" i="25"/>
  <c r="EX159" i="25"/>
  <c r="EW159" i="25"/>
  <c r="EV159" i="25"/>
  <c r="EU159" i="25"/>
  <c r="ET159" i="25"/>
  <c r="ER159" i="25"/>
  <c r="EL159" i="25"/>
  <c r="EK159" i="25"/>
  <c r="EJ159" i="25"/>
  <c r="EI159" i="25"/>
  <c r="DQ159" i="25"/>
  <c r="DP159" i="25"/>
  <c r="DN159" i="25"/>
  <c r="DM159" i="25"/>
  <c r="DJ159" i="25"/>
  <c r="DE159" i="25"/>
  <c r="DD159" i="25"/>
  <c r="CY159" i="25"/>
  <c r="CW159" i="25"/>
  <c r="CT159" i="25"/>
  <c r="CS159" i="25"/>
  <c r="CQ159" i="25"/>
  <c r="CP159" i="25"/>
  <c r="CN159" i="25"/>
  <c r="CM159" i="25"/>
  <c r="CI159" i="25"/>
  <c r="CH159" i="25"/>
  <c r="CG159" i="25"/>
  <c r="CE159" i="25"/>
  <c r="CD159" i="25"/>
  <c r="CC159" i="25"/>
  <c r="CA159" i="25"/>
  <c r="BX159" i="25"/>
  <c r="BW159" i="25"/>
  <c r="BV159" i="25"/>
  <c r="BU159" i="25"/>
  <c r="BR159" i="25"/>
  <c r="BQ159" i="25"/>
  <c r="BP159" i="25"/>
  <c r="BM159" i="25"/>
  <c r="BL159" i="25"/>
  <c r="BK159" i="25"/>
  <c r="BJ159" i="25"/>
  <c r="BI159" i="25"/>
  <c r="BH159" i="25"/>
  <c r="BG159" i="25"/>
  <c r="BF159" i="25"/>
  <c r="BE159" i="25"/>
  <c r="BD159" i="25"/>
  <c r="BA159" i="25"/>
  <c r="AZ159" i="25"/>
  <c r="AY159" i="25"/>
  <c r="AX159" i="25"/>
  <c r="AW159" i="25"/>
  <c r="AV159" i="25"/>
  <c r="AU159" i="25"/>
  <c r="AT159" i="25"/>
  <c r="AS159" i="25"/>
  <c r="AR159" i="25"/>
  <c r="AQ159" i="25"/>
  <c r="AP159" i="25"/>
  <c r="AM159" i="25"/>
  <c r="AL159" i="25"/>
  <c r="AI159" i="25"/>
  <c r="AG159" i="25"/>
  <c r="AF159" i="25"/>
  <c r="AE159" i="25"/>
  <c r="AC159" i="25"/>
  <c r="AB159" i="25"/>
  <c r="AA159" i="25"/>
  <c r="Z159" i="25"/>
  <c r="U159" i="25"/>
  <c r="T159" i="25"/>
  <c r="S159" i="25"/>
  <c r="R159" i="25"/>
  <c r="Q159" i="25"/>
  <c r="P159" i="25"/>
  <c r="O159" i="25"/>
  <c r="N159" i="25"/>
  <c r="M159" i="25"/>
  <c r="L159" i="25"/>
  <c r="D159" i="25"/>
  <c r="C159" i="25"/>
  <c r="B159" i="25"/>
  <c r="A159" i="25"/>
  <c r="FR158" i="25"/>
  <c r="FQ158" i="25"/>
  <c r="FM158" i="25"/>
  <c r="FL158" i="25"/>
  <c r="FK158" i="25"/>
  <c r="FJ158" i="25"/>
  <c r="FI158" i="25"/>
  <c r="FH158" i="25"/>
  <c r="FG158" i="25"/>
  <c r="FF158" i="25"/>
  <c r="FE158" i="25"/>
  <c r="FD158" i="25"/>
  <c r="FC158" i="25"/>
  <c r="FB158" i="25"/>
  <c r="FA158" i="25"/>
  <c r="EZ158" i="25"/>
  <c r="EY158" i="25"/>
  <c r="EX158" i="25"/>
  <c r="EW158" i="25"/>
  <c r="EV158" i="25"/>
  <c r="EU158" i="25"/>
  <c r="ET158" i="25"/>
  <c r="ER158" i="25"/>
  <c r="EL158" i="25"/>
  <c r="EK158" i="25"/>
  <c r="EJ158" i="25"/>
  <c r="EI158" i="25"/>
  <c r="DQ158" i="25"/>
  <c r="DP158" i="25"/>
  <c r="DN158" i="25"/>
  <c r="DM158" i="25"/>
  <c r="DJ158" i="25"/>
  <c r="DE158" i="25"/>
  <c r="DD158" i="25"/>
  <c r="CY158" i="25"/>
  <c r="CW158" i="25"/>
  <c r="CT158" i="25"/>
  <c r="CS158" i="25"/>
  <c r="CQ158" i="25"/>
  <c r="CP158" i="25"/>
  <c r="CN158" i="25"/>
  <c r="CM158" i="25"/>
  <c r="CI158" i="25"/>
  <c r="CH158" i="25"/>
  <c r="CG158" i="25"/>
  <c r="CE158" i="25"/>
  <c r="CD158" i="25"/>
  <c r="CC158" i="25"/>
  <c r="CA158" i="25"/>
  <c r="BX158" i="25"/>
  <c r="BW158" i="25"/>
  <c r="BV158" i="25"/>
  <c r="BU158" i="25"/>
  <c r="BR158" i="25"/>
  <c r="BQ158" i="25"/>
  <c r="BP158" i="25"/>
  <c r="BM158" i="25"/>
  <c r="BL158" i="25"/>
  <c r="BK158" i="25"/>
  <c r="BJ158" i="25"/>
  <c r="BI158" i="25"/>
  <c r="BH158" i="25"/>
  <c r="BG158" i="25"/>
  <c r="BF158" i="25"/>
  <c r="BE158" i="25"/>
  <c r="BD158" i="25"/>
  <c r="BA158" i="25"/>
  <c r="AZ158" i="25"/>
  <c r="AY158" i="25"/>
  <c r="AX158" i="25"/>
  <c r="AW158" i="25"/>
  <c r="AV158" i="25"/>
  <c r="AU158" i="25"/>
  <c r="AT158" i="25"/>
  <c r="AS158" i="25"/>
  <c r="AR158" i="25"/>
  <c r="AQ158" i="25"/>
  <c r="AP158" i="25"/>
  <c r="AM158" i="25"/>
  <c r="AL158" i="25"/>
  <c r="AI158" i="25"/>
  <c r="AG158" i="25"/>
  <c r="AF158" i="25"/>
  <c r="AE158" i="25"/>
  <c r="AC158" i="25"/>
  <c r="AB158" i="25"/>
  <c r="AA158" i="25"/>
  <c r="Z158" i="25"/>
  <c r="U158" i="25"/>
  <c r="T158" i="25"/>
  <c r="S158" i="25"/>
  <c r="R158" i="25"/>
  <c r="Q158" i="25"/>
  <c r="P158" i="25"/>
  <c r="O158" i="25"/>
  <c r="N158" i="25"/>
  <c r="M158" i="25"/>
  <c r="L158" i="25"/>
  <c r="D158" i="25"/>
  <c r="C158" i="25"/>
  <c r="B158" i="25"/>
  <c r="A158" i="25"/>
  <c r="FR157" i="25"/>
  <c r="FQ157" i="25"/>
  <c r="FM157" i="25"/>
  <c r="FL157" i="25"/>
  <c r="FK157" i="25"/>
  <c r="FJ157" i="25"/>
  <c r="FI157" i="25"/>
  <c r="FH157" i="25"/>
  <c r="FG157" i="25"/>
  <c r="FF157" i="25"/>
  <c r="FE157" i="25"/>
  <c r="FD157" i="25"/>
  <c r="FC157" i="25"/>
  <c r="FB157" i="25"/>
  <c r="FA157" i="25"/>
  <c r="EZ157" i="25"/>
  <c r="EY157" i="25"/>
  <c r="EX157" i="25"/>
  <c r="EW157" i="25"/>
  <c r="EV157" i="25"/>
  <c r="EU157" i="25"/>
  <c r="ET157" i="25"/>
  <c r="ER157" i="25"/>
  <c r="EL157" i="25"/>
  <c r="EK157" i="25"/>
  <c r="EJ157" i="25"/>
  <c r="EI157" i="25"/>
  <c r="DQ157" i="25"/>
  <c r="DP157" i="25"/>
  <c r="DN157" i="25"/>
  <c r="DM157" i="25"/>
  <c r="DJ157" i="25"/>
  <c r="DE157" i="25"/>
  <c r="DD157" i="25"/>
  <c r="CY157" i="25"/>
  <c r="CW157" i="25"/>
  <c r="CT157" i="25"/>
  <c r="CS157" i="25"/>
  <c r="CQ157" i="25"/>
  <c r="CP157" i="25"/>
  <c r="CN157" i="25"/>
  <c r="CM157" i="25"/>
  <c r="CI157" i="25"/>
  <c r="CH157" i="25"/>
  <c r="CG157" i="25"/>
  <c r="CE157" i="25"/>
  <c r="CD157" i="25"/>
  <c r="CC157" i="25"/>
  <c r="CA157" i="25"/>
  <c r="BX157" i="25"/>
  <c r="BW157" i="25"/>
  <c r="BV157" i="25"/>
  <c r="BU157" i="25"/>
  <c r="BR157" i="25"/>
  <c r="BQ157" i="25"/>
  <c r="BP157" i="25"/>
  <c r="BM157" i="25"/>
  <c r="BL157" i="25"/>
  <c r="BK157" i="25"/>
  <c r="BJ157" i="25"/>
  <c r="BI157" i="25"/>
  <c r="BH157" i="25"/>
  <c r="BG157" i="25"/>
  <c r="BF157" i="25"/>
  <c r="BE157" i="25"/>
  <c r="BD157" i="25"/>
  <c r="BA157" i="25"/>
  <c r="AZ157" i="25"/>
  <c r="AY157" i="25"/>
  <c r="AX157" i="25"/>
  <c r="AW157" i="25"/>
  <c r="AV157" i="25"/>
  <c r="AU157" i="25"/>
  <c r="AT157" i="25"/>
  <c r="AS157" i="25"/>
  <c r="AR157" i="25"/>
  <c r="AQ157" i="25"/>
  <c r="AP157" i="25"/>
  <c r="AM157" i="25"/>
  <c r="AL157" i="25"/>
  <c r="AI157" i="25"/>
  <c r="AG157" i="25"/>
  <c r="AF157" i="25"/>
  <c r="AE157" i="25"/>
  <c r="AC157" i="25"/>
  <c r="AB157" i="25"/>
  <c r="AA157" i="25"/>
  <c r="Z157" i="25"/>
  <c r="U157" i="25"/>
  <c r="T157" i="25"/>
  <c r="S157" i="25"/>
  <c r="R157" i="25"/>
  <c r="Q157" i="25"/>
  <c r="P157" i="25"/>
  <c r="O157" i="25"/>
  <c r="N157" i="25"/>
  <c r="M157" i="25"/>
  <c r="L157" i="25"/>
  <c r="D157" i="25"/>
  <c r="C157" i="25"/>
  <c r="B157" i="25"/>
  <c r="A157" i="25"/>
  <c r="FQ156" i="25"/>
  <c r="FR156" i="25" s="1"/>
  <c r="FM156" i="25"/>
  <c r="FL156" i="25"/>
  <c r="FK156" i="25"/>
  <c r="FJ156" i="25"/>
  <c r="FI156" i="25"/>
  <c r="FH156" i="25"/>
  <c r="FG156" i="25"/>
  <c r="FF156" i="25"/>
  <c r="FE156" i="25"/>
  <c r="FD156" i="25"/>
  <c r="FC156" i="25"/>
  <c r="FB156" i="25"/>
  <c r="FA156" i="25"/>
  <c r="EZ156" i="25"/>
  <c r="EY156" i="25"/>
  <c r="EX156" i="25"/>
  <c r="EW156" i="25"/>
  <c r="EV156" i="25"/>
  <c r="EU156" i="25"/>
  <c r="ET156" i="25"/>
  <c r="ER156" i="25"/>
  <c r="EL156" i="25"/>
  <c r="EK156" i="25"/>
  <c r="EJ156" i="25"/>
  <c r="EI156" i="25"/>
  <c r="DQ156" i="25"/>
  <c r="DP156" i="25"/>
  <c r="DN156" i="25"/>
  <c r="DM156" i="25"/>
  <c r="DJ156" i="25"/>
  <c r="DE156" i="25"/>
  <c r="DD156" i="25"/>
  <c r="CY156" i="25"/>
  <c r="CW156" i="25"/>
  <c r="CT156" i="25"/>
  <c r="CS156" i="25"/>
  <c r="CQ156" i="25"/>
  <c r="CP156" i="25"/>
  <c r="CN156" i="25"/>
  <c r="CM156" i="25"/>
  <c r="CI156" i="25"/>
  <c r="CH156" i="25"/>
  <c r="CG156" i="25"/>
  <c r="CE156" i="25"/>
  <c r="CD156" i="25"/>
  <c r="CC156" i="25"/>
  <c r="CA156" i="25"/>
  <c r="BX156" i="25"/>
  <c r="BW156" i="25"/>
  <c r="BV156" i="25"/>
  <c r="BU156" i="25"/>
  <c r="BR156" i="25"/>
  <c r="BQ156" i="25"/>
  <c r="BP156" i="25"/>
  <c r="BM156" i="25"/>
  <c r="BL156" i="25"/>
  <c r="BK156" i="25"/>
  <c r="BJ156" i="25"/>
  <c r="BI156" i="25"/>
  <c r="BH156" i="25"/>
  <c r="BG156" i="25"/>
  <c r="BF156" i="25"/>
  <c r="BE156" i="25"/>
  <c r="BD156" i="25"/>
  <c r="BA156" i="25"/>
  <c r="AZ156" i="25"/>
  <c r="AY156" i="25"/>
  <c r="AX156" i="25"/>
  <c r="AW156" i="25"/>
  <c r="AV156" i="25"/>
  <c r="AU156" i="25"/>
  <c r="AT156" i="25"/>
  <c r="AS156" i="25"/>
  <c r="AR156" i="25"/>
  <c r="AQ156" i="25"/>
  <c r="AP156" i="25"/>
  <c r="AM156" i="25"/>
  <c r="AL156" i="25"/>
  <c r="AI156" i="25"/>
  <c r="AG156" i="25"/>
  <c r="AF156" i="25"/>
  <c r="AE156" i="25"/>
  <c r="AC156" i="25"/>
  <c r="AB156" i="25"/>
  <c r="AA156" i="25"/>
  <c r="Z156" i="25"/>
  <c r="U156" i="25"/>
  <c r="T156" i="25"/>
  <c r="S156" i="25"/>
  <c r="R156" i="25"/>
  <c r="Q156" i="25"/>
  <c r="P156" i="25"/>
  <c r="O156" i="25"/>
  <c r="N156" i="25"/>
  <c r="M156" i="25"/>
  <c r="L156" i="25"/>
  <c r="D156" i="25"/>
  <c r="C156" i="25"/>
  <c r="B156" i="25"/>
  <c r="A156" i="25"/>
  <c r="FQ155" i="25"/>
  <c r="FR155" i="25" s="1"/>
  <c r="FM155" i="25"/>
  <c r="FL155" i="25"/>
  <c r="FK155" i="25"/>
  <c r="FJ155" i="25"/>
  <c r="FI155" i="25"/>
  <c r="FH155" i="25"/>
  <c r="FG155" i="25"/>
  <c r="FF155" i="25"/>
  <c r="FE155" i="25"/>
  <c r="FD155" i="25"/>
  <c r="FC155" i="25"/>
  <c r="FB155" i="25"/>
  <c r="FA155" i="25"/>
  <c r="EZ155" i="25"/>
  <c r="EY155" i="25"/>
  <c r="EX155" i="25"/>
  <c r="EW155" i="25"/>
  <c r="EV155" i="25"/>
  <c r="EU155" i="25"/>
  <c r="ET155" i="25"/>
  <c r="ER155" i="25"/>
  <c r="EL155" i="25"/>
  <c r="EK155" i="25"/>
  <c r="EJ155" i="25"/>
  <c r="EI155" i="25"/>
  <c r="DQ155" i="25"/>
  <c r="DP155" i="25"/>
  <c r="DN155" i="25"/>
  <c r="DM155" i="25"/>
  <c r="DJ155" i="25"/>
  <c r="DE155" i="25"/>
  <c r="DD155" i="25"/>
  <c r="CY155" i="25"/>
  <c r="CW155" i="25"/>
  <c r="CT155" i="25"/>
  <c r="CS155" i="25"/>
  <c r="CQ155" i="25"/>
  <c r="CP155" i="25"/>
  <c r="CN155" i="25"/>
  <c r="CM155" i="25"/>
  <c r="CI155" i="25"/>
  <c r="CH155" i="25"/>
  <c r="CG155" i="25"/>
  <c r="CE155" i="25"/>
  <c r="CD155" i="25"/>
  <c r="CC155" i="25"/>
  <c r="CA155" i="25"/>
  <c r="BX155" i="25"/>
  <c r="BW155" i="25"/>
  <c r="BV155" i="25"/>
  <c r="BU155" i="25"/>
  <c r="BR155" i="25"/>
  <c r="BQ155" i="25"/>
  <c r="BP155" i="25"/>
  <c r="BM155" i="25"/>
  <c r="BL155" i="25"/>
  <c r="BK155" i="25"/>
  <c r="BJ155" i="25"/>
  <c r="BI155" i="25"/>
  <c r="BH155" i="25"/>
  <c r="BG155" i="25"/>
  <c r="BF155" i="25"/>
  <c r="BE155" i="25"/>
  <c r="BD155" i="25"/>
  <c r="BA155" i="25"/>
  <c r="AZ155" i="25"/>
  <c r="AY155" i="25"/>
  <c r="AX155" i="25"/>
  <c r="AW155" i="25"/>
  <c r="AV155" i="25"/>
  <c r="AU155" i="25"/>
  <c r="AT155" i="25"/>
  <c r="AS155" i="25"/>
  <c r="AR155" i="25"/>
  <c r="AQ155" i="25"/>
  <c r="AP155" i="25"/>
  <c r="AM155" i="25"/>
  <c r="AL155" i="25"/>
  <c r="AI155" i="25"/>
  <c r="AG155" i="25"/>
  <c r="AF155" i="25"/>
  <c r="AE155" i="25"/>
  <c r="AC155" i="25"/>
  <c r="AB155" i="25"/>
  <c r="AA155" i="25"/>
  <c r="Z155" i="25"/>
  <c r="U155" i="25"/>
  <c r="T155" i="25"/>
  <c r="S155" i="25"/>
  <c r="R155" i="25"/>
  <c r="Q155" i="25"/>
  <c r="P155" i="25"/>
  <c r="O155" i="25"/>
  <c r="N155" i="25"/>
  <c r="M155" i="25"/>
  <c r="L155" i="25"/>
  <c r="D155" i="25"/>
  <c r="C155" i="25"/>
  <c r="B155" i="25"/>
  <c r="A155" i="25"/>
  <c r="FQ154" i="25"/>
  <c r="FR154" i="25" s="1"/>
  <c r="FM154" i="25"/>
  <c r="FL154" i="25"/>
  <c r="FK154" i="25"/>
  <c r="FJ154" i="25"/>
  <c r="FI154" i="25"/>
  <c r="FH154" i="25"/>
  <c r="FG154" i="25"/>
  <c r="FF154" i="25"/>
  <c r="FE154" i="25"/>
  <c r="FD154" i="25"/>
  <c r="FC154" i="25"/>
  <c r="FB154" i="25"/>
  <c r="FA154" i="25"/>
  <c r="EZ154" i="25"/>
  <c r="EY154" i="25"/>
  <c r="EX154" i="25"/>
  <c r="EW154" i="25"/>
  <c r="EV154" i="25"/>
  <c r="EU154" i="25"/>
  <c r="ET154" i="25"/>
  <c r="ER154" i="25"/>
  <c r="EL154" i="25"/>
  <c r="EK154" i="25"/>
  <c r="EJ154" i="25"/>
  <c r="EI154" i="25"/>
  <c r="DQ154" i="25"/>
  <c r="DP154" i="25"/>
  <c r="DN154" i="25"/>
  <c r="DM154" i="25"/>
  <c r="DJ154" i="25"/>
  <c r="DE154" i="25"/>
  <c r="DD154" i="25"/>
  <c r="CY154" i="25"/>
  <c r="CW154" i="25"/>
  <c r="CT154" i="25"/>
  <c r="CS154" i="25"/>
  <c r="CQ154" i="25"/>
  <c r="CP154" i="25"/>
  <c r="CN154" i="25"/>
  <c r="CM154" i="25"/>
  <c r="CI154" i="25"/>
  <c r="CH154" i="25"/>
  <c r="CG154" i="25"/>
  <c r="CE154" i="25"/>
  <c r="CD154" i="25"/>
  <c r="CC154" i="25"/>
  <c r="CA154" i="25"/>
  <c r="BX154" i="25"/>
  <c r="BW154" i="25"/>
  <c r="BV154" i="25"/>
  <c r="BU154" i="25"/>
  <c r="BR154" i="25"/>
  <c r="BQ154" i="25"/>
  <c r="BP154" i="25"/>
  <c r="BM154" i="25"/>
  <c r="BL154" i="25"/>
  <c r="BK154" i="25"/>
  <c r="BJ154" i="25"/>
  <c r="BI154" i="25"/>
  <c r="BH154" i="25"/>
  <c r="BG154" i="25"/>
  <c r="BF154" i="25"/>
  <c r="BE154" i="25"/>
  <c r="BD154" i="25"/>
  <c r="BA154" i="25"/>
  <c r="AZ154" i="25"/>
  <c r="AY154" i="25"/>
  <c r="AX154" i="25"/>
  <c r="AW154" i="25"/>
  <c r="AV154" i="25"/>
  <c r="AU154" i="25"/>
  <c r="AT154" i="25"/>
  <c r="AS154" i="25"/>
  <c r="AR154" i="25"/>
  <c r="AQ154" i="25"/>
  <c r="AP154" i="25"/>
  <c r="AM154" i="25"/>
  <c r="AL154" i="25"/>
  <c r="AI154" i="25"/>
  <c r="AG154" i="25"/>
  <c r="AF154" i="25"/>
  <c r="AE154" i="25"/>
  <c r="AC154" i="25"/>
  <c r="AB154" i="25"/>
  <c r="AA154" i="25"/>
  <c r="Z154" i="25"/>
  <c r="U154" i="25"/>
  <c r="T154" i="25"/>
  <c r="S154" i="25"/>
  <c r="R154" i="25"/>
  <c r="Q154" i="25"/>
  <c r="P154" i="25"/>
  <c r="O154" i="25"/>
  <c r="N154" i="25"/>
  <c r="M154" i="25"/>
  <c r="L154" i="25"/>
  <c r="D154" i="25"/>
  <c r="C154" i="25"/>
  <c r="B154" i="25"/>
  <c r="A154" i="25"/>
  <c r="FR153" i="25"/>
  <c r="FQ153" i="25"/>
  <c r="FM153" i="25"/>
  <c r="FL153" i="25"/>
  <c r="FK153" i="25"/>
  <c r="FJ153" i="25"/>
  <c r="FI153" i="25"/>
  <c r="FH153" i="25"/>
  <c r="FG153" i="25"/>
  <c r="FF153" i="25"/>
  <c r="FE153" i="25"/>
  <c r="FD153" i="25"/>
  <c r="FC153" i="25"/>
  <c r="FB153" i="25"/>
  <c r="FA153" i="25"/>
  <c r="EZ153" i="25"/>
  <c r="EY153" i="25"/>
  <c r="EX153" i="25"/>
  <c r="EW153" i="25"/>
  <c r="EV153" i="25"/>
  <c r="EU153" i="25"/>
  <c r="ET153" i="25"/>
  <c r="ER153" i="25"/>
  <c r="EL153" i="25"/>
  <c r="EK153" i="25"/>
  <c r="EJ153" i="25"/>
  <c r="EI153" i="25"/>
  <c r="DQ153" i="25"/>
  <c r="DP153" i="25"/>
  <c r="DN153" i="25"/>
  <c r="DM153" i="25"/>
  <c r="DJ153" i="25"/>
  <c r="DE153" i="25"/>
  <c r="DD153" i="25"/>
  <c r="CY153" i="25"/>
  <c r="CW153" i="25"/>
  <c r="CT153" i="25"/>
  <c r="CS153" i="25"/>
  <c r="CQ153" i="25"/>
  <c r="CP153" i="25"/>
  <c r="CN153" i="25"/>
  <c r="CM153" i="25"/>
  <c r="CI153" i="25"/>
  <c r="CH153" i="25"/>
  <c r="CG153" i="25"/>
  <c r="CE153" i="25"/>
  <c r="CD153" i="25"/>
  <c r="CC153" i="25"/>
  <c r="CA153" i="25"/>
  <c r="BX153" i="25"/>
  <c r="BW153" i="25"/>
  <c r="BV153" i="25"/>
  <c r="BU153" i="25"/>
  <c r="BR153" i="25"/>
  <c r="BQ153" i="25"/>
  <c r="BP153" i="25"/>
  <c r="BM153" i="25"/>
  <c r="BL153" i="25"/>
  <c r="BK153" i="25"/>
  <c r="BJ153" i="25"/>
  <c r="BI153" i="25"/>
  <c r="BH153" i="25"/>
  <c r="BG153" i="25"/>
  <c r="BF153" i="25"/>
  <c r="BE153" i="25"/>
  <c r="BD153" i="25"/>
  <c r="BA153" i="25"/>
  <c r="AZ153" i="25"/>
  <c r="AY153" i="25"/>
  <c r="AX153" i="25"/>
  <c r="AW153" i="25"/>
  <c r="AV153" i="25"/>
  <c r="AU153" i="25"/>
  <c r="AT153" i="25"/>
  <c r="AS153" i="25"/>
  <c r="AR153" i="25"/>
  <c r="AQ153" i="25"/>
  <c r="AP153" i="25"/>
  <c r="AM153" i="25"/>
  <c r="AL153" i="25"/>
  <c r="AI153" i="25"/>
  <c r="AG153" i="25"/>
  <c r="AF153" i="25"/>
  <c r="AE153" i="25"/>
  <c r="AC153" i="25"/>
  <c r="AB153" i="25"/>
  <c r="AA153" i="25"/>
  <c r="Z153" i="25"/>
  <c r="U153" i="25"/>
  <c r="T153" i="25"/>
  <c r="S153" i="25"/>
  <c r="R153" i="25"/>
  <c r="Q153" i="25"/>
  <c r="P153" i="25"/>
  <c r="O153" i="25"/>
  <c r="N153" i="25"/>
  <c r="M153" i="25"/>
  <c r="L153" i="25"/>
  <c r="D153" i="25"/>
  <c r="C153" i="25"/>
  <c r="B153" i="25"/>
  <c r="A153" i="25"/>
  <c r="FR152" i="25"/>
  <c r="FQ152" i="25"/>
  <c r="FM152" i="25"/>
  <c r="FL152" i="25"/>
  <c r="FK152" i="25"/>
  <c r="FJ152" i="25"/>
  <c r="FI152" i="25"/>
  <c r="FH152" i="25"/>
  <c r="FG152" i="25"/>
  <c r="FF152" i="25"/>
  <c r="FE152" i="25"/>
  <c r="FD152" i="25"/>
  <c r="FC152" i="25"/>
  <c r="FB152" i="25"/>
  <c r="FA152" i="25"/>
  <c r="EZ152" i="25"/>
  <c r="EY152" i="25"/>
  <c r="EX152" i="25"/>
  <c r="EW152" i="25"/>
  <c r="EV152" i="25"/>
  <c r="EU152" i="25"/>
  <c r="ET152" i="25"/>
  <c r="ER152" i="25"/>
  <c r="EL152" i="25"/>
  <c r="EK152" i="25"/>
  <c r="EJ152" i="25"/>
  <c r="EI152" i="25"/>
  <c r="DQ152" i="25"/>
  <c r="DP152" i="25"/>
  <c r="DN152" i="25"/>
  <c r="DM152" i="25"/>
  <c r="DJ152" i="25"/>
  <c r="DE152" i="25"/>
  <c r="DD152" i="25"/>
  <c r="CY152" i="25"/>
  <c r="CW152" i="25"/>
  <c r="CT152" i="25"/>
  <c r="CS152" i="25"/>
  <c r="CQ152" i="25"/>
  <c r="CP152" i="25"/>
  <c r="CN152" i="25"/>
  <c r="CM152" i="25"/>
  <c r="CI152" i="25"/>
  <c r="CH152" i="25"/>
  <c r="CG152" i="25"/>
  <c r="CE152" i="25"/>
  <c r="CD152" i="25"/>
  <c r="CC152" i="25"/>
  <c r="CA152" i="25"/>
  <c r="BX152" i="25"/>
  <c r="BW152" i="25"/>
  <c r="BV152" i="25"/>
  <c r="BU152" i="25"/>
  <c r="BR152" i="25"/>
  <c r="BQ152" i="25"/>
  <c r="BP152" i="25"/>
  <c r="BM152" i="25"/>
  <c r="BL152" i="25"/>
  <c r="BK152" i="25"/>
  <c r="BJ152" i="25"/>
  <c r="BI152" i="25"/>
  <c r="BH152" i="25"/>
  <c r="BG152" i="25"/>
  <c r="BF152" i="25"/>
  <c r="BE152" i="25"/>
  <c r="BD152" i="25"/>
  <c r="BA152" i="25"/>
  <c r="AZ152" i="25"/>
  <c r="AY152" i="25"/>
  <c r="AX152" i="25"/>
  <c r="AW152" i="25"/>
  <c r="AV152" i="25"/>
  <c r="AU152" i="25"/>
  <c r="AT152" i="25"/>
  <c r="AS152" i="25"/>
  <c r="AR152" i="25"/>
  <c r="AQ152" i="25"/>
  <c r="AP152" i="25"/>
  <c r="AM152" i="25"/>
  <c r="AL152" i="25"/>
  <c r="AI152" i="25"/>
  <c r="AG152" i="25"/>
  <c r="AF152" i="25"/>
  <c r="AE152" i="25"/>
  <c r="AC152" i="25"/>
  <c r="AB152" i="25"/>
  <c r="AA152" i="25"/>
  <c r="Z152" i="25"/>
  <c r="U152" i="25"/>
  <c r="T152" i="25"/>
  <c r="S152" i="25"/>
  <c r="R152" i="25"/>
  <c r="Q152" i="25"/>
  <c r="P152" i="25"/>
  <c r="O152" i="25"/>
  <c r="N152" i="25"/>
  <c r="M152" i="25"/>
  <c r="L152" i="25"/>
  <c r="D152" i="25"/>
  <c r="C152" i="25"/>
  <c r="B152" i="25"/>
  <c r="A152" i="25"/>
  <c r="FR151" i="25"/>
  <c r="FQ151" i="25"/>
  <c r="FM151" i="25"/>
  <c r="FL151" i="25"/>
  <c r="FK151" i="25"/>
  <c r="FJ151" i="25"/>
  <c r="FI151" i="25"/>
  <c r="FH151" i="25"/>
  <c r="FG151" i="25"/>
  <c r="FF151" i="25"/>
  <c r="FE151" i="25"/>
  <c r="FD151" i="25"/>
  <c r="FC151" i="25"/>
  <c r="FB151" i="25"/>
  <c r="FA151" i="25"/>
  <c r="EZ151" i="25"/>
  <c r="EY151" i="25"/>
  <c r="EX151" i="25"/>
  <c r="EW151" i="25"/>
  <c r="EV151" i="25"/>
  <c r="EU151" i="25"/>
  <c r="ET151" i="25"/>
  <c r="ER151" i="25"/>
  <c r="EL151" i="25"/>
  <c r="EK151" i="25"/>
  <c r="EJ151" i="25"/>
  <c r="EI151" i="25"/>
  <c r="DQ151" i="25"/>
  <c r="DP151" i="25"/>
  <c r="DN151" i="25"/>
  <c r="DM151" i="25"/>
  <c r="DJ151" i="25"/>
  <c r="DE151" i="25"/>
  <c r="DD151" i="25"/>
  <c r="CY151" i="25"/>
  <c r="CW151" i="25"/>
  <c r="CT151" i="25"/>
  <c r="CS151" i="25"/>
  <c r="CQ151" i="25"/>
  <c r="CP151" i="25"/>
  <c r="CN151" i="25"/>
  <c r="CM151" i="25"/>
  <c r="CI151" i="25"/>
  <c r="CH151" i="25"/>
  <c r="CG151" i="25"/>
  <c r="CE151" i="25"/>
  <c r="CD151" i="25"/>
  <c r="CC151" i="25"/>
  <c r="CA151" i="25"/>
  <c r="BX151" i="25"/>
  <c r="BW151" i="25"/>
  <c r="BV151" i="25"/>
  <c r="BU151" i="25"/>
  <c r="BR151" i="25"/>
  <c r="BQ151" i="25"/>
  <c r="BP151" i="25"/>
  <c r="BM151" i="25"/>
  <c r="BL151" i="25"/>
  <c r="BK151" i="25"/>
  <c r="BJ151" i="25"/>
  <c r="BI151" i="25"/>
  <c r="BH151" i="25"/>
  <c r="BG151" i="25"/>
  <c r="BF151" i="25"/>
  <c r="BE151" i="25"/>
  <c r="BD151" i="25"/>
  <c r="BA151" i="25"/>
  <c r="AZ151" i="25"/>
  <c r="AY151" i="25"/>
  <c r="AX151" i="25"/>
  <c r="AW151" i="25"/>
  <c r="AV151" i="25"/>
  <c r="AU151" i="25"/>
  <c r="AT151" i="25"/>
  <c r="AS151" i="25"/>
  <c r="AR151" i="25"/>
  <c r="AQ151" i="25"/>
  <c r="AP151" i="25"/>
  <c r="AM151" i="25"/>
  <c r="AL151" i="25"/>
  <c r="AI151" i="25"/>
  <c r="AG151" i="25"/>
  <c r="AF151" i="25"/>
  <c r="AE151" i="25"/>
  <c r="AC151" i="25"/>
  <c r="AB151" i="25"/>
  <c r="AA151" i="25"/>
  <c r="Z151" i="25"/>
  <c r="U151" i="25"/>
  <c r="T151" i="25"/>
  <c r="S151" i="25"/>
  <c r="R151" i="25"/>
  <c r="Q151" i="25"/>
  <c r="P151" i="25"/>
  <c r="O151" i="25"/>
  <c r="N151" i="25"/>
  <c r="M151" i="25"/>
  <c r="L151" i="25"/>
  <c r="D151" i="25"/>
  <c r="C151" i="25"/>
  <c r="B151" i="25"/>
  <c r="A151" i="25"/>
  <c r="FQ150" i="25"/>
  <c r="FR150" i="25" s="1"/>
  <c r="FM150" i="25"/>
  <c r="FL150" i="25"/>
  <c r="FK150" i="25"/>
  <c r="FJ150" i="25"/>
  <c r="FI150" i="25"/>
  <c r="FH150" i="25"/>
  <c r="FG150" i="25"/>
  <c r="FF150" i="25"/>
  <c r="FE150" i="25"/>
  <c r="FD150" i="25"/>
  <c r="FC150" i="25"/>
  <c r="FB150" i="25"/>
  <c r="FA150" i="25"/>
  <c r="EZ150" i="25"/>
  <c r="EY150" i="25"/>
  <c r="EX150" i="25"/>
  <c r="EW150" i="25"/>
  <c r="EV150" i="25"/>
  <c r="EU150" i="25"/>
  <c r="ET150" i="25"/>
  <c r="FN150" i="25" s="1"/>
  <c r="ER150" i="25"/>
  <c r="EL150" i="25"/>
  <c r="EK150" i="25"/>
  <c r="EJ150" i="25"/>
  <c r="EI150" i="25"/>
  <c r="DQ150" i="25"/>
  <c r="DP150" i="25"/>
  <c r="DN150" i="25"/>
  <c r="DM150" i="25"/>
  <c r="DJ150" i="25"/>
  <c r="DE150" i="25"/>
  <c r="DD150" i="25"/>
  <c r="CY150" i="25"/>
  <c r="CW150" i="25"/>
  <c r="CT150" i="25"/>
  <c r="CS150" i="25"/>
  <c r="CQ150" i="25"/>
  <c r="CP150" i="25"/>
  <c r="CN150" i="25"/>
  <c r="CM150" i="25"/>
  <c r="CI150" i="25"/>
  <c r="CH150" i="25"/>
  <c r="CG150" i="25"/>
  <c r="CE150" i="25"/>
  <c r="CD150" i="25"/>
  <c r="CC150" i="25"/>
  <c r="CA150" i="25"/>
  <c r="BX150" i="25"/>
  <c r="BW150" i="25"/>
  <c r="BV150" i="25"/>
  <c r="BU150" i="25"/>
  <c r="BR150" i="25"/>
  <c r="BQ150" i="25"/>
  <c r="BP150" i="25"/>
  <c r="BM150" i="25"/>
  <c r="BL150" i="25"/>
  <c r="BK150" i="25"/>
  <c r="BJ150" i="25"/>
  <c r="BI150" i="25"/>
  <c r="BH150" i="25"/>
  <c r="BG150" i="25"/>
  <c r="BF150" i="25"/>
  <c r="BE150" i="25"/>
  <c r="BD150" i="25"/>
  <c r="BA150" i="25"/>
  <c r="AZ150" i="25"/>
  <c r="AY150" i="25"/>
  <c r="AX150" i="25"/>
  <c r="AW150" i="25"/>
  <c r="AV150" i="25"/>
  <c r="AU150" i="25"/>
  <c r="AT150" i="25"/>
  <c r="AS150" i="25"/>
  <c r="AR150" i="25"/>
  <c r="AQ150" i="25"/>
  <c r="AP150" i="25"/>
  <c r="AM150" i="25"/>
  <c r="AL150" i="25"/>
  <c r="AI150" i="25"/>
  <c r="AG150" i="25"/>
  <c r="AF150" i="25"/>
  <c r="AE150" i="25"/>
  <c r="AC150" i="25"/>
  <c r="AB150" i="25"/>
  <c r="AA150" i="25"/>
  <c r="Z150" i="25"/>
  <c r="U150" i="25"/>
  <c r="T150" i="25"/>
  <c r="S150" i="25"/>
  <c r="R150" i="25"/>
  <c r="Q150" i="25"/>
  <c r="P150" i="25"/>
  <c r="O150" i="25"/>
  <c r="N150" i="25"/>
  <c r="M150" i="25"/>
  <c r="L150" i="25"/>
  <c r="D150" i="25"/>
  <c r="C150" i="25"/>
  <c r="B150" i="25"/>
  <c r="A150" i="25"/>
  <c r="FQ149" i="25"/>
  <c r="FR149" i="25" s="1"/>
  <c r="FM149" i="25"/>
  <c r="FL149" i="25"/>
  <c r="FK149" i="25"/>
  <c r="FJ149" i="25"/>
  <c r="FI149" i="25"/>
  <c r="FH149" i="25"/>
  <c r="FG149" i="25"/>
  <c r="FF149" i="25"/>
  <c r="FE149" i="25"/>
  <c r="FD149" i="25"/>
  <c r="FC149" i="25"/>
  <c r="FB149" i="25"/>
  <c r="FA149" i="25"/>
  <c r="EZ149" i="25"/>
  <c r="EY149" i="25"/>
  <c r="EX149" i="25"/>
  <c r="EW149" i="25"/>
  <c r="EV149" i="25"/>
  <c r="EU149" i="25"/>
  <c r="ET149" i="25"/>
  <c r="ER149" i="25"/>
  <c r="EL149" i="25"/>
  <c r="EK149" i="25"/>
  <c r="EJ149" i="25"/>
  <c r="EI149" i="25"/>
  <c r="DQ149" i="25"/>
  <c r="DP149" i="25"/>
  <c r="DN149" i="25"/>
  <c r="DM149" i="25"/>
  <c r="DJ149" i="25"/>
  <c r="DE149" i="25"/>
  <c r="DD149" i="25"/>
  <c r="CY149" i="25"/>
  <c r="CW149" i="25"/>
  <c r="CT149" i="25"/>
  <c r="CS149" i="25"/>
  <c r="CQ149" i="25"/>
  <c r="CP149" i="25"/>
  <c r="CN149" i="25"/>
  <c r="CM149" i="25"/>
  <c r="CI149" i="25"/>
  <c r="CH149" i="25"/>
  <c r="CG149" i="25"/>
  <c r="CE149" i="25"/>
  <c r="CD149" i="25"/>
  <c r="CC149" i="25"/>
  <c r="CA149" i="25"/>
  <c r="BX149" i="25"/>
  <c r="BW149" i="25"/>
  <c r="BV149" i="25"/>
  <c r="BU149" i="25"/>
  <c r="BR149" i="25"/>
  <c r="BQ149" i="25"/>
  <c r="BP149" i="25"/>
  <c r="BM149" i="25"/>
  <c r="BL149" i="25"/>
  <c r="BK149" i="25"/>
  <c r="BJ149" i="25"/>
  <c r="BI149" i="25"/>
  <c r="BH149" i="25"/>
  <c r="BG149" i="25"/>
  <c r="BF149" i="25"/>
  <c r="BE149" i="25"/>
  <c r="BD149" i="25"/>
  <c r="BA149" i="25"/>
  <c r="AZ149" i="25"/>
  <c r="AY149" i="25"/>
  <c r="AX149" i="25"/>
  <c r="AW149" i="25"/>
  <c r="AV149" i="25"/>
  <c r="AU149" i="25"/>
  <c r="AT149" i="25"/>
  <c r="AS149" i="25"/>
  <c r="AR149" i="25"/>
  <c r="AQ149" i="25"/>
  <c r="AP149" i="25"/>
  <c r="AM149" i="25"/>
  <c r="AL149" i="25"/>
  <c r="AI149" i="25"/>
  <c r="AG149" i="25"/>
  <c r="AF149" i="25"/>
  <c r="AE149" i="25"/>
  <c r="AC149" i="25"/>
  <c r="AB149" i="25"/>
  <c r="AA149" i="25"/>
  <c r="Z149" i="25"/>
  <c r="U149" i="25"/>
  <c r="T149" i="25"/>
  <c r="S149" i="25"/>
  <c r="R149" i="25"/>
  <c r="Q149" i="25"/>
  <c r="P149" i="25"/>
  <c r="O149" i="25"/>
  <c r="N149" i="25"/>
  <c r="M149" i="25"/>
  <c r="L149" i="25"/>
  <c r="D149" i="25"/>
  <c r="C149" i="25"/>
  <c r="B149" i="25"/>
  <c r="A149" i="25"/>
  <c r="FQ148" i="25"/>
  <c r="FR148" i="25" s="1"/>
  <c r="FM148" i="25"/>
  <c r="FL148" i="25"/>
  <c r="FK148" i="25"/>
  <c r="FJ148" i="25"/>
  <c r="FI148" i="25"/>
  <c r="FH148" i="25"/>
  <c r="FG148" i="25"/>
  <c r="FF148" i="25"/>
  <c r="FE148" i="25"/>
  <c r="FD148" i="25"/>
  <c r="FC148" i="25"/>
  <c r="FB148" i="25"/>
  <c r="FA148" i="25"/>
  <c r="EZ148" i="25"/>
  <c r="EY148" i="25"/>
  <c r="EX148" i="25"/>
  <c r="EW148" i="25"/>
  <c r="EV148" i="25"/>
  <c r="EU148" i="25"/>
  <c r="ET148" i="25"/>
  <c r="ER148" i="25"/>
  <c r="EL148" i="25"/>
  <c r="EK148" i="25"/>
  <c r="EJ148" i="25"/>
  <c r="EI148" i="25"/>
  <c r="DQ148" i="25"/>
  <c r="DP148" i="25"/>
  <c r="DN148" i="25"/>
  <c r="DM148" i="25"/>
  <c r="DJ148" i="25"/>
  <c r="DE148" i="25"/>
  <c r="DD148" i="25"/>
  <c r="CY148" i="25"/>
  <c r="CW148" i="25"/>
  <c r="CT148" i="25"/>
  <c r="CS148" i="25"/>
  <c r="CQ148" i="25"/>
  <c r="CP148" i="25"/>
  <c r="CN148" i="25"/>
  <c r="CM148" i="25"/>
  <c r="CI148" i="25"/>
  <c r="CH148" i="25"/>
  <c r="CG148" i="25"/>
  <c r="CE148" i="25"/>
  <c r="CD148" i="25"/>
  <c r="CC148" i="25"/>
  <c r="CA148" i="25"/>
  <c r="BX148" i="25"/>
  <c r="BW148" i="25"/>
  <c r="BV148" i="25"/>
  <c r="BU148" i="25"/>
  <c r="BR148" i="25"/>
  <c r="BQ148" i="25"/>
  <c r="BP148" i="25"/>
  <c r="BM148" i="25"/>
  <c r="BL148" i="25"/>
  <c r="BK148" i="25"/>
  <c r="BJ148" i="25"/>
  <c r="BI148" i="25"/>
  <c r="BH148" i="25"/>
  <c r="BG148" i="25"/>
  <c r="BF148" i="25"/>
  <c r="BE148" i="25"/>
  <c r="BD148" i="25"/>
  <c r="BA148" i="25"/>
  <c r="AZ148" i="25"/>
  <c r="AY148" i="25"/>
  <c r="AX148" i="25"/>
  <c r="AW148" i="25"/>
  <c r="AV148" i="25"/>
  <c r="AU148" i="25"/>
  <c r="AT148" i="25"/>
  <c r="AS148" i="25"/>
  <c r="AR148" i="25"/>
  <c r="AQ148" i="25"/>
  <c r="AP148" i="25"/>
  <c r="AM148" i="25"/>
  <c r="AL148" i="25"/>
  <c r="AI148" i="25"/>
  <c r="AG148" i="25"/>
  <c r="AF148" i="25"/>
  <c r="AE148" i="25"/>
  <c r="AC148" i="25"/>
  <c r="AB148" i="25"/>
  <c r="AA148" i="25"/>
  <c r="Z148" i="25"/>
  <c r="U148" i="25"/>
  <c r="T148" i="25"/>
  <c r="S148" i="25"/>
  <c r="R148" i="25"/>
  <c r="Q148" i="25"/>
  <c r="P148" i="25"/>
  <c r="O148" i="25"/>
  <c r="N148" i="25"/>
  <c r="M148" i="25"/>
  <c r="L148" i="25"/>
  <c r="D148" i="25"/>
  <c r="C148" i="25"/>
  <c r="B148" i="25"/>
  <c r="A148" i="25"/>
  <c r="FQ147" i="25"/>
  <c r="FR147" i="25" s="1"/>
  <c r="FM147" i="25"/>
  <c r="FL147" i="25"/>
  <c r="FK147" i="25"/>
  <c r="FJ147" i="25"/>
  <c r="FI147" i="25"/>
  <c r="FH147" i="25"/>
  <c r="FG147" i="25"/>
  <c r="FF147" i="25"/>
  <c r="FE147" i="25"/>
  <c r="FD147" i="25"/>
  <c r="FC147" i="25"/>
  <c r="FB147" i="25"/>
  <c r="FA147" i="25"/>
  <c r="EZ147" i="25"/>
  <c r="EY147" i="25"/>
  <c r="EX147" i="25"/>
  <c r="EW147" i="25"/>
  <c r="EV147" i="25"/>
  <c r="EU147" i="25"/>
  <c r="ET147" i="25"/>
  <c r="ER147" i="25"/>
  <c r="EL147" i="25"/>
  <c r="EK147" i="25"/>
  <c r="EJ147" i="25"/>
  <c r="EI147" i="25"/>
  <c r="DQ147" i="25"/>
  <c r="DP147" i="25"/>
  <c r="DN147" i="25"/>
  <c r="DM147" i="25"/>
  <c r="DJ147" i="25"/>
  <c r="DE147" i="25"/>
  <c r="DD147" i="25"/>
  <c r="CY147" i="25"/>
  <c r="CW147" i="25"/>
  <c r="CT147" i="25"/>
  <c r="CS147" i="25"/>
  <c r="CQ147" i="25"/>
  <c r="CP147" i="25"/>
  <c r="CN147" i="25"/>
  <c r="CM147" i="25"/>
  <c r="CI147" i="25"/>
  <c r="CH147" i="25"/>
  <c r="CG147" i="25"/>
  <c r="CE147" i="25"/>
  <c r="CD147" i="25"/>
  <c r="CC147" i="25"/>
  <c r="CA147" i="25"/>
  <c r="BX147" i="25"/>
  <c r="BW147" i="25"/>
  <c r="BV147" i="25"/>
  <c r="BU147" i="25"/>
  <c r="BR147" i="25"/>
  <c r="BQ147" i="25"/>
  <c r="BP147" i="25"/>
  <c r="BM147" i="25"/>
  <c r="BL147" i="25"/>
  <c r="BK147" i="25"/>
  <c r="BJ147" i="25"/>
  <c r="BI147" i="25"/>
  <c r="BH147" i="25"/>
  <c r="BG147" i="25"/>
  <c r="BF147" i="25"/>
  <c r="BE147" i="25"/>
  <c r="BD147" i="25"/>
  <c r="BA147" i="25"/>
  <c r="AZ147" i="25"/>
  <c r="AY147" i="25"/>
  <c r="AX147" i="25"/>
  <c r="AW147" i="25"/>
  <c r="AV147" i="25"/>
  <c r="AU147" i="25"/>
  <c r="AT147" i="25"/>
  <c r="AS147" i="25"/>
  <c r="AR147" i="25"/>
  <c r="AQ147" i="25"/>
  <c r="AP147" i="25"/>
  <c r="AM147" i="25"/>
  <c r="AL147" i="25"/>
  <c r="AI147" i="25"/>
  <c r="AG147" i="25"/>
  <c r="AF147" i="25"/>
  <c r="AE147" i="25"/>
  <c r="AC147" i="25"/>
  <c r="AB147" i="25"/>
  <c r="AA147" i="25"/>
  <c r="Z147" i="25"/>
  <c r="U147" i="25"/>
  <c r="T147" i="25"/>
  <c r="S147" i="25"/>
  <c r="R147" i="25"/>
  <c r="Q147" i="25"/>
  <c r="P147" i="25"/>
  <c r="O147" i="25"/>
  <c r="N147" i="25"/>
  <c r="M147" i="25"/>
  <c r="L147" i="25"/>
  <c r="D147" i="25"/>
  <c r="C147" i="25"/>
  <c r="B147" i="25"/>
  <c r="A147" i="25"/>
  <c r="FR146" i="25"/>
  <c r="FQ146" i="25"/>
  <c r="FM146" i="25"/>
  <c r="FL146" i="25"/>
  <c r="FK146" i="25"/>
  <c r="FJ146" i="25"/>
  <c r="FI146" i="25"/>
  <c r="FH146" i="25"/>
  <c r="FG146" i="25"/>
  <c r="FF146" i="25"/>
  <c r="FE146" i="25"/>
  <c r="FD146" i="25"/>
  <c r="FC146" i="25"/>
  <c r="FB146" i="25"/>
  <c r="FA146" i="25"/>
  <c r="EZ146" i="25"/>
  <c r="EY146" i="25"/>
  <c r="EX146" i="25"/>
  <c r="EW146" i="25"/>
  <c r="EV146" i="25"/>
  <c r="EU146" i="25"/>
  <c r="ET146" i="25"/>
  <c r="ER146" i="25"/>
  <c r="EL146" i="25"/>
  <c r="EK146" i="25"/>
  <c r="EJ146" i="25"/>
  <c r="EI146" i="25"/>
  <c r="DQ146" i="25"/>
  <c r="DP146" i="25"/>
  <c r="DN146" i="25"/>
  <c r="DM146" i="25"/>
  <c r="DJ146" i="25"/>
  <c r="DE146" i="25"/>
  <c r="DD146" i="25"/>
  <c r="CY146" i="25"/>
  <c r="CW146" i="25"/>
  <c r="CT146" i="25"/>
  <c r="CS146" i="25"/>
  <c r="CQ146" i="25"/>
  <c r="CP146" i="25"/>
  <c r="CN146" i="25"/>
  <c r="CM146" i="25"/>
  <c r="CI146" i="25"/>
  <c r="CH146" i="25"/>
  <c r="CG146" i="25"/>
  <c r="CE146" i="25"/>
  <c r="CD146" i="25"/>
  <c r="CC146" i="25"/>
  <c r="CA146" i="25"/>
  <c r="BX146" i="25"/>
  <c r="BW146" i="25"/>
  <c r="BV146" i="25"/>
  <c r="BU146" i="25"/>
  <c r="BR146" i="25"/>
  <c r="BQ146" i="25"/>
  <c r="BP146" i="25"/>
  <c r="BM146" i="25"/>
  <c r="BL146" i="25"/>
  <c r="BK146" i="25"/>
  <c r="BJ146" i="25"/>
  <c r="BI146" i="25"/>
  <c r="BH146" i="25"/>
  <c r="BG146" i="25"/>
  <c r="BF146" i="25"/>
  <c r="BE146" i="25"/>
  <c r="BD146" i="25"/>
  <c r="BA146" i="25"/>
  <c r="AZ146" i="25"/>
  <c r="AY146" i="25"/>
  <c r="AX146" i="25"/>
  <c r="AW146" i="25"/>
  <c r="AV146" i="25"/>
  <c r="AU146" i="25"/>
  <c r="AT146" i="25"/>
  <c r="AS146" i="25"/>
  <c r="AR146" i="25"/>
  <c r="AQ146" i="25"/>
  <c r="AP146" i="25"/>
  <c r="AM146" i="25"/>
  <c r="AL146" i="25"/>
  <c r="AI146" i="25"/>
  <c r="AG146" i="25"/>
  <c r="AF146" i="25"/>
  <c r="AE146" i="25"/>
  <c r="AC146" i="25"/>
  <c r="AB146" i="25"/>
  <c r="AA146" i="25"/>
  <c r="Z146" i="25"/>
  <c r="U146" i="25"/>
  <c r="T146" i="25"/>
  <c r="S146" i="25"/>
  <c r="R146" i="25"/>
  <c r="Q146" i="25"/>
  <c r="P146" i="25"/>
  <c r="O146" i="25"/>
  <c r="N146" i="25"/>
  <c r="M146" i="25"/>
  <c r="L146" i="25"/>
  <c r="D146" i="25"/>
  <c r="C146" i="25"/>
  <c r="B146" i="25"/>
  <c r="A146" i="25"/>
  <c r="FR145" i="25"/>
  <c r="FQ145" i="25"/>
  <c r="FM145" i="25"/>
  <c r="FL145" i="25"/>
  <c r="FK145" i="25"/>
  <c r="FJ145" i="25"/>
  <c r="FI145" i="25"/>
  <c r="FH145" i="25"/>
  <c r="FG145" i="25"/>
  <c r="FF145" i="25"/>
  <c r="FE145" i="25"/>
  <c r="FD145" i="25"/>
  <c r="FC145" i="25"/>
  <c r="FB145" i="25"/>
  <c r="FA145" i="25"/>
  <c r="EZ145" i="25"/>
  <c r="EY145" i="25"/>
  <c r="EX145" i="25"/>
  <c r="EW145" i="25"/>
  <c r="EV145" i="25"/>
  <c r="EU145" i="25"/>
  <c r="ET145" i="25"/>
  <c r="ER145" i="25"/>
  <c r="EL145" i="25"/>
  <c r="EK145" i="25"/>
  <c r="EJ145" i="25"/>
  <c r="EI145" i="25"/>
  <c r="DQ145" i="25"/>
  <c r="DP145" i="25"/>
  <c r="DN145" i="25"/>
  <c r="DM145" i="25"/>
  <c r="DJ145" i="25"/>
  <c r="DE145" i="25"/>
  <c r="DD145" i="25"/>
  <c r="CZ145" i="25"/>
  <c r="CY145" i="25"/>
  <c r="CW145" i="25"/>
  <c r="CT145" i="25"/>
  <c r="CS145" i="25"/>
  <c r="CQ145" i="25"/>
  <c r="CP145" i="25"/>
  <c r="CN145" i="25"/>
  <c r="CM145" i="25"/>
  <c r="CI145" i="25"/>
  <c r="CH145" i="25"/>
  <c r="CG145" i="25"/>
  <c r="CE145" i="25"/>
  <c r="CD145" i="25"/>
  <c r="CC145" i="25"/>
  <c r="CA145" i="25"/>
  <c r="BX145" i="25"/>
  <c r="BW145" i="25"/>
  <c r="BV145" i="25"/>
  <c r="BU145" i="25"/>
  <c r="BR145" i="25"/>
  <c r="BQ145" i="25"/>
  <c r="BP145" i="25"/>
  <c r="BM145" i="25"/>
  <c r="BL145" i="25"/>
  <c r="BK145" i="25"/>
  <c r="BJ145" i="25"/>
  <c r="BI145" i="25"/>
  <c r="BH145" i="25"/>
  <c r="BG145" i="25"/>
  <c r="BF145" i="25"/>
  <c r="BE145" i="25"/>
  <c r="BD145" i="25"/>
  <c r="BA145" i="25"/>
  <c r="AZ145" i="25"/>
  <c r="AY145" i="25"/>
  <c r="AX145" i="25"/>
  <c r="AW145" i="25"/>
  <c r="AV145" i="25"/>
  <c r="AU145" i="25"/>
  <c r="AT145" i="25"/>
  <c r="AS145" i="25"/>
  <c r="AR145" i="25"/>
  <c r="AQ145" i="25"/>
  <c r="AP145" i="25"/>
  <c r="AM145" i="25"/>
  <c r="AL145" i="25"/>
  <c r="AI145" i="25"/>
  <c r="AG145" i="25"/>
  <c r="AF145" i="25"/>
  <c r="AE145" i="25"/>
  <c r="AC145" i="25"/>
  <c r="AB145" i="25"/>
  <c r="AA145" i="25"/>
  <c r="Z145" i="25"/>
  <c r="U145" i="25"/>
  <c r="T145" i="25"/>
  <c r="S145" i="25"/>
  <c r="R145" i="25"/>
  <c r="Q145" i="25"/>
  <c r="P145" i="25"/>
  <c r="O145" i="25"/>
  <c r="N145" i="25"/>
  <c r="M145" i="25"/>
  <c r="L145" i="25"/>
  <c r="D145" i="25"/>
  <c r="C145" i="25"/>
  <c r="B145" i="25"/>
  <c r="A145" i="25"/>
  <c r="FQ144" i="25"/>
  <c r="FR144" i="25" s="1"/>
  <c r="FM144" i="25"/>
  <c r="FL144" i="25"/>
  <c r="FK144" i="25"/>
  <c r="FJ144" i="25"/>
  <c r="FI144" i="25"/>
  <c r="FH144" i="25"/>
  <c r="FG144" i="25"/>
  <c r="FF144" i="25"/>
  <c r="FE144" i="25"/>
  <c r="FD144" i="25"/>
  <c r="FC144" i="25"/>
  <c r="FB144" i="25"/>
  <c r="FA144" i="25"/>
  <c r="EZ144" i="25"/>
  <c r="EY144" i="25"/>
  <c r="EX144" i="25"/>
  <c r="EW144" i="25"/>
  <c r="EV144" i="25"/>
  <c r="EU144" i="25"/>
  <c r="ET144" i="25"/>
  <c r="ER144" i="25"/>
  <c r="EL144" i="25"/>
  <c r="EK144" i="25"/>
  <c r="EJ144" i="25"/>
  <c r="EI144" i="25"/>
  <c r="DQ144" i="25"/>
  <c r="DP144" i="25"/>
  <c r="DN144" i="25"/>
  <c r="DM144" i="25"/>
  <c r="DJ144" i="25"/>
  <c r="DE144" i="25"/>
  <c r="DD144" i="25"/>
  <c r="CY144" i="25"/>
  <c r="CW144" i="25"/>
  <c r="CT144" i="25"/>
  <c r="CS144" i="25"/>
  <c r="CQ144" i="25"/>
  <c r="CP144" i="25"/>
  <c r="CN144" i="25"/>
  <c r="CM144" i="25"/>
  <c r="CI144" i="25"/>
  <c r="CH144" i="25"/>
  <c r="CG144" i="25"/>
  <c r="CE144" i="25"/>
  <c r="CD144" i="25"/>
  <c r="CC144" i="25"/>
  <c r="CA144" i="25"/>
  <c r="BX144" i="25"/>
  <c r="BW144" i="25"/>
  <c r="BV144" i="25"/>
  <c r="BU144" i="25"/>
  <c r="BR144" i="25"/>
  <c r="BQ144" i="25"/>
  <c r="BP144" i="25"/>
  <c r="BM144" i="25"/>
  <c r="BL144" i="25"/>
  <c r="BK144" i="25"/>
  <c r="BJ144" i="25"/>
  <c r="BI144" i="25"/>
  <c r="BH144" i="25"/>
  <c r="BG144" i="25"/>
  <c r="BF144" i="25"/>
  <c r="BE144" i="25"/>
  <c r="BD144" i="25"/>
  <c r="BA144" i="25"/>
  <c r="AZ144" i="25"/>
  <c r="AY144" i="25"/>
  <c r="AX144" i="25"/>
  <c r="AW144" i="25"/>
  <c r="AV144" i="25"/>
  <c r="AU144" i="25"/>
  <c r="AT144" i="25"/>
  <c r="AS144" i="25"/>
  <c r="AR144" i="25"/>
  <c r="AQ144" i="25"/>
  <c r="AP144" i="25"/>
  <c r="AM144" i="25"/>
  <c r="AL144" i="25"/>
  <c r="AI144" i="25"/>
  <c r="AG144" i="25"/>
  <c r="AF144" i="25"/>
  <c r="AE144" i="25"/>
  <c r="AC144" i="25"/>
  <c r="AB144" i="25"/>
  <c r="AA144" i="25"/>
  <c r="Z144" i="25"/>
  <c r="U144" i="25"/>
  <c r="T144" i="25"/>
  <c r="S144" i="25"/>
  <c r="R144" i="25"/>
  <c r="Q144" i="25"/>
  <c r="P144" i="25"/>
  <c r="O144" i="25"/>
  <c r="N144" i="25"/>
  <c r="M144" i="25"/>
  <c r="L144" i="25"/>
  <c r="D144" i="25"/>
  <c r="C144" i="25"/>
  <c r="B144" i="25"/>
  <c r="A144" i="25"/>
  <c r="FQ143" i="25"/>
  <c r="FR143" i="25" s="1"/>
  <c r="FM143" i="25"/>
  <c r="FL143" i="25"/>
  <c r="FK143" i="25"/>
  <c r="FJ143" i="25"/>
  <c r="FI143" i="25"/>
  <c r="FH143" i="25"/>
  <c r="FG143" i="25"/>
  <c r="FF143" i="25"/>
  <c r="FE143" i="25"/>
  <c r="FD143" i="25"/>
  <c r="FC143" i="25"/>
  <c r="FB143" i="25"/>
  <c r="FA143" i="25"/>
  <c r="EZ143" i="25"/>
  <c r="EY143" i="25"/>
  <c r="EX143" i="25"/>
  <c r="EW143" i="25"/>
  <c r="EV143" i="25"/>
  <c r="EU143" i="25"/>
  <c r="ET143" i="25"/>
  <c r="ER143" i="25"/>
  <c r="EL143" i="25"/>
  <c r="EK143" i="25"/>
  <c r="EJ143" i="25"/>
  <c r="EI143" i="25"/>
  <c r="DQ143" i="25"/>
  <c r="DP143" i="25"/>
  <c r="DN143" i="25"/>
  <c r="DM143" i="25"/>
  <c r="DJ143" i="25"/>
  <c r="DE143" i="25"/>
  <c r="DD143" i="25"/>
  <c r="CY143" i="25"/>
  <c r="CW143" i="25"/>
  <c r="CT143" i="25"/>
  <c r="CS143" i="25"/>
  <c r="CQ143" i="25"/>
  <c r="CP143" i="25"/>
  <c r="CN143" i="25"/>
  <c r="CM143" i="25"/>
  <c r="CI143" i="25"/>
  <c r="CH143" i="25"/>
  <c r="CG143" i="25"/>
  <c r="CE143" i="25"/>
  <c r="CD143" i="25"/>
  <c r="CC143" i="25"/>
  <c r="CA143" i="25"/>
  <c r="BX143" i="25"/>
  <c r="BW143" i="25"/>
  <c r="BV143" i="25"/>
  <c r="BU143" i="25"/>
  <c r="BR143" i="25"/>
  <c r="BQ143" i="25"/>
  <c r="BP143" i="25"/>
  <c r="BM143" i="25"/>
  <c r="BL143" i="25"/>
  <c r="BK143" i="25"/>
  <c r="BJ143" i="25"/>
  <c r="BI143" i="25"/>
  <c r="BH143" i="25"/>
  <c r="BG143" i="25"/>
  <c r="BF143" i="25"/>
  <c r="BE143" i="25"/>
  <c r="BD143" i="25"/>
  <c r="BA143" i="25"/>
  <c r="AZ143" i="25"/>
  <c r="AY143" i="25"/>
  <c r="AX143" i="25"/>
  <c r="AW143" i="25"/>
  <c r="AV143" i="25"/>
  <c r="AU143" i="25"/>
  <c r="AT143" i="25"/>
  <c r="AS143" i="25"/>
  <c r="AR143" i="25"/>
  <c r="AQ143" i="25"/>
  <c r="AP143" i="25"/>
  <c r="AM143" i="25"/>
  <c r="AL143" i="25"/>
  <c r="AI143" i="25"/>
  <c r="AG143" i="25"/>
  <c r="AF143" i="25"/>
  <c r="AE143" i="25"/>
  <c r="AC143" i="25"/>
  <c r="AB143" i="25"/>
  <c r="AA143" i="25"/>
  <c r="Z143" i="25"/>
  <c r="U143" i="25"/>
  <c r="T143" i="25"/>
  <c r="S143" i="25"/>
  <c r="R143" i="25"/>
  <c r="Q143" i="25"/>
  <c r="P143" i="25"/>
  <c r="O143" i="25"/>
  <c r="N143" i="25"/>
  <c r="M143" i="25"/>
  <c r="L143" i="25"/>
  <c r="D143" i="25"/>
  <c r="C143" i="25"/>
  <c r="B143" i="25"/>
  <c r="A143" i="25"/>
  <c r="FQ142" i="25"/>
  <c r="FR142" i="25" s="1"/>
  <c r="FM142" i="25"/>
  <c r="FL142" i="25"/>
  <c r="FK142" i="25"/>
  <c r="FJ142" i="25"/>
  <c r="FI142" i="25"/>
  <c r="FH142" i="25"/>
  <c r="FG142" i="25"/>
  <c r="FF142" i="25"/>
  <c r="FE142" i="25"/>
  <c r="FD142" i="25"/>
  <c r="FC142" i="25"/>
  <c r="FB142" i="25"/>
  <c r="FA142" i="25"/>
  <c r="EZ142" i="25"/>
  <c r="EY142" i="25"/>
  <c r="EX142" i="25"/>
  <c r="EW142" i="25"/>
  <c r="EV142" i="25"/>
  <c r="EU142" i="25"/>
  <c r="ET142" i="25"/>
  <c r="ER142" i="25"/>
  <c r="EL142" i="25"/>
  <c r="EK142" i="25"/>
  <c r="EJ142" i="25"/>
  <c r="EI142" i="25"/>
  <c r="DQ142" i="25"/>
  <c r="DP142" i="25"/>
  <c r="DN142" i="25"/>
  <c r="DM142" i="25"/>
  <c r="DJ142" i="25"/>
  <c r="DE142" i="25"/>
  <c r="DD142" i="25"/>
  <c r="CY142" i="25"/>
  <c r="CW142" i="25"/>
  <c r="CT142" i="25"/>
  <c r="CS142" i="25"/>
  <c r="CQ142" i="25"/>
  <c r="CP142" i="25"/>
  <c r="CN142" i="25"/>
  <c r="CM142" i="25"/>
  <c r="CI142" i="25"/>
  <c r="CH142" i="25"/>
  <c r="CG142" i="25"/>
  <c r="CE142" i="25"/>
  <c r="CD142" i="25"/>
  <c r="CC142" i="25"/>
  <c r="CA142" i="25"/>
  <c r="BX142" i="25"/>
  <c r="BW142" i="25"/>
  <c r="BV142" i="25"/>
  <c r="BU142" i="25"/>
  <c r="BR142" i="25"/>
  <c r="BQ142" i="25"/>
  <c r="BP142" i="25"/>
  <c r="BM142" i="25"/>
  <c r="BL142" i="25"/>
  <c r="BK142" i="25"/>
  <c r="BJ142" i="25"/>
  <c r="BI142" i="25"/>
  <c r="BH142" i="25"/>
  <c r="BG142" i="25"/>
  <c r="BF142" i="25"/>
  <c r="BE142" i="25"/>
  <c r="BD142" i="25"/>
  <c r="BA142" i="25"/>
  <c r="AZ142" i="25"/>
  <c r="AY142" i="25"/>
  <c r="AX142" i="25"/>
  <c r="AW142" i="25"/>
  <c r="AV142" i="25"/>
  <c r="AU142" i="25"/>
  <c r="AT142" i="25"/>
  <c r="AS142" i="25"/>
  <c r="AR142" i="25"/>
  <c r="AQ142" i="25"/>
  <c r="AP142" i="25"/>
  <c r="AM142" i="25"/>
  <c r="AL142" i="25"/>
  <c r="AI142" i="25"/>
  <c r="AG142" i="25"/>
  <c r="AF142" i="25"/>
  <c r="AE142" i="25"/>
  <c r="AC142" i="25"/>
  <c r="AB142" i="25"/>
  <c r="AA142" i="25"/>
  <c r="Z142" i="25"/>
  <c r="U142" i="25"/>
  <c r="T142" i="25"/>
  <c r="S142" i="25"/>
  <c r="R142" i="25"/>
  <c r="Q142" i="25"/>
  <c r="P142" i="25"/>
  <c r="O142" i="25"/>
  <c r="N142" i="25"/>
  <c r="M142" i="25"/>
  <c r="L142" i="25"/>
  <c r="D142" i="25"/>
  <c r="C142" i="25"/>
  <c r="B142" i="25"/>
  <c r="A142" i="25"/>
  <c r="FR141" i="25"/>
  <c r="FQ141" i="25"/>
  <c r="FM141" i="25"/>
  <c r="FL141" i="25"/>
  <c r="FK141" i="25"/>
  <c r="FJ141" i="25"/>
  <c r="FI141" i="25"/>
  <c r="FH141" i="25"/>
  <c r="FG141" i="25"/>
  <c r="FF141" i="25"/>
  <c r="FE141" i="25"/>
  <c r="FD141" i="25"/>
  <c r="FC141" i="25"/>
  <c r="FB141" i="25"/>
  <c r="FA141" i="25"/>
  <c r="EZ141" i="25"/>
  <c r="EY141" i="25"/>
  <c r="EX141" i="25"/>
  <c r="EW141" i="25"/>
  <c r="EV141" i="25"/>
  <c r="EU141" i="25"/>
  <c r="ET141" i="25"/>
  <c r="ER141" i="25"/>
  <c r="EL141" i="25"/>
  <c r="EK141" i="25"/>
  <c r="EJ141" i="25"/>
  <c r="EI141" i="25"/>
  <c r="DQ141" i="25"/>
  <c r="DP141" i="25"/>
  <c r="DN141" i="25"/>
  <c r="DM141" i="25"/>
  <c r="DJ141" i="25"/>
  <c r="DE141" i="25"/>
  <c r="DD141" i="25"/>
  <c r="CY141" i="25"/>
  <c r="CW141" i="25"/>
  <c r="CT141" i="25"/>
  <c r="CS141" i="25"/>
  <c r="CQ141" i="25"/>
  <c r="CP141" i="25"/>
  <c r="CN141" i="25"/>
  <c r="CM141" i="25"/>
  <c r="CI141" i="25"/>
  <c r="CH141" i="25"/>
  <c r="CG141" i="25"/>
  <c r="CE141" i="25"/>
  <c r="CD141" i="25"/>
  <c r="CC141" i="25"/>
  <c r="CA141" i="25"/>
  <c r="BX141" i="25"/>
  <c r="BW141" i="25"/>
  <c r="BV141" i="25"/>
  <c r="BU141" i="25"/>
  <c r="BR141" i="25"/>
  <c r="BQ141" i="25"/>
  <c r="BP141" i="25"/>
  <c r="BM141" i="25"/>
  <c r="BL141" i="25"/>
  <c r="BK141" i="25"/>
  <c r="BJ141" i="25"/>
  <c r="BI141" i="25"/>
  <c r="BH141" i="25"/>
  <c r="BG141" i="25"/>
  <c r="BF141" i="25"/>
  <c r="BE141" i="25"/>
  <c r="BD141" i="25"/>
  <c r="BA141" i="25"/>
  <c r="AZ141" i="25"/>
  <c r="AY141" i="25"/>
  <c r="AX141" i="25"/>
  <c r="AW141" i="25"/>
  <c r="AV141" i="25"/>
  <c r="AU141" i="25"/>
  <c r="AT141" i="25"/>
  <c r="AS141" i="25"/>
  <c r="AR141" i="25"/>
  <c r="AQ141" i="25"/>
  <c r="AP141" i="25"/>
  <c r="AM141" i="25"/>
  <c r="AL141" i="25"/>
  <c r="AI141" i="25"/>
  <c r="AG141" i="25"/>
  <c r="AF141" i="25"/>
  <c r="AE141" i="25"/>
  <c r="AC141" i="25"/>
  <c r="AB141" i="25"/>
  <c r="AA141" i="25"/>
  <c r="Z141" i="25"/>
  <c r="U141" i="25"/>
  <c r="T141" i="25"/>
  <c r="S141" i="25"/>
  <c r="R141" i="25"/>
  <c r="Q141" i="25"/>
  <c r="P141" i="25"/>
  <c r="O141" i="25"/>
  <c r="N141" i="25"/>
  <c r="M141" i="25"/>
  <c r="L141" i="25"/>
  <c r="D141" i="25"/>
  <c r="C141" i="25"/>
  <c r="B141" i="25"/>
  <c r="A141" i="25"/>
  <c r="FR140" i="25"/>
  <c r="FQ140" i="25"/>
  <c r="FM140" i="25"/>
  <c r="FL140" i="25"/>
  <c r="FK140" i="25"/>
  <c r="FJ140" i="25"/>
  <c r="FI140" i="25"/>
  <c r="FH140" i="25"/>
  <c r="FG140" i="25"/>
  <c r="FF140" i="25"/>
  <c r="FE140" i="25"/>
  <c r="FD140" i="25"/>
  <c r="FC140" i="25"/>
  <c r="FB140" i="25"/>
  <c r="FA140" i="25"/>
  <c r="EZ140" i="25"/>
  <c r="EY140" i="25"/>
  <c r="EX140" i="25"/>
  <c r="EW140" i="25"/>
  <c r="EV140" i="25"/>
  <c r="EU140" i="25"/>
  <c r="ET140" i="25"/>
  <c r="ER140" i="25"/>
  <c r="EL140" i="25"/>
  <c r="EK140" i="25"/>
  <c r="EJ140" i="25"/>
  <c r="EI140" i="25"/>
  <c r="DQ140" i="25"/>
  <c r="DP140" i="25"/>
  <c r="DN140" i="25"/>
  <c r="DM140" i="25"/>
  <c r="DJ140" i="25"/>
  <c r="DE140" i="25"/>
  <c r="DD140" i="25"/>
  <c r="CY140" i="25"/>
  <c r="CW140" i="25"/>
  <c r="CT140" i="25"/>
  <c r="CS140" i="25"/>
  <c r="CQ140" i="25"/>
  <c r="CP140" i="25"/>
  <c r="CN140" i="25"/>
  <c r="CM140" i="25"/>
  <c r="CI140" i="25"/>
  <c r="CH140" i="25"/>
  <c r="CG140" i="25"/>
  <c r="CE140" i="25"/>
  <c r="CD140" i="25"/>
  <c r="CC140" i="25"/>
  <c r="CA140" i="25"/>
  <c r="BX140" i="25"/>
  <c r="BW140" i="25"/>
  <c r="BV140" i="25"/>
  <c r="BU140" i="25"/>
  <c r="BR140" i="25"/>
  <c r="BQ140" i="25"/>
  <c r="BP140" i="25"/>
  <c r="BM140" i="25"/>
  <c r="BL140" i="25"/>
  <c r="BK140" i="25"/>
  <c r="BJ140" i="25"/>
  <c r="BI140" i="25"/>
  <c r="BH140" i="25"/>
  <c r="BG140" i="25"/>
  <c r="BF140" i="25"/>
  <c r="BE140" i="25"/>
  <c r="BD140" i="25"/>
  <c r="BA140" i="25"/>
  <c r="AZ140" i="25"/>
  <c r="AY140" i="25"/>
  <c r="AX140" i="25"/>
  <c r="AW140" i="25"/>
  <c r="AV140" i="25"/>
  <c r="AU140" i="25"/>
  <c r="AT140" i="25"/>
  <c r="AS140" i="25"/>
  <c r="AR140" i="25"/>
  <c r="AQ140" i="25"/>
  <c r="AP140" i="25"/>
  <c r="AM140" i="25"/>
  <c r="AL140" i="25"/>
  <c r="AI140" i="25"/>
  <c r="AG140" i="25"/>
  <c r="AF140" i="25"/>
  <c r="AE140" i="25"/>
  <c r="AC140" i="25"/>
  <c r="AB140" i="25"/>
  <c r="AA140" i="25"/>
  <c r="Z140" i="25"/>
  <c r="U140" i="25"/>
  <c r="T140" i="25"/>
  <c r="S140" i="25"/>
  <c r="R140" i="25"/>
  <c r="Q140" i="25"/>
  <c r="P140" i="25"/>
  <c r="O140" i="25"/>
  <c r="N140" i="25"/>
  <c r="M140" i="25"/>
  <c r="L140" i="25"/>
  <c r="D140" i="25"/>
  <c r="C140" i="25"/>
  <c r="B140" i="25"/>
  <c r="A140" i="25"/>
  <c r="FQ139" i="25"/>
  <c r="FR139" i="25" s="1"/>
  <c r="FM139" i="25"/>
  <c r="FL139" i="25"/>
  <c r="FK139" i="25"/>
  <c r="FJ139" i="25"/>
  <c r="FI139" i="25"/>
  <c r="FH139" i="25"/>
  <c r="FG139" i="25"/>
  <c r="FF139" i="25"/>
  <c r="FE139" i="25"/>
  <c r="FD139" i="25"/>
  <c r="FC139" i="25"/>
  <c r="FB139" i="25"/>
  <c r="FA139" i="25"/>
  <c r="EZ139" i="25"/>
  <c r="EY139" i="25"/>
  <c r="EX139" i="25"/>
  <c r="EW139" i="25"/>
  <c r="EV139" i="25"/>
  <c r="EU139" i="25"/>
  <c r="ET139" i="25"/>
  <c r="FN139" i="25" s="1"/>
  <c r="ER139" i="25"/>
  <c r="EL139" i="25"/>
  <c r="EK139" i="25"/>
  <c r="EJ139" i="25"/>
  <c r="EI139" i="25"/>
  <c r="DQ139" i="25"/>
  <c r="DP139" i="25"/>
  <c r="DN139" i="25"/>
  <c r="DM139" i="25"/>
  <c r="DJ139" i="25"/>
  <c r="DE139" i="25"/>
  <c r="DD139" i="25"/>
  <c r="CY139" i="25"/>
  <c r="CW139" i="25"/>
  <c r="CT139" i="25"/>
  <c r="CS139" i="25"/>
  <c r="CQ139" i="25"/>
  <c r="CP139" i="25"/>
  <c r="CN139" i="25"/>
  <c r="CM139" i="25"/>
  <c r="CI139" i="25"/>
  <c r="CH139" i="25"/>
  <c r="CG139" i="25"/>
  <c r="CE139" i="25"/>
  <c r="CD139" i="25"/>
  <c r="CC139" i="25"/>
  <c r="CA139" i="25"/>
  <c r="BX139" i="25"/>
  <c r="BW139" i="25"/>
  <c r="BV139" i="25"/>
  <c r="BU139" i="25"/>
  <c r="BR139" i="25"/>
  <c r="BQ139" i="25"/>
  <c r="BP139" i="25"/>
  <c r="BM139" i="25"/>
  <c r="BL139" i="25"/>
  <c r="BK139" i="25"/>
  <c r="BJ139" i="25"/>
  <c r="BI139" i="25"/>
  <c r="BH139" i="25"/>
  <c r="BG139" i="25"/>
  <c r="BF139" i="25"/>
  <c r="BE139" i="25"/>
  <c r="BD139" i="25"/>
  <c r="BA139" i="25"/>
  <c r="AZ139" i="25"/>
  <c r="AY139" i="25"/>
  <c r="AX139" i="25"/>
  <c r="AW139" i="25"/>
  <c r="AV139" i="25"/>
  <c r="AU139" i="25"/>
  <c r="AT139" i="25"/>
  <c r="AS139" i="25"/>
  <c r="AR139" i="25"/>
  <c r="AQ139" i="25"/>
  <c r="AP139" i="25"/>
  <c r="AM139" i="25"/>
  <c r="AL139" i="25"/>
  <c r="AI139" i="25"/>
  <c r="AG139" i="25"/>
  <c r="AF139" i="25"/>
  <c r="AE139" i="25"/>
  <c r="AC139" i="25"/>
  <c r="AB139" i="25"/>
  <c r="AA139" i="25"/>
  <c r="Z139" i="25"/>
  <c r="U139" i="25"/>
  <c r="T139" i="25"/>
  <c r="S139" i="25"/>
  <c r="R139" i="25"/>
  <c r="Q139" i="25"/>
  <c r="P139" i="25"/>
  <c r="O139" i="25"/>
  <c r="N139" i="25"/>
  <c r="M139" i="25"/>
  <c r="L139" i="25"/>
  <c r="D139" i="25"/>
  <c r="C139" i="25"/>
  <c r="B139" i="25"/>
  <c r="A139" i="25"/>
  <c r="FR138" i="25"/>
  <c r="FQ138" i="25"/>
  <c r="FM138" i="25"/>
  <c r="FL138" i="25"/>
  <c r="FK138" i="25"/>
  <c r="FJ138" i="25"/>
  <c r="FI138" i="25"/>
  <c r="FH138" i="25"/>
  <c r="FG138" i="25"/>
  <c r="FF138" i="25"/>
  <c r="FE138" i="25"/>
  <c r="FD138" i="25"/>
  <c r="FC138" i="25"/>
  <c r="FB138" i="25"/>
  <c r="FA138" i="25"/>
  <c r="EZ138" i="25"/>
  <c r="EY138" i="25"/>
  <c r="EX138" i="25"/>
  <c r="EW138" i="25"/>
  <c r="EV138" i="25"/>
  <c r="EU138" i="25"/>
  <c r="ET138" i="25"/>
  <c r="ER138" i="25"/>
  <c r="EL138" i="25"/>
  <c r="EK138" i="25"/>
  <c r="EJ138" i="25"/>
  <c r="EI138" i="25"/>
  <c r="DQ138" i="25"/>
  <c r="DP138" i="25"/>
  <c r="DN138" i="25"/>
  <c r="DM138" i="25"/>
  <c r="DJ138" i="25"/>
  <c r="DE138" i="25"/>
  <c r="DD138" i="25"/>
  <c r="CY138" i="25"/>
  <c r="CW138" i="25"/>
  <c r="CT138" i="25"/>
  <c r="CS138" i="25"/>
  <c r="CQ138" i="25"/>
  <c r="CP138" i="25"/>
  <c r="CN138" i="25"/>
  <c r="CM138" i="25"/>
  <c r="CI138" i="25"/>
  <c r="CH138" i="25"/>
  <c r="CG138" i="25"/>
  <c r="CE138" i="25"/>
  <c r="CD138" i="25"/>
  <c r="CC138" i="25"/>
  <c r="CA138" i="25"/>
  <c r="BX138" i="25"/>
  <c r="BW138" i="25"/>
  <c r="BV138" i="25"/>
  <c r="BU138" i="25"/>
  <c r="BR138" i="25"/>
  <c r="BQ138" i="25"/>
  <c r="BP138" i="25"/>
  <c r="BM138" i="25"/>
  <c r="BL138" i="25"/>
  <c r="BK138" i="25"/>
  <c r="BJ138" i="25"/>
  <c r="BI138" i="25"/>
  <c r="BH138" i="25"/>
  <c r="BG138" i="25"/>
  <c r="BF138" i="25"/>
  <c r="BE138" i="25"/>
  <c r="BD138" i="25"/>
  <c r="BA138" i="25"/>
  <c r="AZ138" i="25"/>
  <c r="AY138" i="25"/>
  <c r="AX138" i="25"/>
  <c r="AW138" i="25"/>
  <c r="AV138" i="25"/>
  <c r="AU138" i="25"/>
  <c r="AT138" i="25"/>
  <c r="AS138" i="25"/>
  <c r="AR138" i="25"/>
  <c r="AQ138" i="25"/>
  <c r="AP138" i="25"/>
  <c r="AM138" i="25"/>
  <c r="AL138" i="25"/>
  <c r="AI138" i="25"/>
  <c r="AG138" i="25"/>
  <c r="AF138" i="25"/>
  <c r="AE138" i="25"/>
  <c r="AC138" i="25"/>
  <c r="AB138" i="25"/>
  <c r="AA138" i="25"/>
  <c r="Z138" i="25"/>
  <c r="U138" i="25"/>
  <c r="T138" i="25"/>
  <c r="S138" i="25"/>
  <c r="R138" i="25"/>
  <c r="Q138" i="25"/>
  <c r="P138" i="25"/>
  <c r="O138" i="25"/>
  <c r="N138" i="25"/>
  <c r="M138" i="25"/>
  <c r="L138" i="25"/>
  <c r="D138" i="25"/>
  <c r="C138" i="25"/>
  <c r="B138" i="25"/>
  <c r="A138" i="25"/>
  <c r="FR137" i="25"/>
  <c r="FQ137" i="25"/>
  <c r="FM137" i="25"/>
  <c r="FL137" i="25"/>
  <c r="FK137" i="25"/>
  <c r="FJ137" i="25"/>
  <c r="FI137" i="25"/>
  <c r="FH137" i="25"/>
  <c r="FG137" i="25"/>
  <c r="FF137" i="25"/>
  <c r="FE137" i="25"/>
  <c r="FD137" i="25"/>
  <c r="FC137" i="25"/>
  <c r="FB137" i="25"/>
  <c r="FA137" i="25"/>
  <c r="EZ137" i="25"/>
  <c r="EY137" i="25"/>
  <c r="EX137" i="25"/>
  <c r="EW137" i="25"/>
  <c r="EV137" i="25"/>
  <c r="EU137" i="25"/>
  <c r="ET137" i="25"/>
  <c r="ER137" i="25"/>
  <c r="EL137" i="25"/>
  <c r="EK137" i="25"/>
  <c r="EJ137" i="25"/>
  <c r="EI137" i="25"/>
  <c r="DQ137" i="25"/>
  <c r="DP137" i="25"/>
  <c r="DN137" i="25"/>
  <c r="DM137" i="25"/>
  <c r="DJ137" i="25"/>
  <c r="DE137" i="25"/>
  <c r="DD137" i="25"/>
  <c r="CY137" i="25"/>
  <c r="CW137" i="25"/>
  <c r="CT137" i="25"/>
  <c r="CS137" i="25"/>
  <c r="CQ137" i="25"/>
  <c r="CP137" i="25"/>
  <c r="CN137" i="25"/>
  <c r="CM137" i="25"/>
  <c r="CI137" i="25"/>
  <c r="CH137" i="25"/>
  <c r="CG137" i="25"/>
  <c r="CE137" i="25"/>
  <c r="CD137" i="25"/>
  <c r="CC137" i="25"/>
  <c r="CA137" i="25"/>
  <c r="BX137" i="25"/>
  <c r="BW137" i="25"/>
  <c r="BV137" i="25"/>
  <c r="BU137" i="25"/>
  <c r="BR137" i="25"/>
  <c r="BQ137" i="25"/>
  <c r="BP137" i="25"/>
  <c r="BM137" i="25"/>
  <c r="BL137" i="25"/>
  <c r="BK137" i="25"/>
  <c r="BJ137" i="25"/>
  <c r="BI137" i="25"/>
  <c r="BH137" i="25"/>
  <c r="BG137" i="25"/>
  <c r="BF137" i="25"/>
  <c r="BE137" i="25"/>
  <c r="BD137" i="25"/>
  <c r="BA137" i="25"/>
  <c r="AZ137" i="25"/>
  <c r="AY137" i="25"/>
  <c r="AX137" i="25"/>
  <c r="AW137" i="25"/>
  <c r="AV137" i="25"/>
  <c r="AU137" i="25"/>
  <c r="AT137" i="25"/>
  <c r="AS137" i="25"/>
  <c r="AR137" i="25"/>
  <c r="AQ137" i="25"/>
  <c r="AP137" i="25"/>
  <c r="AM137" i="25"/>
  <c r="AL137" i="25"/>
  <c r="AI137" i="25"/>
  <c r="AG137" i="25"/>
  <c r="AF137" i="25"/>
  <c r="AE137" i="25"/>
  <c r="AC137" i="25"/>
  <c r="AB137" i="25"/>
  <c r="AA137" i="25"/>
  <c r="Z137" i="25"/>
  <c r="U137" i="25"/>
  <c r="T137" i="25"/>
  <c r="S137" i="25"/>
  <c r="R137" i="25"/>
  <c r="Q137" i="25"/>
  <c r="P137" i="25"/>
  <c r="O137" i="25"/>
  <c r="N137" i="25"/>
  <c r="M137" i="25"/>
  <c r="L137" i="25"/>
  <c r="D137" i="25"/>
  <c r="C137" i="25"/>
  <c r="B137" i="25"/>
  <c r="A137" i="25"/>
  <c r="FQ136" i="25"/>
  <c r="FR136" i="25" s="1"/>
  <c r="FM136" i="25"/>
  <c r="FL136" i="25"/>
  <c r="FK136" i="25"/>
  <c r="FJ136" i="25"/>
  <c r="FI136" i="25"/>
  <c r="FH136" i="25"/>
  <c r="FG136" i="25"/>
  <c r="FF136" i="25"/>
  <c r="FE136" i="25"/>
  <c r="FD136" i="25"/>
  <c r="FC136" i="25"/>
  <c r="FB136" i="25"/>
  <c r="FA136" i="25"/>
  <c r="EZ136" i="25"/>
  <c r="EY136" i="25"/>
  <c r="EX136" i="25"/>
  <c r="EW136" i="25"/>
  <c r="EV136" i="25"/>
  <c r="EU136" i="25"/>
  <c r="ET136" i="25"/>
  <c r="ER136" i="25"/>
  <c r="EL136" i="25"/>
  <c r="EK136" i="25"/>
  <c r="EJ136" i="25"/>
  <c r="EI136" i="25"/>
  <c r="DQ136" i="25"/>
  <c r="DP136" i="25"/>
  <c r="DN136" i="25"/>
  <c r="DM136" i="25"/>
  <c r="DJ136" i="25"/>
  <c r="DE136" i="25"/>
  <c r="DD136" i="25"/>
  <c r="CY136" i="25"/>
  <c r="CW136" i="25"/>
  <c r="CT136" i="25"/>
  <c r="CS136" i="25"/>
  <c r="CQ136" i="25"/>
  <c r="CP136" i="25"/>
  <c r="CN136" i="25"/>
  <c r="CM136" i="25"/>
  <c r="CI136" i="25"/>
  <c r="CH136" i="25"/>
  <c r="CG136" i="25"/>
  <c r="CE136" i="25"/>
  <c r="CD136" i="25"/>
  <c r="CC136" i="25"/>
  <c r="CA136" i="25"/>
  <c r="BX136" i="25"/>
  <c r="BW136" i="25"/>
  <c r="BV136" i="25"/>
  <c r="BU136" i="25"/>
  <c r="BR136" i="25"/>
  <c r="BQ136" i="25"/>
  <c r="BP136" i="25"/>
  <c r="BM136" i="25"/>
  <c r="BL136" i="25"/>
  <c r="BK136" i="25"/>
  <c r="BJ136" i="25"/>
  <c r="BI136" i="25"/>
  <c r="BH136" i="25"/>
  <c r="BG136" i="25"/>
  <c r="BF136" i="25"/>
  <c r="BE136" i="25"/>
  <c r="BD136" i="25"/>
  <c r="BA136" i="25"/>
  <c r="AZ136" i="25"/>
  <c r="AY136" i="25"/>
  <c r="AX136" i="25"/>
  <c r="AW136" i="25"/>
  <c r="AV136" i="25"/>
  <c r="AU136" i="25"/>
  <c r="AT136" i="25"/>
  <c r="AS136" i="25"/>
  <c r="AR136" i="25"/>
  <c r="AQ136" i="25"/>
  <c r="AP136" i="25"/>
  <c r="AM136" i="25"/>
  <c r="AL136" i="25"/>
  <c r="AI136" i="25"/>
  <c r="AG136" i="25"/>
  <c r="AF136" i="25"/>
  <c r="AE136" i="25"/>
  <c r="AC136" i="25"/>
  <c r="AB136" i="25"/>
  <c r="AA136" i="25"/>
  <c r="Z136" i="25"/>
  <c r="U136" i="25"/>
  <c r="T136" i="25"/>
  <c r="S136" i="25"/>
  <c r="R136" i="25"/>
  <c r="Q136" i="25"/>
  <c r="P136" i="25"/>
  <c r="O136" i="25"/>
  <c r="N136" i="25"/>
  <c r="M136" i="25"/>
  <c r="L136" i="25"/>
  <c r="D136" i="25"/>
  <c r="C136" i="25"/>
  <c r="B136" i="25"/>
  <c r="A136" i="25"/>
  <c r="FQ135" i="25"/>
  <c r="FR135" i="25" s="1"/>
  <c r="FM135" i="25"/>
  <c r="FL135" i="25"/>
  <c r="FK135" i="25"/>
  <c r="FJ135" i="25"/>
  <c r="FI135" i="25"/>
  <c r="FH135" i="25"/>
  <c r="FG135" i="25"/>
  <c r="FF135" i="25"/>
  <c r="FE135" i="25"/>
  <c r="FD135" i="25"/>
  <c r="FC135" i="25"/>
  <c r="FB135" i="25"/>
  <c r="FA135" i="25"/>
  <c r="EZ135" i="25"/>
  <c r="EY135" i="25"/>
  <c r="EX135" i="25"/>
  <c r="EW135" i="25"/>
  <c r="EV135" i="25"/>
  <c r="EU135" i="25"/>
  <c r="ET135" i="25"/>
  <c r="ER135" i="25"/>
  <c r="EL135" i="25"/>
  <c r="EK135" i="25"/>
  <c r="EJ135" i="25"/>
  <c r="EI135" i="25"/>
  <c r="DQ135" i="25"/>
  <c r="DP135" i="25"/>
  <c r="DN135" i="25"/>
  <c r="DM135" i="25"/>
  <c r="DJ135" i="25"/>
  <c r="DE135" i="25"/>
  <c r="DD135" i="25"/>
  <c r="CY135" i="25"/>
  <c r="CW135" i="25"/>
  <c r="CT135" i="25"/>
  <c r="CS135" i="25"/>
  <c r="CQ135" i="25"/>
  <c r="CP135" i="25"/>
  <c r="CN135" i="25"/>
  <c r="CM135" i="25"/>
  <c r="CI135" i="25"/>
  <c r="CH135" i="25"/>
  <c r="CG135" i="25"/>
  <c r="CE135" i="25"/>
  <c r="CD135" i="25"/>
  <c r="CC135" i="25"/>
  <c r="CA135" i="25"/>
  <c r="BX135" i="25"/>
  <c r="BW135" i="25"/>
  <c r="BV135" i="25"/>
  <c r="BU135" i="25"/>
  <c r="BR135" i="25"/>
  <c r="BQ135" i="25"/>
  <c r="BP135" i="25"/>
  <c r="BM135" i="25"/>
  <c r="BL135" i="25"/>
  <c r="BK135" i="25"/>
  <c r="BJ135" i="25"/>
  <c r="BI135" i="25"/>
  <c r="BH135" i="25"/>
  <c r="BG135" i="25"/>
  <c r="BF135" i="25"/>
  <c r="BE135" i="25"/>
  <c r="BD135" i="25"/>
  <c r="BA135" i="25"/>
  <c r="AZ135" i="25"/>
  <c r="AY135" i="25"/>
  <c r="AX135" i="25"/>
  <c r="AW135" i="25"/>
  <c r="AV135" i="25"/>
  <c r="AU135" i="25"/>
  <c r="AT135" i="25"/>
  <c r="AS135" i="25"/>
  <c r="AR135" i="25"/>
  <c r="AQ135" i="25"/>
  <c r="AP135" i="25"/>
  <c r="AM135" i="25"/>
  <c r="AL135" i="25"/>
  <c r="AI135" i="25"/>
  <c r="AG135" i="25"/>
  <c r="AF135" i="25"/>
  <c r="AE135" i="25"/>
  <c r="AC135" i="25"/>
  <c r="AB135" i="25"/>
  <c r="AA135" i="25"/>
  <c r="Z135" i="25"/>
  <c r="U135" i="25"/>
  <c r="T135" i="25"/>
  <c r="S135" i="25"/>
  <c r="R135" i="25"/>
  <c r="Q135" i="25"/>
  <c r="P135" i="25"/>
  <c r="O135" i="25"/>
  <c r="N135" i="25"/>
  <c r="M135" i="25"/>
  <c r="L135" i="25"/>
  <c r="D135" i="25"/>
  <c r="C135" i="25"/>
  <c r="B135" i="25"/>
  <c r="A135" i="25"/>
  <c r="FQ134" i="25"/>
  <c r="FR134" i="25" s="1"/>
  <c r="FM134" i="25"/>
  <c r="FL134" i="25"/>
  <c r="FK134" i="25"/>
  <c r="FJ134" i="25"/>
  <c r="FI134" i="25"/>
  <c r="FH134" i="25"/>
  <c r="FG134" i="25"/>
  <c r="FF134" i="25"/>
  <c r="FE134" i="25"/>
  <c r="FD134" i="25"/>
  <c r="FC134" i="25"/>
  <c r="FB134" i="25"/>
  <c r="FA134" i="25"/>
  <c r="EZ134" i="25"/>
  <c r="EY134" i="25"/>
  <c r="EX134" i="25"/>
  <c r="EW134" i="25"/>
  <c r="EV134" i="25"/>
  <c r="EU134" i="25"/>
  <c r="ET134" i="25"/>
  <c r="ER134" i="25"/>
  <c r="EL134" i="25"/>
  <c r="EK134" i="25"/>
  <c r="EJ134" i="25"/>
  <c r="EI134" i="25"/>
  <c r="DQ134" i="25"/>
  <c r="DP134" i="25"/>
  <c r="DN134" i="25"/>
  <c r="DM134" i="25"/>
  <c r="DJ134" i="25"/>
  <c r="DE134" i="25"/>
  <c r="DD134" i="25"/>
  <c r="CY134" i="25"/>
  <c r="CW134" i="25"/>
  <c r="CT134" i="25"/>
  <c r="CS134" i="25"/>
  <c r="CQ134" i="25"/>
  <c r="CP134" i="25"/>
  <c r="CN134" i="25"/>
  <c r="CM134" i="25"/>
  <c r="CI134" i="25"/>
  <c r="CH134" i="25"/>
  <c r="CG134" i="25"/>
  <c r="CE134" i="25"/>
  <c r="CD134" i="25"/>
  <c r="CC134" i="25"/>
  <c r="CA134" i="25"/>
  <c r="BX134" i="25"/>
  <c r="BW134" i="25"/>
  <c r="BV134" i="25"/>
  <c r="BU134" i="25"/>
  <c r="BR134" i="25"/>
  <c r="BQ134" i="25"/>
  <c r="BP134" i="25"/>
  <c r="BM134" i="25"/>
  <c r="BL134" i="25"/>
  <c r="BK134" i="25"/>
  <c r="BJ134" i="25"/>
  <c r="BI134" i="25"/>
  <c r="BH134" i="25"/>
  <c r="BG134" i="25"/>
  <c r="BF134" i="25"/>
  <c r="BE134" i="25"/>
  <c r="BD134" i="25"/>
  <c r="BA134" i="25"/>
  <c r="AZ134" i="25"/>
  <c r="AY134" i="25"/>
  <c r="AX134" i="25"/>
  <c r="AW134" i="25"/>
  <c r="AV134" i="25"/>
  <c r="AU134" i="25"/>
  <c r="AT134" i="25"/>
  <c r="AS134" i="25"/>
  <c r="AR134" i="25"/>
  <c r="AQ134" i="25"/>
  <c r="AP134" i="25"/>
  <c r="AM134" i="25"/>
  <c r="AL134" i="25"/>
  <c r="AI134" i="25"/>
  <c r="AG134" i="25"/>
  <c r="AF134" i="25"/>
  <c r="AE134" i="25"/>
  <c r="AC134" i="25"/>
  <c r="AB134" i="25"/>
  <c r="AA134" i="25"/>
  <c r="Z134" i="25"/>
  <c r="U134" i="25"/>
  <c r="T134" i="25"/>
  <c r="S134" i="25"/>
  <c r="R134" i="25"/>
  <c r="Q134" i="25"/>
  <c r="P134" i="25"/>
  <c r="O134" i="25"/>
  <c r="N134" i="25"/>
  <c r="M134" i="25"/>
  <c r="L134" i="25"/>
  <c r="D134" i="25"/>
  <c r="C134" i="25"/>
  <c r="B134" i="25"/>
  <c r="A134" i="25"/>
  <c r="FR133" i="25"/>
  <c r="FQ133" i="25"/>
  <c r="FM133" i="25"/>
  <c r="FL133" i="25"/>
  <c r="FK133" i="25"/>
  <c r="FJ133" i="25"/>
  <c r="FI133" i="25"/>
  <c r="FH133" i="25"/>
  <c r="FG133" i="25"/>
  <c r="FF133" i="25"/>
  <c r="FE133" i="25"/>
  <c r="FD133" i="25"/>
  <c r="FC133" i="25"/>
  <c r="FB133" i="25"/>
  <c r="FA133" i="25"/>
  <c r="EZ133" i="25"/>
  <c r="EY133" i="25"/>
  <c r="EX133" i="25"/>
  <c r="EW133" i="25"/>
  <c r="EV133" i="25"/>
  <c r="EU133" i="25"/>
  <c r="ET133" i="25"/>
  <c r="ER133" i="25"/>
  <c r="EL133" i="25"/>
  <c r="EK133" i="25"/>
  <c r="EJ133" i="25"/>
  <c r="EI133" i="25"/>
  <c r="DQ133" i="25"/>
  <c r="DP133" i="25"/>
  <c r="DN133" i="25"/>
  <c r="DM133" i="25"/>
  <c r="DJ133" i="25"/>
  <c r="DE133" i="25"/>
  <c r="DD133" i="25"/>
  <c r="CY133" i="25"/>
  <c r="CW133" i="25"/>
  <c r="CT133" i="25"/>
  <c r="CS133" i="25"/>
  <c r="CQ133" i="25"/>
  <c r="CP133" i="25"/>
  <c r="CN133" i="25"/>
  <c r="CM133" i="25"/>
  <c r="CI133" i="25"/>
  <c r="CH133" i="25"/>
  <c r="CG133" i="25"/>
  <c r="CE133" i="25"/>
  <c r="CD133" i="25"/>
  <c r="CC133" i="25"/>
  <c r="CA133" i="25"/>
  <c r="BX133" i="25"/>
  <c r="BW133" i="25"/>
  <c r="BV133" i="25"/>
  <c r="BU133" i="25"/>
  <c r="BR133" i="25"/>
  <c r="BQ133" i="25"/>
  <c r="BP133" i="25"/>
  <c r="BM133" i="25"/>
  <c r="BL133" i="25"/>
  <c r="BK133" i="25"/>
  <c r="BJ133" i="25"/>
  <c r="BI133" i="25"/>
  <c r="BH133" i="25"/>
  <c r="BG133" i="25"/>
  <c r="BF133" i="25"/>
  <c r="BE133" i="25"/>
  <c r="BD133" i="25"/>
  <c r="BA133" i="25"/>
  <c r="AZ133" i="25"/>
  <c r="AY133" i="25"/>
  <c r="AX133" i="25"/>
  <c r="AW133" i="25"/>
  <c r="AV133" i="25"/>
  <c r="AU133" i="25"/>
  <c r="AT133" i="25"/>
  <c r="AS133" i="25"/>
  <c r="AR133" i="25"/>
  <c r="AQ133" i="25"/>
  <c r="AP133" i="25"/>
  <c r="AM133" i="25"/>
  <c r="AL133" i="25"/>
  <c r="AI133" i="25"/>
  <c r="AG133" i="25"/>
  <c r="AF133" i="25"/>
  <c r="AE133" i="25"/>
  <c r="AC133" i="25"/>
  <c r="AB133" i="25"/>
  <c r="AA133" i="25"/>
  <c r="Z133" i="25"/>
  <c r="U133" i="25"/>
  <c r="T133" i="25"/>
  <c r="S133" i="25"/>
  <c r="R133" i="25"/>
  <c r="Q133" i="25"/>
  <c r="P133" i="25"/>
  <c r="O133" i="25"/>
  <c r="N133" i="25"/>
  <c r="M133" i="25"/>
  <c r="L133" i="25"/>
  <c r="D133" i="25"/>
  <c r="C133" i="25"/>
  <c r="B133" i="25"/>
  <c r="A133" i="25"/>
  <c r="FR132" i="25"/>
  <c r="FQ132" i="25"/>
  <c r="FM132" i="25"/>
  <c r="FL132" i="25"/>
  <c r="FK132" i="25"/>
  <c r="FJ132" i="25"/>
  <c r="FI132" i="25"/>
  <c r="FH132" i="25"/>
  <c r="FG132" i="25"/>
  <c r="FF132" i="25"/>
  <c r="FE132" i="25"/>
  <c r="FD132" i="25"/>
  <c r="FC132" i="25"/>
  <c r="FB132" i="25"/>
  <c r="FA132" i="25"/>
  <c r="EZ132" i="25"/>
  <c r="EY132" i="25"/>
  <c r="EX132" i="25"/>
  <c r="EW132" i="25"/>
  <c r="EV132" i="25"/>
  <c r="EU132" i="25"/>
  <c r="ET132" i="25"/>
  <c r="ER132" i="25"/>
  <c r="EL132" i="25"/>
  <c r="EK132" i="25"/>
  <c r="EJ132" i="25"/>
  <c r="EI132" i="25"/>
  <c r="DQ132" i="25"/>
  <c r="DP132" i="25"/>
  <c r="DN132" i="25"/>
  <c r="DM132" i="25"/>
  <c r="DJ132" i="25"/>
  <c r="DE132" i="25"/>
  <c r="DD132" i="25"/>
  <c r="CY132" i="25"/>
  <c r="CW132" i="25"/>
  <c r="CT132" i="25"/>
  <c r="CS132" i="25"/>
  <c r="CQ132" i="25"/>
  <c r="CP132" i="25"/>
  <c r="CN132" i="25"/>
  <c r="CM132" i="25"/>
  <c r="CI132" i="25"/>
  <c r="CH132" i="25"/>
  <c r="CG132" i="25"/>
  <c r="CE132" i="25"/>
  <c r="CD132" i="25"/>
  <c r="CC132" i="25"/>
  <c r="CA132" i="25"/>
  <c r="BX132" i="25"/>
  <c r="BW132" i="25"/>
  <c r="BV132" i="25"/>
  <c r="BU132" i="25"/>
  <c r="BR132" i="25"/>
  <c r="BQ132" i="25"/>
  <c r="BP132" i="25"/>
  <c r="BM132" i="25"/>
  <c r="BL132" i="25"/>
  <c r="BK132" i="25"/>
  <c r="BJ132" i="25"/>
  <c r="BI132" i="25"/>
  <c r="BH132" i="25"/>
  <c r="BG132" i="25"/>
  <c r="BF132" i="25"/>
  <c r="BE132" i="25"/>
  <c r="BD132" i="25"/>
  <c r="BA132" i="25"/>
  <c r="AZ132" i="25"/>
  <c r="AY132" i="25"/>
  <c r="AX132" i="25"/>
  <c r="AW132" i="25"/>
  <c r="AV132" i="25"/>
  <c r="AU132" i="25"/>
  <c r="AT132" i="25"/>
  <c r="AS132" i="25"/>
  <c r="AR132" i="25"/>
  <c r="AQ132" i="25"/>
  <c r="AP132" i="25"/>
  <c r="AM132" i="25"/>
  <c r="AL132" i="25"/>
  <c r="AI132" i="25"/>
  <c r="AG132" i="25"/>
  <c r="AF132" i="25"/>
  <c r="AE132" i="25"/>
  <c r="AC132" i="25"/>
  <c r="AB132" i="25"/>
  <c r="AA132" i="25"/>
  <c r="Z132" i="25"/>
  <c r="U132" i="25"/>
  <c r="T132" i="25"/>
  <c r="S132" i="25"/>
  <c r="R132" i="25"/>
  <c r="Q132" i="25"/>
  <c r="P132" i="25"/>
  <c r="O132" i="25"/>
  <c r="N132" i="25"/>
  <c r="M132" i="25"/>
  <c r="L132" i="25"/>
  <c r="D132" i="25"/>
  <c r="C132" i="25"/>
  <c r="B132" i="25"/>
  <c r="A132" i="25"/>
  <c r="FR131" i="25"/>
  <c r="FQ131" i="25"/>
  <c r="FM131" i="25"/>
  <c r="FL131" i="25"/>
  <c r="FK131" i="25"/>
  <c r="FJ131" i="25"/>
  <c r="FI131" i="25"/>
  <c r="FH131" i="25"/>
  <c r="FG131" i="25"/>
  <c r="FF131" i="25"/>
  <c r="FE131" i="25"/>
  <c r="FD131" i="25"/>
  <c r="FC131" i="25"/>
  <c r="FB131" i="25"/>
  <c r="FA131" i="25"/>
  <c r="EZ131" i="25"/>
  <c r="EY131" i="25"/>
  <c r="EX131" i="25"/>
  <c r="EW131" i="25"/>
  <c r="EV131" i="25"/>
  <c r="EU131" i="25"/>
  <c r="ET131" i="25"/>
  <c r="ER131" i="25"/>
  <c r="EL131" i="25"/>
  <c r="EK131" i="25"/>
  <c r="EJ131" i="25"/>
  <c r="EI131" i="25"/>
  <c r="DQ131" i="25"/>
  <c r="DP131" i="25"/>
  <c r="DN131" i="25"/>
  <c r="DM131" i="25"/>
  <c r="DJ131" i="25"/>
  <c r="DE131" i="25"/>
  <c r="DD131" i="25"/>
  <c r="CY131" i="25"/>
  <c r="CW131" i="25"/>
  <c r="CT131" i="25"/>
  <c r="CS131" i="25"/>
  <c r="CQ131" i="25"/>
  <c r="CP131" i="25"/>
  <c r="CN131" i="25"/>
  <c r="CM131" i="25"/>
  <c r="CI131" i="25"/>
  <c r="CH131" i="25"/>
  <c r="CG131" i="25"/>
  <c r="CE131" i="25"/>
  <c r="CD131" i="25"/>
  <c r="CC131" i="25"/>
  <c r="CA131" i="25"/>
  <c r="BX131" i="25"/>
  <c r="BW131" i="25"/>
  <c r="BV131" i="25"/>
  <c r="BU131" i="25"/>
  <c r="BR131" i="25"/>
  <c r="BQ131" i="25"/>
  <c r="BP131" i="25"/>
  <c r="BM131" i="25"/>
  <c r="BL131" i="25"/>
  <c r="BK131" i="25"/>
  <c r="BJ131" i="25"/>
  <c r="BI131" i="25"/>
  <c r="BH131" i="25"/>
  <c r="BG131" i="25"/>
  <c r="BF131" i="25"/>
  <c r="BE131" i="25"/>
  <c r="BD131" i="25"/>
  <c r="BA131" i="25"/>
  <c r="AZ131" i="25"/>
  <c r="AY131" i="25"/>
  <c r="AX131" i="25"/>
  <c r="AW131" i="25"/>
  <c r="AV131" i="25"/>
  <c r="AU131" i="25"/>
  <c r="AT131" i="25"/>
  <c r="AS131" i="25"/>
  <c r="AR131" i="25"/>
  <c r="AQ131" i="25"/>
  <c r="AP131" i="25"/>
  <c r="AM131" i="25"/>
  <c r="AL131" i="25"/>
  <c r="AI131" i="25"/>
  <c r="AG131" i="25"/>
  <c r="AF131" i="25"/>
  <c r="AE131" i="25"/>
  <c r="AC131" i="25"/>
  <c r="AB131" i="25"/>
  <c r="AA131" i="25"/>
  <c r="Z131" i="25"/>
  <c r="U131" i="25"/>
  <c r="T131" i="25"/>
  <c r="S131" i="25"/>
  <c r="R131" i="25"/>
  <c r="Q131" i="25"/>
  <c r="P131" i="25"/>
  <c r="O131" i="25"/>
  <c r="N131" i="25"/>
  <c r="M131" i="25"/>
  <c r="L131" i="25"/>
  <c r="D131" i="25"/>
  <c r="C131" i="25"/>
  <c r="B131" i="25"/>
  <c r="A131" i="25"/>
  <c r="FQ130" i="25"/>
  <c r="FR130" i="25" s="1"/>
  <c r="FM130" i="25"/>
  <c r="FL130" i="25"/>
  <c r="FK130" i="25"/>
  <c r="FJ130" i="25"/>
  <c r="FI130" i="25"/>
  <c r="FH130" i="25"/>
  <c r="FG130" i="25"/>
  <c r="FF130" i="25"/>
  <c r="FE130" i="25"/>
  <c r="FD130" i="25"/>
  <c r="FC130" i="25"/>
  <c r="FB130" i="25"/>
  <c r="FA130" i="25"/>
  <c r="EZ130" i="25"/>
  <c r="EY130" i="25"/>
  <c r="EX130" i="25"/>
  <c r="EW130" i="25"/>
  <c r="EV130" i="25"/>
  <c r="EU130" i="25"/>
  <c r="ET130" i="25"/>
  <c r="ER130" i="25"/>
  <c r="EL130" i="25"/>
  <c r="EK130" i="25"/>
  <c r="EJ130" i="25"/>
  <c r="EI130" i="25"/>
  <c r="DQ130" i="25"/>
  <c r="DP130" i="25"/>
  <c r="DN130" i="25"/>
  <c r="DM130" i="25"/>
  <c r="DJ130" i="25"/>
  <c r="DE130" i="25"/>
  <c r="DD130" i="25"/>
  <c r="CY130" i="25"/>
  <c r="CW130" i="25"/>
  <c r="CT130" i="25"/>
  <c r="CS130" i="25"/>
  <c r="CQ130" i="25"/>
  <c r="CP130" i="25"/>
  <c r="CN130" i="25"/>
  <c r="CM130" i="25"/>
  <c r="CI130" i="25"/>
  <c r="CH130" i="25"/>
  <c r="CG130" i="25"/>
  <c r="CE130" i="25"/>
  <c r="CD130" i="25"/>
  <c r="CC130" i="25"/>
  <c r="CA130" i="25"/>
  <c r="BX130" i="25"/>
  <c r="BW130" i="25"/>
  <c r="BV130" i="25"/>
  <c r="BU130" i="25"/>
  <c r="BR130" i="25"/>
  <c r="BQ130" i="25"/>
  <c r="BP130" i="25"/>
  <c r="BM130" i="25"/>
  <c r="BL130" i="25"/>
  <c r="BK130" i="25"/>
  <c r="BJ130" i="25"/>
  <c r="BI130" i="25"/>
  <c r="BH130" i="25"/>
  <c r="BG130" i="25"/>
  <c r="BF130" i="25"/>
  <c r="BE130" i="25"/>
  <c r="BD130" i="25"/>
  <c r="BA130" i="25"/>
  <c r="AZ130" i="25"/>
  <c r="AY130" i="25"/>
  <c r="AX130" i="25"/>
  <c r="AW130" i="25"/>
  <c r="AV130" i="25"/>
  <c r="AU130" i="25"/>
  <c r="AT130" i="25"/>
  <c r="AS130" i="25"/>
  <c r="AR130" i="25"/>
  <c r="AQ130" i="25"/>
  <c r="AP130" i="25"/>
  <c r="AM130" i="25"/>
  <c r="AL130" i="25"/>
  <c r="AI130" i="25"/>
  <c r="AG130" i="25"/>
  <c r="AF130" i="25"/>
  <c r="AE130" i="25"/>
  <c r="AC130" i="25"/>
  <c r="AB130" i="25"/>
  <c r="AA130" i="25"/>
  <c r="Z130" i="25"/>
  <c r="U130" i="25"/>
  <c r="T130" i="25"/>
  <c r="S130" i="25"/>
  <c r="R130" i="25"/>
  <c r="Q130" i="25"/>
  <c r="P130" i="25"/>
  <c r="O130" i="25"/>
  <c r="N130" i="25"/>
  <c r="M130" i="25"/>
  <c r="L130" i="25"/>
  <c r="D130" i="25"/>
  <c r="C130" i="25"/>
  <c r="B130" i="25"/>
  <c r="A130" i="25"/>
  <c r="FQ129" i="25"/>
  <c r="FR129" i="25" s="1"/>
  <c r="FM129" i="25"/>
  <c r="FL129" i="25"/>
  <c r="FK129" i="25"/>
  <c r="FJ129" i="25"/>
  <c r="FI129" i="25"/>
  <c r="FH129" i="25"/>
  <c r="FG129" i="25"/>
  <c r="FF129" i="25"/>
  <c r="FE129" i="25"/>
  <c r="FD129" i="25"/>
  <c r="FC129" i="25"/>
  <c r="FB129" i="25"/>
  <c r="FA129" i="25"/>
  <c r="EZ129" i="25"/>
  <c r="EY129" i="25"/>
  <c r="EX129" i="25"/>
  <c r="EW129" i="25"/>
  <c r="EV129" i="25"/>
  <c r="EU129" i="25"/>
  <c r="ET129" i="25"/>
  <c r="ER129" i="25"/>
  <c r="EL129" i="25"/>
  <c r="EK129" i="25"/>
  <c r="EJ129" i="25"/>
  <c r="EI129" i="25"/>
  <c r="DQ129" i="25"/>
  <c r="DP129" i="25"/>
  <c r="DN129" i="25"/>
  <c r="DM129" i="25"/>
  <c r="DJ129" i="25"/>
  <c r="DE129" i="25"/>
  <c r="DD129" i="25"/>
  <c r="CY129" i="25"/>
  <c r="CW129" i="25"/>
  <c r="CT129" i="25"/>
  <c r="CS129" i="25"/>
  <c r="CQ129" i="25"/>
  <c r="CP129" i="25"/>
  <c r="CN129" i="25"/>
  <c r="CM129" i="25"/>
  <c r="CI129" i="25"/>
  <c r="CH129" i="25"/>
  <c r="CG129" i="25"/>
  <c r="CE129" i="25"/>
  <c r="CD129" i="25"/>
  <c r="CC129" i="25"/>
  <c r="CA129" i="25"/>
  <c r="BX129" i="25"/>
  <c r="BW129" i="25"/>
  <c r="BV129" i="25"/>
  <c r="BU129" i="25"/>
  <c r="BR129" i="25"/>
  <c r="BQ129" i="25"/>
  <c r="BP129" i="25"/>
  <c r="BM129" i="25"/>
  <c r="BL129" i="25"/>
  <c r="BK129" i="25"/>
  <c r="BJ129" i="25"/>
  <c r="BI129" i="25"/>
  <c r="BH129" i="25"/>
  <c r="BG129" i="25"/>
  <c r="BF129" i="25"/>
  <c r="BE129" i="25"/>
  <c r="BD129" i="25"/>
  <c r="BA129" i="25"/>
  <c r="AZ129" i="25"/>
  <c r="AY129" i="25"/>
  <c r="AX129" i="25"/>
  <c r="AW129" i="25"/>
  <c r="AV129" i="25"/>
  <c r="AU129" i="25"/>
  <c r="AT129" i="25"/>
  <c r="AS129" i="25"/>
  <c r="AR129" i="25"/>
  <c r="AQ129" i="25"/>
  <c r="AP129" i="25"/>
  <c r="AM129" i="25"/>
  <c r="AL129" i="25"/>
  <c r="AI129" i="25"/>
  <c r="AG129" i="25"/>
  <c r="AF129" i="25"/>
  <c r="AE129" i="25"/>
  <c r="AC129" i="25"/>
  <c r="AB129" i="25"/>
  <c r="AA129" i="25"/>
  <c r="Z129" i="25"/>
  <c r="U129" i="25"/>
  <c r="T129" i="25"/>
  <c r="S129" i="25"/>
  <c r="R129" i="25"/>
  <c r="Q129" i="25"/>
  <c r="P129" i="25"/>
  <c r="O129" i="25"/>
  <c r="N129" i="25"/>
  <c r="M129" i="25"/>
  <c r="L129" i="25"/>
  <c r="D129" i="25"/>
  <c r="C129" i="25"/>
  <c r="B129" i="25"/>
  <c r="A129" i="25"/>
  <c r="FQ128" i="25"/>
  <c r="FR128" i="25" s="1"/>
  <c r="FM128" i="25"/>
  <c r="FL128" i="25"/>
  <c r="FK128" i="25"/>
  <c r="FJ128" i="25"/>
  <c r="FI128" i="25"/>
  <c r="FH128" i="25"/>
  <c r="FG128" i="25"/>
  <c r="FF128" i="25"/>
  <c r="FE128" i="25"/>
  <c r="FD128" i="25"/>
  <c r="FC128" i="25"/>
  <c r="FB128" i="25"/>
  <c r="FA128" i="25"/>
  <c r="EZ128" i="25"/>
  <c r="EY128" i="25"/>
  <c r="EX128" i="25"/>
  <c r="EW128" i="25"/>
  <c r="EV128" i="25"/>
  <c r="EU128" i="25"/>
  <c r="ET128" i="25"/>
  <c r="ER128" i="25"/>
  <c r="EL128" i="25"/>
  <c r="EK128" i="25"/>
  <c r="EJ128" i="25"/>
  <c r="EI128" i="25"/>
  <c r="DQ128" i="25"/>
  <c r="DP128" i="25"/>
  <c r="DN128" i="25"/>
  <c r="DM128" i="25"/>
  <c r="DJ128" i="25"/>
  <c r="DE128" i="25"/>
  <c r="DD128" i="25"/>
  <c r="CY128" i="25"/>
  <c r="CW128" i="25"/>
  <c r="CT128" i="25"/>
  <c r="CS128" i="25"/>
  <c r="CQ128" i="25"/>
  <c r="CP128" i="25"/>
  <c r="CN128" i="25"/>
  <c r="CM128" i="25"/>
  <c r="CI128" i="25"/>
  <c r="CH128" i="25"/>
  <c r="CG128" i="25"/>
  <c r="CE128" i="25"/>
  <c r="CD128" i="25"/>
  <c r="CC128" i="25"/>
  <c r="CA128" i="25"/>
  <c r="BX128" i="25"/>
  <c r="BW128" i="25"/>
  <c r="BV128" i="25"/>
  <c r="BU128" i="25"/>
  <c r="BR128" i="25"/>
  <c r="BQ128" i="25"/>
  <c r="BP128" i="25"/>
  <c r="BM128" i="25"/>
  <c r="BL128" i="25"/>
  <c r="BK128" i="25"/>
  <c r="BJ128" i="25"/>
  <c r="BI128" i="25"/>
  <c r="BH128" i="25"/>
  <c r="BG128" i="25"/>
  <c r="BF128" i="25"/>
  <c r="BE128" i="25"/>
  <c r="BD128" i="25"/>
  <c r="BA128" i="25"/>
  <c r="AZ128" i="25"/>
  <c r="AY128" i="25"/>
  <c r="AX128" i="25"/>
  <c r="AW128" i="25"/>
  <c r="AV128" i="25"/>
  <c r="AU128" i="25"/>
  <c r="AT128" i="25"/>
  <c r="AS128" i="25"/>
  <c r="AR128" i="25"/>
  <c r="AQ128" i="25"/>
  <c r="AP128" i="25"/>
  <c r="AM128" i="25"/>
  <c r="AL128" i="25"/>
  <c r="AI128" i="25"/>
  <c r="AG128" i="25"/>
  <c r="AF128" i="25"/>
  <c r="AE128" i="25"/>
  <c r="AC128" i="25"/>
  <c r="AB128" i="25"/>
  <c r="AA128" i="25"/>
  <c r="Z128" i="25"/>
  <c r="U128" i="25"/>
  <c r="T128" i="25"/>
  <c r="S128" i="25"/>
  <c r="R128" i="25"/>
  <c r="Q128" i="25"/>
  <c r="P128" i="25"/>
  <c r="O128" i="25"/>
  <c r="N128" i="25"/>
  <c r="M128" i="25"/>
  <c r="L128" i="25"/>
  <c r="D128" i="25"/>
  <c r="C128" i="25"/>
  <c r="B128" i="25"/>
  <c r="A128" i="25"/>
  <c r="FQ127" i="25"/>
  <c r="FR127" i="25" s="1"/>
  <c r="FM127" i="25"/>
  <c r="FL127" i="25"/>
  <c r="FK127" i="25"/>
  <c r="FJ127" i="25"/>
  <c r="FI127" i="25"/>
  <c r="FH127" i="25"/>
  <c r="FG127" i="25"/>
  <c r="FF127" i="25"/>
  <c r="FE127" i="25"/>
  <c r="FD127" i="25"/>
  <c r="FC127" i="25"/>
  <c r="FB127" i="25"/>
  <c r="FA127" i="25"/>
  <c r="EZ127" i="25"/>
  <c r="EY127" i="25"/>
  <c r="EX127" i="25"/>
  <c r="EW127" i="25"/>
  <c r="EV127" i="25"/>
  <c r="EU127" i="25"/>
  <c r="ET127" i="25"/>
  <c r="ER127" i="25"/>
  <c r="EL127" i="25"/>
  <c r="EK127" i="25"/>
  <c r="EJ127" i="25"/>
  <c r="EI127" i="25"/>
  <c r="DQ127" i="25"/>
  <c r="DP127" i="25"/>
  <c r="DN127" i="25"/>
  <c r="DM127" i="25"/>
  <c r="DJ127" i="25"/>
  <c r="DE127" i="25"/>
  <c r="DD127" i="25"/>
  <c r="CY127" i="25"/>
  <c r="CX127" i="25"/>
  <c r="CW127" i="25"/>
  <c r="CT127" i="25"/>
  <c r="CS127" i="25"/>
  <c r="CQ127" i="25"/>
  <c r="CP127" i="25"/>
  <c r="CN127" i="25"/>
  <c r="CM127" i="25"/>
  <c r="CI127" i="25"/>
  <c r="CH127" i="25"/>
  <c r="CG127" i="25"/>
  <c r="CE127" i="25"/>
  <c r="CD127" i="25"/>
  <c r="CC127" i="25"/>
  <c r="CA127" i="25"/>
  <c r="BX127" i="25"/>
  <c r="BW127" i="25"/>
  <c r="BV127" i="25"/>
  <c r="BU127" i="25"/>
  <c r="BR127" i="25"/>
  <c r="BQ127" i="25"/>
  <c r="BP127" i="25"/>
  <c r="BM127" i="25"/>
  <c r="BL127" i="25"/>
  <c r="BK127" i="25"/>
  <c r="BJ127" i="25"/>
  <c r="BI127" i="25"/>
  <c r="BH127" i="25"/>
  <c r="BG127" i="25"/>
  <c r="BF127" i="25"/>
  <c r="BE127" i="25"/>
  <c r="BD127" i="25"/>
  <c r="BA127" i="25"/>
  <c r="AZ127" i="25"/>
  <c r="AY127" i="25"/>
  <c r="AX127" i="25"/>
  <c r="AW127" i="25"/>
  <c r="AV127" i="25"/>
  <c r="AU127" i="25"/>
  <c r="AT127" i="25"/>
  <c r="AS127" i="25"/>
  <c r="AR127" i="25"/>
  <c r="AQ127" i="25"/>
  <c r="AP127" i="25"/>
  <c r="AM127" i="25"/>
  <c r="AL127" i="25"/>
  <c r="AI127" i="25"/>
  <c r="AG127" i="25"/>
  <c r="AF127" i="25"/>
  <c r="AE127" i="25"/>
  <c r="AC127" i="25"/>
  <c r="AB127" i="25"/>
  <c r="AA127" i="25"/>
  <c r="Z127" i="25"/>
  <c r="U127" i="25"/>
  <c r="T127" i="25"/>
  <c r="S127" i="25"/>
  <c r="R127" i="25"/>
  <c r="Q127" i="25"/>
  <c r="P127" i="25"/>
  <c r="O127" i="25"/>
  <c r="N127" i="25"/>
  <c r="M127" i="25"/>
  <c r="L127" i="25"/>
  <c r="D127" i="25"/>
  <c r="C127" i="25"/>
  <c r="B127" i="25"/>
  <c r="A127" i="25"/>
  <c r="FQ126" i="25"/>
  <c r="FR126" i="25" s="1"/>
  <c r="FM126" i="25"/>
  <c r="FL126" i="25"/>
  <c r="FK126" i="25"/>
  <c r="FJ126" i="25"/>
  <c r="FI126" i="25"/>
  <c r="FH126" i="25"/>
  <c r="FG126" i="25"/>
  <c r="FF126" i="25"/>
  <c r="FE126" i="25"/>
  <c r="FD126" i="25"/>
  <c r="FC126" i="25"/>
  <c r="FB126" i="25"/>
  <c r="FA126" i="25"/>
  <c r="EZ126" i="25"/>
  <c r="EY126" i="25"/>
  <c r="EX126" i="25"/>
  <c r="EW126" i="25"/>
  <c r="EV126" i="25"/>
  <c r="EU126" i="25"/>
  <c r="ET126" i="25"/>
  <c r="ER126" i="25"/>
  <c r="EL126" i="25"/>
  <c r="EK126" i="25"/>
  <c r="EJ126" i="25"/>
  <c r="EI126" i="25"/>
  <c r="DQ126" i="25"/>
  <c r="DP126" i="25"/>
  <c r="DN126" i="25"/>
  <c r="DM126" i="25"/>
  <c r="DJ126" i="25"/>
  <c r="DE126" i="25"/>
  <c r="DD126" i="25"/>
  <c r="CY126" i="25"/>
  <c r="CW126" i="25"/>
  <c r="CT126" i="25"/>
  <c r="CS126" i="25"/>
  <c r="CQ126" i="25"/>
  <c r="CP126" i="25"/>
  <c r="CO126" i="25"/>
  <c r="CN126" i="25"/>
  <c r="CM126" i="25"/>
  <c r="CI126" i="25"/>
  <c r="CH126" i="25"/>
  <c r="CG126" i="25"/>
  <c r="CE126" i="25"/>
  <c r="CD126" i="25"/>
  <c r="CC126" i="25"/>
  <c r="CA126" i="25"/>
  <c r="BX126" i="25"/>
  <c r="BW126" i="25"/>
  <c r="BV126" i="25"/>
  <c r="BU126" i="25"/>
  <c r="BR126" i="25"/>
  <c r="BQ126" i="25"/>
  <c r="BP126" i="25"/>
  <c r="BM126" i="25"/>
  <c r="BL126" i="25"/>
  <c r="BK126" i="25"/>
  <c r="BJ126" i="25"/>
  <c r="BI126" i="25"/>
  <c r="BH126" i="25"/>
  <c r="BG126" i="25"/>
  <c r="BF126" i="25"/>
  <c r="BE126" i="25"/>
  <c r="BD126" i="25"/>
  <c r="BA126" i="25"/>
  <c r="AZ126" i="25"/>
  <c r="AY126" i="25"/>
  <c r="AX126" i="25"/>
  <c r="AW126" i="25"/>
  <c r="AV126" i="25"/>
  <c r="AU126" i="25"/>
  <c r="AT126" i="25"/>
  <c r="AS126" i="25"/>
  <c r="AR126" i="25"/>
  <c r="AQ126" i="25"/>
  <c r="AP126" i="25"/>
  <c r="AM126" i="25"/>
  <c r="AL126" i="25"/>
  <c r="AI126" i="25"/>
  <c r="AG126" i="25"/>
  <c r="AF126" i="25"/>
  <c r="AE126" i="25"/>
  <c r="AC126" i="25"/>
  <c r="AB126" i="25"/>
  <c r="AA126" i="25"/>
  <c r="Z126" i="25"/>
  <c r="U126" i="25"/>
  <c r="T126" i="25"/>
  <c r="S126" i="25"/>
  <c r="R126" i="25"/>
  <c r="Q126" i="25"/>
  <c r="P126" i="25"/>
  <c r="O126" i="25"/>
  <c r="N126" i="25"/>
  <c r="M126" i="25"/>
  <c r="L126" i="25"/>
  <c r="D126" i="25"/>
  <c r="C126" i="25"/>
  <c r="B126" i="25"/>
  <c r="A126" i="25"/>
  <c r="FR125" i="25"/>
  <c r="FQ125" i="25"/>
  <c r="FM125" i="25"/>
  <c r="FL125" i="25"/>
  <c r="FK125" i="25"/>
  <c r="FJ125" i="25"/>
  <c r="FI125" i="25"/>
  <c r="FH125" i="25"/>
  <c r="FG125" i="25"/>
  <c r="FF125" i="25"/>
  <c r="FE125" i="25"/>
  <c r="FD125" i="25"/>
  <c r="FC125" i="25"/>
  <c r="FB125" i="25"/>
  <c r="FA125" i="25"/>
  <c r="EZ125" i="25"/>
  <c r="EY125" i="25"/>
  <c r="EX125" i="25"/>
  <c r="EW125" i="25"/>
  <c r="EV125" i="25"/>
  <c r="EU125" i="25"/>
  <c r="ET125" i="25"/>
  <c r="ER125" i="25"/>
  <c r="EL125" i="25"/>
  <c r="EK125" i="25"/>
  <c r="EJ125" i="25"/>
  <c r="EI125" i="25"/>
  <c r="DQ125" i="25"/>
  <c r="DP125" i="25"/>
  <c r="DN125" i="25"/>
  <c r="DM125" i="25"/>
  <c r="DJ125" i="25"/>
  <c r="DE125" i="25"/>
  <c r="DD125" i="25"/>
  <c r="CY125" i="25"/>
  <c r="CW125" i="25"/>
  <c r="CT125" i="25"/>
  <c r="CS125" i="25"/>
  <c r="CQ125" i="25"/>
  <c r="CP125" i="25"/>
  <c r="CN125" i="25"/>
  <c r="CM125" i="25"/>
  <c r="CI125" i="25"/>
  <c r="CH125" i="25"/>
  <c r="CG125" i="25"/>
  <c r="CE125" i="25"/>
  <c r="CD125" i="25"/>
  <c r="CC125" i="25"/>
  <c r="CA125" i="25"/>
  <c r="BX125" i="25"/>
  <c r="BW125" i="25"/>
  <c r="BV125" i="25"/>
  <c r="BU125" i="25"/>
  <c r="BR125" i="25"/>
  <c r="BQ125" i="25"/>
  <c r="BP125" i="25"/>
  <c r="BM125" i="25"/>
  <c r="BL125" i="25"/>
  <c r="BK125" i="25"/>
  <c r="BJ125" i="25"/>
  <c r="BI125" i="25"/>
  <c r="BH125" i="25"/>
  <c r="BG125" i="25"/>
  <c r="BF125" i="25"/>
  <c r="BE125" i="25"/>
  <c r="BD125" i="25"/>
  <c r="BA125" i="25"/>
  <c r="AZ125" i="25"/>
  <c r="AY125" i="25"/>
  <c r="AX125" i="25"/>
  <c r="AW125" i="25"/>
  <c r="AV125" i="25"/>
  <c r="AU125" i="25"/>
  <c r="AT125" i="25"/>
  <c r="AS125" i="25"/>
  <c r="AR125" i="25"/>
  <c r="AQ125" i="25"/>
  <c r="AP125" i="25"/>
  <c r="AM125" i="25"/>
  <c r="AL125" i="25"/>
  <c r="AI125" i="25"/>
  <c r="AG125" i="25"/>
  <c r="AF125" i="25"/>
  <c r="AE125" i="25"/>
  <c r="AC125" i="25"/>
  <c r="AB125" i="25"/>
  <c r="AA125" i="25"/>
  <c r="Z125" i="25"/>
  <c r="U125" i="25"/>
  <c r="T125" i="25"/>
  <c r="S125" i="25"/>
  <c r="R125" i="25"/>
  <c r="Q125" i="25"/>
  <c r="P125" i="25"/>
  <c r="O125" i="25"/>
  <c r="N125" i="25"/>
  <c r="M125" i="25"/>
  <c r="L125" i="25"/>
  <c r="D125" i="25"/>
  <c r="C125" i="25"/>
  <c r="B125" i="25"/>
  <c r="A125" i="25"/>
  <c r="FQ124" i="25"/>
  <c r="FR124" i="25" s="1"/>
  <c r="FM124" i="25"/>
  <c r="FL124" i="25"/>
  <c r="FK124" i="25"/>
  <c r="FJ124" i="25"/>
  <c r="FI124" i="25"/>
  <c r="FH124" i="25"/>
  <c r="FG124" i="25"/>
  <c r="FF124" i="25"/>
  <c r="FE124" i="25"/>
  <c r="FD124" i="25"/>
  <c r="FC124" i="25"/>
  <c r="FB124" i="25"/>
  <c r="FA124" i="25"/>
  <c r="EZ124" i="25"/>
  <c r="EY124" i="25"/>
  <c r="EX124" i="25"/>
  <c r="EW124" i="25"/>
  <c r="EV124" i="25"/>
  <c r="EU124" i="25"/>
  <c r="ET124" i="25"/>
  <c r="ER124" i="25"/>
  <c r="EL124" i="25"/>
  <c r="EK124" i="25"/>
  <c r="EJ124" i="25"/>
  <c r="EI124" i="25"/>
  <c r="DQ124" i="25"/>
  <c r="DP124" i="25"/>
  <c r="DN124" i="25"/>
  <c r="DM124" i="25"/>
  <c r="DJ124" i="25"/>
  <c r="DE124" i="25"/>
  <c r="DD124" i="25"/>
  <c r="CY124" i="25"/>
  <c r="CW124" i="25"/>
  <c r="CT124" i="25"/>
  <c r="CS124" i="25"/>
  <c r="CQ124" i="25"/>
  <c r="CP124" i="25"/>
  <c r="CN124" i="25"/>
  <c r="CM124" i="25"/>
  <c r="CI124" i="25"/>
  <c r="CH124" i="25"/>
  <c r="CG124" i="25"/>
  <c r="CE124" i="25"/>
  <c r="CD124" i="25"/>
  <c r="CC124" i="25"/>
  <c r="CA124" i="25"/>
  <c r="BX124" i="25"/>
  <c r="BW124" i="25"/>
  <c r="BV124" i="25"/>
  <c r="BU124" i="25"/>
  <c r="BR124" i="25"/>
  <c r="BQ124" i="25"/>
  <c r="BP124" i="25"/>
  <c r="BM124" i="25"/>
  <c r="BL124" i="25"/>
  <c r="BK124" i="25"/>
  <c r="BJ124" i="25"/>
  <c r="BI124" i="25"/>
  <c r="BH124" i="25"/>
  <c r="BG124" i="25"/>
  <c r="BF124" i="25"/>
  <c r="BE124" i="25"/>
  <c r="BD124" i="25"/>
  <c r="BA124" i="25"/>
  <c r="AZ124" i="25"/>
  <c r="AY124" i="25"/>
  <c r="AX124" i="25"/>
  <c r="AW124" i="25"/>
  <c r="AV124" i="25"/>
  <c r="AU124" i="25"/>
  <c r="AT124" i="25"/>
  <c r="AS124" i="25"/>
  <c r="AR124" i="25"/>
  <c r="AQ124" i="25"/>
  <c r="AP124" i="25"/>
  <c r="AM124" i="25"/>
  <c r="AL124" i="25"/>
  <c r="AI124" i="25"/>
  <c r="AG124" i="25"/>
  <c r="AF124" i="25"/>
  <c r="AE124" i="25"/>
  <c r="AC124" i="25"/>
  <c r="AB124" i="25"/>
  <c r="AA124" i="25"/>
  <c r="Z124" i="25"/>
  <c r="U124" i="25"/>
  <c r="T124" i="25"/>
  <c r="S124" i="25"/>
  <c r="R124" i="25"/>
  <c r="Q124" i="25"/>
  <c r="P124" i="25"/>
  <c r="O124" i="25"/>
  <c r="N124" i="25"/>
  <c r="M124" i="25"/>
  <c r="L124" i="25"/>
  <c r="D124" i="25"/>
  <c r="C124" i="25"/>
  <c r="B124" i="25"/>
  <c r="A124" i="25"/>
  <c r="FQ123" i="25"/>
  <c r="FR123" i="25" s="1"/>
  <c r="FM123" i="25"/>
  <c r="FL123" i="25"/>
  <c r="FK123" i="25"/>
  <c r="FJ123" i="25"/>
  <c r="FI123" i="25"/>
  <c r="FH123" i="25"/>
  <c r="FG123" i="25"/>
  <c r="FF123" i="25"/>
  <c r="FE123" i="25"/>
  <c r="FD123" i="25"/>
  <c r="FC123" i="25"/>
  <c r="FB123" i="25"/>
  <c r="FA123" i="25"/>
  <c r="EZ123" i="25"/>
  <c r="EY123" i="25"/>
  <c r="EX123" i="25"/>
  <c r="EW123" i="25"/>
  <c r="EV123" i="25"/>
  <c r="EU123" i="25"/>
  <c r="ET123" i="25"/>
  <c r="ER123" i="25"/>
  <c r="EL123" i="25"/>
  <c r="EK123" i="25"/>
  <c r="EJ123" i="25"/>
  <c r="EI123" i="25"/>
  <c r="DQ123" i="25"/>
  <c r="DP123" i="25"/>
  <c r="DN123" i="25"/>
  <c r="DM123" i="25"/>
  <c r="DJ123" i="25"/>
  <c r="DE123" i="25"/>
  <c r="DD123" i="25"/>
  <c r="CY123" i="25"/>
  <c r="CW123" i="25"/>
  <c r="CT123" i="25"/>
  <c r="CS123" i="25"/>
  <c r="CQ123" i="25"/>
  <c r="CP123" i="25"/>
  <c r="CN123" i="25"/>
  <c r="CM123" i="25"/>
  <c r="CI123" i="25"/>
  <c r="CH123" i="25"/>
  <c r="CG123" i="25"/>
  <c r="CE123" i="25"/>
  <c r="CD123" i="25"/>
  <c r="CC123" i="25"/>
  <c r="CA123" i="25"/>
  <c r="BX123" i="25"/>
  <c r="BW123" i="25"/>
  <c r="BV123" i="25"/>
  <c r="BU123" i="25"/>
  <c r="BR123" i="25"/>
  <c r="BQ123" i="25"/>
  <c r="BP123" i="25"/>
  <c r="BM123" i="25"/>
  <c r="BL123" i="25"/>
  <c r="BK123" i="25"/>
  <c r="BJ123" i="25"/>
  <c r="BI123" i="25"/>
  <c r="BH123" i="25"/>
  <c r="BG123" i="25"/>
  <c r="BF123" i="25"/>
  <c r="BE123" i="25"/>
  <c r="BD123" i="25"/>
  <c r="BA123" i="25"/>
  <c r="AZ123" i="25"/>
  <c r="AY123" i="25"/>
  <c r="AX123" i="25"/>
  <c r="AW123" i="25"/>
  <c r="AV123" i="25"/>
  <c r="AU123" i="25"/>
  <c r="AT123" i="25"/>
  <c r="AS123" i="25"/>
  <c r="AR123" i="25"/>
  <c r="AQ123" i="25"/>
  <c r="AP123" i="25"/>
  <c r="AM123" i="25"/>
  <c r="AL123" i="25"/>
  <c r="AI123" i="25"/>
  <c r="AG123" i="25"/>
  <c r="AF123" i="25"/>
  <c r="AE123" i="25"/>
  <c r="AC123" i="25"/>
  <c r="AB123" i="25"/>
  <c r="AA123" i="25"/>
  <c r="Z123" i="25"/>
  <c r="U123" i="25"/>
  <c r="T123" i="25"/>
  <c r="S123" i="25"/>
  <c r="R123" i="25"/>
  <c r="Q123" i="25"/>
  <c r="P123" i="25"/>
  <c r="O123" i="25"/>
  <c r="N123" i="25"/>
  <c r="M123" i="25"/>
  <c r="L123" i="25"/>
  <c r="D123" i="25"/>
  <c r="C123" i="25"/>
  <c r="B123" i="25"/>
  <c r="A123" i="25"/>
  <c r="FQ122" i="25"/>
  <c r="FR122" i="25" s="1"/>
  <c r="FM122" i="25"/>
  <c r="FL122" i="25"/>
  <c r="FK122" i="25"/>
  <c r="FJ122" i="25"/>
  <c r="FI122" i="25"/>
  <c r="FH122" i="25"/>
  <c r="FG122" i="25"/>
  <c r="FF122" i="25"/>
  <c r="FE122" i="25"/>
  <c r="FD122" i="25"/>
  <c r="FC122" i="25"/>
  <c r="FB122" i="25"/>
  <c r="FA122" i="25"/>
  <c r="EZ122" i="25"/>
  <c r="EY122" i="25"/>
  <c r="EX122" i="25"/>
  <c r="EW122" i="25"/>
  <c r="EV122" i="25"/>
  <c r="EU122" i="25"/>
  <c r="ET122" i="25"/>
  <c r="ER122" i="25"/>
  <c r="EL122" i="25"/>
  <c r="EK122" i="25"/>
  <c r="EJ122" i="25"/>
  <c r="EI122" i="25"/>
  <c r="DQ122" i="25"/>
  <c r="DP122" i="25"/>
  <c r="DN122" i="25"/>
  <c r="DM122" i="25"/>
  <c r="DJ122" i="25"/>
  <c r="DE122" i="25"/>
  <c r="DD122" i="25"/>
  <c r="CY122" i="25"/>
  <c r="CW122" i="25"/>
  <c r="CT122" i="25"/>
  <c r="CS122" i="25"/>
  <c r="CQ122" i="25"/>
  <c r="CP122" i="25"/>
  <c r="CN122" i="25"/>
  <c r="CM122" i="25"/>
  <c r="CI122" i="25"/>
  <c r="CH122" i="25"/>
  <c r="CG122" i="25"/>
  <c r="CE122" i="25"/>
  <c r="CD122" i="25"/>
  <c r="CC122" i="25"/>
  <c r="CA122" i="25"/>
  <c r="BX122" i="25"/>
  <c r="BW122" i="25"/>
  <c r="BV122" i="25"/>
  <c r="BU122" i="25"/>
  <c r="BR122" i="25"/>
  <c r="BQ122" i="25"/>
  <c r="BP122" i="25"/>
  <c r="BM122" i="25"/>
  <c r="BL122" i="25"/>
  <c r="BK122" i="25"/>
  <c r="BJ122" i="25"/>
  <c r="BI122" i="25"/>
  <c r="BH122" i="25"/>
  <c r="BG122" i="25"/>
  <c r="BF122" i="25"/>
  <c r="BE122" i="25"/>
  <c r="BD122" i="25"/>
  <c r="BA122" i="25"/>
  <c r="AZ122" i="25"/>
  <c r="AY122" i="25"/>
  <c r="AX122" i="25"/>
  <c r="AW122" i="25"/>
  <c r="AV122" i="25"/>
  <c r="AU122" i="25"/>
  <c r="AT122" i="25"/>
  <c r="AS122" i="25"/>
  <c r="AR122" i="25"/>
  <c r="AQ122" i="25"/>
  <c r="AP122" i="25"/>
  <c r="AM122" i="25"/>
  <c r="AL122" i="25"/>
  <c r="AI122" i="25"/>
  <c r="AG122" i="25"/>
  <c r="AF122" i="25"/>
  <c r="AE122" i="25"/>
  <c r="AC122" i="25"/>
  <c r="AB122" i="25"/>
  <c r="AA122" i="25"/>
  <c r="Z122" i="25"/>
  <c r="U122" i="25"/>
  <c r="T122" i="25"/>
  <c r="S122" i="25"/>
  <c r="R122" i="25"/>
  <c r="Q122" i="25"/>
  <c r="P122" i="25"/>
  <c r="O122" i="25"/>
  <c r="N122" i="25"/>
  <c r="M122" i="25"/>
  <c r="L122" i="25"/>
  <c r="D122" i="25"/>
  <c r="C122" i="25"/>
  <c r="B122" i="25"/>
  <c r="A122" i="25"/>
  <c r="FQ121" i="25"/>
  <c r="FR121" i="25" s="1"/>
  <c r="FM121" i="25"/>
  <c r="FL121" i="25"/>
  <c r="FK121" i="25"/>
  <c r="FJ121" i="25"/>
  <c r="FI121" i="25"/>
  <c r="FH121" i="25"/>
  <c r="FG121" i="25"/>
  <c r="FF121" i="25"/>
  <c r="FE121" i="25"/>
  <c r="FD121" i="25"/>
  <c r="FC121" i="25"/>
  <c r="FB121" i="25"/>
  <c r="FA121" i="25"/>
  <c r="EZ121" i="25"/>
  <c r="EY121" i="25"/>
  <c r="EX121" i="25"/>
  <c r="EW121" i="25"/>
  <c r="EV121" i="25"/>
  <c r="EU121" i="25"/>
  <c r="ET121" i="25"/>
  <c r="ER121" i="25"/>
  <c r="EL121" i="25"/>
  <c r="EK121" i="25"/>
  <c r="EJ121" i="25"/>
  <c r="EI121" i="25"/>
  <c r="DQ121" i="25"/>
  <c r="DP121" i="25"/>
  <c r="DN121" i="25"/>
  <c r="DM121" i="25"/>
  <c r="DJ121" i="25"/>
  <c r="DE121" i="25"/>
  <c r="DD121" i="25"/>
  <c r="CY121" i="25"/>
  <c r="CW121" i="25"/>
  <c r="CT121" i="25"/>
  <c r="CS121" i="25"/>
  <c r="CQ121" i="25"/>
  <c r="CP121" i="25"/>
  <c r="CN121" i="25"/>
  <c r="CM121" i="25"/>
  <c r="CI121" i="25"/>
  <c r="CH121" i="25"/>
  <c r="CG121" i="25"/>
  <c r="CE121" i="25"/>
  <c r="CD121" i="25"/>
  <c r="CC121" i="25"/>
  <c r="CA121" i="25"/>
  <c r="BX121" i="25"/>
  <c r="BW121" i="25"/>
  <c r="BV121" i="25"/>
  <c r="BU121" i="25"/>
  <c r="BR121" i="25"/>
  <c r="BQ121" i="25"/>
  <c r="BP121" i="25"/>
  <c r="BM121" i="25"/>
  <c r="BL121" i="25"/>
  <c r="BK121" i="25"/>
  <c r="BJ121" i="25"/>
  <c r="BI121" i="25"/>
  <c r="BH121" i="25"/>
  <c r="BG121" i="25"/>
  <c r="BF121" i="25"/>
  <c r="BE121" i="25"/>
  <c r="BD121" i="25"/>
  <c r="BA121" i="25"/>
  <c r="AZ121" i="25"/>
  <c r="AY121" i="25"/>
  <c r="AX121" i="25"/>
  <c r="AW121" i="25"/>
  <c r="AV121" i="25"/>
  <c r="AU121" i="25"/>
  <c r="AT121" i="25"/>
  <c r="AS121" i="25"/>
  <c r="AR121" i="25"/>
  <c r="AQ121" i="25"/>
  <c r="AP121" i="25"/>
  <c r="AM121" i="25"/>
  <c r="AL121" i="25"/>
  <c r="AI121" i="25"/>
  <c r="AG121" i="25"/>
  <c r="AF121" i="25"/>
  <c r="AE121" i="25"/>
  <c r="AC121" i="25"/>
  <c r="AB121" i="25"/>
  <c r="AA121" i="25"/>
  <c r="Z121" i="25"/>
  <c r="U121" i="25"/>
  <c r="T121" i="25"/>
  <c r="S121" i="25"/>
  <c r="R121" i="25"/>
  <c r="Q121" i="25"/>
  <c r="P121" i="25"/>
  <c r="O121" i="25"/>
  <c r="N121" i="25"/>
  <c r="M121" i="25"/>
  <c r="L121" i="25"/>
  <c r="D121" i="25"/>
  <c r="C121" i="25"/>
  <c r="B121" i="25"/>
  <c r="A121" i="25"/>
  <c r="FR120" i="25"/>
  <c r="FQ120" i="25"/>
  <c r="FM120" i="25"/>
  <c r="FL120" i="25"/>
  <c r="FK120" i="25"/>
  <c r="FJ120" i="25"/>
  <c r="FI120" i="25"/>
  <c r="FH120" i="25"/>
  <c r="FG120" i="25"/>
  <c r="FF120" i="25"/>
  <c r="FE120" i="25"/>
  <c r="FD120" i="25"/>
  <c r="FC120" i="25"/>
  <c r="FB120" i="25"/>
  <c r="FA120" i="25"/>
  <c r="EZ120" i="25"/>
  <c r="EY120" i="25"/>
  <c r="EX120" i="25"/>
  <c r="EW120" i="25"/>
  <c r="EV120" i="25"/>
  <c r="EU120" i="25"/>
  <c r="ET120" i="25"/>
  <c r="ER120" i="25"/>
  <c r="EL120" i="25"/>
  <c r="EK120" i="25"/>
  <c r="EJ120" i="25"/>
  <c r="EI120" i="25"/>
  <c r="DQ120" i="25"/>
  <c r="DP120" i="25"/>
  <c r="DN120" i="25"/>
  <c r="DM120" i="25"/>
  <c r="DJ120" i="25"/>
  <c r="DE120" i="25"/>
  <c r="DD120" i="25"/>
  <c r="CY120" i="25"/>
  <c r="CW120" i="25"/>
  <c r="CT120" i="25"/>
  <c r="CS120" i="25"/>
  <c r="CQ120" i="25"/>
  <c r="CP120" i="25"/>
  <c r="CN120" i="25"/>
  <c r="CM120" i="25"/>
  <c r="CI120" i="25"/>
  <c r="CH120" i="25"/>
  <c r="CG120" i="25"/>
  <c r="CE120" i="25"/>
  <c r="CD120" i="25"/>
  <c r="CC120" i="25"/>
  <c r="CA120" i="25"/>
  <c r="BX120" i="25"/>
  <c r="BW120" i="25"/>
  <c r="BV120" i="25"/>
  <c r="BU120" i="25"/>
  <c r="BR120" i="25"/>
  <c r="BQ120" i="25"/>
  <c r="BP120" i="25"/>
  <c r="BM120" i="25"/>
  <c r="BL120" i="25"/>
  <c r="BK120" i="25"/>
  <c r="BJ120" i="25"/>
  <c r="BI120" i="25"/>
  <c r="BH120" i="25"/>
  <c r="BG120" i="25"/>
  <c r="BF120" i="25"/>
  <c r="BE120" i="25"/>
  <c r="BD120" i="25"/>
  <c r="BA120" i="25"/>
  <c r="AZ120" i="25"/>
  <c r="AY120" i="25"/>
  <c r="AX120" i="25"/>
  <c r="AW120" i="25"/>
  <c r="AV120" i="25"/>
  <c r="AU120" i="25"/>
  <c r="AT120" i="25"/>
  <c r="AS120" i="25"/>
  <c r="AR120" i="25"/>
  <c r="AQ120" i="25"/>
  <c r="AP120" i="25"/>
  <c r="AM120" i="25"/>
  <c r="AL120" i="25"/>
  <c r="AI120" i="25"/>
  <c r="AG120" i="25"/>
  <c r="AF120" i="25"/>
  <c r="AE120" i="25"/>
  <c r="AC120" i="25"/>
  <c r="AB120" i="25"/>
  <c r="AA120" i="25"/>
  <c r="Z120" i="25"/>
  <c r="U120" i="25"/>
  <c r="T120" i="25"/>
  <c r="S120" i="25"/>
  <c r="R120" i="25"/>
  <c r="Q120" i="25"/>
  <c r="P120" i="25"/>
  <c r="O120" i="25"/>
  <c r="N120" i="25"/>
  <c r="M120" i="25"/>
  <c r="L120" i="25"/>
  <c r="D120" i="25"/>
  <c r="C120" i="25"/>
  <c r="B120" i="25"/>
  <c r="A120" i="25"/>
  <c r="FQ119" i="25"/>
  <c r="FR119" i="25" s="1"/>
  <c r="FM119" i="25"/>
  <c r="FL119" i="25"/>
  <c r="FK119" i="25"/>
  <c r="FJ119" i="25"/>
  <c r="FI119" i="25"/>
  <c r="FH119" i="25"/>
  <c r="FG119" i="25"/>
  <c r="FF119" i="25"/>
  <c r="FE119" i="25"/>
  <c r="FD119" i="25"/>
  <c r="FC119" i="25"/>
  <c r="FB119" i="25"/>
  <c r="FA119" i="25"/>
  <c r="EZ119" i="25"/>
  <c r="EY119" i="25"/>
  <c r="EX119" i="25"/>
  <c r="EW119" i="25"/>
  <c r="EV119" i="25"/>
  <c r="EU119" i="25"/>
  <c r="ET119" i="25"/>
  <c r="ER119" i="25"/>
  <c r="EL119" i="25"/>
  <c r="EK119" i="25"/>
  <c r="EJ119" i="25"/>
  <c r="EI119" i="25"/>
  <c r="DQ119" i="25"/>
  <c r="DP119" i="25"/>
  <c r="DN119" i="25"/>
  <c r="DM119" i="25"/>
  <c r="DJ119" i="25"/>
  <c r="DE119" i="25"/>
  <c r="DD119" i="25"/>
  <c r="CY119" i="25"/>
  <c r="CW119" i="25"/>
  <c r="CT119" i="25"/>
  <c r="CS119" i="25"/>
  <c r="CQ119" i="25"/>
  <c r="CP119" i="25"/>
  <c r="CN119" i="25"/>
  <c r="CM119" i="25"/>
  <c r="CI119" i="25"/>
  <c r="CH119" i="25"/>
  <c r="CG119" i="25"/>
  <c r="CE119" i="25"/>
  <c r="CD119" i="25"/>
  <c r="CC119" i="25"/>
  <c r="CA119" i="25"/>
  <c r="BX119" i="25"/>
  <c r="BW119" i="25"/>
  <c r="BV119" i="25"/>
  <c r="BU119" i="25"/>
  <c r="BR119" i="25"/>
  <c r="BQ119" i="25"/>
  <c r="BP119" i="25"/>
  <c r="BM119" i="25"/>
  <c r="BL119" i="25"/>
  <c r="BK119" i="25"/>
  <c r="BJ119" i="25"/>
  <c r="BI119" i="25"/>
  <c r="BH119" i="25"/>
  <c r="BG119" i="25"/>
  <c r="BF119" i="25"/>
  <c r="BE119" i="25"/>
  <c r="BD119" i="25"/>
  <c r="BA119" i="25"/>
  <c r="AZ119" i="25"/>
  <c r="AY119" i="25"/>
  <c r="AX119" i="25"/>
  <c r="AW119" i="25"/>
  <c r="AV119" i="25"/>
  <c r="AU119" i="25"/>
  <c r="AT119" i="25"/>
  <c r="AS119" i="25"/>
  <c r="AR119" i="25"/>
  <c r="AQ119" i="25"/>
  <c r="AP119" i="25"/>
  <c r="AM119" i="25"/>
  <c r="AL119" i="25"/>
  <c r="AI119" i="25"/>
  <c r="AG119" i="25"/>
  <c r="AF119" i="25"/>
  <c r="AE119" i="25"/>
  <c r="AC119" i="25"/>
  <c r="AB119" i="25"/>
  <c r="AA119" i="25"/>
  <c r="Z119" i="25"/>
  <c r="U119" i="25"/>
  <c r="T119" i="25"/>
  <c r="S119" i="25"/>
  <c r="R119" i="25"/>
  <c r="Q119" i="25"/>
  <c r="P119" i="25"/>
  <c r="O119" i="25"/>
  <c r="N119" i="25"/>
  <c r="M119" i="25"/>
  <c r="L119" i="25"/>
  <c r="D119" i="25"/>
  <c r="C119" i="25"/>
  <c r="B119" i="25"/>
  <c r="A119" i="25"/>
  <c r="FR118" i="25"/>
  <c r="FQ118" i="25"/>
  <c r="FM118" i="25"/>
  <c r="FL118" i="25"/>
  <c r="FK118" i="25"/>
  <c r="FJ118" i="25"/>
  <c r="FI118" i="25"/>
  <c r="FH118" i="25"/>
  <c r="FG118" i="25"/>
  <c r="FF118" i="25"/>
  <c r="FE118" i="25"/>
  <c r="FD118" i="25"/>
  <c r="FC118" i="25"/>
  <c r="FB118" i="25"/>
  <c r="FA118" i="25"/>
  <c r="EZ118" i="25"/>
  <c r="EY118" i="25"/>
  <c r="EX118" i="25"/>
  <c r="EW118" i="25"/>
  <c r="EV118" i="25"/>
  <c r="EU118" i="25"/>
  <c r="ET118" i="25"/>
  <c r="ER118" i="25"/>
  <c r="EL118" i="25"/>
  <c r="EK118" i="25"/>
  <c r="EJ118" i="25"/>
  <c r="EI118" i="25"/>
  <c r="DQ118" i="25"/>
  <c r="DP118" i="25"/>
  <c r="DN118" i="25"/>
  <c r="DM118" i="25"/>
  <c r="DJ118" i="25"/>
  <c r="DE118" i="25"/>
  <c r="DD118" i="25"/>
  <c r="CY118" i="25"/>
  <c r="CW118" i="25"/>
  <c r="CT118" i="25"/>
  <c r="CS118" i="25"/>
  <c r="CQ118" i="25"/>
  <c r="CP118" i="25"/>
  <c r="CN118" i="25"/>
  <c r="CM118" i="25"/>
  <c r="CI118" i="25"/>
  <c r="CH118" i="25"/>
  <c r="CG118" i="25"/>
  <c r="CE118" i="25"/>
  <c r="CD118" i="25"/>
  <c r="CC118" i="25"/>
  <c r="CA118" i="25"/>
  <c r="BX118" i="25"/>
  <c r="BW118" i="25"/>
  <c r="BV118" i="25"/>
  <c r="BU118" i="25"/>
  <c r="BR118" i="25"/>
  <c r="BQ118" i="25"/>
  <c r="BP118" i="25"/>
  <c r="BM118" i="25"/>
  <c r="BL118" i="25"/>
  <c r="BK118" i="25"/>
  <c r="BJ118" i="25"/>
  <c r="BI118" i="25"/>
  <c r="BH118" i="25"/>
  <c r="BG118" i="25"/>
  <c r="BF118" i="25"/>
  <c r="BE118" i="25"/>
  <c r="BD118" i="25"/>
  <c r="BA118" i="25"/>
  <c r="AZ118" i="25"/>
  <c r="AY118" i="25"/>
  <c r="AX118" i="25"/>
  <c r="AW118" i="25"/>
  <c r="AV118" i="25"/>
  <c r="AU118" i="25"/>
  <c r="AT118" i="25"/>
  <c r="AS118" i="25"/>
  <c r="AR118" i="25"/>
  <c r="AQ118" i="25"/>
  <c r="AP118" i="25"/>
  <c r="AM118" i="25"/>
  <c r="AL118" i="25"/>
  <c r="AI118" i="25"/>
  <c r="AG118" i="25"/>
  <c r="AF118" i="25"/>
  <c r="AE118" i="25"/>
  <c r="AC118" i="25"/>
  <c r="AB118" i="25"/>
  <c r="AA118" i="25"/>
  <c r="Z118" i="25"/>
  <c r="U118" i="25"/>
  <c r="T118" i="25"/>
  <c r="S118" i="25"/>
  <c r="R118" i="25"/>
  <c r="Q118" i="25"/>
  <c r="P118" i="25"/>
  <c r="O118" i="25"/>
  <c r="N118" i="25"/>
  <c r="M118" i="25"/>
  <c r="L118" i="25"/>
  <c r="D118" i="25"/>
  <c r="C118" i="25"/>
  <c r="B118" i="25"/>
  <c r="A118" i="25"/>
  <c r="FR117" i="25"/>
  <c r="FQ117" i="25"/>
  <c r="FM117" i="25"/>
  <c r="FL117" i="25"/>
  <c r="FK117" i="25"/>
  <c r="FJ117" i="25"/>
  <c r="FI117" i="25"/>
  <c r="FH117" i="25"/>
  <c r="FG117" i="25"/>
  <c r="FF117" i="25"/>
  <c r="FE117" i="25"/>
  <c r="FD117" i="25"/>
  <c r="FC117" i="25"/>
  <c r="FB117" i="25"/>
  <c r="FA117" i="25"/>
  <c r="EZ117" i="25"/>
  <c r="EY117" i="25"/>
  <c r="EX117" i="25"/>
  <c r="EW117" i="25"/>
  <c r="EV117" i="25"/>
  <c r="EU117" i="25"/>
  <c r="ET117" i="25"/>
  <c r="ER117" i="25"/>
  <c r="EL117" i="25"/>
  <c r="EK117" i="25"/>
  <c r="EJ117" i="25"/>
  <c r="EI117" i="25"/>
  <c r="DQ117" i="25"/>
  <c r="DP117" i="25"/>
  <c r="DN117" i="25"/>
  <c r="DM117" i="25"/>
  <c r="DJ117" i="25"/>
  <c r="DE117" i="25"/>
  <c r="DD117" i="25"/>
  <c r="CY117" i="25"/>
  <c r="CW117" i="25"/>
  <c r="CT117" i="25"/>
  <c r="CS117" i="25"/>
  <c r="CQ117" i="25"/>
  <c r="CP117" i="25"/>
  <c r="CN117" i="25"/>
  <c r="CM117" i="25"/>
  <c r="CI117" i="25"/>
  <c r="CH117" i="25"/>
  <c r="CG117" i="25"/>
  <c r="CE117" i="25"/>
  <c r="CD117" i="25"/>
  <c r="CC117" i="25"/>
  <c r="CA117" i="25"/>
  <c r="BX117" i="25"/>
  <c r="BW117" i="25"/>
  <c r="BV117" i="25"/>
  <c r="BU117" i="25"/>
  <c r="BR117" i="25"/>
  <c r="BQ117" i="25"/>
  <c r="BP117" i="25"/>
  <c r="BM117" i="25"/>
  <c r="BL117" i="25"/>
  <c r="BK117" i="25"/>
  <c r="BJ117" i="25"/>
  <c r="BI117" i="25"/>
  <c r="BH117" i="25"/>
  <c r="BG117" i="25"/>
  <c r="BF117" i="25"/>
  <c r="BE117" i="25"/>
  <c r="BD117" i="25"/>
  <c r="BA117" i="25"/>
  <c r="AZ117" i="25"/>
  <c r="AY117" i="25"/>
  <c r="AX117" i="25"/>
  <c r="AW117" i="25"/>
  <c r="AV117" i="25"/>
  <c r="AU117" i="25"/>
  <c r="AT117" i="25"/>
  <c r="AS117" i="25"/>
  <c r="AR117" i="25"/>
  <c r="AQ117" i="25"/>
  <c r="AP117" i="25"/>
  <c r="AM117" i="25"/>
  <c r="AL117" i="25"/>
  <c r="AI117" i="25"/>
  <c r="AG117" i="25"/>
  <c r="AF117" i="25"/>
  <c r="AE117" i="25"/>
  <c r="AC117" i="25"/>
  <c r="AB117" i="25"/>
  <c r="AA117" i="25"/>
  <c r="Z117" i="25"/>
  <c r="U117" i="25"/>
  <c r="T117" i="25"/>
  <c r="S117" i="25"/>
  <c r="R117" i="25"/>
  <c r="Q117" i="25"/>
  <c r="P117" i="25"/>
  <c r="O117" i="25"/>
  <c r="N117" i="25"/>
  <c r="M117" i="25"/>
  <c r="L117" i="25"/>
  <c r="D117" i="25"/>
  <c r="C117" i="25"/>
  <c r="B117" i="25"/>
  <c r="A117" i="25"/>
  <c r="FQ116" i="25"/>
  <c r="FR116" i="25" s="1"/>
  <c r="FM116" i="25"/>
  <c r="FL116" i="25"/>
  <c r="FK116" i="25"/>
  <c r="FJ116" i="25"/>
  <c r="FI116" i="25"/>
  <c r="FH116" i="25"/>
  <c r="FG116" i="25"/>
  <c r="FF116" i="25"/>
  <c r="FE116" i="25"/>
  <c r="FD116" i="25"/>
  <c r="FC116" i="25"/>
  <c r="FB116" i="25"/>
  <c r="FA116" i="25"/>
  <c r="EZ116" i="25"/>
  <c r="EY116" i="25"/>
  <c r="EX116" i="25"/>
  <c r="EW116" i="25"/>
  <c r="EV116" i="25"/>
  <c r="EU116" i="25"/>
  <c r="ET116" i="25"/>
  <c r="ER116" i="25"/>
  <c r="EL116" i="25"/>
  <c r="EK116" i="25"/>
  <c r="EJ116" i="25"/>
  <c r="EI116" i="25"/>
  <c r="DQ116" i="25"/>
  <c r="DP116" i="25"/>
  <c r="DN116" i="25"/>
  <c r="DM116" i="25"/>
  <c r="DJ116" i="25"/>
  <c r="DE116" i="25"/>
  <c r="DD116" i="25"/>
  <c r="CY116" i="25"/>
  <c r="CW116" i="25"/>
  <c r="CT116" i="25"/>
  <c r="CS116" i="25"/>
  <c r="CQ116" i="25"/>
  <c r="CP116" i="25"/>
  <c r="CN116" i="25"/>
  <c r="CM116" i="25"/>
  <c r="CI116" i="25"/>
  <c r="CH116" i="25"/>
  <c r="CG116" i="25"/>
  <c r="CE116" i="25"/>
  <c r="CD116" i="25"/>
  <c r="CC116" i="25"/>
  <c r="CA116" i="25"/>
  <c r="BX116" i="25"/>
  <c r="BW116" i="25"/>
  <c r="BV116" i="25"/>
  <c r="BU116" i="25"/>
  <c r="BR116" i="25"/>
  <c r="BQ116" i="25"/>
  <c r="BP116" i="25"/>
  <c r="BM116" i="25"/>
  <c r="BL116" i="25"/>
  <c r="BK116" i="25"/>
  <c r="BJ116" i="25"/>
  <c r="BI116" i="25"/>
  <c r="BH116" i="25"/>
  <c r="BG116" i="25"/>
  <c r="BF116" i="25"/>
  <c r="BE116" i="25"/>
  <c r="BD116" i="25"/>
  <c r="BA116" i="25"/>
  <c r="AZ116" i="25"/>
  <c r="AY116" i="25"/>
  <c r="AX116" i="25"/>
  <c r="AW116" i="25"/>
  <c r="AV116" i="25"/>
  <c r="AU116" i="25"/>
  <c r="AT116" i="25"/>
  <c r="AS116" i="25"/>
  <c r="AR116" i="25"/>
  <c r="AQ116" i="25"/>
  <c r="AP116" i="25"/>
  <c r="AM116" i="25"/>
  <c r="AL116" i="25"/>
  <c r="AI116" i="25"/>
  <c r="AG116" i="25"/>
  <c r="AF116" i="25"/>
  <c r="AE116" i="25"/>
  <c r="AC116" i="25"/>
  <c r="AB116" i="25"/>
  <c r="AA116" i="25"/>
  <c r="Z116" i="25"/>
  <c r="U116" i="25"/>
  <c r="T116" i="25"/>
  <c r="S116" i="25"/>
  <c r="R116" i="25"/>
  <c r="Q116" i="25"/>
  <c r="P116" i="25"/>
  <c r="O116" i="25"/>
  <c r="N116" i="25"/>
  <c r="M116" i="25"/>
  <c r="L116" i="25"/>
  <c r="D116" i="25"/>
  <c r="C116" i="25"/>
  <c r="B116" i="25"/>
  <c r="A116" i="25"/>
  <c r="FQ115" i="25"/>
  <c r="FR115" i="25" s="1"/>
  <c r="FM115" i="25"/>
  <c r="FL115" i="25"/>
  <c r="FK115" i="25"/>
  <c r="FJ115" i="25"/>
  <c r="FI115" i="25"/>
  <c r="FH115" i="25"/>
  <c r="FG115" i="25"/>
  <c r="FF115" i="25"/>
  <c r="FE115" i="25"/>
  <c r="FD115" i="25"/>
  <c r="FC115" i="25"/>
  <c r="FB115" i="25"/>
  <c r="FA115" i="25"/>
  <c r="EZ115" i="25"/>
  <c r="EY115" i="25"/>
  <c r="EX115" i="25"/>
  <c r="EW115" i="25"/>
  <c r="EV115" i="25"/>
  <c r="EU115" i="25"/>
  <c r="ET115" i="25"/>
  <c r="ER115" i="25"/>
  <c r="EL115" i="25"/>
  <c r="EK115" i="25"/>
  <c r="EJ115" i="25"/>
  <c r="EI115" i="25"/>
  <c r="DQ115" i="25"/>
  <c r="DP115" i="25"/>
  <c r="DN115" i="25"/>
  <c r="DM115" i="25"/>
  <c r="DJ115" i="25"/>
  <c r="DE115" i="25"/>
  <c r="DD115" i="25"/>
  <c r="CY115" i="25"/>
  <c r="CW115" i="25"/>
  <c r="CT115" i="25"/>
  <c r="CS115" i="25"/>
  <c r="CQ115" i="25"/>
  <c r="CP115" i="25"/>
  <c r="CN115" i="25"/>
  <c r="CM115" i="25"/>
  <c r="CI115" i="25"/>
  <c r="CH115" i="25"/>
  <c r="CG115" i="25"/>
  <c r="CE115" i="25"/>
  <c r="CD115" i="25"/>
  <c r="CC115" i="25"/>
  <c r="CA115" i="25"/>
  <c r="BX115" i="25"/>
  <c r="BW115" i="25"/>
  <c r="BV115" i="25"/>
  <c r="BU115" i="25"/>
  <c r="BR115" i="25"/>
  <c r="BQ115" i="25"/>
  <c r="BP115" i="25"/>
  <c r="BM115" i="25"/>
  <c r="BL115" i="25"/>
  <c r="BK115" i="25"/>
  <c r="BJ115" i="25"/>
  <c r="BI115" i="25"/>
  <c r="BH115" i="25"/>
  <c r="BG115" i="25"/>
  <c r="BF115" i="25"/>
  <c r="BE115" i="25"/>
  <c r="BD115" i="25"/>
  <c r="BA115" i="25"/>
  <c r="AZ115" i="25"/>
  <c r="AY115" i="25"/>
  <c r="AX115" i="25"/>
  <c r="AW115" i="25"/>
  <c r="AV115" i="25"/>
  <c r="AU115" i="25"/>
  <c r="AT115" i="25"/>
  <c r="AS115" i="25"/>
  <c r="AR115" i="25"/>
  <c r="AQ115" i="25"/>
  <c r="AP115" i="25"/>
  <c r="AM115" i="25"/>
  <c r="AL115" i="25"/>
  <c r="AI115" i="25"/>
  <c r="AG115" i="25"/>
  <c r="AF115" i="25"/>
  <c r="AE115" i="25"/>
  <c r="AC115" i="25"/>
  <c r="AB115" i="25"/>
  <c r="AA115" i="25"/>
  <c r="Z115" i="25"/>
  <c r="U115" i="25"/>
  <c r="T115" i="25"/>
  <c r="S115" i="25"/>
  <c r="R115" i="25"/>
  <c r="Q115" i="25"/>
  <c r="P115" i="25"/>
  <c r="O115" i="25"/>
  <c r="N115" i="25"/>
  <c r="M115" i="25"/>
  <c r="L115" i="25"/>
  <c r="D115" i="25"/>
  <c r="C115" i="25"/>
  <c r="B115" i="25"/>
  <c r="A115" i="25"/>
  <c r="FR114" i="25"/>
  <c r="FQ114" i="25"/>
  <c r="FM114" i="25"/>
  <c r="FL114" i="25"/>
  <c r="FK114" i="25"/>
  <c r="FJ114" i="25"/>
  <c r="FI114" i="25"/>
  <c r="FH114" i="25"/>
  <c r="FG114" i="25"/>
  <c r="FF114" i="25"/>
  <c r="FE114" i="25"/>
  <c r="FD114" i="25"/>
  <c r="FC114" i="25"/>
  <c r="FB114" i="25"/>
  <c r="FA114" i="25"/>
  <c r="EZ114" i="25"/>
  <c r="EY114" i="25"/>
  <c r="EX114" i="25"/>
  <c r="EW114" i="25"/>
  <c r="EV114" i="25"/>
  <c r="EU114" i="25"/>
  <c r="ET114" i="25"/>
  <c r="ER114" i="25"/>
  <c r="EL114" i="25"/>
  <c r="EK114" i="25"/>
  <c r="EJ114" i="25"/>
  <c r="EI114" i="25"/>
  <c r="DQ114" i="25"/>
  <c r="DP114" i="25"/>
  <c r="DN114" i="25"/>
  <c r="DM114" i="25"/>
  <c r="DJ114" i="25"/>
  <c r="DE114" i="25"/>
  <c r="DD114" i="25"/>
  <c r="CY114" i="25"/>
  <c r="CW114" i="25"/>
  <c r="CT114" i="25"/>
  <c r="CS114" i="25"/>
  <c r="CQ114" i="25"/>
  <c r="CP114" i="25"/>
  <c r="CN114" i="25"/>
  <c r="CM114" i="25"/>
  <c r="CI114" i="25"/>
  <c r="CH114" i="25"/>
  <c r="CG114" i="25"/>
  <c r="CE114" i="25"/>
  <c r="CD114" i="25"/>
  <c r="CC114" i="25"/>
  <c r="CA114" i="25"/>
  <c r="BX114" i="25"/>
  <c r="BW114" i="25"/>
  <c r="BV114" i="25"/>
  <c r="BU114" i="25"/>
  <c r="BR114" i="25"/>
  <c r="BQ114" i="25"/>
  <c r="BP114" i="25"/>
  <c r="BM114" i="25"/>
  <c r="BL114" i="25"/>
  <c r="BK114" i="25"/>
  <c r="BJ114" i="25"/>
  <c r="BI114" i="25"/>
  <c r="BH114" i="25"/>
  <c r="BG114" i="25"/>
  <c r="BF114" i="25"/>
  <c r="BE114" i="25"/>
  <c r="BD114" i="25"/>
  <c r="BA114" i="25"/>
  <c r="AZ114" i="25"/>
  <c r="AY114" i="25"/>
  <c r="AX114" i="25"/>
  <c r="AW114" i="25"/>
  <c r="AV114" i="25"/>
  <c r="AU114" i="25"/>
  <c r="AT114" i="25"/>
  <c r="AS114" i="25"/>
  <c r="AR114" i="25"/>
  <c r="AQ114" i="25"/>
  <c r="AP114" i="25"/>
  <c r="AM114" i="25"/>
  <c r="AL114" i="25"/>
  <c r="AI114" i="25"/>
  <c r="AG114" i="25"/>
  <c r="AF114" i="25"/>
  <c r="AE114" i="25"/>
  <c r="AC114" i="25"/>
  <c r="AB114" i="25"/>
  <c r="AA114" i="25"/>
  <c r="Z114" i="25"/>
  <c r="U114" i="25"/>
  <c r="T114" i="25"/>
  <c r="S114" i="25"/>
  <c r="R114" i="25"/>
  <c r="Q114" i="25"/>
  <c r="P114" i="25"/>
  <c r="O114" i="25"/>
  <c r="N114" i="25"/>
  <c r="M114" i="25"/>
  <c r="L114" i="25"/>
  <c r="D114" i="25"/>
  <c r="C114" i="25"/>
  <c r="B114" i="25"/>
  <c r="A114" i="25"/>
  <c r="FR113" i="25"/>
  <c r="FQ113" i="25"/>
  <c r="FM113" i="25"/>
  <c r="FL113" i="25"/>
  <c r="FK113" i="25"/>
  <c r="FJ113" i="25"/>
  <c r="FI113" i="25"/>
  <c r="FH113" i="25"/>
  <c r="FG113" i="25"/>
  <c r="FF113" i="25"/>
  <c r="FE113" i="25"/>
  <c r="FD113" i="25"/>
  <c r="FC113" i="25"/>
  <c r="FB113" i="25"/>
  <c r="FA113" i="25"/>
  <c r="EZ113" i="25"/>
  <c r="EY113" i="25"/>
  <c r="EX113" i="25"/>
  <c r="EW113" i="25"/>
  <c r="EV113" i="25"/>
  <c r="EU113" i="25"/>
  <c r="ET113" i="25"/>
  <c r="ER113" i="25"/>
  <c r="EL113" i="25"/>
  <c r="EK113" i="25"/>
  <c r="EJ113" i="25"/>
  <c r="EI113" i="25"/>
  <c r="DQ113" i="25"/>
  <c r="DP113" i="25"/>
  <c r="DN113" i="25"/>
  <c r="DM113" i="25"/>
  <c r="DJ113" i="25"/>
  <c r="DE113" i="25"/>
  <c r="DD113" i="25"/>
  <c r="CY113" i="25"/>
  <c r="CW113" i="25"/>
  <c r="CT113" i="25"/>
  <c r="CS113" i="25"/>
  <c r="CQ113" i="25"/>
  <c r="CP113" i="25"/>
  <c r="CN113" i="25"/>
  <c r="CM113" i="25"/>
  <c r="CI113" i="25"/>
  <c r="CH113" i="25"/>
  <c r="CG113" i="25"/>
  <c r="CE113" i="25"/>
  <c r="CD113" i="25"/>
  <c r="CC113" i="25"/>
  <c r="CA113" i="25"/>
  <c r="BX113" i="25"/>
  <c r="BW113" i="25"/>
  <c r="BV113" i="25"/>
  <c r="BU113" i="25"/>
  <c r="BR113" i="25"/>
  <c r="BQ113" i="25"/>
  <c r="BP113" i="25"/>
  <c r="BM113" i="25"/>
  <c r="BL113" i="25"/>
  <c r="BK113" i="25"/>
  <c r="BJ113" i="25"/>
  <c r="BI113" i="25"/>
  <c r="BH113" i="25"/>
  <c r="BG113" i="25"/>
  <c r="BF113" i="25"/>
  <c r="BE113" i="25"/>
  <c r="BD113" i="25"/>
  <c r="BA113" i="25"/>
  <c r="AZ113" i="25"/>
  <c r="AY113" i="25"/>
  <c r="AX113" i="25"/>
  <c r="AW113" i="25"/>
  <c r="AV113" i="25"/>
  <c r="AU113" i="25"/>
  <c r="AT113" i="25"/>
  <c r="AS113" i="25"/>
  <c r="AR113" i="25"/>
  <c r="AQ113" i="25"/>
  <c r="AP113" i="25"/>
  <c r="AM113" i="25"/>
  <c r="AL113" i="25"/>
  <c r="AI113" i="25"/>
  <c r="AG113" i="25"/>
  <c r="AF113" i="25"/>
  <c r="AE113" i="25"/>
  <c r="AC113" i="25"/>
  <c r="AB113" i="25"/>
  <c r="AA113" i="25"/>
  <c r="Z113" i="25"/>
  <c r="U113" i="25"/>
  <c r="T113" i="25"/>
  <c r="S113" i="25"/>
  <c r="R113" i="25"/>
  <c r="Q113" i="25"/>
  <c r="P113" i="25"/>
  <c r="O113" i="25"/>
  <c r="N113" i="25"/>
  <c r="M113" i="25"/>
  <c r="L113" i="25"/>
  <c r="D113" i="25"/>
  <c r="C113" i="25"/>
  <c r="B113" i="25"/>
  <c r="A113" i="25"/>
  <c r="FR112" i="25"/>
  <c r="FQ112" i="25"/>
  <c r="FM112" i="25"/>
  <c r="FL112" i="25"/>
  <c r="FK112" i="25"/>
  <c r="FJ112" i="25"/>
  <c r="FI112" i="25"/>
  <c r="FH112" i="25"/>
  <c r="FG112" i="25"/>
  <c r="FF112" i="25"/>
  <c r="FE112" i="25"/>
  <c r="FD112" i="25"/>
  <c r="FC112" i="25"/>
  <c r="FB112" i="25"/>
  <c r="FA112" i="25"/>
  <c r="EZ112" i="25"/>
  <c r="EY112" i="25"/>
  <c r="EX112" i="25"/>
  <c r="EW112" i="25"/>
  <c r="EV112" i="25"/>
  <c r="EU112" i="25"/>
  <c r="ET112" i="25"/>
  <c r="ER112" i="25"/>
  <c r="EL112" i="25"/>
  <c r="EK112" i="25"/>
  <c r="EJ112" i="25"/>
  <c r="EI112" i="25"/>
  <c r="DQ112" i="25"/>
  <c r="DP112" i="25"/>
  <c r="DN112" i="25"/>
  <c r="DM112" i="25"/>
  <c r="DJ112" i="25"/>
  <c r="DE112" i="25"/>
  <c r="DD112" i="25"/>
  <c r="CY112" i="25"/>
  <c r="CW112" i="25"/>
  <c r="CT112" i="25"/>
  <c r="CS112" i="25"/>
  <c r="CQ112" i="25"/>
  <c r="CP112" i="25"/>
  <c r="CN112" i="25"/>
  <c r="CM112" i="25"/>
  <c r="CI112" i="25"/>
  <c r="CH112" i="25"/>
  <c r="CG112" i="25"/>
  <c r="CE112" i="25"/>
  <c r="CD112" i="25"/>
  <c r="CC112" i="25"/>
  <c r="CA112" i="25"/>
  <c r="BX112" i="25"/>
  <c r="BW112" i="25"/>
  <c r="BV112" i="25"/>
  <c r="BU112" i="25"/>
  <c r="BR112" i="25"/>
  <c r="BQ112" i="25"/>
  <c r="BP112" i="25"/>
  <c r="BM112" i="25"/>
  <c r="BL112" i="25"/>
  <c r="BK112" i="25"/>
  <c r="BJ112" i="25"/>
  <c r="BI112" i="25"/>
  <c r="BH112" i="25"/>
  <c r="BG112" i="25"/>
  <c r="BF112" i="25"/>
  <c r="BE112" i="25"/>
  <c r="BD112" i="25"/>
  <c r="BA112" i="25"/>
  <c r="AZ112" i="25"/>
  <c r="AY112" i="25"/>
  <c r="AX112" i="25"/>
  <c r="AW112" i="25"/>
  <c r="AV112" i="25"/>
  <c r="AU112" i="25"/>
  <c r="AT112" i="25"/>
  <c r="AS112" i="25"/>
  <c r="AR112" i="25"/>
  <c r="AQ112" i="25"/>
  <c r="AP112" i="25"/>
  <c r="AM112" i="25"/>
  <c r="AL112" i="25"/>
  <c r="AI112" i="25"/>
  <c r="AG112" i="25"/>
  <c r="AF112" i="25"/>
  <c r="AE112" i="25"/>
  <c r="AC112" i="25"/>
  <c r="AB112" i="25"/>
  <c r="AA112" i="25"/>
  <c r="Z112" i="25"/>
  <c r="U112" i="25"/>
  <c r="T112" i="25"/>
  <c r="S112" i="25"/>
  <c r="R112" i="25"/>
  <c r="Q112" i="25"/>
  <c r="P112" i="25"/>
  <c r="O112" i="25"/>
  <c r="N112" i="25"/>
  <c r="M112" i="25"/>
  <c r="L112" i="25"/>
  <c r="D112" i="25"/>
  <c r="C112" i="25"/>
  <c r="B112" i="25"/>
  <c r="A112" i="25"/>
  <c r="FR111" i="25"/>
  <c r="FQ111" i="25"/>
  <c r="FM111" i="25"/>
  <c r="FL111" i="25"/>
  <c r="FK111" i="25"/>
  <c r="FJ111" i="25"/>
  <c r="FI111" i="25"/>
  <c r="FH111" i="25"/>
  <c r="FG111" i="25"/>
  <c r="FF111" i="25"/>
  <c r="FE111" i="25"/>
  <c r="FD111" i="25"/>
  <c r="FC111" i="25"/>
  <c r="FB111" i="25"/>
  <c r="FA111" i="25"/>
  <c r="EZ111" i="25"/>
  <c r="EY111" i="25"/>
  <c r="EX111" i="25"/>
  <c r="EW111" i="25"/>
  <c r="EV111" i="25"/>
  <c r="EU111" i="25"/>
  <c r="ET111" i="25"/>
  <c r="ER111" i="25"/>
  <c r="EL111" i="25"/>
  <c r="EK111" i="25"/>
  <c r="EJ111" i="25"/>
  <c r="EI111" i="25"/>
  <c r="DQ111" i="25"/>
  <c r="DP111" i="25"/>
  <c r="DN111" i="25"/>
  <c r="DM111" i="25"/>
  <c r="DJ111" i="25"/>
  <c r="DE111" i="25"/>
  <c r="DD111" i="25"/>
  <c r="CY111" i="25"/>
  <c r="CW111" i="25"/>
  <c r="CT111" i="25"/>
  <c r="CS111" i="25"/>
  <c r="CQ111" i="25"/>
  <c r="CP111" i="25"/>
  <c r="CN111" i="25"/>
  <c r="CM111" i="25"/>
  <c r="CI111" i="25"/>
  <c r="CH111" i="25"/>
  <c r="CG111" i="25"/>
  <c r="CE111" i="25"/>
  <c r="CD111" i="25"/>
  <c r="CC111" i="25"/>
  <c r="CA111" i="25"/>
  <c r="BX111" i="25"/>
  <c r="BW111" i="25"/>
  <c r="BV111" i="25"/>
  <c r="BU111" i="25"/>
  <c r="BR111" i="25"/>
  <c r="BQ111" i="25"/>
  <c r="BP111" i="25"/>
  <c r="BM111" i="25"/>
  <c r="BL111" i="25"/>
  <c r="BK111" i="25"/>
  <c r="BJ111" i="25"/>
  <c r="BI111" i="25"/>
  <c r="BH111" i="25"/>
  <c r="BG111" i="25"/>
  <c r="BF111" i="25"/>
  <c r="BE111" i="25"/>
  <c r="BD111" i="25"/>
  <c r="BA111" i="25"/>
  <c r="AZ111" i="25"/>
  <c r="AY111" i="25"/>
  <c r="AX111" i="25"/>
  <c r="AW111" i="25"/>
  <c r="AV111" i="25"/>
  <c r="AU111" i="25"/>
  <c r="AT111" i="25"/>
  <c r="AS111" i="25"/>
  <c r="AR111" i="25"/>
  <c r="AQ111" i="25"/>
  <c r="AP111" i="25"/>
  <c r="AM111" i="25"/>
  <c r="AL111" i="25"/>
  <c r="AI111" i="25"/>
  <c r="AG111" i="25"/>
  <c r="AF111" i="25"/>
  <c r="AE111" i="25"/>
  <c r="AC111" i="25"/>
  <c r="AB111" i="25"/>
  <c r="AA111" i="25"/>
  <c r="Z111" i="25"/>
  <c r="U111" i="25"/>
  <c r="T111" i="25"/>
  <c r="S111" i="25"/>
  <c r="R111" i="25"/>
  <c r="Q111" i="25"/>
  <c r="P111" i="25"/>
  <c r="O111" i="25"/>
  <c r="N111" i="25"/>
  <c r="M111" i="25"/>
  <c r="L111" i="25"/>
  <c r="D111" i="25"/>
  <c r="C111" i="25"/>
  <c r="B111" i="25"/>
  <c r="A111" i="25"/>
  <c r="FQ110" i="25"/>
  <c r="FR110" i="25" s="1"/>
  <c r="FM110" i="25"/>
  <c r="FL110" i="25"/>
  <c r="FK110" i="25"/>
  <c r="FJ110" i="25"/>
  <c r="FI110" i="25"/>
  <c r="FH110" i="25"/>
  <c r="FG110" i="25"/>
  <c r="FF110" i="25"/>
  <c r="FE110" i="25"/>
  <c r="FD110" i="25"/>
  <c r="FC110" i="25"/>
  <c r="FB110" i="25"/>
  <c r="FA110" i="25"/>
  <c r="EZ110" i="25"/>
  <c r="EY110" i="25"/>
  <c r="EX110" i="25"/>
  <c r="EW110" i="25"/>
  <c r="EV110" i="25"/>
  <c r="EU110" i="25"/>
  <c r="ET110" i="25"/>
  <c r="ER110" i="25"/>
  <c r="EL110" i="25"/>
  <c r="EK110" i="25"/>
  <c r="EJ110" i="25"/>
  <c r="EI110" i="25"/>
  <c r="DQ110" i="25"/>
  <c r="DP110" i="25"/>
  <c r="DN110" i="25"/>
  <c r="DM110" i="25"/>
  <c r="DJ110" i="25"/>
  <c r="DE110" i="25"/>
  <c r="DD110" i="25"/>
  <c r="CY110" i="25"/>
  <c r="CW110" i="25"/>
  <c r="CT110" i="25"/>
  <c r="CS110" i="25"/>
  <c r="CQ110" i="25"/>
  <c r="CP110" i="25"/>
  <c r="CN110" i="25"/>
  <c r="CM110" i="25"/>
  <c r="CI110" i="25"/>
  <c r="CH110" i="25"/>
  <c r="CG110" i="25"/>
  <c r="CE110" i="25"/>
  <c r="CD110" i="25"/>
  <c r="CC110" i="25"/>
  <c r="CA110" i="25"/>
  <c r="BX110" i="25"/>
  <c r="BW110" i="25"/>
  <c r="BV110" i="25"/>
  <c r="BU110" i="25"/>
  <c r="BR110" i="25"/>
  <c r="BQ110" i="25"/>
  <c r="BP110" i="25"/>
  <c r="BM110" i="25"/>
  <c r="BL110" i="25"/>
  <c r="BK110" i="25"/>
  <c r="BJ110" i="25"/>
  <c r="BI110" i="25"/>
  <c r="BH110" i="25"/>
  <c r="BG110" i="25"/>
  <c r="BF110" i="25"/>
  <c r="BE110" i="25"/>
  <c r="BD110" i="25"/>
  <c r="BA110" i="25"/>
  <c r="AZ110" i="25"/>
  <c r="AY110" i="25"/>
  <c r="AX110" i="25"/>
  <c r="AW110" i="25"/>
  <c r="AV110" i="25"/>
  <c r="AU110" i="25"/>
  <c r="AT110" i="25"/>
  <c r="AS110" i="25"/>
  <c r="AR110" i="25"/>
  <c r="AQ110" i="25"/>
  <c r="AP110" i="25"/>
  <c r="AM110" i="25"/>
  <c r="AL110" i="25"/>
  <c r="AI110" i="25"/>
  <c r="AG110" i="25"/>
  <c r="AF110" i="25"/>
  <c r="AE110" i="25"/>
  <c r="AC110" i="25"/>
  <c r="AB110" i="25"/>
  <c r="AA110" i="25"/>
  <c r="Z110" i="25"/>
  <c r="U110" i="25"/>
  <c r="T110" i="25"/>
  <c r="S110" i="25"/>
  <c r="R110" i="25"/>
  <c r="Q110" i="25"/>
  <c r="P110" i="25"/>
  <c r="O110" i="25"/>
  <c r="N110" i="25"/>
  <c r="M110" i="25"/>
  <c r="L110" i="25"/>
  <c r="D110" i="25"/>
  <c r="C110" i="25"/>
  <c r="B110" i="25"/>
  <c r="A110" i="25"/>
  <c r="FQ109" i="25"/>
  <c r="FR109" i="25" s="1"/>
  <c r="FM109" i="25"/>
  <c r="FL109" i="25"/>
  <c r="FK109" i="25"/>
  <c r="FJ109" i="25"/>
  <c r="FI109" i="25"/>
  <c r="FH109" i="25"/>
  <c r="FG109" i="25"/>
  <c r="FF109" i="25"/>
  <c r="FE109" i="25"/>
  <c r="FD109" i="25"/>
  <c r="FC109" i="25"/>
  <c r="FB109" i="25"/>
  <c r="FA109" i="25"/>
  <c r="EZ109" i="25"/>
  <c r="EY109" i="25"/>
  <c r="EX109" i="25"/>
  <c r="EW109" i="25"/>
  <c r="EV109" i="25"/>
  <c r="EU109" i="25"/>
  <c r="ET109" i="25"/>
  <c r="ER109" i="25"/>
  <c r="EL109" i="25"/>
  <c r="EK109" i="25"/>
  <c r="EJ109" i="25"/>
  <c r="EI109" i="25"/>
  <c r="DQ109" i="25"/>
  <c r="DP109" i="25"/>
  <c r="DN109" i="25"/>
  <c r="DM109" i="25"/>
  <c r="DJ109" i="25"/>
  <c r="DE109" i="25"/>
  <c r="DD109" i="25"/>
  <c r="CY109" i="25"/>
  <c r="CW109" i="25"/>
  <c r="CT109" i="25"/>
  <c r="CS109" i="25"/>
  <c r="CQ109" i="25"/>
  <c r="CP109" i="25"/>
  <c r="CN109" i="25"/>
  <c r="CM109" i="25"/>
  <c r="CL109" i="25"/>
  <c r="CI109" i="25"/>
  <c r="CH109" i="25"/>
  <c r="CG109" i="25"/>
  <c r="CE109" i="25"/>
  <c r="CD109" i="25"/>
  <c r="CC109" i="25"/>
  <c r="CA109" i="25"/>
  <c r="BX109" i="25"/>
  <c r="BW109" i="25"/>
  <c r="BV109" i="25"/>
  <c r="BU109" i="25"/>
  <c r="BR109" i="25"/>
  <c r="BQ109" i="25"/>
  <c r="BP109" i="25"/>
  <c r="BM109" i="25"/>
  <c r="BL109" i="25"/>
  <c r="BK109" i="25"/>
  <c r="BJ109" i="25"/>
  <c r="BI109" i="25"/>
  <c r="BH109" i="25"/>
  <c r="BG109" i="25"/>
  <c r="BF109" i="25"/>
  <c r="BE109" i="25"/>
  <c r="BD109" i="25"/>
  <c r="BA109" i="25"/>
  <c r="AZ109" i="25"/>
  <c r="AY109" i="25"/>
  <c r="AX109" i="25"/>
  <c r="AW109" i="25"/>
  <c r="AV109" i="25"/>
  <c r="AU109" i="25"/>
  <c r="AT109" i="25"/>
  <c r="AS109" i="25"/>
  <c r="AR109" i="25"/>
  <c r="AQ109" i="25"/>
  <c r="AP109" i="25"/>
  <c r="AM109" i="25"/>
  <c r="AL109" i="25"/>
  <c r="AI109" i="25"/>
  <c r="AG109" i="25"/>
  <c r="AF109" i="25"/>
  <c r="AE109" i="25"/>
  <c r="AC109" i="25"/>
  <c r="AB109" i="25"/>
  <c r="AA109" i="25"/>
  <c r="Z109" i="25"/>
  <c r="U109" i="25"/>
  <c r="T109" i="25"/>
  <c r="S109" i="25"/>
  <c r="R109" i="25"/>
  <c r="Q109" i="25"/>
  <c r="P109" i="25"/>
  <c r="O109" i="25"/>
  <c r="N109" i="25"/>
  <c r="M109" i="25"/>
  <c r="L109" i="25"/>
  <c r="D109" i="25"/>
  <c r="C109" i="25"/>
  <c r="B109" i="25"/>
  <c r="A109" i="25"/>
  <c r="FQ108" i="25"/>
  <c r="FR108" i="25" s="1"/>
  <c r="FM108" i="25"/>
  <c r="FL108" i="25"/>
  <c r="FK108" i="25"/>
  <c r="FJ108" i="25"/>
  <c r="FI108" i="25"/>
  <c r="FH108" i="25"/>
  <c r="FG108" i="25"/>
  <c r="FF108" i="25"/>
  <c r="FE108" i="25"/>
  <c r="FD108" i="25"/>
  <c r="FC108" i="25"/>
  <c r="FB108" i="25"/>
  <c r="FA108" i="25"/>
  <c r="EZ108" i="25"/>
  <c r="EY108" i="25"/>
  <c r="EX108" i="25"/>
  <c r="EW108" i="25"/>
  <c r="EV108" i="25"/>
  <c r="EU108" i="25"/>
  <c r="ET108" i="25"/>
  <c r="ER108" i="25"/>
  <c r="EL108" i="25"/>
  <c r="EK108" i="25"/>
  <c r="EJ108" i="25"/>
  <c r="EI108" i="25"/>
  <c r="DQ108" i="25"/>
  <c r="DP108" i="25"/>
  <c r="DN108" i="25"/>
  <c r="DM108" i="25"/>
  <c r="DJ108" i="25"/>
  <c r="DE108" i="25"/>
  <c r="DD108" i="25"/>
  <c r="CY108" i="25"/>
  <c r="CW108" i="25"/>
  <c r="CT108" i="25"/>
  <c r="CS108" i="25"/>
  <c r="CQ108" i="25"/>
  <c r="CP108" i="25"/>
  <c r="CN108" i="25"/>
  <c r="CM108" i="25"/>
  <c r="CI108" i="25"/>
  <c r="CH108" i="25"/>
  <c r="CG108" i="25"/>
  <c r="CE108" i="25"/>
  <c r="CD108" i="25"/>
  <c r="CC108" i="25"/>
  <c r="CA108" i="25"/>
  <c r="BX108" i="25"/>
  <c r="BW108" i="25"/>
  <c r="BV108" i="25"/>
  <c r="BU108" i="25"/>
  <c r="BR108" i="25"/>
  <c r="BQ108" i="25"/>
  <c r="BP108" i="25"/>
  <c r="BM108" i="25"/>
  <c r="BL108" i="25"/>
  <c r="BK108" i="25"/>
  <c r="BJ108" i="25"/>
  <c r="BI108" i="25"/>
  <c r="BH108" i="25"/>
  <c r="BG108" i="25"/>
  <c r="BF108" i="25"/>
  <c r="BE108" i="25"/>
  <c r="BD108" i="25"/>
  <c r="BA108" i="25"/>
  <c r="AZ108" i="25"/>
  <c r="AY108" i="25"/>
  <c r="AX108" i="25"/>
  <c r="AW108" i="25"/>
  <c r="AV108" i="25"/>
  <c r="AU108" i="25"/>
  <c r="AT108" i="25"/>
  <c r="AS108" i="25"/>
  <c r="AR108" i="25"/>
  <c r="AQ108" i="25"/>
  <c r="AP108" i="25"/>
  <c r="AM108" i="25"/>
  <c r="AL108" i="25"/>
  <c r="AI108" i="25"/>
  <c r="AG108" i="25"/>
  <c r="AF108" i="25"/>
  <c r="AE108" i="25"/>
  <c r="AC108" i="25"/>
  <c r="AB108" i="25"/>
  <c r="AA108" i="25"/>
  <c r="Z108" i="25"/>
  <c r="U108" i="25"/>
  <c r="T108" i="25"/>
  <c r="S108" i="25"/>
  <c r="R108" i="25"/>
  <c r="Q108" i="25"/>
  <c r="P108" i="25"/>
  <c r="O108" i="25"/>
  <c r="N108" i="25"/>
  <c r="M108" i="25"/>
  <c r="L108" i="25"/>
  <c r="D108" i="25"/>
  <c r="C108" i="25"/>
  <c r="B108" i="25"/>
  <c r="A108" i="25"/>
  <c r="FQ107" i="25"/>
  <c r="FR107" i="25" s="1"/>
  <c r="FM107" i="25"/>
  <c r="FL107" i="25"/>
  <c r="FK107" i="25"/>
  <c r="FJ107" i="25"/>
  <c r="FI107" i="25"/>
  <c r="FH107" i="25"/>
  <c r="FG107" i="25"/>
  <c r="FF107" i="25"/>
  <c r="FE107" i="25"/>
  <c r="FD107" i="25"/>
  <c r="FC107" i="25"/>
  <c r="FB107" i="25"/>
  <c r="FA107" i="25"/>
  <c r="EZ107" i="25"/>
  <c r="EY107" i="25"/>
  <c r="EX107" i="25"/>
  <c r="EW107" i="25"/>
  <c r="EV107" i="25"/>
  <c r="EU107" i="25"/>
  <c r="ET107" i="25"/>
  <c r="ER107" i="25"/>
  <c r="EL107" i="25"/>
  <c r="EK107" i="25"/>
  <c r="EJ107" i="25"/>
  <c r="EI107" i="25"/>
  <c r="DQ107" i="25"/>
  <c r="DP107" i="25"/>
  <c r="DN107" i="25"/>
  <c r="DM107" i="25"/>
  <c r="DJ107" i="25"/>
  <c r="DE107" i="25"/>
  <c r="DD107" i="25"/>
  <c r="CY107" i="25"/>
  <c r="CW107" i="25"/>
  <c r="CT107" i="25"/>
  <c r="CS107" i="25"/>
  <c r="CQ107" i="25"/>
  <c r="CP107" i="25"/>
  <c r="CN107" i="25"/>
  <c r="CM107" i="25"/>
  <c r="CI107" i="25"/>
  <c r="CH107" i="25"/>
  <c r="CG107" i="25"/>
  <c r="CE107" i="25"/>
  <c r="CD107" i="25"/>
  <c r="CC107" i="25"/>
  <c r="CA107" i="25"/>
  <c r="BX107" i="25"/>
  <c r="BW107" i="25"/>
  <c r="BV107" i="25"/>
  <c r="BU107" i="25"/>
  <c r="BR107" i="25"/>
  <c r="BQ107" i="25"/>
  <c r="BP107" i="25"/>
  <c r="BM107" i="25"/>
  <c r="BL107" i="25"/>
  <c r="BK107" i="25"/>
  <c r="BJ107" i="25"/>
  <c r="BI107" i="25"/>
  <c r="BH107" i="25"/>
  <c r="BG107" i="25"/>
  <c r="BF107" i="25"/>
  <c r="BE107" i="25"/>
  <c r="BD107" i="25"/>
  <c r="BA107" i="25"/>
  <c r="AZ107" i="25"/>
  <c r="AY107" i="25"/>
  <c r="AX107" i="25"/>
  <c r="AW107" i="25"/>
  <c r="AV107" i="25"/>
  <c r="AU107" i="25"/>
  <c r="AT107" i="25"/>
  <c r="AS107" i="25"/>
  <c r="AR107" i="25"/>
  <c r="AQ107" i="25"/>
  <c r="AP107" i="25"/>
  <c r="AM107" i="25"/>
  <c r="AL107" i="25"/>
  <c r="AI107" i="25"/>
  <c r="AG107" i="25"/>
  <c r="AF107" i="25"/>
  <c r="AE107" i="25"/>
  <c r="AC107" i="25"/>
  <c r="AB107" i="25"/>
  <c r="AA107" i="25"/>
  <c r="Z107" i="25"/>
  <c r="U107" i="25"/>
  <c r="T107" i="25"/>
  <c r="S107" i="25"/>
  <c r="R107" i="25"/>
  <c r="Q107" i="25"/>
  <c r="P107" i="25"/>
  <c r="O107" i="25"/>
  <c r="N107" i="25"/>
  <c r="M107" i="25"/>
  <c r="L107" i="25"/>
  <c r="D107" i="25"/>
  <c r="C107" i="25"/>
  <c r="B107" i="25"/>
  <c r="A107" i="25"/>
  <c r="FQ106" i="25"/>
  <c r="FR106" i="25" s="1"/>
  <c r="FM106" i="25"/>
  <c r="FL106" i="25"/>
  <c r="FK106" i="25"/>
  <c r="FJ106" i="25"/>
  <c r="FI106" i="25"/>
  <c r="FH106" i="25"/>
  <c r="FG106" i="25"/>
  <c r="FF106" i="25"/>
  <c r="FE106" i="25"/>
  <c r="FD106" i="25"/>
  <c r="FC106" i="25"/>
  <c r="FB106" i="25"/>
  <c r="FA106" i="25"/>
  <c r="EZ106" i="25"/>
  <c r="EY106" i="25"/>
  <c r="EX106" i="25"/>
  <c r="EW106" i="25"/>
  <c r="EV106" i="25"/>
  <c r="EU106" i="25"/>
  <c r="ET106" i="25"/>
  <c r="ER106" i="25"/>
  <c r="EL106" i="25"/>
  <c r="EK106" i="25"/>
  <c r="EJ106" i="25"/>
  <c r="EI106" i="25"/>
  <c r="DQ106" i="25"/>
  <c r="DP106" i="25"/>
  <c r="DN106" i="25"/>
  <c r="DM106" i="25"/>
  <c r="DJ106" i="25"/>
  <c r="DE106" i="25"/>
  <c r="DD106" i="25"/>
  <c r="CY106" i="25"/>
  <c r="CW106" i="25"/>
  <c r="CT106" i="25"/>
  <c r="CS106" i="25"/>
  <c r="CQ106" i="25"/>
  <c r="CP106" i="25"/>
  <c r="CN106" i="25"/>
  <c r="CM106" i="25"/>
  <c r="CI106" i="25"/>
  <c r="CH106" i="25"/>
  <c r="CG106" i="25"/>
  <c r="CE106" i="25"/>
  <c r="CD106" i="25"/>
  <c r="CC106" i="25"/>
  <c r="CA106" i="25"/>
  <c r="BX106" i="25"/>
  <c r="BW106" i="25"/>
  <c r="BV106" i="25"/>
  <c r="BU106" i="25"/>
  <c r="BR106" i="25"/>
  <c r="BQ106" i="25"/>
  <c r="BP106" i="25"/>
  <c r="BM106" i="25"/>
  <c r="BL106" i="25"/>
  <c r="BK106" i="25"/>
  <c r="BJ106" i="25"/>
  <c r="BI106" i="25"/>
  <c r="BH106" i="25"/>
  <c r="BG106" i="25"/>
  <c r="BF106" i="25"/>
  <c r="BE106" i="25"/>
  <c r="BD106" i="25"/>
  <c r="BA106" i="25"/>
  <c r="AZ106" i="25"/>
  <c r="AY106" i="25"/>
  <c r="AX106" i="25"/>
  <c r="AW106" i="25"/>
  <c r="AV106" i="25"/>
  <c r="AU106" i="25"/>
  <c r="AT106" i="25"/>
  <c r="AS106" i="25"/>
  <c r="AR106" i="25"/>
  <c r="AQ106" i="25"/>
  <c r="AP106" i="25"/>
  <c r="AM106" i="25"/>
  <c r="AL106" i="25"/>
  <c r="AI106" i="25"/>
  <c r="AG106" i="25"/>
  <c r="AF106" i="25"/>
  <c r="AE106" i="25"/>
  <c r="AC106" i="25"/>
  <c r="AB106" i="25"/>
  <c r="AA106" i="25"/>
  <c r="Z106" i="25"/>
  <c r="U106" i="25"/>
  <c r="T106" i="25"/>
  <c r="S106" i="25"/>
  <c r="R106" i="25"/>
  <c r="Q106" i="25"/>
  <c r="P106" i="25"/>
  <c r="O106" i="25"/>
  <c r="N106" i="25"/>
  <c r="M106" i="25"/>
  <c r="L106" i="25"/>
  <c r="D106" i="25"/>
  <c r="C106" i="25"/>
  <c r="B106" i="25"/>
  <c r="A106" i="25"/>
  <c r="FR105" i="25"/>
  <c r="FQ105" i="25"/>
  <c r="FM105" i="25"/>
  <c r="FL105" i="25"/>
  <c r="FK105" i="25"/>
  <c r="FJ105" i="25"/>
  <c r="FI105" i="25"/>
  <c r="FH105" i="25"/>
  <c r="FG105" i="25"/>
  <c r="FF105" i="25"/>
  <c r="FE105" i="25"/>
  <c r="FD105" i="25"/>
  <c r="FC105" i="25"/>
  <c r="FB105" i="25"/>
  <c r="FA105" i="25"/>
  <c r="EZ105" i="25"/>
  <c r="EY105" i="25"/>
  <c r="EX105" i="25"/>
  <c r="EW105" i="25"/>
  <c r="EV105" i="25"/>
  <c r="EU105" i="25"/>
  <c r="ET105" i="25"/>
  <c r="ER105" i="25"/>
  <c r="EL105" i="25"/>
  <c r="EK105" i="25"/>
  <c r="EJ105" i="25"/>
  <c r="EI105" i="25"/>
  <c r="DQ105" i="25"/>
  <c r="DP105" i="25"/>
  <c r="DN105" i="25"/>
  <c r="DM105" i="25"/>
  <c r="DJ105" i="25"/>
  <c r="DE105" i="25"/>
  <c r="DD105" i="25"/>
  <c r="CY105" i="25"/>
  <c r="CW105" i="25"/>
  <c r="CT105" i="25"/>
  <c r="CS105" i="25"/>
  <c r="CQ105" i="25"/>
  <c r="CP105" i="25"/>
  <c r="CN105" i="25"/>
  <c r="CM105" i="25"/>
  <c r="CI105" i="25"/>
  <c r="CH105" i="25"/>
  <c r="CG105" i="25"/>
  <c r="CE105" i="25"/>
  <c r="CD105" i="25"/>
  <c r="CC105" i="25"/>
  <c r="CA105" i="25"/>
  <c r="BX105" i="25"/>
  <c r="BW105" i="25"/>
  <c r="BV105" i="25"/>
  <c r="BU105" i="25"/>
  <c r="BR105" i="25"/>
  <c r="BQ105" i="25"/>
  <c r="BP105" i="25"/>
  <c r="BM105" i="25"/>
  <c r="BL105" i="25"/>
  <c r="BK105" i="25"/>
  <c r="BJ105" i="25"/>
  <c r="BI105" i="25"/>
  <c r="BH105" i="25"/>
  <c r="BG105" i="25"/>
  <c r="BF105" i="25"/>
  <c r="BE105" i="25"/>
  <c r="BD105" i="25"/>
  <c r="BA105" i="25"/>
  <c r="AZ105" i="25"/>
  <c r="AY105" i="25"/>
  <c r="AX105" i="25"/>
  <c r="AW105" i="25"/>
  <c r="AV105" i="25"/>
  <c r="AU105" i="25"/>
  <c r="AT105" i="25"/>
  <c r="AS105" i="25"/>
  <c r="AR105" i="25"/>
  <c r="AQ105" i="25"/>
  <c r="AP105" i="25"/>
  <c r="AM105" i="25"/>
  <c r="AL105" i="25"/>
  <c r="AI105" i="25"/>
  <c r="AG105" i="25"/>
  <c r="AF105" i="25"/>
  <c r="AE105" i="25"/>
  <c r="AC105" i="25"/>
  <c r="AB105" i="25"/>
  <c r="AA105" i="25"/>
  <c r="Z105" i="25"/>
  <c r="U105" i="25"/>
  <c r="T105" i="25"/>
  <c r="S105" i="25"/>
  <c r="R105" i="25"/>
  <c r="Q105" i="25"/>
  <c r="P105" i="25"/>
  <c r="O105" i="25"/>
  <c r="N105" i="25"/>
  <c r="M105" i="25"/>
  <c r="L105" i="25"/>
  <c r="D105" i="25"/>
  <c r="C105" i="25"/>
  <c r="B105" i="25"/>
  <c r="A105" i="25"/>
  <c r="FQ104" i="25"/>
  <c r="FR104" i="25" s="1"/>
  <c r="FM104" i="25"/>
  <c r="FL104" i="25"/>
  <c r="FK104" i="25"/>
  <c r="FJ104" i="25"/>
  <c r="FI104" i="25"/>
  <c r="FH104" i="25"/>
  <c r="FG104" i="25"/>
  <c r="FF104" i="25"/>
  <c r="FE104" i="25"/>
  <c r="FD104" i="25"/>
  <c r="FC104" i="25"/>
  <c r="FB104" i="25"/>
  <c r="FA104" i="25"/>
  <c r="EZ104" i="25"/>
  <c r="EY104" i="25"/>
  <c r="EX104" i="25"/>
  <c r="EW104" i="25"/>
  <c r="EV104" i="25"/>
  <c r="EU104" i="25"/>
  <c r="ET104" i="25"/>
  <c r="ER104" i="25"/>
  <c r="EL104" i="25"/>
  <c r="EK104" i="25"/>
  <c r="EJ104" i="25"/>
  <c r="EI104" i="25"/>
  <c r="DQ104" i="25"/>
  <c r="DP104" i="25"/>
  <c r="DN104" i="25"/>
  <c r="DM104" i="25"/>
  <c r="DJ104" i="25"/>
  <c r="DE104" i="25"/>
  <c r="DD104" i="25"/>
  <c r="CY104" i="25"/>
  <c r="CW104" i="25"/>
  <c r="CT104" i="25"/>
  <c r="CS104" i="25"/>
  <c r="CQ104" i="25"/>
  <c r="CP104" i="25"/>
  <c r="CN104" i="25"/>
  <c r="CM104" i="25"/>
  <c r="CI104" i="25"/>
  <c r="CH104" i="25"/>
  <c r="CG104" i="25"/>
  <c r="CE104" i="25"/>
  <c r="CD104" i="25"/>
  <c r="CC104" i="25"/>
  <c r="CA104" i="25"/>
  <c r="BX104" i="25"/>
  <c r="BW104" i="25"/>
  <c r="BV104" i="25"/>
  <c r="BU104" i="25"/>
  <c r="BR104" i="25"/>
  <c r="BQ104" i="25"/>
  <c r="BP104" i="25"/>
  <c r="BM104" i="25"/>
  <c r="BL104" i="25"/>
  <c r="BK104" i="25"/>
  <c r="BJ104" i="25"/>
  <c r="BI104" i="25"/>
  <c r="BH104" i="25"/>
  <c r="BG104" i="25"/>
  <c r="BF104" i="25"/>
  <c r="BE104" i="25"/>
  <c r="BD104" i="25"/>
  <c r="BA104" i="25"/>
  <c r="AZ104" i="25"/>
  <c r="AY104" i="25"/>
  <c r="AX104" i="25"/>
  <c r="AW104" i="25"/>
  <c r="AV104" i="25"/>
  <c r="AU104" i="25"/>
  <c r="AT104" i="25"/>
  <c r="AS104" i="25"/>
  <c r="AR104" i="25"/>
  <c r="AQ104" i="25"/>
  <c r="AP104" i="25"/>
  <c r="AM104" i="25"/>
  <c r="AL104" i="25"/>
  <c r="AI104" i="25"/>
  <c r="AG104" i="25"/>
  <c r="AF104" i="25"/>
  <c r="AE104" i="25"/>
  <c r="AC104" i="25"/>
  <c r="AB104" i="25"/>
  <c r="AA104" i="25"/>
  <c r="Z104" i="25"/>
  <c r="U104" i="25"/>
  <c r="T104" i="25"/>
  <c r="S104" i="25"/>
  <c r="R104" i="25"/>
  <c r="Q104" i="25"/>
  <c r="P104" i="25"/>
  <c r="O104" i="25"/>
  <c r="N104" i="25"/>
  <c r="M104" i="25"/>
  <c r="L104" i="25"/>
  <c r="D104" i="25"/>
  <c r="C104" i="25"/>
  <c r="B104" i="25"/>
  <c r="A104" i="25"/>
  <c r="FQ103" i="25"/>
  <c r="FR103" i="25" s="1"/>
  <c r="FM103" i="25"/>
  <c r="FL103" i="25"/>
  <c r="FK103" i="25"/>
  <c r="FJ103" i="25"/>
  <c r="FI103" i="25"/>
  <c r="FH103" i="25"/>
  <c r="FG103" i="25"/>
  <c r="FF103" i="25"/>
  <c r="FE103" i="25"/>
  <c r="FD103" i="25"/>
  <c r="FC103" i="25"/>
  <c r="FB103" i="25"/>
  <c r="FA103" i="25"/>
  <c r="EZ103" i="25"/>
  <c r="EY103" i="25"/>
  <c r="EX103" i="25"/>
  <c r="EW103" i="25"/>
  <c r="EV103" i="25"/>
  <c r="EU103" i="25"/>
  <c r="ET103" i="25"/>
  <c r="ER103" i="25"/>
  <c r="EL103" i="25"/>
  <c r="EK103" i="25"/>
  <c r="EJ103" i="25"/>
  <c r="EI103" i="25"/>
  <c r="DQ103" i="25"/>
  <c r="DP103" i="25"/>
  <c r="DN103" i="25"/>
  <c r="DM103" i="25"/>
  <c r="DJ103" i="25"/>
  <c r="DE103" i="25"/>
  <c r="DD103" i="25"/>
  <c r="CY103" i="25"/>
  <c r="CW103" i="25"/>
  <c r="CT103" i="25"/>
  <c r="CS103" i="25"/>
  <c r="CQ103" i="25"/>
  <c r="CP103" i="25"/>
  <c r="CN103" i="25"/>
  <c r="CM103" i="25"/>
  <c r="CI103" i="25"/>
  <c r="CH103" i="25"/>
  <c r="CG103" i="25"/>
  <c r="CE103" i="25"/>
  <c r="CD103" i="25"/>
  <c r="CC103" i="25"/>
  <c r="CA103" i="25"/>
  <c r="BX103" i="25"/>
  <c r="BW103" i="25"/>
  <c r="BV103" i="25"/>
  <c r="BU103" i="25"/>
  <c r="BR103" i="25"/>
  <c r="BQ103" i="25"/>
  <c r="BP103" i="25"/>
  <c r="BM103" i="25"/>
  <c r="BL103" i="25"/>
  <c r="BK103" i="25"/>
  <c r="BJ103" i="25"/>
  <c r="BI103" i="25"/>
  <c r="BH103" i="25"/>
  <c r="BG103" i="25"/>
  <c r="BF103" i="25"/>
  <c r="BE103" i="25"/>
  <c r="BD103" i="25"/>
  <c r="BA103" i="25"/>
  <c r="AZ103" i="25"/>
  <c r="AY103" i="25"/>
  <c r="AX103" i="25"/>
  <c r="AW103" i="25"/>
  <c r="AV103" i="25"/>
  <c r="AU103" i="25"/>
  <c r="AT103" i="25"/>
  <c r="AS103" i="25"/>
  <c r="AR103" i="25"/>
  <c r="AQ103" i="25"/>
  <c r="AP103" i="25"/>
  <c r="AM103" i="25"/>
  <c r="AL103" i="25"/>
  <c r="AI103" i="25"/>
  <c r="AG103" i="25"/>
  <c r="AF103" i="25"/>
  <c r="AE103" i="25"/>
  <c r="AC103" i="25"/>
  <c r="AB103" i="25"/>
  <c r="AA103" i="25"/>
  <c r="Z103" i="25"/>
  <c r="U103" i="25"/>
  <c r="T103" i="25"/>
  <c r="S103" i="25"/>
  <c r="R103" i="25"/>
  <c r="Q103" i="25"/>
  <c r="P103" i="25"/>
  <c r="O103" i="25"/>
  <c r="N103" i="25"/>
  <c r="M103" i="25"/>
  <c r="L103" i="25"/>
  <c r="D103" i="25"/>
  <c r="C103" i="25"/>
  <c r="B103" i="25"/>
  <c r="A103" i="25"/>
  <c r="FQ102" i="25"/>
  <c r="FR102" i="25" s="1"/>
  <c r="FM102" i="25"/>
  <c r="FL102" i="25"/>
  <c r="FK102" i="25"/>
  <c r="FJ102" i="25"/>
  <c r="FI102" i="25"/>
  <c r="FH102" i="25"/>
  <c r="FG102" i="25"/>
  <c r="FF102" i="25"/>
  <c r="FE102" i="25"/>
  <c r="FD102" i="25"/>
  <c r="FC102" i="25"/>
  <c r="FB102" i="25"/>
  <c r="FA102" i="25"/>
  <c r="EZ102" i="25"/>
  <c r="EY102" i="25"/>
  <c r="EX102" i="25"/>
  <c r="EW102" i="25"/>
  <c r="EV102" i="25"/>
  <c r="EU102" i="25"/>
  <c r="ET102" i="25"/>
  <c r="ER102" i="25"/>
  <c r="EL102" i="25"/>
  <c r="EK102" i="25"/>
  <c r="EJ102" i="25"/>
  <c r="EI102" i="25"/>
  <c r="DQ102" i="25"/>
  <c r="DP102" i="25"/>
  <c r="DN102" i="25"/>
  <c r="DM102" i="25"/>
  <c r="DJ102" i="25"/>
  <c r="DE102" i="25"/>
  <c r="DD102" i="25"/>
  <c r="CY102" i="25"/>
  <c r="CX102" i="25"/>
  <c r="CW102" i="25"/>
  <c r="CT102" i="25"/>
  <c r="CS102" i="25"/>
  <c r="CQ102" i="25"/>
  <c r="CP102" i="25"/>
  <c r="CN102" i="25"/>
  <c r="CM102" i="25"/>
  <c r="CI102" i="25"/>
  <c r="CH102" i="25"/>
  <c r="CG102" i="25"/>
  <c r="CE102" i="25"/>
  <c r="CD102" i="25"/>
  <c r="CC102" i="25"/>
  <c r="CA102" i="25"/>
  <c r="BX102" i="25"/>
  <c r="BW102" i="25"/>
  <c r="BV102" i="25"/>
  <c r="BU102" i="25"/>
  <c r="BR102" i="25"/>
  <c r="BQ102" i="25"/>
  <c r="BP102" i="25"/>
  <c r="BM102" i="25"/>
  <c r="BL102" i="25"/>
  <c r="BK102" i="25"/>
  <c r="BJ102" i="25"/>
  <c r="BI102" i="25"/>
  <c r="BH102" i="25"/>
  <c r="BG102" i="25"/>
  <c r="BF102" i="25"/>
  <c r="BE102" i="25"/>
  <c r="BD102" i="25"/>
  <c r="BA102" i="25"/>
  <c r="AZ102" i="25"/>
  <c r="AY102" i="25"/>
  <c r="AX102" i="25"/>
  <c r="AW102" i="25"/>
  <c r="AV102" i="25"/>
  <c r="AU102" i="25"/>
  <c r="AT102" i="25"/>
  <c r="AS102" i="25"/>
  <c r="AR102" i="25"/>
  <c r="AQ102" i="25"/>
  <c r="AP102" i="25"/>
  <c r="AM102" i="25"/>
  <c r="AL102" i="25"/>
  <c r="AI102" i="25"/>
  <c r="AG102" i="25"/>
  <c r="AF102" i="25"/>
  <c r="AE102" i="25"/>
  <c r="AC102" i="25"/>
  <c r="AB102" i="25"/>
  <c r="AA102" i="25"/>
  <c r="Z102" i="25"/>
  <c r="U102" i="25"/>
  <c r="T102" i="25"/>
  <c r="S102" i="25"/>
  <c r="R102" i="25"/>
  <c r="Q102" i="25"/>
  <c r="P102" i="25"/>
  <c r="O102" i="25"/>
  <c r="N102" i="25"/>
  <c r="M102" i="25"/>
  <c r="L102" i="25"/>
  <c r="D102" i="25"/>
  <c r="C102" i="25"/>
  <c r="B102" i="25"/>
  <c r="A102" i="25"/>
  <c r="FQ101" i="25"/>
  <c r="FR101" i="25" s="1"/>
  <c r="FM101" i="25"/>
  <c r="FL101" i="25"/>
  <c r="FK101" i="25"/>
  <c r="FJ101" i="25"/>
  <c r="FI101" i="25"/>
  <c r="FH101" i="25"/>
  <c r="FG101" i="25"/>
  <c r="FF101" i="25"/>
  <c r="FE101" i="25"/>
  <c r="FD101" i="25"/>
  <c r="FC101" i="25"/>
  <c r="FB101" i="25"/>
  <c r="FA101" i="25"/>
  <c r="EZ101" i="25"/>
  <c r="EY101" i="25"/>
  <c r="EX101" i="25"/>
  <c r="EW101" i="25"/>
  <c r="EV101" i="25"/>
  <c r="EU101" i="25"/>
  <c r="ET101" i="25"/>
  <c r="ER101" i="25"/>
  <c r="EL101" i="25"/>
  <c r="EK101" i="25"/>
  <c r="EJ101" i="25"/>
  <c r="EI101" i="25"/>
  <c r="DQ101" i="25"/>
  <c r="DP101" i="25"/>
  <c r="DN101" i="25"/>
  <c r="DM101" i="25"/>
  <c r="DJ101" i="25"/>
  <c r="DE101" i="25"/>
  <c r="DD101" i="25"/>
  <c r="CY101" i="25"/>
  <c r="CW101" i="25"/>
  <c r="CT101" i="25"/>
  <c r="CS101" i="25"/>
  <c r="CQ101" i="25"/>
  <c r="CP101" i="25"/>
  <c r="CN101" i="25"/>
  <c r="CM101" i="25"/>
  <c r="CI101" i="25"/>
  <c r="CH101" i="25"/>
  <c r="CG101" i="25"/>
  <c r="CE101" i="25"/>
  <c r="CD101" i="25"/>
  <c r="CC101" i="25"/>
  <c r="CA101" i="25"/>
  <c r="BX101" i="25"/>
  <c r="BW101" i="25"/>
  <c r="BV101" i="25"/>
  <c r="BU101" i="25"/>
  <c r="BR101" i="25"/>
  <c r="BQ101" i="25"/>
  <c r="BP101" i="25"/>
  <c r="BM101" i="25"/>
  <c r="BL101" i="25"/>
  <c r="BK101" i="25"/>
  <c r="BJ101" i="25"/>
  <c r="BI101" i="25"/>
  <c r="BH101" i="25"/>
  <c r="BG101" i="25"/>
  <c r="BF101" i="25"/>
  <c r="BE101" i="25"/>
  <c r="BD101" i="25"/>
  <c r="BA101" i="25"/>
  <c r="AZ101" i="25"/>
  <c r="AY101" i="25"/>
  <c r="AX101" i="25"/>
  <c r="AW101" i="25"/>
  <c r="AV101" i="25"/>
  <c r="AU101" i="25"/>
  <c r="AT101" i="25"/>
  <c r="AS101" i="25"/>
  <c r="AR101" i="25"/>
  <c r="AQ101" i="25"/>
  <c r="AP101" i="25"/>
  <c r="AM101" i="25"/>
  <c r="AL101" i="25"/>
  <c r="AI101" i="25"/>
  <c r="AG101" i="25"/>
  <c r="AF101" i="25"/>
  <c r="AE101" i="25"/>
  <c r="AC101" i="25"/>
  <c r="AB101" i="25"/>
  <c r="AA101" i="25"/>
  <c r="Z101" i="25"/>
  <c r="U101" i="25"/>
  <c r="T101" i="25"/>
  <c r="S101" i="25"/>
  <c r="R101" i="25"/>
  <c r="Q101" i="25"/>
  <c r="P101" i="25"/>
  <c r="O101" i="25"/>
  <c r="N101" i="25"/>
  <c r="M101" i="25"/>
  <c r="L101" i="25"/>
  <c r="D101" i="25"/>
  <c r="C101" i="25"/>
  <c r="B101" i="25"/>
  <c r="A101" i="25"/>
  <c r="FR100" i="25"/>
  <c r="FQ100" i="25"/>
  <c r="FM100" i="25"/>
  <c r="FL100" i="25"/>
  <c r="FK100" i="25"/>
  <c r="FJ100" i="25"/>
  <c r="FI100" i="25"/>
  <c r="FH100" i="25"/>
  <c r="FG100" i="25"/>
  <c r="FF100" i="25"/>
  <c r="FE100" i="25"/>
  <c r="FD100" i="25"/>
  <c r="FC100" i="25"/>
  <c r="FB100" i="25"/>
  <c r="FA100" i="25"/>
  <c r="EZ100" i="25"/>
  <c r="EY100" i="25"/>
  <c r="EX100" i="25"/>
  <c r="EW100" i="25"/>
  <c r="EV100" i="25"/>
  <c r="EU100" i="25"/>
  <c r="ET100" i="25"/>
  <c r="ER100" i="25"/>
  <c r="EL100" i="25"/>
  <c r="EK100" i="25"/>
  <c r="EJ100" i="25"/>
  <c r="EI100" i="25"/>
  <c r="DQ100" i="25"/>
  <c r="DP100" i="25"/>
  <c r="DN100" i="25"/>
  <c r="DM100" i="25"/>
  <c r="DJ100" i="25"/>
  <c r="DE100" i="25"/>
  <c r="DD100" i="25"/>
  <c r="CY100" i="25"/>
  <c r="CW100" i="25"/>
  <c r="CT100" i="25"/>
  <c r="CS100" i="25"/>
  <c r="CQ100" i="25"/>
  <c r="CP100" i="25"/>
  <c r="CN100" i="25"/>
  <c r="CM100" i="25"/>
  <c r="CI100" i="25"/>
  <c r="CH100" i="25"/>
  <c r="CG100" i="25"/>
  <c r="CE100" i="25"/>
  <c r="CD100" i="25"/>
  <c r="CC100" i="25"/>
  <c r="CA100" i="25"/>
  <c r="BX100" i="25"/>
  <c r="BW100" i="25"/>
  <c r="BV100" i="25"/>
  <c r="BU100" i="25"/>
  <c r="BR100" i="25"/>
  <c r="BQ100" i="25"/>
  <c r="BP100" i="25"/>
  <c r="BM100" i="25"/>
  <c r="BL100" i="25"/>
  <c r="BK100" i="25"/>
  <c r="BJ100" i="25"/>
  <c r="BI100" i="25"/>
  <c r="BH100" i="25"/>
  <c r="BG100" i="25"/>
  <c r="BF100" i="25"/>
  <c r="BE100" i="25"/>
  <c r="BD100" i="25"/>
  <c r="BA100" i="25"/>
  <c r="AZ100" i="25"/>
  <c r="AY100" i="25"/>
  <c r="AX100" i="25"/>
  <c r="AW100" i="25"/>
  <c r="AV100" i="25"/>
  <c r="AU100" i="25"/>
  <c r="AT100" i="25"/>
  <c r="AS100" i="25"/>
  <c r="AR100" i="25"/>
  <c r="AQ100" i="25"/>
  <c r="AP100" i="25"/>
  <c r="AM100" i="25"/>
  <c r="AL100" i="25"/>
  <c r="AI100" i="25"/>
  <c r="AG100" i="25"/>
  <c r="AF100" i="25"/>
  <c r="AE100" i="25"/>
  <c r="AC100" i="25"/>
  <c r="AB100" i="25"/>
  <c r="AA100" i="25"/>
  <c r="Z100" i="25"/>
  <c r="U100" i="25"/>
  <c r="T100" i="25"/>
  <c r="S100" i="25"/>
  <c r="R100" i="25"/>
  <c r="Q100" i="25"/>
  <c r="P100" i="25"/>
  <c r="O100" i="25"/>
  <c r="N100" i="25"/>
  <c r="M100" i="25"/>
  <c r="L100" i="25"/>
  <c r="D100" i="25"/>
  <c r="C100" i="25"/>
  <c r="B100" i="25"/>
  <c r="A100" i="25"/>
  <c r="FQ99" i="25"/>
  <c r="FR99" i="25" s="1"/>
  <c r="FM99" i="25"/>
  <c r="FL99" i="25"/>
  <c r="FK99" i="25"/>
  <c r="FJ99" i="25"/>
  <c r="FI99" i="25"/>
  <c r="FH99" i="25"/>
  <c r="FG99" i="25"/>
  <c r="FF99" i="25"/>
  <c r="FE99" i="25"/>
  <c r="FD99" i="25"/>
  <c r="FC99" i="25"/>
  <c r="FB99" i="25"/>
  <c r="FA99" i="25"/>
  <c r="EZ99" i="25"/>
  <c r="EY99" i="25"/>
  <c r="EX99" i="25"/>
  <c r="EW99" i="25"/>
  <c r="EV99" i="25"/>
  <c r="EU99" i="25"/>
  <c r="ET99" i="25"/>
  <c r="ER99" i="25"/>
  <c r="EL99" i="25"/>
  <c r="EK99" i="25"/>
  <c r="EJ99" i="25"/>
  <c r="EI99" i="25"/>
  <c r="DQ99" i="25"/>
  <c r="DP99" i="25"/>
  <c r="DN99" i="25"/>
  <c r="DM99" i="25"/>
  <c r="DJ99" i="25"/>
  <c r="DE99" i="25"/>
  <c r="DD99" i="25"/>
  <c r="CY99" i="25"/>
  <c r="CW99" i="25"/>
  <c r="CT99" i="25"/>
  <c r="CS99" i="25"/>
  <c r="CQ99" i="25"/>
  <c r="CP99" i="25"/>
  <c r="CN99" i="25"/>
  <c r="CM99" i="25"/>
  <c r="CI99" i="25"/>
  <c r="CH99" i="25"/>
  <c r="CG99" i="25"/>
  <c r="CE99" i="25"/>
  <c r="CD99" i="25"/>
  <c r="CC99" i="25"/>
  <c r="CA99" i="25"/>
  <c r="BX99" i="25"/>
  <c r="BW99" i="25"/>
  <c r="BV99" i="25"/>
  <c r="BU99" i="25"/>
  <c r="BR99" i="25"/>
  <c r="BQ99" i="25"/>
  <c r="BP99" i="25"/>
  <c r="BM99" i="25"/>
  <c r="BL99" i="25"/>
  <c r="BK99" i="25"/>
  <c r="BJ99" i="25"/>
  <c r="BI99" i="25"/>
  <c r="BH99" i="25"/>
  <c r="BG99" i="25"/>
  <c r="BF99" i="25"/>
  <c r="BE99" i="25"/>
  <c r="BD99" i="25"/>
  <c r="BA99" i="25"/>
  <c r="AZ99" i="25"/>
  <c r="AY99" i="25"/>
  <c r="AX99" i="25"/>
  <c r="AW99" i="25"/>
  <c r="AV99" i="25"/>
  <c r="AU99" i="25"/>
  <c r="AT99" i="25"/>
  <c r="AS99" i="25"/>
  <c r="AR99" i="25"/>
  <c r="AQ99" i="25"/>
  <c r="AP99" i="25"/>
  <c r="AM99" i="25"/>
  <c r="AL99" i="25"/>
  <c r="AI99" i="25"/>
  <c r="AG99" i="25"/>
  <c r="AF99" i="25"/>
  <c r="AE99" i="25"/>
  <c r="AC99" i="25"/>
  <c r="AB99" i="25"/>
  <c r="AA99" i="25"/>
  <c r="Z99" i="25"/>
  <c r="U99" i="25"/>
  <c r="T99" i="25"/>
  <c r="S99" i="25"/>
  <c r="R99" i="25"/>
  <c r="Q99" i="25"/>
  <c r="P99" i="25"/>
  <c r="O99" i="25"/>
  <c r="N99" i="25"/>
  <c r="M99" i="25"/>
  <c r="L99" i="25"/>
  <c r="D99" i="25"/>
  <c r="C99" i="25"/>
  <c r="B99" i="25"/>
  <c r="A99" i="25"/>
  <c r="FR98" i="25"/>
  <c r="FQ98" i="25"/>
  <c r="FM98" i="25"/>
  <c r="FL98" i="25"/>
  <c r="FK98" i="25"/>
  <c r="FJ98" i="25"/>
  <c r="FI98" i="25"/>
  <c r="FH98" i="25"/>
  <c r="FG98" i="25"/>
  <c r="FF98" i="25"/>
  <c r="FE98" i="25"/>
  <c r="FD98" i="25"/>
  <c r="FC98" i="25"/>
  <c r="FB98" i="25"/>
  <c r="FA98" i="25"/>
  <c r="EZ98" i="25"/>
  <c r="EY98" i="25"/>
  <c r="EX98" i="25"/>
  <c r="EW98" i="25"/>
  <c r="EV98" i="25"/>
  <c r="EU98" i="25"/>
  <c r="ET98" i="25"/>
  <c r="ER98" i="25"/>
  <c r="EL98" i="25"/>
  <c r="EK98" i="25"/>
  <c r="EJ98" i="25"/>
  <c r="EI98" i="25"/>
  <c r="DQ98" i="25"/>
  <c r="DP98" i="25"/>
  <c r="DN98" i="25"/>
  <c r="DM98" i="25"/>
  <c r="DJ98" i="25"/>
  <c r="DE98" i="25"/>
  <c r="DD98" i="25"/>
  <c r="CY98" i="25"/>
  <c r="CW98" i="25"/>
  <c r="CT98" i="25"/>
  <c r="CS98" i="25"/>
  <c r="CQ98" i="25"/>
  <c r="CP98" i="25"/>
  <c r="CN98" i="25"/>
  <c r="CM98" i="25"/>
  <c r="CI98" i="25"/>
  <c r="CH98" i="25"/>
  <c r="CG98" i="25"/>
  <c r="CE98" i="25"/>
  <c r="CD98" i="25"/>
  <c r="CC98" i="25"/>
  <c r="CA98" i="25"/>
  <c r="BX98" i="25"/>
  <c r="BW98" i="25"/>
  <c r="BV98" i="25"/>
  <c r="BU98" i="25"/>
  <c r="BR98" i="25"/>
  <c r="BQ98" i="25"/>
  <c r="BP98" i="25"/>
  <c r="BM98" i="25"/>
  <c r="BL98" i="25"/>
  <c r="BK98" i="25"/>
  <c r="BJ98" i="25"/>
  <c r="BI98" i="25"/>
  <c r="BH98" i="25"/>
  <c r="BG98" i="25"/>
  <c r="BF98" i="25"/>
  <c r="BE98" i="25"/>
  <c r="BD98" i="25"/>
  <c r="BA98" i="25"/>
  <c r="AZ98" i="25"/>
  <c r="AY98" i="25"/>
  <c r="AX98" i="25"/>
  <c r="AW98" i="25"/>
  <c r="AV98" i="25"/>
  <c r="AU98" i="25"/>
  <c r="AT98" i="25"/>
  <c r="AS98" i="25"/>
  <c r="AR98" i="25"/>
  <c r="AQ98" i="25"/>
  <c r="AP98" i="25"/>
  <c r="AM98" i="25"/>
  <c r="AL98" i="25"/>
  <c r="AI98" i="25"/>
  <c r="AG98" i="25"/>
  <c r="AF98" i="25"/>
  <c r="AE98" i="25"/>
  <c r="AC98" i="25"/>
  <c r="AB98" i="25"/>
  <c r="AA98" i="25"/>
  <c r="Z98" i="25"/>
  <c r="U98" i="25"/>
  <c r="T98" i="25"/>
  <c r="S98" i="25"/>
  <c r="R98" i="25"/>
  <c r="Q98" i="25"/>
  <c r="P98" i="25"/>
  <c r="O98" i="25"/>
  <c r="N98" i="25"/>
  <c r="M98" i="25"/>
  <c r="L98" i="25"/>
  <c r="D98" i="25"/>
  <c r="C98" i="25"/>
  <c r="B98" i="25"/>
  <c r="A98" i="25"/>
  <c r="FR97" i="25"/>
  <c r="FQ97" i="25"/>
  <c r="FM97" i="25"/>
  <c r="FL97" i="25"/>
  <c r="FK97" i="25"/>
  <c r="FJ97" i="25"/>
  <c r="FI97" i="25"/>
  <c r="FH97" i="25"/>
  <c r="FG97" i="25"/>
  <c r="FF97" i="25"/>
  <c r="FE97" i="25"/>
  <c r="FD97" i="25"/>
  <c r="FC97" i="25"/>
  <c r="FB97" i="25"/>
  <c r="FA97" i="25"/>
  <c r="EZ97" i="25"/>
  <c r="EY97" i="25"/>
  <c r="EX97" i="25"/>
  <c r="EW97" i="25"/>
  <c r="EV97" i="25"/>
  <c r="EU97" i="25"/>
  <c r="ET97" i="25"/>
  <c r="ER97" i="25"/>
  <c r="EL97" i="25"/>
  <c r="EK97" i="25"/>
  <c r="EJ97" i="25"/>
  <c r="EI97" i="25"/>
  <c r="DQ97" i="25"/>
  <c r="DP97" i="25"/>
  <c r="DN97" i="25"/>
  <c r="DM97" i="25"/>
  <c r="DJ97" i="25"/>
  <c r="DE97" i="25"/>
  <c r="DD97" i="25"/>
  <c r="CY97" i="25"/>
  <c r="CW97" i="25"/>
  <c r="CT97" i="25"/>
  <c r="CS97" i="25"/>
  <c r="CQ97" i="25"/>
  <c r="CP97" i="25"/>
  <c r="CN97" i="25"/>
  <c r="CM97" i="25"/>
  <c r="CI97" i="25"/>
  <c r="CH97" i="25"/>
  <c r="CG97" i="25"/>
  <c r="CE97" i="25"/>
  <c r="CD97" i="25"/>
  <c r="CC97" i="25"/>
  <c r="CA97" i="25"/>
  <c r="BX97" i="25"/>
  <c r="BW97" i="25"/>
  <c r="BV97" i="25"/>
  <c r="BU97" i="25"/>
  <c r="BR97" i="25"/>
  <c r="BQ97" i="25"/>
  <c r="BP97" i="25"/>
  <c r="BM97" i="25"/>
  <c r="BL97" i="25"/>
  <c r="BK97" i="25"/>
  <c r="BJ97" i="25"/>
  <c r="BI97" i="25"/>
  <c r="BH97" i="25"/>
  <c r="BG97" i="25"/>
  <c r="BF97" i="25"/>
  <c r="BE97" i="25"/>
  <c r="BD97" i="25"/>
  <c r="BA97" i="25"/>
  <c r="AZ97" i="25"/>
  <c r="AY97" i="25"/>
  <c r="AX97" i="25"/>
  <c r="AW97" i="25"/>
  <c r="AV97" i="25"/>
  <c r="AU97" i="25"/>
  <c r="AT97" i="25"/>
  <c r="AS97" i="25"/>
  <c r="AR97" i="25"/>
  <c r="AQ97" i="25"/>
  <c r="AP97" i="25"/>
  <c r="AM97" i="25"/>
  <c r="AL97" i="25"/>
  <c r="AI97" i="25"/>
  <c r="AG97" i="25"/>
  <c r="AF97" i="25"/>
  <c r="AE97" i="25"/>
  <c r="AC97" i="25"/>
  <c r="AB97" i="25"/>
  <c r="AA97" i="25"/>
  <c r="Z97" i="25"/>
  <c r="U97" i="25"/>
  <c r="T97" i="25"/>
  <c r="S97" i="25"/>
  <c r="R97" i="25"/>
  <c r="Q97" i="25"/>
  <c r="P97" i="25"/>
  <c r="O97" i="25"/>
  <c r="N97" i="25"/>
  <c r="M97" i="25"/>
  <c r="L97" i="25"/>
  <c r="D97" i="25"/>
  <c r="C97" i="25"/>
  <c r="B97" i="25"/>
  <c r="A97" i="25"/>
  <c r="FQ96" i="25"/>
  <c r="FR96" i="25" s="1"/>
  <c r="FM96" i="25"/>
  <c r="FL96" i="25"/>
  <c r="FK96" i="25"/>
  <c r="FJ96" i="25"/>
  <c r="FI96" i="25"/>
  <c r="FH96" i="25"/>
  <c r="FG96" i="25"/>
  <c r="FF96" i="25"/>
  <c r="FE96" i="25"/>
  <c r="FD96" i="25"/>
  <c r="FC96" i="25"/>
  <c r="FB96" i="25"/>
  <c r="FA96" i="25"/>
  <c r="EZ96" i="25"/>
  <c r="EY96" i="25"/>
  <c r="EX96" i="25"/>
  <c r="EW96" i="25"/>
  <c r="EV96" i="25"/>
  <c r="EU96" i="25"/>
  <c r="ET96" i="25"/>
  <c r="ER96" i="25"/>
  <c r="EL96" i="25"/>
  <c r="EK96" i="25"/>
  <c r="EJ96" i="25"/>
  <c r="EI96" i="25"/>
  <c r="DQ96" i="25"/>
  <c r="DP96" i="25"/>
  <c r="DN96" i="25"/>
  <c r="DM96" i="25"/>
  <c r="DJ96" i="25"/>
  <c r="DE96" i="25"/>
  <c r="DD96" i="25"/>
  <c r="CY96" i="25"/>
  <c r="CW96" i="25"/>
  <c r="CT96" i="25"/>
  <c r="CS96" i="25"/>
  <c r="CQ96" i="25"/>
  <c r="CP96" i="25"/>
  <c r="CN96" i="25"/>
  <c r="CM96" i="25"/>
  <c r="CI96" i="25"/>
  <c r="CH96" i="25"/>
  <c r="CG96" i="25"/>
  <c r="CE96" i="25"/>
  <c r="CD96" i="25"/>
  <c r="CC96" i="25"/>
  <c r="CA96" i="25"/>
  <c r="BX96" i="25"/>
  <c r="BW96" i="25"/>
  <c r="BV96" i="25"/>
  <c r="BU96" i="25"/>
  <c r="BR96" i="25"/>
  <c r="BQ96" i="25"/>
  <c r="BP96" i="25"/>
  <c r="BM96" i="25"/>
  <c r="BL96" i="25"/>
  <c r="BK96" i="25"/>
  <c r="BJ96" i="25"/>
  <c r="BI96" i="25"/>
  <c r="BH96" i="25"/>
  <c r="BG96" i="25"/>
  <c r="BF96" i="25"/>
  <c r="BE96" i="25"/>
  <c r="BD96" i="25"/>
  <c r="BA96" i="25"/>
  <c r="AZ96" i="25"/>
  <c r="AY96" i="25"/>
  <c r="AX96" i="25"/>
  <c r="AW96" i="25"/>
  <c r="AV96" i="25"/>
  <c r="AU96" i="25"/>
  <c r="AT96" i="25"/>
  <c r="AS96" i="25"/>
  <c r="AR96" i="25"/>
  <c r="AQ96" i="25"/>
  <c r="AP96" i="25"/>
  <c r="AM96" i="25"/>
  <c r="AL96" i="25"/>
  <c r="AI96" i="25"/>
  <c r="AG96" i="25"/>
  <c r="AF96" i="25"/>
  <c r="AE96" i="25"/>
  <c r="AC96" i="25"/>
  <c r="AB96" i="25"/>
  <c r="AA96" i="25"/>
  <c r="Z96" i="25"/>
  <c r="U96" i="25"/>
  <c r="T96" i="25"/>
  <c r="S96" i="25"/>
  <c r="R96" i="25"/>
  <c r="Q96" i="25"/>
  <c r="P96" i="25"/>
  <c r="O96" i="25"/>
  <c r="N96" i="25"/>
  <c r="M96" i="25"/>
  <c r="L96" i="25"/>
  <c r="D96" i="25"/>
  <c r="C96" i="25"/>
  <c r="B96" i="25"/>
  <c r="A96" i="25"/>
  <c r="FR95" i="25"/>
  <c r="FQ95" i="25"/>
  <c r="FM95" i="25"/>
  <c r="FL95" i="25"/>
  <c r="FK95" i="25"/>
  <c r="FJ95" i="25"/>
  <c r="FI95" i="25"/>
  <c r="FH95" i="25"/>
  <c r="FG95" i="25"/>
  <c r="FF95" i="25"/>
  <c r="FE95" i="25"/>
  <c r="FD95" i="25"/>
  <c r="FC95" i="25"/>
  <c r="FB95" i="25"/>
  <c r="FA95" i="25"/>
  <c r="EZ95" i="25"/>
  <c r="EY95" i="25"/>
  <c r="EX95" i="25"/>
  <c r="EW95" i="25"/>
  <c r="EV95" i="25"/>
  <c r="EU95" i="25"/>
  <c r="ET95" i="25"/>
  <c r="ER95" i="25"/>
  <c r="EL95" i="25"/>
  <c r="EK95" i="25"/>
  <c r="EJ95" i="25"/>
  <c r="EI95" i="25"/>
  <c r="DQ95" i="25"/>
  <c r="DP95" i="25"/>
  <c r="DN95" i="25"/>
  <c r="DM95" i="25"/>
  <c r="DJ95" i="25"/>
  <c r="DE95" i="25"/>
  <c r="DD95" i="25"/>
  <c r="CY95" i="25"/>
  <c r="CW95" i="25"/>
  <c r="CT95" i="25"/>
  <c r="CS95" i="25"/>
  <c r="CQ95" i="25"/>
  <c r="CP95" i="25"/>
  <c r="CN95" i="25"/>
  <c r="CM95" i="25"/>
  <c r="CI95" i="25"/>
  <c r="CH95" i="25"/>
  <c r="CG95" i="25"/>
  <c r="CE95" i="25"/>
  <c r="CD95" i="25"/>
  <c r="CC95" i="25"/>
  <c r="CA95" i="25"/>
  <c r="BX95" i="25"/>
  <c r="BW95" i="25"/>
  <c r="BV95" i="25"/>
  <c r="BU95" i="25"/>
  <c r="BR95" i="25"/>
  <c r="BQ95" i="25"/>
  <c r="BP95" i="25"/>
  <c r="BM95" i="25"/>
  <c r="BL95" i="25"/>
  <c r="BK95" i="25"/>
  <c r="BJ95" i="25"/>
  <c r="BI95" i="25"/>
  <c r="BH95" i="25"/>
  <c r="BG95" i="25"/>
  <c r="BF95" i="25"/>
  <c r="BE95" i="25"/>
  <c r="BD95" i="25"/>
  <c r="BA95" i="25"/>
  <c r="AZ95" i="25"/>
  <c r="AY95" i="25"/>
  <c r="AX95" i="25"/>
  <c r="AW95" i="25"/>
  <c r="AV95" i="25"/>
  <c r="AU95" i="25"/>
  <c r="AT95" i="25"/>
  <c r="AS95" i="25"/>
  <c r="AR95" i="25"/>
  <c r="AQ95" i="25"/>
  <c r="AP95" i="25"/>
  <c r="AM95" i="25"/>
  <c r="AL95" i="25"/>
  <c r="AI95" i="25"/>
  <c r="AG95" i="25"/>
  <c r="AF95" i="25"/>
  <c r="AE95" i="25"/>
  <c r="AC95" i="25"/>
  <c r="AB95" i="25"/>
  <c r="AA95" i="25"/>
  <c r="Z95" i="25"/>
  <c r="U95" i="25"/>
  <c r="T95" i="25"/>
  <c r="S95" i="25"/>
  <c r="R95" i="25"/>
  <c r="Q95" i="25"/>
  <c r="P95" i="25"/>
  <c r="O95" i="25"/>
  <c r="N95" i="25"/>
  <c r="M95" i="25"/>
  <c r="L95" i="25"/>
  <c r="D95" i="25"/>
  <c r="C95" i="25"/>
  <c r="B95" i="25"/>
  <c r="A95" i="25"/>
  <c r="FQ94" i="25"/>
  <c r="FR94" i="25" s="1"/>
  <c r="FM94" i="25"/>
  <c r="FL94" i="25"/>
  <c r="FK94" i="25"/>
  <c r="FJ94" i="25"/>
  <c r="FI94" i="25"/>
  <c r="FH94" i="25"/>
  <c r="FG94" i="25"/>
  <c r="FF94" i="25"/>
  <c r="FE94" i="25"/>
  <c r="FD94" i="25"/>
  <c r="FC94" i="25"/>
  <c r="FB94" i="25"/>
  <c r="FA94" i="25"/>
  <c r="EZ94" i="25"/>
  <c r="EY94" i="25"/>
  <c r="EX94" i="25"/>
  <c r="EW94" i="25"/>
  <c r="EV94" i="25"/>
  <c r="EU94" i="25"/>
  <c r="ET94" i="25"/>
  <c r="ER94" i="25"/>
  <c r="EL94" i="25"/>
  <c r="EK94" i="25"/>
  <c r="EJ94" i="25"/>
  <c r="EI94" i="25"/>
  <c r="DQ94" i="25"/>
  <c r="DP94" i="25"/>
  <c r="DN94" i="25"/>
  <c r="DM94" i="25"/>
  <c r="DJ94" i="25"/>
  <c r="DE94" i="25"/>
  <c r="DD94" i="25"/>
  <c r="CY94" i="25"/>
  <c r="CW94" i="25"/>
  <c r="CT94" i="25"/>
  <c r="CS94" i="25"/>
  <c r="CQ94" i="25"/>
  <c r="CP94" i="25"/>
  <c r="CN94" i="25"/>
  <c r="CM94" i="25"/>
  <c r="CI94" i="25"/>
  <c r="CH94" i="25"/>
  <c r="CG94" i="25"/>
  <c r="CE94" i="25"/>
  <c r="CD94" i="25"/>
  <c r="CC94" i="25"/>
  <c r="CA94" i="25"/>
  <c r="BX94" i="25"/>
  <c r="BW94" i="25"/>
  <c r="BV94" i="25"/>
  <c r="BU94" i="25"/>
  <c r="BR94" i="25"/>
  <c r="BQ94" i="25"/>
  <c r="BP94" i="25"/>
  <c r="BM94" i="25"/>
  <c r="BL94" i="25"/>
  <c r="BK94" i="25"/>
  <c r="BJ94" i="25"/>
  <c r="BI94" i="25"/>
  <c r="BH94" i="25"/>
  <c r="BG94" i="25"/>
  <c r="BF94" i="25"/>
  <c r="BE94" i="25"/>
  <c r="BD94" i="25"/>
  <c r="BA94" i="25"/>
  <c r="AZ94" i="25"/>
  <c r="AY94" i="25"/>
  <c r="AX94" i="25"/>
  <c r="AW94" i="25"/>
  <c r="AV94" i="25"/>
  <c r="AU94" i="25"/>
  <c r="AT94" i="25"/>
  <c r="AS94" i="25"/>
  <c r="AR94" i="25"/>
  <c r="AQ94" i="25"/>
  <c r="AP94" i="25"/>
  <c r="AM94" i="25"/>
  <c r="AL94" i="25"/>
  <c r="AI94" i="25"/>
  <c r="AG94" i="25"/>
  <c r="AF94" i="25"/>
  <c r="AE94" i="25"/>
  <c r="AC94" i="25"/>
  <c r="AB94" i="25"/>
  <c r="AA94" i="25"/>
  <c r="Z94" i="25"/>
  <c r="U94" i="25"/>
  <c r="T94" i="25"/>
  <c r="S94" i="25"/>
  <c r="R94" i="25"/>
  <c r="Q94" i="25"/>
  <c r="P94" i="25"/>
  <c r="O94" i="25"/>
  <c r="N94" i="25"/>
  <c r="M94" i="25"/>
  <c r="L94" i="25"/>
  <c r="D94" i="25"/>
  <c r="C94" i="25"/>
  <c r="B94" i="25"/>
  <c r="A94" i="25"/>
  <c r="FR93" i="25"/>
  <c r="FQ93" i="25"/>
  <c r="FM93" i="25"/>
  <c r="FL93" i="25"/>
  <c r="FK93" i="25"/>
  <c r="FJ93" i="25"/>
  <c r="FI93" i="25"/>
  <c r="FH93" i="25"/>
  <c r="FG93" i="25"/>
  <c r="FF93" i="25"/>
  <c r="FE93" i="25"/>
  <c r="FD93" i="25"/>
  <c r="FC93" i="25"/>
  <c r="FB93" i="25"/>
  <c r="FA93" i="25"/>
  <c r="EZ93" i="25"/>
  <c r="EY93" i="25"/>
  <c r="EX93" i="25"/>
  <c r="EW93" i="25"/>
  <c r="EV93" i="25"/>
  <c r="EU93" i="25"/>
  <c r="ET93" i="25"/>
  <c r="ER93" i="25"/>
  <c r="EL93" i="25"/>
  <c r="EK93" i="25"/>
  <c r="EJ93" i="25"/>
  <c r="EI93" i="25"/>
  <c r="DQ93" i="25"/>
  <c r="DP93" i="25"/>
  <c r="DN93" i="25"/>
  <c r="DM93" i="25"/>
  <c r="DJ93" i="25"/>
  <c r="DE93" i="25"/>
  <c r="DD93" i="25"/>
  <c r="CY93" i="25"/>
  <c r="CW93" i="25"/>
  <c r="CT93" i="25"/>
  <c r="CS93" i="25"/>
  <c r="CQ93" i="25"/>
  <c r="CP93" i="25"/>
  <c r="CN93" i="25"/>
  <c r="CM93" i="25"/>
  <c r="CI93" i="25"/>
  <c r="CH93" i="25"/>
  <c r="CG93" i="25"/>
  <c r="CE93" i="25"/>
  <c r="CD93" i="25"/>
  <c r="CC93" i="25"/>
  <c r="CA93" i="25"/>
  <c r="BX93" i="25"/>
  <c r="BW93" i="25"/>
  <c r="BV93" i="25"/>
  <c r="BU93" i="25"/>
  <c r="BR93" i="25"/>
  <c r="BQ93" i="25"/>
  <c r="BP93" i="25"/>
  <c r="BM93" i="25"/>
  <c r="BL93" i="25"/>
  <c r="BK93" i="25"/>
  <c r="BJ93" i="25"/>
  <c r="BI93" i="25"/>
  <c r="BH93" i="25"/>
  <c r="BG93" i="25"/>
  <c r="BF93" i="25"/>
  <c r="BE93" i="25"/>
  <c r="BD93" i="25"/>
  <c r="BA93" i="25"/>
  <c r="AZ93" i="25"/>
  <c r="AY93" i="25"/>
  <c r="AX93" i="25"/>
  <c r="AW93" i="25"/>
  <c r="AV93" i="25"/>
  <c r="AU93" i="25"/>
  <c r="AT93" i="25"/>
  <c r="AS93" i="25"/>
  <c r="AR93" i="25"/>
  <c r="AQ93" i="25"/>
  <c r="AP93" i="25"/>
  <c r="AM93" i="25"/>
  <c r="AL93" i="25"/>
  <c r="AI93" i="25"/>
  <c r="AG93" i="25"/>
  <c r="AF93" i="25"/>
  <c r="AE93" i="25"/>
  <c r="AC93" i="25"/>
  <c r="AB93" i="25"/>
  <c r="AA93" i="25"/>
  <c r="Z93" i="25"/>
  <c r="U93" i="25"/>
  <c r="T93" i="25"/>
  <c r="S93" i="25"/>
  <c r="R93" i="25"/>
  <c r="Q93" i="25"/>
  <c r="P93" i="25"/>
  <c r="O93" i="25"/>
  <c r="N93" i="25"/>
  <c r="M93" i="25"/>
  <c r="L93" i="25"/>
  <c r="D93" i="25"/>
  <c r="C93" i="25"/>
  <c r="B93" i="25"/>
  <c r="A93" i="25"/>
  <c r="FR92" i="25"/>
  <c r="FQ92" i="25"/>
  <c r="FM92" i="25"/>
  <c r="FL92" i="25"/>
  <c r="FK92" i="25"/>
  <c r="FJ92" i="25"/>
  <c r="FI92" i="25"/>
  <c r="FH92" i="25"/>
  <c r="FG92" i="25"/>
  <c r="FF92" i="25"/>
  <c r="FE92" i="25"/>
  <c r="FD92" i="25"/>
  <c r="FC92" i="25"/>
  <c r="FB92" i="25"/>
  <c r="FA92" i="25"/>
  <c r="EZ92" i="25"/>
  <c r="EY92" i="25"/>
  <c r="EX92" i="25"/>
  <c r="EW92" i="25"/>
  <c r="EV92" i="25"/>
  <c r="EU92" i="25"/>
  <c r="ET92" i="25"/>
  <c r="FN92" i="25" s="1"/>
  <c r="ER92" i="25"/>
  <c r="EL92" i="25"/>
  <c r="EK92" i="25"/>
  <c r="EJ92" i="25"/>
  <c r="EI92" i="25"/>
  <c r="DQ92" i="25"/>
  <c r="DP92" i="25"/>
  <c r="DN92" i="25"/>
  <c r="DM92" i="25"/>
  <c r="DJ92" i="25"/>
  <c r="DE92" i="25"/>
  <c r="DD92" i="25"/>
  <c r="CY92" i="25"/>
  <c r="CW92" i="25"/>
  <c r="CT92" i="25"/>
  <c r="CS92" i="25"/>
  <c r="CQ92" i="25"/>
  <c r="CP92" i="25"/>
  <c r="CN92" i="25"/>
  <c r="CM92" i="25"/>
  <c r="CI92" i="25"/>
  <c r="CH92" i="25"/>
  <c r="CG92" i="25"/>
  <c r="CE92" i="25"/>
  <c r="CD92" i="25"/>
  <c r="CC92" i="25"/>
  <c r="CA92" i="25"/>
  <c r="BX92" i="25"/>
  <c r="BW92" i="25"/>
  <c r="BV92" i="25"/>
  <c r="BU92" i="25"/>
  <c r="BR92" i="25"/>
  <c r="BQ92" i="25"/>
  <c r="BP92" i="25"/>
  <c r="BM92" i="25"/>
  <c r="BL92" i="25"/>
  <c r="BK92" i="25"/>
  <c r="BJ92" i="25"/>
  <c r="BI92" i="25"/>
  <c r="BH92" i="25"/>
  <c r="BG92" i="25"/>
  <c r="BF92" i="25"/>
  <c r="BE92" i="25"/>
  <c r="BD92" i="25"/>
  <c r="BA92" i="25"/>
  <c r="AZ92" i="25"/>
  <c r="AY92" i="25"/>
  <c r="AX92" i="25"/>
  <c r="AW92" i="25"/>
  <c r="AV92" i="25"/>
  <c r="AU92" i="25"/>
  <c r="AT92" i="25"/>
  <c r="AS92" i="25"/>
  <c r="AR92" i="25"/>
  <c r="AQ92" i="25"/>
  <c r="AP92" i="25"/>
  <c r="AM92" i="25"/>
  <c r="AL92" i="25"/>
  <c r="AI92" i="25"/>
  <c r="AG92" i="25"/>
  <c r="AF92" i="25"/>
  <c r="AE92" i="25"/>
  <c r="AC92" i="25"/>
  <c r="AB92" i="25"/>
  <c r="AA92" i="25"/>
  <c r="Z92" i="25"/>
  <c r="U92" i="25"/>
  <c r="T92" i="25"/>
  <c r="S92" i="25"/>
  <c r="R92" i="25"/>
  <c r="Q92" i="25"/>
  <c r="P92" i="25"/>
  <c r="O92" i="25"/>
  <c r="N92" i="25"/>
  <c r="M92" i="25"/>
  <c r="L92" i="25"/>
  <c r="D92" i="25"/>
  <c r="C92" i="25"/>
  <c r="B92" i="25"/>
  <c r="A92" i="25"/>
  <c r="FR91" i="25"/>
  <c r="FQ91" i="25"/>
  <c r="FM91" i="25"/>
  <c r="FL91" i="25"/>
  <c r="FK91" i="25"/>
  <c r="FJ91" i="25"/>
  <c r="FI91" i="25"/>
  <c r="FH91" i="25"/>
  <c r="FG91" i="25"/>
  <c r="FF91" i="25"/>
  <c r="FE91" i="25"/>
  <c r="FD91" i="25"/>
  <c r="FC91" i="25"/>
  <c r="FB91" i="25"/>
  <c r="FA91" i="25"/>
  <c r="EZ91" i="25"/>
  <c r="EY91" i="25"/>
  <c r="EX91" i="25"/>
  <c r="EW91" i="25"/>
  <c r="EV91" i="25"/>
  <c r="EU91" i="25"/>
  <c r="ET91" i="25"/>
  <c r="ER91" i="25"/>
  <c r="EL91" i="25"/>
  <c r="EK91" i="25"/>
  <c r="EJ91" i="25"/>
  <c r="EI91" i="25"/>
  <c r="DQ91" i="25"/>
  <c r="DP91" i="25"/>
  <c r="DN91" i="25"/>
  <c r="DM91" i="25"/>
  <c r="DJ91" i="25"/>
  <c r="DE91" i="25"/>
  <c r="DD91" i="25"/>
  <c r="CY91" i="25"/>
  <c r="CW91" i="25"/>
  <c r="CT91" i="25"/>
  <c r="CS91" i="25"/>
  <c r="CQ91" i="25"/>
  <c r="CP91" i="25"/>
  <c r="CN91" i="25"/>
  <c r="CM91" i="25"/>
  <c r="CI91" i="25"/>
  <c r="CH91" i="25"/>
  <c r="CG91" i="25"/>
  <c r="CE91" i="25"/>
  <c r="CD91" i="25"/>
  <c r="CC91" i="25"/>
  <c r="CA91" i="25"/>
  <c r="BX91" i="25"/>
  <c r="BW91" i="25"/>
  <c r="BV91" i="25"/>
  <c r="BU91" i="25"/>
  <c r="BR91" i="25"/>
  <c r="BQ91" i="25"/>
  <c r="BP91" i="25"/>
  <c r="BM91" i="25"/>
  <c r="BL91" i="25"/>
  <c r="BK91" i="25"/>
  <c r="BJ91" i="25"/>
  <c r="BI91" i="25"/>
  <c r="BH91" i="25"/>
  <c r="BG91" i="25"/>
  <c r="BF91" i="25"/>
  <c r="BE91" i="25"/>
  <c r="BD91" i="25"/>
  <c r="BA91" i="25"/>
  <c r="AZ91" i="25"/>
  <c r="AY91" i="25"/>
  <c r="AX91" i="25"/>
  <c r="AW91" i="25"/>
  <c r="AV91" i="25"/>
  <c r="AU91" i="25"/>
  <c r="AT91" i="25"/>
  <c r="AS91" i="25"/>
  <c r="AR91" i="25"/>
  <c r="AQ91" i="25"/>
  <c r="AP91" i="25"/>
  <c r="AM91" i="25"/>
  <c r="AL91" i="25"/>
  <c r="AI91" i="25"/>
  <c r="AG91" i="25"/>
  <c r="AF91" i="25"/>
  <c r="AE91" i="25"/>
  <c r="AC91" i="25"/>
  <c r="AB91" i="25"/>
  <c r="AA91" i="25"/>
  <c r="Z91" i="25"/>
  <c r="U91" i="25"/>
  <c r="T91" i="25"/>
  <c r="S91" i="25"/>
  <c r="R91" i="25"/>
  <c r="Q91" i="25"/>
  <c r="P91" i="25"/>
  <c r="O91" i="25"/>
  <c r="N91" i="25"/>
  <c r="M91" i="25"/>
  <c r="L91" i="25"/>
  <c r="D91" i="25"/>
  <c r="C91" i="25"/>
  <c r="B91" i="25"/>
  <c r="A91" i="25"/>
  <c r="FQ90" i="25"/>
  <c r="FR90" i="25" s="1"/>
  <c r="FM90" i="25"/>
  <c r="FL90" i="25"/>
  <c r="FK90" i="25"/>
  <c r="FJ90" i="25"/>
  <c r="FI90" i="25"/>
  <c r="FH90" i="25"/>
  <c r="FG90" i="25"/>
  <c r="FF90" i="25"/>
  <c r="FE90" i="25"/>
  <c r="FD90" i="25"/>
  <c r="FC90" i="25"/>
  <c r="FB90" i="25"/>
  <c r="FA90" i="25"/>
  <c r="EZ90" i="25"/>
  <c r="EY90" i="25"/>
  <c r="EX90" i="25"/>
  <c r="EW90" i="25"/>
  <c r="EV90" i="25"/>
  <c r="EU90" i="25"/>
  <c r="ET90" i="25"/>
  <c r="ER90" i="25"/>
  <c r="EL90" i="25"/>
  <c r="EK90" i="25"/>
  <c r="EJ90" i="25"/>
  <c r="EI90" i="25"/>
  <c r="DQ90" i="25"/>
  <c r="DP90" i="25"/>
  <c r="DN90" i="25"/>
  <c r="DM90" i="25"/>
  <c r="DJ90" i="25"/>
  <c r="DE90" i="25"/>
  <c r="DD90" i="25"/>
  <c r="CY90" i="25"/>
  <c r="CW90" i="25"/>
  <c r="CT90" i="25"/>
  <c r="CS90" i="25"/>
  <c r="CQ90" i="25"/>
  <c r="CP90" i="25"/>
  <c r="CN90" i="25"/>
  <c r="CM90" i="25"/>
  <c r="CI90" i="25"/>
  <c r="CH90" i="25"/>
  <c r="CG90" i="25"/>
  <c r="CE90" i="25"/>
  <c r="CD90" i="25"/>
  <c r="CC90" i="25"/>
  <c r="CA90" i="25"/>
  <c r="BX90" i="25"/>
  <c r="BW90" i="25"/>
  <c r="BV90" i="25"/>
  <c r="BU90" i="25"/>
  <c r="BR90" i="25"/>
  <c r="BQ90" i="25"/>
  <c r="BP90" i="25"/>
  <c r="BM90" i="25"/>
  <c r="BL90" i="25"/>
  <c r="BK90" i="25"/>
  <c r="BJ90" i="25"/>
  <c r="BI90" i="25"/>
  <c r="BH90" i="25"/>
  <c r="BG90" i="25"/>
  <c r="BF90" i="25"/>
  <c r="BE90" i="25"/>
  <c r="BD90" i="25"/>
  <c r="BA90" i="25"/>
  <c r="AZ90" i="25"/>
  <c r="AY90" i="25"/>
  <c r="AX90" i="25"/>
  <c r="AW90" i="25"/>
  <c r="AV90" i="25"/>
  <c r="AU90" i="25"/>
  <c r="AT90" i="25"/>
  <c r="AS90" i="25"/>
  <c r="AR90" i="25"/>
  <c r="AQ90" i="25"/>
  <c r="AP90" i="25"/>
  <c r="AM90" i="25"/>
  <c r="AL90" i="25"/>
  <c r="AI90" i="25"/>
  <c r="AG90" i="25"/>
  <c r="AF90" i="25"/>
  <c r="AE90" i="25"/>
  <c r="AC90" i="25"/>
  <c r="AB90" i="25"/>
  <c r="AA90" i="25"/>
  <c r="Z90" i="25"/>
  <c r="U90" i="25"/>
  <c r="T90" i="25"/>
  <c r="S90" i="25"/>
  <c r="R90" i="25"/>
  <c r="Q90" i="25"/>
  <c r="P90" i="25"/>
  <c r="O90" i="25"/>
  <c r="N90" i="25"/>
  <c r="M90" i="25"/>
  <c r="L90" i="25"/>
  <c r="D90" i="25"/>
  <c r="C90" i="25"/>
  <c r="B90" i="25"/>
  <c r="A90" i="25"/>
  <c r="FQ89" i="25"/>
  <c r="FR89" i="25" s="1"/>
  <c r="FM89" i="25"/>
  <c r="FL89" i="25"/>
  <c r="FK89" i="25"/>
  <c r="FJ89" i="25"/>
  <c r="FI89" i="25"/>
  <c r="FH89" i="25"/>
  <c r="FG89" i="25"/>
  <c r="FF89" i="25"/>
  <c r="FE89" i="25"/>
  <c r="FD89" i="25"/>
  <c r="FC89" i="25"/>
  <c r="FB89" i="25"/>
  <c r="FA89" i="25"/>
  <c r="EZ89" i="25"/>
  <c r="EY89" i="25"/>
  <c r="EX89" i="25"/>
  <c r="EW89" i="25"/>
  <c r="EV89" i="25"/>
  <c r="EU89" i="25"/>
  <c r="ET89" i="25"/>
  <c r="ER89" i="25"/>
  <c r="EL89" i="25"/>
  <c r="EK89" i="25"/>
  <c r="EJ89" i="25"/>
  <c r="EI89" i="25"/>
  <c r="DQ89" i="25"/>
  <c r="DP89" i="25"/>
  <c r="DN89" i="25"/>
  <c r="DM89" i="25"/>
  <c r="DJ89" i="25"/>
  <c r="DE89" i="25"/>
  <c r="DD89" i="25"/>
  <c r="CY89" i="25"/>
  <c r="CW89" i="25"/>
  <c r="CT89" i="25"/>
  <c r="CS89" i="25"/>
  <c r="CQ89" i="25"/>
  <c r="CP89" i="25"/>
  <c r="CN89" i="25"/>
  <c r="CM89" i="25"/>
  <c r="CI89" i="25"/>
  <c r="CH89" i="25"/>
  <c r="CG89" i="25"/>
  <c r="CE89" i="25"/>
  <c r="CD89" i="25"/>
  <c r="CC89" i="25"/>
  <c r="CA89" i="25"/>
  <c r="BX89" i="25"/>
  <c r="BW89" i="25"/>
  <c r="BV89" i="25"/>
  <c r="BU89" i="25"/>
  <c r="BR89" i="25"/>
  <c r="BQ89" i="25"/>
  <c r="BP89" i="25"/>
  <c r="BM89" i="25"/>
  <c r="BL89" i="25"/>
  <c r="BK89" i="25"/>
  <c r="BJ89" i="25"/>
  <c r="BI89" i="25"/>
  <c r="BH89" i="25"/>
  <c r="BG89" i="25"/>
  <c r="BF89" i="25"/>
  <c r="BE89" i="25"/>
  <c r="BD89" i="25"/>
  <c r="BA89" i="25"/>
  <c r="AZ89" i="25"/>
  <c r="AY89" i="25"/>
  <c r="AX89" i="25"/>
  <c r="AW89" i="25"/>
  <c r="AV89" i="25"/>
  <c r="AU89" i="25"/>
  <c r="AT89" i="25"/>
  <c r="AS89" i="25"/>
  <c r="AR89" i="25"/>
  <c r="AQ89" i="25"/>
  <c r="AP89" i="25"/>
  <c r="AM89" i="25"/>
  <c r="AL89" i="25"/>
  <c r="AI89" i="25"/>
  <c r="AG89" i="25"/>
  <c r="AF89" i="25"/>
  <c r="AE89" i="25"/>
  <c r="AC89" i="25"/>
  <c r="AB89" i="25"/>
  <c r="AA89" i="25"/>
  <c r="Z89" i="25"/>
  <c r="U89" i="25"/>
  <c r="T89" i="25"/>
  <c r="S89" i="25"/>
  <c r="R89" i="25"/>
  <c r="Q89" i="25"/>
  <c r="P89" i="25"/>
  <c r="O89" i="25"/>
  <c r="N89" i="25"/>
  <c r="M89" i="25"/>
  <c r="L89" i="25"/>
  <c r="D89" i="25"/>
  <c r="C89" i="25"/>
  <c r="B89" i="25"/>
  <c r="A89" i="25"/>
  <c r="FQ88" i="25"/>
  <c r="FR88" i="25" s="1"/>
  <c r="FM88" i="25"/>
  <c r="FL88" i="25"/>
  <c r="FK88" i="25"/>
  <c r="FJ88" i="25"/>
  <c r="FI88" i="25"/>
  <c r="FH88" i="25"/>
  <c r="FG88" i="25"/>
  <c r="FF88" i="25"/>
  <c r="FE88" i="25"/>
  <c r="FD88" i="25"/>
  <c r="FC88" i="25"/>
  <c r="FB88" i="25"/>
  <c r="FA88" i="25"/>
  <c r="EZ88" i="25"/>
  <c r="EY88" i="25"/>
  <c r="EX88" i="25"/>
  <c r="EW88" i="25"/>
  <c r="EV88" i="25"/>
  <c r="EU88" i="25"/>
  <c r="ET88" i="25"/>
  <c r="ER88" i="25"/>
  <c r="EL88" i="25"/>
  <c r="EK88" i="25"/>
  <c r="EJ88" i="25"/>
  <c r="EI88" i="25"/>
  <c r="DQ88" i="25"/>
  <c r="DP88" i="25"/>
  <c r="DN88" i="25"/>
  <c r="DM88" i="25"/>
  <c r="DJ88" i="25"/>
  <c r="DE88" i="25"/>
  <c r="DD88" i="25"/>
  <c r="CY88" i="25"/>
  <c r="CW88" i="25"/>
  <c r="CT88" i="25"/>
  <c r="CS88" i="25"/>
  <c r="CQ88" i="25"/>
  <c r="CP88" i="25"/>
  <c r="CN88" i="25"/>
  <c r="CM88" i="25"/>
  <c r="CI88" i="25"/>
  <c r="CH88" i="25"/>
  <c r="CG88" i="25"/>
  <c r="CE88" i="25"/>
  <c r="CD88" i="25"/>
  <c r="CC88" i="25"/>
  <c r="CA88" i="25"/>
  <c r="BX88" i="25"/>
  <c r="BW88" i="25"/>
  <c r="BV88" i="25"/>
  <c r="BU88" i="25"/>
  <c r="BR88" i="25"/>
  <c r="BQ88" i="25"/>
  <c r="BP88" i="25"/>
  <c r="BM88" i="25"/>
  <c r="BL88" i="25"/>
  <c r="BK88" i="25"/>
  <c r="BJ88" i="25"/>
  <c r="BI88" i="25"/>
  <c r="BH88" i="25"/>
  <c r="BG88" i="25"/>
  <c r="BF88" i="25"/>
  <c r="BE88" i="25"/>
  <c r="BD88" i="25"/>
  <c r="BA88" i="25"/>
  <c r="AZ88" i="25"/>
  <c r="AY88" i="25"/>
  <c r="AX88" i="25"/>
  <c r="AW88" i="25"/>
  <c r="AV88" i="25"/>
  <c r="AU88" i="25"/>
  <c r="AT88" i="25"/>
  <c r="AS88" i="25"/>
  <c r="AR88" i="25"/>
  <c r="AQ88" i="25"/>
  <c r="AP88" i="25"/>
  <c r="AM88" i="25"/>
  <c r="AL88" i="25"/>
  <c r="AI88" i="25"/>
  <c r="AG88" i="25"/>
  <c r="AF88" i="25"/>
  <c r="AE88" i="25"/>
  <c r="AC88" i="25"/>
  <c r="AB88" i="25"/>
  <c r="AA88" i="25"/>
  <c r="Z88" i="25"/>
  <c r="U88" i="25"/>
  <c r="T88" i="25"/>
  <c r="S88" i="25"/>
  <c r="R88" i="25"/>
  <c r="Q88" i="25"/>
  <c r="P88" i="25"/>
  <c r="O88" i="25"/>
  <c r="N88" i="25"/>
  <c r="M88" i="25"/>
  <c r="L88" i="25"/>
  <c r="D88" i="25"/>
  <c r="C88" i="25"/>
  <c r="B88" i="25"/>
  <c r="A88" i="25"/>
  <c r="FQ87" i="25"/>
  <c r="FR87" i="25" s="1"/>
  <c r="FM87" i="25"/>
  <c r="FL87" i="25"/>
  <c r="FK87" i="25"/>
  <c r="FJ87" i="25"/>
  <c r="FI87" i="25"/>
  <c r="FH87" i="25"/>
  <c r="FG87" i="25"/>
  <c r="FF87" i="25"/>
  <c r="FE87" i="25"/>
  <c r="FD87" i="25"/>
  <c r="FC87" i="25"/>
  <c r="FB87" i="25"/>
  <c r="FA87" i="25"/>
  <c r="EZ87" i="25"/>
  <c r="EY87" i="25"/>
  <c r="EX87" i="25"/>
  <c r="EW87" i="25"/>
  <c r="EV87" i="25"/>
  <c r="EU87" i="25"/>
  <c r="ET87" i="25"/>
  <c r="ER87" i="25"/>
  <c r="EL87" i="25"/>
  <c r="EK87" i="25"/>
  <c r="EJ87" i="25"/>
  <c r="EI87" i="25"/>
  <c r="DQ87" i="25"/>
  <c r="DP87" i="25"/>
  <c r="DN87" i="25"/>
  <c r="DM87" i="25"/>
  <c r="DJ87" i="25"/>
  <c r="DE87" i="25"/>
  <c r="DD87" i="25"/>
  <c r="CY87" i="25"/>
  <c r="CW87" i="25"/>
  <c r="CT87" i="25"/>
  <c r="CS87" i="25"/>
  <c r="CQ87" i="25"/>
  <c r="CP87" i="25"/>
  <c r="CN87" i="25"/>
  <c r="CM87" i="25"/>
  <c r="CI87" i="25"/>
  <c r="CH87" i="25"/>
  <c r="CG87" i="25"/>
  <c r="CE87" i="25"/>
  <c r="CD87" i="25"/>
  <c r="CC87" i="25"/>
  <c r="CA87" i="25"/>
  <c r="BX87" i="25"/>
  <c r="BW87" i="25"/>
  <c r="BV87" i="25"/>
  <c r="BU87" i="25"/>
  <c r="BR87" i="25"/>
  <c r="BQ87" i="25"/>
  <c r="BP87" i="25"/>
  <c r="BM87" i="25"/>
  <c r="BL87" i="25"/>
  <c r="BK87" i="25"/>
  <c r="BJ87" i="25"/>
  <c r="BI87" i="25"/>
  <c r="BH87" i="25"/>
  <c r="BG87" i="25"/>
  <c r="BF87" i="25"/>
  <c r="BE87" i="25"/>
  <c r="BD87" i="25"/>
  <c r="BA87" i="25"/>
  <c r="AZ87" i="25"/>
  <c r="AY87" i="25"/>
  <c r="AX87" i="25"/>
  <c r="AW87" i="25"/>
  <c r="AV87" i="25"/>
  <c r="AU87" i="25"/>
  <c r="AT87" i="25"/>
  <c r="AS87" i="25"/>
  <c r="AR87" i="25"/>
  <c r="AQ87" i="25"/>
  <c r="AP87" i="25"/>
  <c r="AM87" i="25"/>
  <c r="AL87" i="25"/>
  <c r="AI87" i="25"/>
  <c r="AG87" i="25"/>
  <c r="AF87" i="25"/>
  <c r="AE87" i="25"/>
  <c r="AC87" i="25"/>
  <c r="AB87" i="25"/>
  <c r="AA87" i="25"/>
  <c r="Z87" i="25"/>
  <c r="U87" i="25"/>
  <c r="T87" i="25"/>
  <c r="S87" i="25"/>
  <c r="R87" i="25"/>
  <c r="Q87" i="25"/>
  <c r="P87" i="25"/>
  <c r="O87" i="25"/>
  <c r="N87" i="25"/>
  <c r="M87" i="25"/>
  <c r="L87" i="25"/>
  <c r="D87" i="25"/>
  <c r="C87" i="25"/>
  <c r="B87" i="25"/>
  <c r="A87" i="25"/>
  <c r="FQ86" i="25"/>
  <c r="FR86" i="25" s="1"/>
  <c r="FM86" i="25"/>
  <c r="FL86" i="25"/>
  <c r="FK86" i="25"/>
  <c r="FJ86" i="25"/>
  <c r="FI86" i="25"/>
  <c r="FH86" i="25"/>
  <c r="FG86" i="25"/>
  <c r="FF86" i="25"/>
  <c r="FE86" i="25"/>
  <c r="FD86" i="25"/>
  <c r="FC86" i="25"/>
  <c r="FB86" i="25"/>
  <c r="FA86" i="25"/>
  <c r="EZ86" i="25"/>
  <c r="EY86" i="25"/>
  <c r="EX86" i="25"/>
  <c r="EW86" i="25"/>
  <c r="EV86" i="25"/>
  <c r="EU86" i="25"/>
  <c r="ET86" i="25"/>
  <c r="ER86" i="25"/>
  <c r="EL86" i="25"/>
  <c r="EK86" i="25"/>
  <c r="EJ86" i="25"/>
  <c r="EI86" i="25"/>
  <c r="DQ86" i="25"/>
  <c r="DP86" i="25"/>
  <c r="DN86" i="25"/>
  <c r="DM86" i="25"/>
  <c r="DJ86" i="25"/>
  <c r="DE86" i="25"/>
  <c r="DD86" i="25"/>
  <c r="CY86" i="25"/>
  <c r="CW86" i="25"/>
  <c r="CT86" i="25"/>
  <c r="CS86" i="25"/>
  <c r="CQ86" i="25"/>
  <c r="CP86" i="25"/>
  <c r="CN86" i="25"/>
  <c r="CM86" i="25"/>
  <c r="CI86" i="25"/>
  <c r="CH86" i="25"/>
  <c r="CG86" i="25"/>
  <c r="CE86" i="25"/>
  <c r="CD86" i="25"/>
  <c r="CC86" i="25"/>
  <c r="CA86" i="25"/>
  <c r="BX86" i="25"/>
  <c r="BW86" i="25"/>
  <c r="BV86" i="25"/>
  <c r="BU86" i="25"/>
  <c r="BR86" i="25"/>
  <c r="BQ86" i="25"/>
  <c r="BP86" i="25"/>
  <c r="BM86" i="25"/>
  <c r="BL86" i="25"/>
  <c r="BK86" i="25"/>
  <c r="BJ86" i="25"/>
  <c r="BI86" i="25"/>
  <c r="BH86" i="25"/>
  <c r="BG86" i="25"/>
  <c r="BF86" i="25"/>
  <c r="BE86" i="25"/>
  <c r="BD86" i="25"/>
  <c r="BA86" i="25"/>
  <c r="AZ86" i="25"/>
  <c r="AY86" i="25"/>
  <c r="AX86" i="25"/>
  <c r="AW86" i="25"/>
  <c r="AV86" i="25"/>
  <c r="AU86" i="25"/>
  <c r="AT86" i="25"/>
  <c r="AS86" i="25"/>
  <c r="AR86" i="25"/>
  <c r="AQ86" i="25"/>
  <c r="AP86" i="25"/>
  <c r="AM86" i="25"/>
  <c r="AL86" i="25"/>
  <c r="AI86" i="25"/>
  <c r="AG86" i="25"/>
  <c r="AF86" i="25"/>
  <c r="AE86" i="25"/>
  <c r="AC86" i="25"/>
  <c r="AB86" i="25"/>
  <c r="AA86" i="25"/>
  <c r="Z86" i="25"/>
  <c r="U86" i="25"/>
  <c r="T86" i="25"/>
  <c r="S86" i="25"/>
  <c r="R86" i="25"/>
  <c r="Q86" i="25"/>
  <c r="P86" i="25"/>
  <c r="O86" i="25"/>
  <c r="N86" i="25"/>
  <c r="M86" i="25"/>
  <c r="L86" i="25"/>
  <c r="D86" i="25"/>
  <c r="C86" i="25"/>
  <c r="B86" i="25"/>
  <c r="A86" i="25"/>
  <c r="FR85" i="25"/>
  <c r="FQ85" i="25"/>
  <c r="FM85" i="25"/>
  <c r="FL85" i="25"/>
  <c r="FK85" i="25"/>
  <c r="FJ85" i="25"/>
  <c r="FI85" i="25"/>
  <c r="FH85" i="25"/>
  <c r="FG85" i="25"/>
  <c r="FF85" i="25"/>
  <c r="FE85" i="25"/>
  <c r="FD85" i="25"/>
  <c r="FC85" i="25"/>
  <c r="FB85" i="25"/>
  <c r="FA85" i="25"/>
  <c r="EZ85" i="25"/>
  <c r="EY85" i="25"/>
  <c r="EX85" i="25"/>
  <c r="EW85" i="25"/>
  <c r="EV85" i="25"/>
  <c r="EU85" i="25"/>
  <c r="ET85" i="25"/>
  <c r="ER85" i="25"/>
  <c r="EL85" i="25"/>
  <c r="EK85" i="25"/>
  <c r="EJ85" i="25"/>
  <c r="EI85" i="25"/>
  <c r="DQ85" i="25"/>
  <c r="DP85" i="25"/>
  <c r="DN85" i="25"/>
  <c r="DM85" i="25"/>
  <c r="DJ85" i="25"/>
  <c r="DE85" i="25"/>
  <c r="DD85" i="25"/>
  <c r="CY85" i="25"/>
  <c r="CW85" i="25"/>
  <c r="CT85" i="25"/>
  <c r="CS85" i="25"/>
  <c r="CQ85" i="25"/>
  <c r="CP85" i="25"/>
  <c r="CN85" i="25"/>
  <c r="CM85" i="25"/>
  <c r="CI85" i="25"/>
  <c r="CH85" i="25"/>
  <c r="CG85" i="25"/>
  <c r="CE85" i="25"/>
  <c r="CD85" i="25"/>
  <c r="CC85" i="25"/>
  <c r="CA85" i="25"/>
  <c r="BX85" i="25"/>
  <c r="BW85" i="25"/>
  <c r="BV85" i="25"/>
  <c r="BU85" i="25"/>
  <c r="BR85" i="25"/>
  <c r="BQ85" i="25"/>
  <c r="BP85" i="25"/>
  <c r="BM85" i="25"/>
  <c r="BL85" i="25"/>
  <c r="BK85" i="25"/>
  <c r="BJ85" i="25"/>
  <c r="BI85" i="25"/>
  <c r="BH85" i="25"/>
  <c r="BG85" i="25"/>
  <c r="BF85" i="25"/>
  <c r="BE85" i="25"/>
  <c r="BD85" i="25"/>
  <c r="BA85" i="25"/>
  <c r="AZ85" i="25"/>
  <c r="AY85" i="25"/>
  <c r="AX85" i="25"/>
  <c r="AW85" i="25"/>
  <c r="AV85" i="25"/>
  <c r="AU85" i="25"/>
  <c r="AT85" i="25"/>
  <c r="AS85" i="25"/>
  <c r="AR85" i="25"/>
  <c r="AQ85" i="25"/>
  <c r="AP85" i="25"/>
  <c r="AM85" i="25"/>
  <c r="AL85" i="25"/>
  <c r="AI85" i="25"/>
  <c r="AG85" i="25"/>
  <c r="AF85" i="25"/>
  <c r="AE85" i="25"/>
  <c r="AC85" i="25"/>
  <c r="AB85" i="25"/>
  <c r="AA85" i="25"/>
  <c r="Z85" i="25"/>
  <c r="U85" i="25"/>
  <c r="T85" i="25"/>
  <c r="S85" i="25"/>
  <c r="R85" i="25"/>
  <c r="Q85" i="25"/>
  <c r="P85" i="25"/>
  <c r="O85" i="25"/>
  <c r="N85" i="25"/>
  <c r="M85" i="25"/>
  <c r="L85" i="25"/>
  <c r="D85" i="25"/>
  <c r="C85" i="25"/>
  <c r="B85" i="25"/>
  <c r="A85" i="25"/>
  <c r="FQ84" i="25"/>
  <c r="FR84" i="25" s="1"/>
  <c r="FM84" i="25"/>
  <c r="FL84" i="25"/>
  <c r="FK84" i="25"/>
  <c r="FJ84" i="25"/>
  <c r="FI84" i="25"/>
  <c r="FH84" i="25"/>
  <c r="FG84" i="25"/>
  <c r="FF84" i="25"/>
  <c r="FE84" i="25"/>
  <c r="FD84" i="25"/>
  <c r="FC84" i="25"/>
  <c r="FB84" i="25"/>
  <c r="FA84" i="25"/>
  <c r="EZ84" i="25"/>
  <c r="EY84" i="25"/>
  <c r="EX84" i="25"/>
  <c r="EW84" i="25"/>
  <c r="EV84" i="25"/>
  <c r="EU84" i="25"/>
  <c r="ET84" i="25"/>
  <c r="ER84" i="25"/>
  <c r="EL84" i="25"/>
  <c r="EK84" i="25"/>
  <c r="EJ84" i="25"/>
  <c r="EI84" i="25"/>
  <c r="DQ84" i="25"/>
  <c r="DP84" i="25"/>
  <c r="DN84" i="25"/>
  <c r="DM84" i="25"/>
  <c r="DJ84" i="25"/>
  <c r="DE84" i="25"/>
  <c r="DD84" i="25"/>
  <c r="CY84" i="25"/>
  <c r="CW84" i="25"/>
  <c r="CT84" i="25"/>
  <c r="CS84" i="25"/>
  <c r="CQ84" i="25"/>
  <c r="CP84" i="25"/>
  <c r="CN84" i="25"/>
  <c r="CM84" i="25"/>
  <c r="CI84" i="25"/>
  <c r="CH84" i="25"/>
  <c r="CG84" i="25"/>
  <c r="CE84" i="25"/>
  <c r="CD84" i="25"/>
  <c r="CC84" i="25"/>
  <c r="CA84" i="25"/>
  <c r="BX84" i="25"/>
  <c r="BW84" i="25"/>
  <c r="BV84" i="25"/>
  <c r="BU84" i="25"/>
  <c r="BR84" i="25"/>
  <c r="BQ84" i="25"/>
  <c r="BP84" i="25"/>
  <c r="BM84" i="25"/>
  <c r="BL84" i="25"/>
  <c r="BK84" i="25"/>
  <c r="BJ84" i="25"/>
  <c r="BI84" i="25"/>
  <c r="BH84" i="25"/>
  <c r="BG84" i="25"/>
  <c r="BF84" i="25"/>
  <c r="BE84" i="25"/>
  <c r="BD84" i="25"/>
  <c r="BA84" i="25"/>
  <c r="AZ84" i="25"/>
  <c r="AY84" i="25"/>
  <c r="AX84" i="25"/>
  <c r="AW84" i="25"/>
  <c r="AV84" i="25"/>
  <c r="AU84" i="25"/>
  <c r="AT84" i="25"/>
  <c r="AS84" i="25"/>
  <c r="AR84" i="25"/>
  <c r="AQ84" i="25"/>
  <c r="AP84" i="25"/>
  <c r="AM84" i="25"/>
  <c r="AL84" i="25"/>
  <c r="AI84" i="25"/>
  <c r="AG84" i="25"/>
  <c r="AF84" i="25"/>
  <c r="AE84" i="25"/>
  <c r="AC84" i="25"/>
  <c r="AB84" i="25"/>
  <c r="AA84" i="25"/>
  <c r="Z84" i="25"/>
  <c r="U84" i="25"/>
  <c r="T84" i="25"/>
  <c r="S84" i="25"/>
  <c r="R84" i="25"/>
  <c r="Q84" i="25"/>
  <c r="P84" i="25"/>
  <c r="O84" i="25"/>
  <c r="N84" i="25"/>
  <c r="M84" i="25"/>
  <c r="L84" i="25"/>
  <c r="D84" i="25"/>
  <c r="C84" i="25"/>
  <c r="B84" i="25"/>
  <c r="A84" i="25"/>
  <c r="FQ83" i="25"/>
  <c r="FR83" i="25" s="1"/>
  <c r="FM83" i="25"/>
  <c r="FL83" i="25"/>
  <c r="FK83" i="25"/>
  <c r="FJ83" i="25"/>
  <c r="FI83" i="25"/>
  <c r="FH83" i="25"/>
  <c r="FG83" i="25"/>
  <c r="FF83" i="25"/>
  <c r="FE83" i="25"/>
  <c r="FD83" i="25"/>
  <c r="FC83" i="25"/>
  <c r="FB83" i="25"/>
  <c r="FA83" i="25"/>
  <c r="EZ83" i="25"/>
  <c r="EY83" i="25"/>
  <c r="EX83" i="25"/>
  <c r="EW83" i="25"/>
  <c r="EV83" i="25"/>
  <c r="EU83" i="25"/>
  <c r="ET83" i="25"/>
  <c r="ER83" i="25"/>
  <c r="EL83" i="25"/>
  <c r="EK83" i="25"/>
  <c r="EJ83" i="25"/>
  <c r="EI83" i="25"/>
  <c r="DQ83" i="25"/>
  <c r="DP83" i="25"/>
  <c r="DN83" i="25"/>
  <c r="DM83" i="25"/>
  <c r="DJ83" i="25"/>
  <c r="DE83" i="25"/>
  <c r="DD83" i="25"/>
  <c r="CY83" i="25"/>
  <c r="CW83" i="25"/>
  <c r="CT83" i="25"/>
  <c r="CS83" i="25"/>
  <c r="CQ83" i="25"/>
  <c r="CP83" i="25"/>
  <c r="CN83" i="25"/>
  <c r="CM83" i="25"/>
  <c r="CI83" i="25"/>
  <c r="CH83" i="25"/>
  <c r="CG83" i="25"/>
  <c r="CE83" i="25"/>
  <c r="CD83" i="25"/>
  <c r="CC83" i="25"/>
  <c r="CA83" i="25"/>
  <c r="BX83" i="25"/>
  <c r="BW83" i="25"/>
  <c r="BV83" i="25"/>
  <c r="BU83" i="25"/>
  <c r="BR83" i="25"/>
  <c r="BQ83" i="25"/>
  <c r="BP83" i="25"/>
  <c r="BM83" i="25"/>
  <c r="BL83" i="25"/>
  <c r="BK83" i="25"/>
  <c r="BJ83" i="25"/>
  <c r="BI83" i="25"/>
  <c r="BH83" i="25"/>
  <c r="BG83" i="25"/>
  <c r="BF83" i="25"/>
  <c r="BE83" i="25"/>
  <c r="BD83" i="25"/>
  <c r="BA83" i="25"/>
  <c r="AZ83" i="25"/>
  <c r="AY83" i="25"/>
  <c r="AX83" i="25"/>
  <c r="AW83" i="25"/>
  <c r="AV83" i="25"/>
  <c r="AU83" i="25"/>
  <c r="AT83" i="25"/>
  <c r="AS83" i="25"/>
  <c r="AR83" i="25"/>
  <c r="AQ83" i="25"/>
  <c r="AP83" i="25"/>
  <c r="AM83" i="25"/>
  <c r="AL83" i="25"/>
  <c r="AI83" i="25"/>
  <c r="AG83" i="25"/>
  <c r="AF83" i="25"/>
  <c r="AE83" i="25"/>
  <c r="AC83" i="25"/>
  <c r="AB83" i="25"/>
  <c r="AA83" i="25"/>
  <c r="Z83" i="25"/>
  <c r="U83" i="25"/>
  <c r="T83" i="25"/>
  <c r="S83" i="25"/>
  <c r="R83" i="25"/>
  <c r="Q83" i="25"/>
  <c r="P83" i="25"/>
  <c r="O83" i="25"/>
  <c r="N83" i="25"/>
  <c r="M83" i="25"/>
  <c r="L83" i="25"/>
  <c r="D83" i="25"/>
  <c r="C83" i="25"/>
  <c r="B83" i="25"/>
  <c r="A83" i="25"/>
  <c r="FQ82" i="25"/>
  <c r="FR82" i="25" s="1"/>
  <c r="FM82" i="25"/>
  <c r="FL82" i="25"/>
  <c r="FK82" i="25"/>
  <c r="FJ82" i="25"/>
  <c r="FI82" i="25"/>
  <c r="FH82" i="25"/>
  <c r="FG82" i="25"/>
  <c r="FF82" i="25"/>
  <c r="FE82" i="25"/>
  <c r="FD82" i="25"/>
  <c r="FC82" i="25"/>
  <c r="FB82" i="25"/>
  <c r="FA82" i="25"/>
  <c r="EZ82" i="25"/>
  <c r="EY82" i="25"/>
  <c r="EX82" i="25"/>
  <c r="EW82" i="25"/>
  <c r="EV82" i="25"/>
  <c r="EU82" i="25"/>
  <c r="ET82" i="25"/>
  <c r="ER82" i="25"/>
  <c r="EL82" i="25"/>
  <c r="EK82" i="25"/>
  <c r="EJ82" i="25"/>
  <c r="EI82" i="25"/>
  <c r="DQ82" i="25"/>
  <c r="DP82" i="25"/>
  <c r="DN82" i="25"/>
  <c r="DM82" i="25"/>
  <c r="DJ82" i="25"/>
  <c r="DE82" i="25"/>
  <c r="DD82" i="25"/>
  <c r="CZ82" i="25"/>
  <c r="CY82" i="25"/>
  <c r="CW82" i="25"/>
  <c r="CT82" i="25"/>
  <c r="CS82" i="25"/>
  <c r="CQ82" i="25"/>
  <c r="CP82" i="25"/>
  <c r="CN82" i="25"/>
  <c r="CM82" i="25"/>
  <c r="CI82" i="25"/>
  <c r="CH82" i="25"/>
  <c r="CG82" i="25"/>
  <c r="CE82" i="25"/>
  <c r="CD82" i="25"/>
  <c r="CC82" i="25"/>
  <c r="CA82" i="25"/>
  <c r="BX82" i="25"/>
  <c r="BW82" i="25"/>
  <c r="BV82" i="25"/>
  <c r="BU82" i="25"/>
  <c r="BR82" i="25"/>
  <c r="BQ82" i="25"/>
  <c r="BP82" i="25"/>
  <c r="BM82" i="25"/>
  <c r="BL82" i="25"/>
  <c r="BK82" i="25"/>
  <c r="BJ82" i="25"/>
  <c r="BI82" i="25"/>
  <c r="BH82" i="25"/>
  <c r="BG82" i="25"/>
  <c r="BF82" i="25"/>
  <c r="BE82" i="25"/>
  <c r="BD82" i="25"/>
  <c r="BA82" i="25"/>
  <c r="AZ82" i="25"/>
  <c r="AY82" i="25"/>
  <c r="AX82" i="25"/>
  <c r="AW82" i="25"/>
  <c r="AV82" i="25"/>
  <c r="AU82" i="25"/>
  <c r="AT82" i="25"/>
  <c r="AS82" i="25"/>
  <c r="AR82" i="25"/>
  <c r="AQ82" i="25"/>
  <c r="AP82" i="25"/>
  <c r="AM82" i="25"/>
  <c r="AL82" i="25"/>
  <c r="AI82" i="25"/>
  <c r="AG82" i="25"/>
  <c r="AF82" i="25"/>
  <c r="AE82" i="25"/>
  <c r="AC82" i="25"/>
  <c r="AB82" i="25"/>
  <c r="AA82" i="25"/>
  <c r="Z82" i="25"/>
  <c r="U82" i="25"/>
  <c r="T82" i="25"/>
  <c r="S82" i="25"/>
  <c r="R82" i="25"/>
  <c r="Q82" i="25"/>
  <c r="P82" i="25"/>
  <c r="O82" i="25"/>
  <c r="N82" i="25"/>
  <c r="M82" i="25"/>
  <c r="L82" i="25"/>
  <c r="D82" i="25"/>
  <c r="C82" i="25"/>
  <c r="B82" i="25"/>
  <c r="A82" i="25"/>
  <c r="FQ81" i="25"/>
  <c r="FR81" i="25" s="1"/>
  <c r="FM81" i="25"/>
  <c r="FL81" i="25"/>
  <c r="FK81" i="25"/>
  <c r="FJ81" i="25"/>
  <c r="FI81" i="25"/>
  <c r="FH81" i="25"/>
  <c r="FG81" i="25"/>
  <c r="FF81" i="25"/>
  <c r="FE81" i="25"/>
  <c r="FD81" i="25"/>
  <c r="FC81" i="25"/>
  <c r="FB81" i="25"/>
  <c r="FA81" i="25"/>
  <c r="EZ81" i="25"/>
  <c r="EY81" i="25"/>
  <c r="EX81" i="25"/>
  <c r="EW81" i="25"/>
  <c r="EV81" i="25"/>
  <c r="EU81" i="25"/>
  <c r="ET81" i="25"/>
  <c r="ER81" i="25"/>
  <c r="EL81" i="25"/>
  <c r="EK81" i="25"/>
  <c r="EJ81" i="25"/>
  <c r="EI81" i="25"/>
  <c r="DQ81" i="25"/>
  <c r="DP81" i="25"/>
  <c r="DN81" i="25"/>
  <c r="DM81" i="25"/>
  <c r="DJ81" i="25"/>
  <c r="DE81" i="25"/>
  <c r="DD81" i="25"/>
  <c r="CY81" i="25"/>
  <c r="CW81" i="25"/>
  <c r="CT81" i="25"/>
  <c r="CS81" i="25"/>
  <c r="CQ81" i="25"/>
  <c r="CP81" i="25"/>
  <c r="CN81" i="25"/>
  <c r="CM81" i="25"/>
  <c r="CI81" i="25"/>
  <c r="CH81" i="25"/>
  <c r="CG81" i="25"/>
  <c r="CE81" i="25"/>
  <c r="CD81" i="25"/>
  <c r="CC81" i="25"/>
  <c r="CA81" i="25"/>
  <c r="BX81" i="25"/>
  <c r="BW81" i="25"/>
  <c r="BV81" i="25"/>
  <c r="BU81" i="25"/>
  <c r="BR81" i="25"/>
  <c r="BQ81" i="25"/>
  <c r="BP81" i="25"/>
  <c r="BM81" i="25"/>
  <c r="BL81" i="25"/>
  <c r="BK81" i="25"/>
  <c r="BJ81" i="25"/>
  <c r="BI81" i="25"/>
  <c r="BH81" i="25"/>
  <c r="BG81" i="25"/>
  <c r="BF81" i="25"/>
  <c r="BE81" i="25"/>
  <c r="BD81" i="25"/>
  <c r="BA81" i="25"/>
  <c r="AZ81" i="25"/>
  <c r="AY81" i="25"/>
  <c r="AX81" i="25"/>
  <c r="AW81" i="25"/>
  <c r="AV81" i="25"/>
  <c r="AU81" i="25"/>
  <c r="AT81" i="25"/>
  <c r="AS81" i="25"/>
  <c r="AR81" i="25"/>
  <c r="AQ81" i="25"/>
  <c r="AP81" i="25"/>
  <c r="AM81" i="25"/>
  <c r="AL81" i="25"/>
  <c r="AI81" i="25"/>
  <c r="AG81" i="25"/>
  <c r="AF81" i="25"/>
  <c r="AE81" i="25"/>
  <c r="AC81" i="25"/>
  <c r="AB81" i="25"/>
  <c r="AA81" i="25"/>
  <c r="Z81" i="25"/>
  <c r="U81" i="25"/>
  <c r="T81" i="25"/>
  <c r="S81" i="25"/>
  <c r="R81" i="25"/>
  <c r="Q81" i="25"/>
  <c r="P81" i="25"/>
  <c r="O81" i="25"/>
  <c r="N81" i="25"/>
  <c r="M81" i="25"/>
  <c r="L81" i="25"/>
  <c r="D81" i="25"/>
  <c r="C81" i="25"/>
  <c r="B81" i="25"/>
  <c r="A81" i="25"/>
  <c r="FQ80" i="25"/>
  <c r="FR80" i="25" s="1"/>
  <c r="FM80" i="25"/>
  <c r="FL80" i="25"/>
  <c r="FK80" i="25"/>
  <c r="FJ80" i="25"/>
  <c r="FI80" i="25"/>
  <c r="FH80" i="25"/>
  <c r="FG80" i="25"/>
  <c r="FF80" i="25"/>
  <c r="FE80" i="25"/>
  <c r="FD80" i="25"/>
  <c r="FC80" i="25"/>
  <c r="FB80" i="25"/>
  <c r="FA80" i="25"/>
  <c r="EZ80" i="25"/>
  <c r="EY80" i="25"/>
  <c r="EX80" i="25"/>
  <c r="EW80" i="25"/>
  <c r="EV80" i="25"/>
  <c r="EU80" i="25"/>
  <c r="ET80" i="25"/>
  <c r="ER80" i="25"/>
  <c r="EL80" i="25"/>
  <c r="EK80" i="25"/>
  <c r="EJ80" i="25"/>
  <c r="EI80" i="25"/>
  <c r="DQ80" i="25"/>
  <c r="DP80" i="25"/>
  <c r="DN80" i="25"/>
  <c r="DM80" i="25"/>
  <c r="DJ80" i="25"/>
  <c r="DE80" i="25"/>
  <c r="DD80" i="25"/>
  <c r="CY80" i="25"/>
  <c r="CW80" i="25"/>
  <c r="CT80" i="25"/>
  <c r="CS80" i="25"/>
  <c r="CQ80" i="25"/>
  <c r="CP80" i="25"/>
  <c r="CN80" i="25"/>
  <c r="CM80" i="25"/>
  <c r="CI80" i="25"/>
  <c r="CH80" i="25"/>
  <c r="CG80" i="25"/>
  <c r="CE80" i="25"/>
  <c r="CD80" i="25"/>
  <c r="CC80" i="25"/>
  <c r="CA80" i="25"/>
  <c r="BX80" i="25"/>
  <c r="BW80" i="25"/>
  <c r="BV80" i="25"/>
  <c r="BU80" i="25"/>
  <c r="BR80" i="25"/>
  <c r="BQ80" i="25"/>
  <c r="BP80" i="25"/>
  <c r="BM80" i="25"/>
  <c r="BL80" i="25"/>
  <c r="BK80" i="25"/>
  <c r="BJ80" i="25"/>
  <c r="BI80" i="25"/>
  <c r="BH80" i="25"/>
  <c r="BG80" i="25"/>
  <c r="BF80" i="25"/>
  <c r="BE80" i="25"/>
  <c r="BD80" i="25"/>
  <c r="BA80" i="25"/>
  <c r="AZ80" i="25"/>
  <c r="AY80" i="25"/>
  <c r="AX80" i="25"/>
  <c r="AW80" i="25"/>
  <c r="AV80" i="25"/>
  <c r="AU80" i="25"/>
  <c r="AT80" i="25"/>
  <c r="AS80" i="25"/>
  <c r="AR80" i="25"/>
  <c r="AQ80" i="25"/>
  <c r="AP80" i="25"/>
  <c r="AM80" i="25"/>
  <c r="AL80" i="25"/>
  <c r="AI80" i="25"/>
  <c r="AG80" i="25"/>
  <c r="AF80" i="25"/>
  <c r="AE80" i="25"/>
  <c r="AC80" i="25"/>
  <c r="AB80" i="25"/>
  <c r="AA80" i="25"/>
  <c r="Z80" i="25"/>
  <c r="U80" i="25"/>
  <c r="T80" i="25"/>
  <c r="S80" i="25"/>
  <c r="R80" i="25"/>
  <c r="Q80" i="25"/>
  <c r="P80" i="25"/>
  <c r="O80" i="25"/>
  <c r="N80" i="25"/>
  <c r="M80" i="25"/>
  <c r="L80" i="25"/>
  <c r="D80" i="25"/>
  <c r="C80" i="25"/>
  <c r="B80" i="25"/>
  <c r="A80" i="25"/>
  <c r="FQ79" i="25"/>
  <c r="FR79" i="25" s="1"/>
  <c r="FM79" i="25"/>
  <c r="FL79" i="25"/>
  <c r="FK79" i="25"/>
  <c r="FJ79" i="25"/>
  <c r="FI79" i="25"/>
  <c r="FH79" i="25"/>
  <c r="FG79" i="25"/>
  <c r="FF79" i="25"/>
  <c r="FE79" i="25"/>
  <c r="FD79" i="25"/>
  <c r="FC79" i="25"/>
  <c r="FB79" i="25"/>
  <c r="FA79" i="25"/>
  <c r="EZ79" i="25"/>
  <c r="EY79" i="25"/>
  <c r="EX79" i="25"/>
  <c r="EW79" i="25"/>
  <c r="EV79" i="25"/>
  <c r="EU79" i="25"/>
  <c r="ET79" i="25"/>
  <c r="ER79" i="25"/>
  <c r="EL79" i="25"/>
  <c r="EK79" i="25"/>
  <c r="EJ79" i="25"/>
  <c r="EI79" i="25"/>
  <c r="DQ79" i="25"/>
  <c r="DP79" i="25"/>
  <c r="DN79" i="25"/>
  <c r="DM79" i="25"/>
  <c r="DJ79" i="25"/>
  <c r="DE79" i="25"/>
  <c r="DD79" i="25"/>
  <c r="CZ79" i="25"/>
  <c r="CY79" i="25"/>
  <c r="CW79" i="25"/>
  <c r="CT79" i="25"/>
  <c r="CS79" i="25"/>
  <c r="CQ79" i="25"/>
  <c r="CP79" i="25"/>
  <c r="CN79" i="25"/>
  <c r="CM79" i="25"/>
  <c r="CI79" i="25"/>
  <c r="CH79" i="25"/>
  <c r="CG79" i="25"/>
  <c r="CE79" i="25"/>
  <c r="CD79" i="25"/>
  <c r="CC79" i="25"/>
  <c r="CA79" i="25"/>
  <c r="BX79" i="25"/>
  <c r="BW79" i="25"/>
  <c r="BV79" i="25"/>
  <c r="BU79" i="25"/>
  <c r="BR79" i="25"/>
  <c r="BQ79" i="25"/>
  <c r="BP79" i="25"/>
  <c r="BM79" i="25"/>
  <c r="BL79" i="25"/>
  <c r="BK79" i="25"/>
  <c r="BJ79" i="25"/>
  <c r="BI79" i="25"/>
  <c r="BH79" i="25"/>
  <c r="BG79" i="25"/>
  <c r="BF79" i="25"/>
  <c r="BE79" i="25"/>
  <c r="BD79" i="25"/>
  <c r="BA79" i="25"/>
  <c r="AZ79" i="25"/>
  <c r="AY79" i="25"/>
  <c r="AX79" i="25"/>
  <c r="AW79" i="25"/>
  <c r="AV79" i="25"/>
  <c r="AU79" i="25"/>
  <c r="AT79" i="25"/>
  <c r="AS79" i="25"/>
  <c r="AR79" i="25"/>
  <c r="AQ79" i="25"/>
  <c r="AP79" i="25"/>
  <c r="AM79" i="25"/>
  <c r="AL79" i="25"/>
  <c r="AI79" i="25"/>
  <c r="AG79" i="25"/>
  <c r="AF79" i="25"/>
  <c r="AE79" i="25"/>
  <c r="AC79" i="25"/>
  <c r="AB79" i="25"/>
  <c r="AA79" i="25"/>
  <c r="Z79" i="25"/>
  <c r="U79" i="25"/>
  <c r="T79" i="25"/>
  <c r="S79" i="25"/>
  <c r="R79" i="25"/>
  <c r="Q79" i="25"/>
  <c r="P79" i="25"/>
  <c r="O79" i="25"/>
  <c r="N79" i="25"/>
  <c r="M79" i="25"/>
  <c r="L79" i="25"/>
  <c r="D79" i="25"/>
  <c r="C79" i="25"/>
  <c r="B79" i="25"/>
  <c r="A79" i="25"/>
  <c r="FQ78" i="25"/>
  <c r="FR78" i="25" s="1"/>
  <c r="FM78" i="25"/>
  <c r="FL78" i="25"/>
  <c r="FK78" i="25"/>
  <c r="FJ78" i="25"/>
  <c r="FI78" i="25"/>
  <c r="FH78" i="25"/>
  <c r="FG78" i="25"/>
  <c r="FF78" i="25"/>
  <c r="FE78" i="25"/>
  <c r="FD78" i="25"/>
  <c r="FC78" i="25"/>
  <c r="FB78" i="25"/>
  <c r="FA78" i="25"/>
  <c r="EZ78" i="25"/>
  <c r="EY78" i="25"/>
  <c r="EX78" i="25"/>
  <c r="EW78" i="25"/>
  <c r="EV78" i="25"/>
  <c r="EU78" i="25"/>
  <c r="ET78" i="25"/>
  <c r="ER78" i="25"/>
  <c r="EL78" i="25"/>
  <c r="EK78" i="25"/>
  <c r="EJ78" i="25"/>
  <c r="EI78" i="25"/>
  <c r="DQ78" i="25"/>
  <c r="DP78" i="25"/>
  <c r="DN78" i="25"/>
  <c r="DM78" i="25"/>
  <c r="DJ78" i="25"/>
  <c r="DE78" i="25"/>
  <c r="DD78" i="25"/>
  <c r="CY78" i="25"/>
  <c r="CW78" i="25"/>
  <c r="CT78" i="25"/>
  <c r="CS78" i="25"/>
  <c r="CQ78" i="25"/>
  <c r="CP78" i="25"/>
  <c r="CN78" i="25"/>
  <c r="CM78" i="25"/>
  <c r="CI78" i="25"/>
  <c r="CH78" i="25"/>
  <c r="CG78" i="25"/>
  <c r="CE78" i="25"/>
  <c r="CD78" i="25"/>
  <c r="CC78" i="25"/>
  <c r="CA78" i="25"/>
  <c r="BX78" i="25"/>
  <c r="BW78" i="25"/>
  <c r="BV78" i="25"/>
  <c r="BU78" i="25"/>
  <c r="BR78" i="25"/>
  <c r="BQ78" i="25"/>
  <c r="BP78" i="25"/>
  <c r="BM78" i="25"/>
  <c r="BL78" i="25"/>
  <c r="BK78" i="25"/>
  <c r="BJ78" i="25"/>
  <c r="BI78" i="25"/>
  <c r="BH78" i="25"/>
  <c r="BG78" i="25"/>
  <c r="BF78" i="25"/>
  <c r="BE78" i="25"/>
  <c r="BD78" i="25"/>
  <c r="BA78" i="25"/>
  <c r="AZ78" i="25"/>
  <c r="AY78" i="25"/>
  <c r="AX78" i="25"/>
  <c r="AW78" i="25"/>
  <c r="AV78" i="25"/>
  <c r="AU78" i="25"/>
  <c r="AT78" i="25"/>
  <c r="AS78" i="25"/>
  <c r="AR78" i="25"/>
  <c r="AQ78" i="25"/>
  <c r="AP78" i="25"/>
  <c r="AM78" i="25"/>
  <c r="AL78" i="25"/>
  <c r="AI78" i="25"/>
  <c r="AG78" i="25"/>
  <c r="AF78" i="25"/>
  <c r="AE78" i="25"/>
  <c r="AC78" i="25"/>
  <c r="AB78" i="25"/>
  <c r="AA78" i="25"/>
  <c r="Z78" i="25"/>
  <c r="U78" i="25"/>
  <c r="T78" i="25"/>
  <c r="S78" i="25"/>
  <c r="R78" i="25"/>
  <c r="Q78" i="25"/>
  <c r="P78" i="25"/>
  <c r="O78" i="25"/>
  <c r="N78" i="25"/>
  <c r="M78" i="25"/>
  <c r="L78" i="25"/>
  <c r="D78" i="25"/>
  <c r="C78" i="25"/>
  <c r="B78" i="25"/>
  <c r="A78" i="25"/>
  <c r="FR77" i="25"/>
  <c r="FQ77" i="25"/>
  <c r="FM77" i="25"/>
  <c r="FL77" i="25"/>
  <c r="FK77" i="25"/>
  <c r="FJ77" i="25"/>
  <c r="FI77" i="25"/>
  <c r="FH77" i="25"/>
  <c r="FG77" i="25"/>
  <c r="FF77" i="25"/>
  <c r="FE77" i="25"/>
  <c r="FD77" i="25"/>
  <c r="FC77" i="25"/>
  <c r="FB77" i="25"/>
  <c r="FA77" i="25"/>
  <c r="EZ77" i="25"/>
  <c r="EY77" i="25"/>
  <c r="EX77" i="25"/>
  <c r="EW77" i="25"/>
  <c r="EV77" i="25"/>
  <c r="EU77" i="25"/>
  <c r="ET77" i="25"/>
  <c r="ER77" i="25"/>
  <c r="EL77" i="25"/>
  <c r="EK77" i="25"/>
  <c r="EJ77" i="25"/>
  <c r="EI77" i="25"/>
  <c r="DQ77" i="25"/>
  <c r="DP77" i="25"/>
  <c r="DN77" i="25"/>
  <c r="DM77" i="25"/>
  <c r="DJ77" i="25"/>
  <c r="DE77" i="25"/>
  <c r="DD77" i="25"/>
  <c r="CY77" i="25"/>
  <c r="CW77" i="25"/>
  <c r="CT77" i="25"/>
  <c r="CS77" i="25"/>
  <c r="CQ77" i="25"/>
  <c r="CP77" i="25"/>
  <c r="CN77" i="25"/>
  <c r="CM77" i="25"/>
  <c r="CI77" i="25"/>
  <c r="CH77" i="25"/>
  <c r="CG77" i="25"/>
  <c r="CE77" i="25"/>
  <c r="CD77" i="25"/>
  <c r="CC77" i="25"/>
  <c r="CA77" i="25"/>
  <c r="BX77" i="25"/>
  <c r="BW77" i="25"/>
  <c r="BV77" i="25"/>
  <c r="BU77" i="25"/>
  <c r="BR77" i="25"/>
  <c r="BQ77" i="25"/>
  <c r="BP77" i="25"/>
  <c r="BM77" i="25"/>
  <c r="BL77" i="25"/>
  <c r="BK77" i="25"/>
  <c r="BJ77" i="25"/>
  <c r="BI77" i="25"/>
  <c r="BH77" i="25"/>
  <c r="BG77" i="25"/>
  <c r="BF77" i="25"/>
  <c r="BE77" i="25"/>
  <c r="BD77" i="25"/>
  <c r="BA77" i="25"/>
  <c r="AZ77" i="25"/>
  <c r="AY77" i="25"/>
  <c r="AX77" i="25"/>
  <c r="AW77" i="25"/>
  <c r="AV77" i="25"/>
  <c r="AU77" i="25"/>
  <c r="AT77" i="25"/>
  <c r="AS77" i="25"/>
  <c r="AR77" i="25"/>
  <c r="AQ77" i="25"/>
  <c r="AP77" i="25"/>
  <c r="AM77" i="25"/>
  <c r="AL77" i="25"/>
  <c r="AI77" i="25"/>
  <c r="AG77" i="25"/>
  <c r="AF77" i="25"/>
  <c r="AE77" i="25"/>
  <c r="AC77" i="25"/>
  <c r="AB77" i="25"/>
  <c r="AA77" i="25"/>
  <c r="Z77" i="25"/>
  <c r="U77" i="25"/>
  <c r="T77" i="25"/>
  <c r="S77" i="25"/>
  <c r="R77" i="25"/>
  <c r="Q77" i="25"/>
  <c r="P77" i="25"/>
  <c r="O77" i="25"/>
  <c r="N77" i="25"/>
  <c r="M77" i="25"/>
  <c r="L77" i="25"/>
  <c r="D77" i="25"/>
  <c r="C77" i="25"/>
  <c r="B77" i="25"/>
  <c r="A77" i="25"/>
  <c r="FQ76" i="25"/>
  <c r="FR76" i="25" s="1"/>
  <c r="FM76" i="25"/>
  <c r="FL76" i="25"/>
  <c r="FK76" i="25"/>
  <c r="FJ76" i="25"/>
  <c r="FI76" i="25"/>
  <c r="FH76" i="25"/>
  <c r="FG76" i="25"/>
  <c r="FF76" i="25"/>
  <c r="FE76" i="25"/>
  <c r="FD76" i="25"/>
  <c r="FC76" i="25"/>
  <c r="FB76" i="25"/>
  <c r="FA76" i="25"/>
  <c r="EZ76" i="25"/>
  <c r="EY76" i="25"/>
  <c r="EX76" i="25"/>
  <c r="EW76" i="25"/>
  <c r="EV76" i="25"/>
  <c r="EU76" i="25"/>
  <c r="ET76" i="25"/>
  <c r="ER76" i="25"/>
  <c r="EL76" i="25"/>
  <c r="EK76" i="25"/>
  <c r="EJ76" i="25"/>
  <c r="EI76" i="25"/>
  <c r="DQ76" i="25"/>
  <c r="DP76" i="25"/>
  <c r="DN76" i="25"/>
  <c r="DM76" i="25"/>
  <c r="DJ76" i="25"/>
  <c r="DE76" i="25"/>
  <c r="DD76" i="25"/>
  <c r="CY76" i="25"/>
  <c r="CW76" i="25"/>
  <c r="CT76" i="25"/>
  <c r="CS76" i="25"/>
  <c r="CQ76" i="25"/>
  <c r="CP76" i="25"/>
  <c r="CN76" i="25"/>
  <c r="CM76" i="25"/>
  <c r="CI76" i="25"/>
  <c r="CH76" i="25"/>
  <c r="CG76" i="25"/>
  <c r="CE76" i="25"/>
  <c r="CD76" i="25"/>
  <c r="CC76" i="25"/>
  <c r="CA76" i="25"/>
  <c r="BX76" i="25"/>
  <c r="BW76" i="25"/>
  <c r="BV76" i="25"/>
  <c r="BU76" i="25"/>
  <c r="BR76" i="25"/>
  <c r="BQ76" i="25"/>
  <c r="BP76" i="25"/>
  <c r="BM76" i="25"/>
  <c r="BL76" i="25"/>
  <c r="BK76" i="25"/>
  <c r="BJ76" i="25"/>
  <c r="BI76" i="25"/>
  <c r="BH76" i="25"/>
  <c r="BG76" i="25"/>
  <c r="BF76" i="25"/>
  <c r="BE76" i="25"/>
  <c r="BD76" i="25"/>
  <c r="BA76" i="25"/>
  <c r="AZ76" i="25"/>
  <c r="AY76" i="25"/>
  <c r="AX76" i="25"/>
  <c r="AW76" i="25"/>
  <c r="AV76" i="25"/>
  <c r="AU76" i="25"/>
  <c r="AT76" i="25"/>
  <c r="AS76" i="25"/>
  <c r="AR76" i="25"/>
  <c r="AQ76" i="25"/>
  <c r="AP76" i="25"/>
  <c r="AM76" i="25"/>
  <c r="AL76" i="25"/>
  <c r="AI76" i="25"/>
  <c r="AG76" i="25"/>
  <c r="AF76" i="25"/>
  <c r="AE76" i="25"/>
  <c r="AC76" i="25"/>
  <c r="AB76" i="25"/>
  <c r="AA76" i="25"/>
  <c r="Z76" i="25"/>
  <c r="U76" i="25"/>
  <c r="T76" i="25"/>
  <c r="S76" i="25"/>
  <c r="R76" i="25"/>
  <c r="Q76" i="25"/>
  <c r="P76" i="25"/>
  <c r="O76" i="25"/>
  <c r="N76" i="25"/>
  <c r="M76" i="25"/>
  <c r="L76" i="25"/>
  <c r="D76" i="25"/>
  <c r="C76" i="25"/>
  <c r="B76" i="25"/>
  <c r="A76" i="25"/>
  <c r="FQ75" i="25"/>
  <c r="FR75" i="25" s="1"/>
  <c r="FM75" i="25"/>
  <c r="FL75" i="25"/>
  <c r="FK75" i="25"/>
  <c r="FJ75" i="25"/>
  <c r="FI75" i="25"/>
  <c r="FH75" i="25"/>
  <c r="FG75" i="25"/>
  <c r="FF75" i="25"/>
  <c r="FE75" i="25"/>
  <c r="FD75" i="25"/>
  <c r="FC75" i="25"/>
  <c r="FB75" i="25"/>
  <c r="FA75" i="25"/>
  <c r="EZ75" i="25"/>
  <c r="EY75" i="25"/>
  <c r="EX75" i="25"/>
  <c r="EW75" i="25"/>
  <c r="EV75" i="25"/>
  <c r="EU75" i="25"/>
  <c r="ET75" i="25"/>
  <c r="ER75" i="25"/>
  <c r="EL75" i="25"/>
  <c r="EK75" i="25"/>
  <c r="EJ75" i="25"/>
  <c r="EI75" i="25"/>
  <c r="DQ75" i="25"/>
  <c r="DP75" i="25"/>
  <c r="DN75" i="25"/>
  <c r="DM75" i="25"/>
  <c r="DJ75" i="25"/>
  <c r="DE75" i="25"/>
  <c r="DD75" i="25"/>
  <c r="CY75" i="25"/>
  <c r="CW75" i="25"/>
  <c r="CT75" i="25"/>
  <c r="CS75" i="25"/>
  <c r="CQ75" i="25"/>
  <c r="CP75" i="25"/>
  <c r="CN75" i="25"/>
  <c r="CM75" i="25"/>
  <c r="CI75" i="25"/>
  <c r="CH75" i="25"/>
  <c r="CG75" i="25"/>
  <c r="CE75" i="25"/>
  <c r="CD75" i="25"/>
  <c r="CC75" i="25"/>
  <c r="CA75" i="25"/>
  <c r="BX75" i="25"/>
  <c r="BW75" i="25"/>
  <c r="BV75" i="25"/>
  <c r="BU75" i="25"/>
  <c r="BR75" i="25"/>
  <c r="BQ75" i="25"/>
  <c r="BP75" i="25"/>
  <c r="BM75" i="25"/>
  <c r="BL75" i="25"/>
  <c r="BK75" i="25"/>
  <c r="BJ75" i="25"/>
  <c r="BI75" i="25"/>
  <c r="BH75" i="25"/>
  <c r="BG75" i="25"/>
  <c r="BF75" i="25"/>
  <c r="BE75" i="25"/>
  <c r="BD75" i="25"/>
  <c r="BA75" i="25"/>
  <c r="AZ75" i="25"/>
  <c r="AY75" i="25"/>
  <c r="AX75" i="25"/>
  <c r="AW75" i="25"/>
  <c r="AV75" i="25"/>
  <c r="AU75" i="25"/>
  <c r="AT75" i="25"/>
  <c r="AS75" i="25"/>
  <c r="AR75" i="25"/>
  <c r="AQ75" i="25"/>
  <c r="AP75" i="25"/>
  <c r="AM75" i="25"/>
  <c r="AL75" i="25"/>
  <c r="AI75" i="25"/>
  <c r="AG75" i="25"/>
  <c r="AF75" i="25"/>
  <c r="AE75" i="25"/>
  <c r="AC75" i="25"/>
  <c r="AB75" i="25"/>
  <c r="AA75" i="25"/>
  <c r="Z75" i="25"/>
  <c r="U75" i="25"/>
  <c r="T75" i="25"/>
  <c r="S75" i="25"/>
  <c r="R75" i="25"/>
  <c r="Q75" i="25"/>
  <c r="P75" i="25"/>
  <c r="O75" i="25"/>
  <c r="N75" i="25"/>
  <c r="M75" i="25"/>
  <c r="L75" i="25"/>
  <c r="D75" i="25"/>
  <c r="C75" i="25"/>
  <c r="B75" i="25"/>
  <c r="A75" i="25"/>
  <c r="FQ74" i="25"/>
  <c r="FR74" i="25" s="1"/>
  <c r="FM74" i="25"/>
  <c r="FL74" i="25"/>
  <c r="FK74" i="25"/>
  <c r="FJ74" i="25"/>
  <c r="FI74" i="25"/>
  <c r="FH74" i="25"/>
  <c r="FG74" i="25"/>
  <c r="FF74" i="25"/>
  <c r="FE74" i="25"/>
  <c r="FD74" i="25"/>
  <c r="FC74" i="25"/>
  <c r="FB74" i="25"/>
  <c r="FA74" i="25"/>
  <c r="EZ74" i="25"/>
  <c r="EY74" i="25"/>
  <c r="EX74" i="25"/>
  <c r="EW74" i="25"/>
  <c r="EV74" i="25"/>
  <c r="EU74" i="25"/>
  <c r="ET74" i="25"/>
  <c r="FN74" i="25" s="1"/>
  <c r="ER74" i="25"/>
  <c r="EL74" i="25"/>
  <c r="EK74" i="25"/>
  <c r="EJ74" i="25"/>
  <c r="EI74" i="25"/>
  <c r="DQ74" i="25"/>
  <c r="DP74" i="25"/>
  <c r="DN74" i="25"/>
  <c r="DM74" i="25"/>
  <c r="DJ74" i="25"/>
  <c r="DE74" i="25"/>
  <c r="DD74" i="25"/>
  <c r="CY74" i="25"/>
  <c r="CW74" i="25"/>
  <c r="CT74" i="25"/>
  <c r="CS74" i="25"/>
  <c r="CQ74" i="25"/>
  <c r="CP74" i="25"/>
  <c r="CN74" i="25"/>
  <c r="CM74" i="25"/>
  <c r="CI74" i="25"/>
  <c r="CH74" i="25"/>
  <c r="CG74" i="25"/>
  <c r="CE74" i="25"/>
  <c r="CD74" i="25"/>
  <c r="CC74" i="25"/>
  <c r="CA74" i="25"/>
  <c r="BX74" i="25"/>
  <c r="BW74" i="25"/>
  <c r="BV74" i="25"/>
  <c r="BU74" i="25"/>
  <c r="BR74" i="25"/>
  <c r="BQ74" i="25"/>
  <c r="BP74" i="25"/>
  <c r="BM74" i="25"/>
  <c r="BL74" i="25"/>
  <c r="BK74" i="25"/>
  <c r="BJ74" i="25"/>
  <c r="BI74" i="25"/>
  <c r="BH74" i="25"/>
  <c r="BG74" i="25"/>
  <c r="BF74" i="25"/>
  <c r="BE74" i="25"/>
  <c r="BD74" i="25"/>
  <c r="BA74" i="25"/>
  <c r="AZ74" i="25"/>
  <c r="AY74" i="25"/>
  <c r="AX74" i="25"/>
  <c r="AW74" i="25"/>
  <c r="AV74" i="25"/>
  <c r="AU74" i="25"/>
  <c r="AT74" i="25"/>
  <c r="AS74" i="25"/>
  <c r="AR74" i="25"/>
  <c r="AQ74" i="25"/>
  <c r="AP74" i="25"/>
  <c r="AM74" i="25"/>
  <c r="AL74" i="25"/>
  <c r="AI74" i="25"/>
  <c r="AG74" i="25"/>
  <c r="AF74" i="25"/>
  <c r="AE74" i="25"/>
  <c r="AC74" i="25"/>
  <c r="AB74" i="25"/>
  <c r="AA74" i="25"/>
  <c r="Z74" i="25"/>
  <c r="U74" i="25"/>
  <c r="T74" i="25"/>
  <c r="S74" i="25"/>
  <c r="R74" i="25"/>
  <c r="Q74" i="25"/>
  <c r="P74" i="25"/>
  <c r="O74" i="25"/>
  <c r="N74" i="25"/>
  <c r="M74" i="25"/>
  <c r="L74" i="25"/>
  <c r="D74" i="25"/>
  <c r="C74" i="25"/>
  <c r="B74" i="25"/>
  <c r="A74" i="25"/>
  <c r="FQ73" i="25"/>
  <c r="FR73" i="25" s="1"/>
  <c r="FM73" i="25"/>
  <c r="FL73" i="25"/>
  <c r="FK73" i="25"/>
  <c r="FJ73" i="25"/>
  <c r="FI73" i="25"/>
  <c r="FH73" i="25"/>
  <c r="FG73" i="25"/>
  <c r="FF73" i="25"/>
  <c r="FE73" i="25"/>
  <c r="FD73" i="25"/>
  <c r="FC73" i="25"/>
  <c r="FB73" i="25"/>
  <c r="FA73" i="25"/>
  <c r="EZ73" i="25"/>
  <c r="EY73" i="25"/>
  <c r="EX73" i="25"/>
  <c r="EW73" i="25"/>
  <c r="EV73" i="25"/>
  <c r="EU73" i="25"/>
  <c r="ET73" i="25"/>
  <c r="ER73" i="25"/>
  <c r="EL73" i="25"/>
  <c r="EK73" i="25"/>
  <c r="EJ73" i="25"/>
  <c r="EI73" i="25"/>
  <c r="DQ73" i="25"/>
  <c r="DP73" i="25"/>
  <c r="DN73" i="25"/>
  <c r="DM73" i="25"/>
  <c r="DJ73" i="25"/>
  <c r="DE73" i="25"/>
  <c r="DD73" i="25"/>
  <c r="CY73" i="25"/>
  <c r="CW73" i="25"/>
  <c r="CT73" i="25"/>
  <c r="CS73" i="25"/>
  <c r="CQ73" i="25"/>
  <c r="CP73" i="25"/>
  <c r="CN73" i="25"/>
  <c r="CM73" i="25"/>
  <c r="CI73" i="25"/>
  <c r="CH73" i="25"/>
  <c r="CG73" i="25"/>
  <c r="CE73" i="25"/>
  <c r="CD73" i="25"/>
  <c r="CC73" i="25"/>
  <c r="CA73" i="25"/>
  <c r="BX73" i="25"/>
  <c r="BW73" i="25"/>
  <c r="BV73" i="25"/>
  <c r="BU73" i="25"/>
  <c r="BR73" i="25"/>
  <c r="BQ73" i="25"/>
  <c r="BP73" i="25"/>
  <c r="BM73" i="25"/>
  <c r="BL73" i="25"/>
  <c r="BK73" i="25"/>
  <c r="BJ73" i="25"/>
  <c r="BI73" i="25"/>
  <c r="BH73" i="25"/>
  <c r="BG73" i="25"/>
  <c r="BF73" i="25"/>
  <c r="BE73" i="25"/>
  <c r="BD73" i="25"/>
  <c r="BA73" i="25"/>
  <c r="AZ73" i="25"/>
  <c r="AY73" i="25"/>
  <c r="AX73" i="25"/>
  <c r="AW73" i="25"/>
  <c r="AV73" i="25"/>
  <c r="AU73" i="25"/>
  <c r="AT73" i="25"/>
  <c r="AS73" i="25"/>
  <c r="AR73" i="25"/>
  <c r="AQ73" i="25"/>
  <c r="AP73" i="25"/>
  <c r="AM73" i="25"/>
  <c r="AL73" i="25"/>
  <c r="AI73" i="25"/>
  <c r="AG73" i="25"/>
  <c r="AF73" i="25"/>
  <c r="AE73" i="25"/>
  <c r="AC73" i="25"/>
  <c r="AB73" i="25"/>
  <c r="AA73" i="25"/>
  <c r="Z73" i="25"/>
  <c r="U73" i="25"/>
  <c r="T73" i="25"/>
  <c r="S73" i="25"/>
  <c r="R73" i="25"/>
  <c r="Q73" i="25"/>
  <c r="P73" i="25"/>
  <c r="O73" i="25"/>
  <c r="N73" i="25"/>
  <c r="M73" i="25"/>
  <c r="L73" i="25"/>
  <c r="D73" i="25"/>
  <c r="C73" i="25"/>
  <c r="B73" i="25"/>
  <c r="A73" i="25"/>
  <c r="FQ72" i="25"/>
  <c r="FR72" i="25" s="1"/>
  <c r="FM72" i="25"/>
  <c r="FL72" i="25"/>
  <c r="FK72" i="25"/>
  <c r="FJ72" i="25"/>
  <c r="FI72" i="25"/>
  <c r="FH72" i="25"/>
  <c r="FG72" i="25"/>
  <c r="FF72" i="25"/>
  <c r="FE72" i="25"/>
  <c r="FD72" i="25"/>
  <c r="FC72" i="25"/>
  <c r="FB72" i="25"/>
  <c r="FA72" i="25"/>
  <c r="EZ72" i="25"/>
  <c r="EY72" i="25"/>
  <c r="EX72" i="25"/>
  <c r="EW72" i="25"/>
  <c r="EV72" i="25"/>
  <c r="EU72" i="25"/>
  <c r="ET72" i="25"/>
  <c r="ER72" i="25"/>
  <c r="FN72" i="25" s="1"/>
  <c r="EL72" i="25"/>
  <c r="EK72" i="25"/>
  <c r="EJ72" i="25"/>
  <c r="EI72" i="25"/>
  <c r="DQ72" i="25"/>
  <c r="DP72" i="25"/>
  <c r="DN72" i="25"/>
  <c r="DM72" i="25"/>
  <c r="DJ72" i="25"/>
  <c r="DE72" i="25"/>
  <c r="DD72" i="25"/>
  <c r="CY72" i="25"/>
  <c r="CW72" i="25"/>
  <c r="CT72" i="25"/>
  <c r="CS72" i="25"/>
  <c r="CQ72" i="25"/>
  <c r="CP72" i="25"/>
  <c r="CN72" i="25"/>
  <c r="CM72" i="25"/>
  <c r="CI72" i="25"/>
  <c r="CH72" i="25"/>
  <c r="CG72" i="25"/>
  <c r="CE72" i="25"/>
  <c r="CD72" i="25"/>
  <c r="CC72" i="25"/>
  <c r="CA72" i="25"/>
  <c r="BX72" i="25"/>
  <c r="BW72" i="25"/>
  <c r="BV72" i="25"/>
  <c r="BU72" i="25"/>
  <c r="BR72" i="25"/>
  <c r="BQ72" i="25"/>
  <c r="BP72" i="25"/>
  <c r="BM72" i="25"/>
  <c r="BL72" i="25"/>
  <c r="BK72" i="25"/>
  <c r="BJ72" i="25"/>
  <c r="BI72" i="25"/>
  <c r="BH72" i="25"/>
  <c r="BG72" i="25"/>
  <c r="BF72" i="25"/>
  <c r="BE72" i="25"/>
  <c r="BD72" i="25"/>
  <c r="BA72" i="25"/>
  <c r="AZ72" i="25"/>
  <c r="AY72" i="25"/>
  <c r="AX72" i="25"/>
  <c r="AW72" i="25"/>
  <c r="AV72" i="25"/>
  <c r="AU72" i="25"/>
  <c r="AT72" i="25"/>
  <c r="AS72" i="25"/>
  <c r="AR72" i="25"/>
  <c r="AQ72" i="25"/>
  <c r="AP72" i="25"/>
  <c r="AM72" i="25"/>
  <c r="AL72" i="25"/>
  <c r="AI72" i="25"/>
  <c r="AG72" i="25"/>
  <c r="AF72" i="25"/>
  <c r="AE72" i="25"/>
  <c r="AC72" i="25"/>
  <c r="AB72" i="25"/>
  <c r="AA72" i="25"/>
  <c r="Z72" i="25"/>
  <c r="U72" i="25"/>
  <c r="T72" i="25"/>
  <c r="S72" i="25"/>
  <c r="R72" i="25"/>
  <c r="Q72" i="25"/>
  <c r="P72" i="25"/>
  <c r="O72" i="25"/>
  <c r="N72" i="25"/>
  <c r="M72" i="25"/>
  <c r="L72" i="25"/>
  <c r="D72" i="25"/>
  <c r="C72" i="25"/>
  <c r="B72" i="25"/>
  <c r="A72" i="25"/>
  <c r="FQ71" i="25"/>
  <c r="FR71" i="25" s="1"/>
  <c r="FM71" i="25"/>
  <c r="FL71" i="25"/>
  <c r="FK71" i="25"/>
  <c r="FJ71" i="25"/>
  <c r="FI71" i="25"/>
  <c r="FH71" i="25"/>
  <c r="FG71" i="25"/>
  <c r="FF71" i="25"/>
  <c r="FE71" i="25"/>
  <c r="FD71" i="25"/>
  <c r="FC71" i="25"/>
  <c r="FB71" i="25"/>
  <c r="FA71" i="25"/>
  <c r="EZ71" i="25"/>
  <c r="EY71" i="25"/>
  <c r="EX71" i="25"/>
  <c r="EW71" i="25"/>
  <c r="EV71" i="25"/>
  <c r="EU71" i="25"/>
  <c r="ET71" i="25"/>
  <c r="ER71" i="25"/>
  <c r="EL71" i="25"/>
  <c r="EK71" i="25"/>
  <c r="EJ71" i="25"/>
  <c r="EI71" i="25"/>
  <c r="DQ71" i="25"/>
  <c r="DP71" i="25"/>
  <c r="DN71" i="25"/>
  <c r="DM71" i="25"/>
  <c r="DJ71" i="25"/>
  <c r="DE71" i="25"/>
  <c r="DD71" i="25"/>
  <c r="CY71" i="25"/>
  <c r="CW71" i="25"/>
  <c r="CT71" i="25"/>
  <c r="CS71" i="25"/>
  <c r="CQ71" i="25"/>
  <c r="CP71" i="25"/>
  <c r="CO71" i="25"/>
  <c r="CN71" i="25"/>
  <c r="CM71" i="25"/>
  <c r="CI71" i="25"/>
  <c r="CH71" i="25"/>
  <c r="CG71" i="25"/>
  <c r="CE71" i="25"/>
  <c r="CD71" i="25"/>
  <c r="CC71" i="25"/>
  <c r="CA71" i="25"/>
  <c r="BX71" i="25"/>
  <c r="BW71" i="25"/>
  <c r="BV71" i="25"/>
  <c r="BU71" i="25"/>
  <c r="BR71" i="25"/>
  <c r="BQ71" i="25"/>
  <c r="BP71" i="25"/>
  <c r="BM71" i="25"/>
  <c r="BL71" i="25"/>
  <c r="BK71" i="25"/>
  <c r="BJ71" i="25"/>
  <c r="BI71" i="25"/>
  <c r="BH71" i="25"/>
  <c r="BG71" i="25"/>
  <c r="BF71" i="25"/>
  <c r="BE71" i="25"/>
  <c r="BD71" i="25"/>
  <c r="BA71" i="25"/>
  <c r="AZ71" i="25"/>
  <c r="AY71" i="25"/>
  <c r="AX71" i="25"/>
  <c r="AW71" i="25"/>
  <c r="AV71" i="25"/>
  <c r="AU71" i="25"/>
  <c r="AT71" i="25"/>
  <c r="AS71" i="25"/>
  <c r="AR71" i="25"/>
  <c r="AQ71" i="25"/>
  <c r="AP71" i="25"/>
  <c r="AM71" i="25"/>
  <c r="AL71" i="25"/>
  <c r="AI71" i="25"/>
  <c r="AG71" i="25"/>
  <c r="AF71" i="25"/>
  <c r="AE71" i="25"/>
  <c r="AC71" i="25"/>
  <c r="AB71" i="25"/>
  <c r="AA71" i="25"/>
  <c r="Z71" i="25"/>
  <c r="U71" i="25"/>
  <c r="T71" i="25"/>
  <c r="S71" i="25"/>
  <c r="R71" i="25"/>
  <c r="Q71" i="25"/>
  <c r="P71" i="25"/>
  <c r="O71" i="25"/>
  <c r="N71" i="25"/>
  <c r="M71" i="25"/>
  <c r="L71" i="25"/>
  <c r="D71" i="25"/>
  <c r="C71" i="25"/>
  <c r="B71" i="25"/>
  <c r="A71" i="25"/>
  <c r="FR70" i="25"/>
  <c r="FQ70" i="25"/>
  <c r="FM70" i="25"/>
  <c r="FL70" i="25"/>
  <c r="FK70" i="25"/>
  <c r="FJ70" i="25"/>
  <c r="FI70" i="25"/>
  <c r="FH70" i="25"/>
  <c r="FG70" i="25"/>
  <c r="FF70" i="25"/>
  <c r="FE70" i="25"/>
  <c r="FD70" i="25"/>
  <c r="FC70" i="25"/>
  <c r="FB70" i="25"/>
  <c r="FA70" i="25"/>
  <c r="EZ70" i="25"/>
  <c r="EY70" i="25"/>
  <c r="EX70" i="25"/>
  <c r="EW70" i="25"/>
  <c r="EV70" i="25"/>
  <c r="EU70" i="25"/>
  <c r="ET70" i="25"/>
  <c r="ER70" i="25"/>
  <c r="EL70" i="25"/>
  <c r="EK70" i="25"/>
  <c r="EJ70" i="25"/>
  <c r="EI70" i="25"/>
  <c r="DQ70" i="25"/>
  <c r="DP70" i="25"/>
  <c r="DN70" i="25"/>
  <c r="DM70" i="25"/>
  <c r="DJ70" i="25"/>
  <c r="DE70" i="25"/>
  <c r="DD70" i="25"/>
  <c r="CZ70" i="25"/>
  <c r="CY70" i="25"/>
  <c r="CW70" i="25"/>
  <c r="CT70" i="25"/>
  <c r="CS70" i="25"/>
  <c r="CQ70" i="25"/>
  <c r="CP70" i="25"/>
  <c r="CN70" i="25"/>
  <c r="CM70" i="25"/>
  <c r="CI70" i="25"/>
  <c r="CH70" i="25"/>
  <c r="CG70" i="25"/>
  <c r="CE70" i="25"/>
  <c r="CD70" i="25"/>
  <c r="CC70" i="25"/>
  <c r="CA70" i="25"/>
  <c r="BX70" i="25"/>
  <c r="BW70" i="25"/>
  <c r="BV70" i="25"/>
  <c r="BU70" i="25"/>
  <c r="BR70" i="25"/>
  <c r="BQ70" i="25"/>
  <c r="BP70" i="25"/>
  <c r="BM70" i="25"/>
  <c r="BL70" i="25"/>
  <c r="BK70" i="25"/>
  <c r="BJ70" i="25"/>
  <c r="BI70" i="25"/>
  <c r="BH70" i="25"/>
  <c r="BG70" i="25"/>
  <c r="BF70" i="25"/>
  <c r="BE70" i="25"/>
  <c r="BD70" i="25"/>
  <c r="BA70" i="25"/>
  <c r="AZ70" i="25"/>
  <c r="AY70" i="25"/>
  <c r="AX70" i="25"/>
  <c r="AW70" i="25"/>
  <c r="AV70" i="25"/>
  <c r="AU70" i="25"/>
  <c r="AT70" i="25"/>
  <c r="AS70" i="25"/>
  <c r="AR70" i="25"/>
  <c r="AQ70" i="25"/>
  <c r="AP70" i="25"/>
  <c r="AM70" i="25"/>
  <c r="AL70" i="25"/>
  <c r="AI70" i="25"/>
  <c r="AG70" i="25"/>
  <c r="AF70" i="25"/>
  <c r="AE70" i="25"/>
  <c r="AC70" i="25"/>
  <c r="AB70" i="25"/>
  <c r="AA70" i="25"/>
  <c r="Z70" i="25"/>
  <c r="U70" i="25"/>
  <c r="T70" i="25"/>
  <c r="S70" i="25"/>
  <c r="R70" i="25"/>
  <c r="Q70" i="25"/>
  <c r="P70" i="25"/>
  <c r="O70" i="25"/>
  <c r="N70" i="25"/>
  <c r="M70" i="25"/>
  <c r="L70" i="25"/>
  <c r="D70" i="25"/>
  <c r="C70" i="25"/>
  <c r="B70" i="25"/>
  <c r="A70" i="25"/>
  <c r="FQ69" i="25"/>
  <c r="FR69" i="25" s="1"/>
  <c r="FM69" i="25"/>
  <c r="FL69" i="25"/>
  <c r="FK69" i="25"/>
  <c r="FJ69" i="25"/>
  <c r="FI69" i="25"/>
  <c r="FH69" i="25"/>
  <c r="FG69" i="25"/>
  <c r="FF69" i="25"/>
  <c r="FE69" i="25"/>
  <c r="FD69" i="25"/>
  <c r="FC69" i="25"/>
  <c r="FB69" i="25"/>
  <c r="FA69" i="25"/>
  <c r="EZ69" i="25"/>
  <c r="EY69" i="25"/>
  <c r="EX69" i="25"/>
  <c r="EW69" i="25"/>
  <c r="EV69" i="25"/>
  <c r="EU69" i="25"/>
  <c r="ET69" i="25"/>
  <c r="ER69" i="25"/>
  <c r="EL69" i="25"/>
  <c r="EK69" i="25"/>
  <c r="EJ69" i="25"/>
  <c r="EI69" i="25"/>
  <c r="DQ69" i="25"/>
  <c r="DP69" i="25"/>
  <c r="DN69" i="25"/>
  <c r="DM69" i="25"/>
  <c r="DJ69" i="25"/>
  <c r="DE69" i="25"/>
  <c r="DD69" i="25"/>
  <c r="CY69" i="25"/>
  <c r="CW69" i="25"/>
  <c r="CT69" i="25"/>
  <c r="CS69" i="25"/>
  <c r="CQ69" i="25"/>
  <c r="CP69" i="25"/>
  <c r="CN69" i="25"/>
  <c r="CM69" i="25"/>
  <c r="CI69" i="25"/>
  <c r="CH69" i="25"/>
  <c r="CG69" i="25"/>
  <c r="CE69" i="25"/>
  <c r="CD69" i="25"/>
  <c r="CC69" i="25"/>
  <c r="CA69" i="25"/>
  <c r="BX69" i="25"/>
  <c r="BW69" i="25"/>
  <c r="BV69" i="25"/>
  <c r="BU69" i="25"/>
  <c r="BR69" i="25"/>
  <c r="BQ69" i="25"/>
  <c r="BP69" i="25"/>
  <c r="BM69" i="25"/>
  <c r="BL69" i="25"/>
  <c r="BK69" i="25"/>
  <c r="BJ69" i="25"/>
  <c r="BI69" i="25"/>
  <c r="BH69" i="25"/>
  <c r="BG69" i="25"/>
  <c r="BF69" i="25"/>
  <c r="BE69" i="25"/>
  <c r="BD69" i="25"/>
  <c r="BA69" i="25"/>
  <c r="AZ69" i="25"/>
  <c r="AY69" i="25"/>
  <c r="AX69" i="25"/>
  <c r="AW69" i="25"/>
  <c r="AV69" i="25"/>
  <c r="AU69" i="25"/>
  <c r="AT69" i="25"/>
  <c r="AS69" i="25"/>
  <c r="AR69" i="25"/>
  <c r="AQ69" i="25"/>
  <c r="AP69" i="25"/>
  <c r="AM69" i="25"/>
  <c r="AL69" i="25"/>
  <c r="AI69" i="25"/>
  <c r="AG69" i="25"/>
  <c r="AF69" i="25"/>
  <c r="AE69" i="25"/>
  <c r="AC69" i="25"/>
  <c r="AB69" i="25"/>
  <c r="AA69" i="25"/>
  <c r="Z69" i="25"/>
  <c r="U69" i="25"/>
  <c r="T69" i="25"/>
  <c r="S69" i="25"/>
  <c r="R69" i="25"/>
  <c r="Q69" i="25"/>
  <c r="P69" i="25"/>
  <c r="O69" i="25"/>
  <c r="N69" i="25"/>
  <c r="M69" i="25"/>
  <c r="L69" i="25"/>
  <c r="D69" i="25"/>
  <c r="C69" i="25"/>
  <c r="B69" i="25"/>
  <c r="A69" i="25"/>
  <c r="FQ68" i="25"/>
  <c r="FR68" i="25" s="1"/>
  <c r="FM68" i="25"/>
  <c r="FL68" i="25"/>
  <c r="FK68" i="25"/>
  <c r="FJ68" i="25"/>
  <c r="FI68" i="25"/>
  <c r="FH68" i="25"/>
  <c r="FG68" i="25"/>
  <c r="FF68" i="25"/>
  <c r="FE68" i="25"/>
  <c r="FD68" i="25"/>
  <c r="FC68" i="25"/>
  <c r="FB68" i="25"/>
  <c r="FA68" i="25"/>
  <c r="EZ68" i="25"/>
  <c r="EY68" i="25"/>
  <c r="EX68" i="25"/>
  <c r="EW68" i="25"/>
  <c r="EV68" i="25"/>
  <c r="EU68" i="25"/>
  <c r="ET68" i="25"/>
  <c r="ER68" i="25"/>
  <c r="EL68" i="25"/>
  <c r="EK68" i="25"/>
  <c r="EJ68" i="25"/>
  <c r="EI68" i="25"/>
  <c r="DQ68" i="25"/>
  <c r="DP68" i="25"/>
  <c r="DN68" i="25"/>
  <c r="DM68" i="25"/>
  <c r="DJ68" i="25"/>
  <c r="DE68" i="25"/>
  <c r="DD68" i="25"/>
  <c r="CY68" i="25"/>
  <c r="CX68" i="25"/>
  <c r="CW68" i="25"/>
  <c r="CT68" i="25"/>
  <c r="CS68" i="25"/>
  <c r="CQ68" i="25"/>
  <c r="CP68" i="25"/>
  <c r="CO68" i="25"/>
  <c r="CN68" i="25"/>
  <c r="CM68" i="25"/>
  <c r="CI68" i="25"/>
  <c r="CH68" i="25"/>
  <c r="CG68" i="25"/>
  <c r="CE68" i="25"/>
  <c r="CD68" i="25"/>
  <c r="CC68" i="25"/>
  <c r="CA68" i="25"/>
  <c r="BX68" i="25"/>
  <c r="BW68" i="25"/>
  <c r="BV68" i="25"/>
  <c r="BU68" i="25"/>
  <c r="BR68" i="25"/>
  <c r="BQ68" i="25"/>
  <c r="BP68" i="25"/>
  <c r="BM68" i="25"/>
  <c r="BL68" i="25"/>
  <c r="BK68" i="25"/>
  <c r="BJ68" i="25"/>
  <c r="BI68" i="25"/>
  <c r="BH68" i="25"/>
  <c r="BG68" i="25"/>
  <c r="BF68" i="25"/>
  <c r="BE68" i="25"/>
  <c r="BD68" i="25"/>
  <c r="BA68" i="25"/>
  <c r="AZ68" i="25"/>
  <c r="AY68" i="25"/>
  <c r="AX68" i="25"/>
  <c r="AW68" i="25"/>
  <c r="AV68" i="25"/>
  <c r="AU68" i="25"/>
  <c r="AT68" i="25"/>
  <c r="AS68" i="25"/>
  <c r="AR68" i="25"/>
  <c r="AQ68" i="25"/>
  <c r="AP68" i="25"/>
  <c r="AM68" i="25"/>
  <c r="AL68" i="25"/>
  <c r="AI68" i="25"/>
  <c r="AG68" i="25"/>
  <c r="AF68" i="25"/>
  <c r="AE68" i="25"/>
  <c r="AC68" i="25"/>
  <c r="AB68" i="25"/>
  <c r="AA68" i="25"/>
  <c r="Z68" i="25"/>
  <c r="U68" i="25"/>
  <c r="T68" i="25"/>
  <c r="S68" i="25"/>
  <c r="R68" i="25"/>
  <c r="Q68" i="25"/>
  <c r="P68" i="25"/>
  <c r="O68" i="25"/>
  <c r="N68" i="25"/>
  <c r="M68" i="25"/>
  <c r="L68" i="25"/>
  <c r="D68" i="25"/>
  <c r="C68" i="25"/>
  <c r="B68" i="25"/>
  <c r="A68" i="25"/>
  <c r="FR67" i="25"/>
  <c r="FQ67" i="25"/>
  <c r="FM67" i="25"/>
  <c r="FL67" i="25"/>
  <c r="FK67" i="25"/>
  <c r="FJ67" i="25"/>
  <c r="FI67" i="25"/>
  <c r="FH67" i="25"/>
  <c r="FG67" i="25"/>
  <c r="FF67" i="25"/>
  <c r="FE67" i="25"/>
  <c r="FD67" i="25"/>
  <c r="FC67" i="25"/>
  <c r="FB67" i="25"/>
  <c r="FA67" i="25"/>
  <c r="EZ67" i="25"/>
  <c r="EY67" i="25"/>
  <c r="EX67" i="25"/>
  <c r="EW67" i="25"/>
  <c r="EV67" i="25"/>
  <c r="EU67" i="25"/>
  <c r="ET67" i="25"/>
  <c r="ER67" i="25"/>
  <c r="EL67" i="25"/>
  <c r="EK67" i="25"/>
  <c r="EJ67" i="25"/>
  <c r="EI67" i="25"/>
  <c r="DQ67" i="25"/>
  <c r="DP67" i="25"/>
  <c r="DN67" i="25"/>
  <c r="DM67" i="25"/>
  <c r="DJ67" i="25"/>
  <c r="DE67" i="25"/>
  <c r="DD67" i="25"/>
  <c r="CY67" i="25"/>
  <c r="CW67" i="25"/>
  <c r="CT67" i="25"/>
  <c r="CS67" i="25"/>
  <c r="CQ67" i="25"/>
  <c r="CP67" i="25"/>
  <c r="CO67" i="25"/>
  <c r="CN67" i="25"/>
  <c r="CM67" i="25"/>
  <c r="CI67" i="25"/>
  <c r="CH67" i="25"/>
  <c r="CG67" i="25"/>
  <c r="CE67" i="25"/>
  <c r="CD67" i="25"/>
  <c r="CC67" i="25"/>
  <c r="CA67" i="25"/>
  <c r="BX67" i="25"/>
  <c r="BW67" i="25"/>
  <c r="BV67" i="25"/>
  <c r="BU67" i="25"/>
  <c r="BR67" i="25"/>
  <c r="BQ67" i="25"/>
  <c r="BP67" i="25"/>
  <c r="BM67" i="25"/>
  <c r="BL67" i="25"/>
  <c r="BK67" i="25"/>
  <c r="BJ67" i="25"/>
  <c r="BI67" i="25"/>
  <c r="BH67" i="25"/>
  <c r="BG67" i="25"/>
  <c r="BF67" i="25"/>
  <c r="BE67" i="25"/>
  <c r="BD67" i="25"/>
  <c r="BA67" i="25"/>
  <c r="AZ67" i="25"/>
  <c r="AY67" i="25"/>
  <c r="AX67" i="25"/>
  <c r="AW67" i="25"/>
  <c r="AV67" i="25"/>
  <c r="AU67" i="25"/>
  <c r="AT67" i="25"/>
  <c r="AS67" i="25"/>
  <c r="AR67" i="25"/>
  <c r="AQ67" i="25"/>
  <c r="AP67" i="25"/>
  <c r="AM67" i="25"/>
  <c r="AL67" i="25"/>
  <c r="AI67" i="25"/>
  <c r="AG67" i="25"/>
  <c r="AF67" i="25"/>
  <c r="AE67" i="25"/>
  <c r="AC67" i="25"/>
  <c r="AB67" i="25"/>
  <c r="AA67" i="25"/>
  <c r="Z67" i="25"/>
  <c r="U67" i="25"/>
  <c r="T67" i="25"/>
  <c r="S67" i="25"/>
  <c r="R67" i="25"/>
  <c r="Q67" i="25"/>
  <c r="P67" i="25"/>
  <c r="O67" i="25"/>
  <c r="N67" i="25"/>
  <c r="M67" i="25"/>
  <c r="L67" i="25"/>
  <c r="D67" i="25"/>
  <c r="C67" i="25"/>
  <c r="B67" i="25"/>
  <c r="A67" i="25"/>
  <c r="FR66" i="25"/>
  <c r="FQ66" i="25"/>
  <c r="FM66" i="25"/>
  <c r="FL66" i="25"/>
  <c r="FK66" i="25"/>
  <c r="FJ66" i="25"/>
  <c r="FI66" i="25"/>
  <c r="FH66" i="25"/>
  <c r="FG66" i="25"/>
  <c r="FF66" i="25"/>
  <c r="FE66" i="25"/>
  <c r="FD66" i="25"/>
  <c r="FC66" i="25"/>
  <c r="FB66" i="25"/>
  <c r="FA66" i="25"/>
  <c r="EZ66" i="25"/>
  <c r="EY66" i="25"/>
  <c r="EX66" i="25"/>
  <c r="EW66" i="25"/>
  <c r="EV66" i="25"/>
  <c r="EU66" i="25"/>
  <c r="ET66" i="25"/>
  <c r="ER66" i="25"/>
  <c r="EL66" i="25"/>
  <c r="EK66" i="25"/>
  <c r="EJ66" i="25"/>
  <c r="EI66" i="25"/>
  <c r="DQ66" i="25"/>
  <c r="DP66" i="25"/>
  <c r="DN66" i="25"/>
  <c r="DM66" i="25"/>
  <c r="DJ66" i="25"/>
  <c r="DE66" i="25"/>
  <c r="DD66" i="25"/>
  <c r="CY66" i="25"/>
  <c r="CW66" i="25"/>
  <c r="CT66" i="25"/>
  <c r="CS66" i="25"/>
  <c r="CQ66" i="25"/>
  <c r="CP66" i="25"/>
  <c r="CN66" i="25"/>
  <c r="CM66" i="25"/>
  <c r="CI66" i="25"/>
  <c r="CH66" i="25"/>
  <c r="CG66" i="25"/>
  <c r="CE66" i="25"/>
  <c r="CD66" i="25"/>
  <c r="CC66" i="25"/>
  <c r="CA66" i="25"/>
  <c r="BX66" i="25"/>
  <c r="BW66" i="25"/>
  <c r="BV66" i="25"/>
  <c r="BU66" i="25"/>
  <c r="BR66" i="25"/>
  <c r="BQ66" i="25"/>
  <c r="BP66" i="25"/>
  <c r="BM66" i="25"/>
  <c r="BL66" i="25"/>
  <c r="BK66" i="25"/>
  <c r="BJ66" i="25"/>
  <c r="BI66" i="25"/>
  <c r="BH66" i="25"/>
  <c r="BG66" i="25"/>
  <c r="BF66" i="25"/>
  <c r="BE66" i="25"/>
  <c r="BD66" i="25"/>
  <c r="BA66" i="25"/>
  <c r="AZ66" i="25"/>
  <c r="AY66" i="25"/>
  <c r="AX66" i="25"/>
  <c r="AW66" i="25"/>
  <c r="AV66" i="25"/>
  <c r="AU66" i="25"/>
  <c r="AT66" i="25"/>
  <c r="AS66" i="25"/>
  <c r="AR66" i="25"/>
  <c r="AQ66" i="25"/>
  <c r="AP66" i="25"/>
  <c r="AM66" i="25"/>
  <c r="AL66" i="25"/>
  <c r="AI66" i="25"/>
  <c r="AG66" i="25"/>
  <c r="AF66" i="25"/>
  <c r="AE66" i="25"/>
  <c r="AC66" i="25"/>
  <c r="AB66" i="25"/>
  <c r="AA66" i="25"/>
  <c r="Z66" i="25"/>
  <c r="U66" i="25"/>
  <c r="T66" i="25"/>
  <c r="S66" i="25"/>
  <c r="R66" i="25"/>
  <c r="Q66" i="25"/>
  <c r="P66" i="25"/>
  <c r="O66" i="25"/>
  <c r="N66" i="25"/>
  <c r="M66" i="25"/>
  <c r="L66" i="25"/>
  <c r="D66" i="25"/>
  <c r="C66" i="25"/>
  <c r="B66" i="25"/>
  <c r="A66" i="25"/>
  <c r="FQ65" i="25"/>
  <c r="FR65" i="25" s="1"/>
  <c r="FM65" i="25"/>
  <c r="FL65" i="25"/>
  <c r="FK65" i="25"/>
  <c r="FJ65" i="25"/>
  <c r="FI65" i="25"/>
  <c r="FH65" i="25"/>
  <c r="FG65" i="25"/>
  <c r="FF65" i="25"/>
  <c r="FE65" i="25"/>
  <c r="FD65" i="25"/>
  <c r="FC65" i="25"/>
  <c r="FB65" i="25"/>
  <c r="FA65" i="25"/>
  <c r="EZ65" i="25"/>
  <c r="EY65" i="25"/>
  <c r="EX65" i="25"/>
  <c r="EW65" i="25"/>
  <c r="EV65" i="25"/>
  <c r="EU65" i="25"/>
  <c r="ET65" i="25"/>
  <c r="ER65" i="25"/>
  <c r="EL65" i="25"/>
  <c r="EK65" i="25"/>
  <c r="EJ65" i="25"/>
  <c r="EI65" i="25"/>
  <c r="DQ65" i="25"/>
  <c r="DP65" i="25"/>
  <c r="DN65" i="25"/>
  <c r="DM65" i="25"/>
  <c r="DJ65" i="25"/>
  <c r="DE65" i="25"/>
  <c r="DD65" i="25"/>
  <c r="CY65" i="25"/>
  <c r="CW65" i="25"/>
  <c r="CT65" i="25"/>
  <c r="CS65" i="25"/>
  <c r="CQ65" i="25"/>
  <c r="CP65" i="25"/>
  <c r="CN65" i="25"/>
  <c r="CM65" i="25"/>
  <c r="CI65" i="25"/>
  <c r="CH65" i="25"/>
  <c r="CG65" i="25"/>
  <c r="CE65" i="25"/>
  <c r="CD65" i="25"/>
  <c r="CC65" i="25"/>
  <c r="CA65" i="25"/>
  <c r="BX65" i="25"/>
  <c r="BW65" i="25"/>
  <c r="BV65" i="25"/>
  <c r="BU65" i="25"/>
  <c r="BR65" i="25"/>
  <c r="BQ65" i="25"/>
  <c r="BP65" i="25"/>
  <c r="BM65" i="25"/>
  <c r="BL65" i="25"/>
  <c r="BK65" i="25"/>
  <c r="BJ65" i="25"/>
  <c r="BI65" i="25"/>
  <c r="BH65" i="25"/>
  <c r="BG65" i="25"/>
  <c r="BF65" i="25"/>
  <c r="BE65" i="25"/>
  <c r="BD65" i="25"/>
  <c r="BA65" i="25"/>
  <c r="AZ65" i="25"/>
  <c r="AY65" i="25"/>
  <c r="AX65" i="25"/>
  <c r="AW65" i="25"/>
  <c r="AV65" i="25"/>
  <c r="AU65" i="25"/>
  <c r="AT65" i="25"/>
  <c r="AS65" i="25"/>
  <c r="AR65" i="25"/>
  <c r="AQ65" i="25"/>
  <c r="AP65" i="25"/>
  <c r="AM65" i="25"/>
  <c r="AL65" i="25"/>
  <c r="AI65" i="25"/>
  <c r="AG65" i="25"/>
  <c r="AF65" i="25"/>
  <c r="AE65" i="25"/>
  <c r="AC65" i="25"/>
  <c r="AB65" i="25"/>
  <c r="AA65" i="25"/>
  <c r="Z65" i="25"/>
  <c r="U65" i="25"/>
  <c r="T65" i="25"/>
  <c r="S65" i="25"/>
  <c r="R65" i="25"/>
  <c r="Q65" i="25"/>
  <c r="P65" i="25"/>
  <c r="O65" i="25"/>
  <c r="N65" i="25"/>
  <c r="M65" i="25"/>
  <c r="L65" i="25"/>
  <c r="D65" i="25"/>
  <c r="C65" i="25"/>
  <c r="B65" i="25"/>
  <c r="A65" i="25"/>
  <c r="FQ64" i="25"/>
  <c r="FR64" i="25" s="1"/>
  <c r="FM64" i="25"/>
  <c r="FL64" i="25"/>
  <c r="FK64" i="25"/>
  <c r="FJ64" i="25"/>
  <c r="FI64" i="25"/>
  <c r="FH64" i="25"/>
  <c r="FG64" i="25"/>
  <c r="FF64" i="25"/>
  <c r="FE64" i="25"/>
  <c r="FD64" i="25"/>
  <c r="FC64" i="25"/>
  <c r="FB64" i="25"/>
  <c r="FA64" i="25"/>
  <c r="EZ64" i="25"/>
  <c r="EY64" i="25"/>
  <c r="EX64" i="25"/>
  <c r="EW64" i="25"/>
  <c r="EV64" i="25"/>
  <c r="EU64" i="25"/>
  <c r="ET64" i="25"/>
  <c r="ER64" i="25"/>
  <c r="EL64" i="25"/>
  <c r="EK64" i="25"/>
  <c r="EJ64" i="25"/>
  <c r="EI64" i="25"/>
  <c r="DQ64" i="25"/>
  <c r="DP64" i="25"/>
  <c r="DN64" i="25"/>
  <c r="DM64" i="25"/>
  <c r="DJ64" i="25"/>
  <c r="DE64" i="25"/>
  <c r="DD64" i="25"/>
  <c r="CY64" i="25"/>
  <c r="CX64" i="25"/>
  <c r="CW64" i="25"/>
  <c r="CT64" i="25"/>
  <c r="CS64" i="25"/>
  <c r="CQ64" i="25"/>
  <c r="CP64" i="25"/>
  <c r="CO64" i="25"/>
  <c r="CN64" i="25"/>
  <c r="CM64" i="25"/>
  <c r="CI64" i="25"/>
  <c r="CH64" i="25"/>
  <c r="CG64" i="25"/>
  <c r="CE64" i="25"/>
  <c r="CD64" i="25"/>
  <c r="CC64" i="25"/>
  <c r="CA64" i="25"/>
  <c r="BX64" i="25"/>
  <c r="BW64" i="25"/>
  <c r="BV64" i="25"/>
  <c r="BU64" i="25"/>
  <c r="BR64" i="25"/>
  <c r="BQ64" i="25"/>
  <c r="BP64" i="25"/>
  <c r="BM64" i="25"/>
  <c r="BL64" i="25"/>
  <c r="BK64" i="25"/>
  <c r="BJ64" i="25"/>
  <c r="BI64" i="25"/>
  <c r="BH64" i="25"/>
  <c r="BG64" i="25"/>
  <c r="BF64" i="25"/>
  <c r="BE64" i="25"/>
  <c r="BD64" i="25"/>
  <c r="BA64" i="25"/>
  <c r="AZ64" i="25"/>
  <c r="AY64" i="25"/>
  <c r="AX64" i="25"/>
  <c r="AW64" i="25"/>
  <c r="AV64" i="25"/>
  <c r="AU64" i="25"/>
  <c r="AT64" i="25"/>
  <c r="AS64" i="25"/>
  <c r="AR64" i="25"/>
  <c r="AQ64" i="25"/>
  <c r="AP64" i="25"/>
  <c r="AM64" i="25"/>
  <c r="AL64" i="25"/>
  <c r="AI64" i="25"/>
  <c r="AG64" i="25"/>
  <c r="AF64" i="25"/>
  <c r="AE64" i="25"/>
  <c r="AC64" i="25"/>
  <c r="AB64" i="25"/>
  <c r="AA64" i="25"/>
  <c r="Z64" i="25"/>
  <c r="U64" i="25"/>
  <c r="T64" i="25"/>
  <c r="S64" i="25"/>
  <c r="R64" i="25"/>
  <c r="Q64" i="25"/>
  <c r="P64" i="25"/>
  <c r="O64" i="25"/>
  <c r="N64" i="25"/>
  <c r="M64" i="25"/>
  <c r="L64" i="25"/>
  <c r="D64" i="25"/>
  <c r="C64" i="25"/>
  <c r="B64" i="25"/>
  <c r="A64" i="25"/>
  <c r="FR63" i="25"/>
  <c r="FQ63" i="25"/>
  <c r="FM63" i="25"/>
  <c r="FL63" i="25"/>
  <c r="FK63" i="25"/>
  <c r="FJ63" i="25"/>
  <c r="FI63" i="25"/>
  <c r="FH63" i="25"/>
  <c r="FG63" i="25"/>
  <c r="FF63" i="25"/>
  <c r="FE63" i="25"/>
  <c r="FD63" i="25"/>
  <c r="FC63" i="25"/>
  <c r="FB63" i="25"/>
  <c r="FA63" i="25"/>
  <c r="EZ63" i="25"/>
  <c r="EY63" i="25"/>
  <c r="EX63" i="25"/>
  <c r="EW63" i="25"/>
  <c r="EV63" i="25"/>
  <c r="EU63" i="25"/>
  <c r="ET63" i="25"/>
  <c r="ER63" i="25"/>
  <c r="EL63" i="25"/>
  <c r="EK63" i="25"/>
  <c r="EJ63" i="25"/>
  <c r="EI63" i="25"/>
  <c r="DQ63" i="25"/>
  <c r="DP63" i="25"/>
  <c r="DN63" i="25"/>
  <c r="DM63" i="25"/>
  <c r="DJ63" i="25"/>
  <c r="DE63" i="25"/>
  <c r="DD63" i="25"/>
  <c r="CZ63" i="25"/>
  <c r="CY63" i="25"/>
  <c r="CW63" i="25"/>
  <c r="CT63" i="25"/>
  <c r="CS63" i="25"/>
  <c r="CQ63" i="25"/>
  <c r="CP63" i="25"/>
  <c r="CN63" i="25"/>
  <c r="CM63" i="25"/>
  <c r="CI63" i="25"/>
  <c r="CH63" i="25"/>
  <c r="CG63" i="25"/>
  <c r="CE63" i="25"/>
  <c r="CD63" i="25"/>
  <c r="CC63" i="25"/>
  <c r="CA63" i="25"/>
  <c r="BX63" i="25"/>
  <c r="BW63" i="25"/>
  <c r="BV63" i="25"/>
  <c r="BU63" i="25"/>
  <c r="BR63" i="25"/>
  <c r="BQ63" i="25"/>
  <c r="BP63" i="25"/>
  <c r="BM63" i="25"/>
  <c r="BL63" i="25"/>
  <c r="BK63" i="25"/>
  <c r="BJ63" i="25"/>
  <c r="BI63" i="25"/>
  <c r="BH63" i="25"/>
  <c r="BG63" i="25"/>
  <c r="BF63" i="25"/>
  <c r="BE63" i="25"/>
  <c r="BD63" i="25"/>
  <c r="BA63" i="25"/>
  <c r="AZ63" i="25"/>
  <c r="AY63" i="25"/>
  <c r="AX63" i="25"/>
  <c r="AW63" i="25"/>
  <c r="AV63" i="25"/>
  <c r="AU63" i="25"/>
  <c r="AT63" i="25"/>
  <c r="AS63" i="25"/>
  <c r="AR63" i="25"/>
  <c r="AQ63" i="25"/>
  <c r="AP63" i="25"/>
  <c r="AM63" i="25"/>
  <c r="AL63" i="25"/>
  <c r="AI63" i="25"/>
  <c r="AG63" i="25"/>
  <c r="AF63" i="25"/>
  <c r="AE63" i="25"/>
  <c r="AC63" i="25"/>
  <c r="AB63" i="25"/>
  <c r="AA63" i="25"/>
  <c r="Z63" i="25"/>
  <c r="U63" i="25"/>
  <c r="T63" i="25"/>
  <c r="S63" i="25"/>
  <c r="R63" i="25"/>
  <c r="Q63" i="25"/>
  <c r="P63" i="25"/>
  <c r="O63" i="25"/>
  <c r="N63" i="25"/>
  <c r="M63" i="25"/>
  <c r="L63" i="25"/>
  <c r="D63" i="25"/>
  <c r="C63" i="25"/>
  <c r="B63" i="25"/>
  <c r="A63" i="25"/>
  <c r="FR62" i="25"/>
  <c r="FQ62" i="25"/>
  <c r="FM62" i="25"/>
  <c r="FL62" i="25"/>
  <c r="FK62" i="25"/>
  <c r="FJ62" i="25"/>
  <c r="FI62" i="25"/>
  <c r="FH62" i="25"/>
  <c r="FG62" i="25"/>
  <c r="FF62" i="25"/>
  <c r="FE62" i="25"/>
  <c r="FD62" i="25"/>
  <c r="FC62" i="25"/>
  <c r="FB62" i="25"/>
  <c r="FA62" i="25"/>
  <c r="EZ62" i="25"/>
  <c r="EY62" i="25"/>
  <c r="EX62" i="25"/>
  <c r="EW62" i="25"/>
  <c r="EV62" i="25"/>
  <c r="EU62" i="25"/>
  <c r="ET62" i="25"/>
  <c r="ER62" i="25"/>
  <c r="EL62" i="25"/>
  <c r="EK62" i="25"/>
  <c r="EJ62" i="25"/>
  <c r="EI62" i="25"/>
  <c r="DQ62" i="25"/>
  <c r="DP62" i="25"/>
  <c r="DN62" i="25"/>
  <c r="DM62" i="25"/>
  <c r="DJ62" i="25"/>
  <c r="DE62" i="25"/>
  <c r="DD62" i="25"/>
  <c r="CY62" i="25"/>
  <c r="CW62" i="25"/>
  <c r="CT62" i="25"/>
  <c r="CS62" i="25"/>
  <c r="CQ62" i="25"/>
  <c r="CP62" i="25"/>
  <c r="CN62" i="25"/>
  <c r="CM62" i="25"/>
  <c r="CI62" i="25"/>
  <c r="CH62" i="25"/>
  <c r="CG62" i="25"/>
  <c r="CE62" i="25"/>
  <c r="CD62" i="25"/>
  <c r="CC62" i="25"/>
  <c r="CA62" i="25"/>
  <c r="BX62" i="25"/>
  <c r="BW62" i="25"/>
  <c r="BV62" i="25"/>
  <c r="BU62" i="25"/>
  <c r="BR62" i="25"/>
  <c r="BQ62" i="25"/>
  <c r="BP62" i="25"/>
  <c r="BM62" i="25"/>
  <c r="BL62" i="25"/>
  <c r="BK62" i="25"/>
  <c r="BJ62" i="25"/>
  <c r="BI62" i="25"/>
  <c r="BH62" i="25"/>
  <c r="BG62" i="25"/>
  <c r="BF62" i="25"/>
  <c r="BE62" i="25"/>
  <c r="BD62" i="25"/>
  <c r="BA62" i="25"/>
  <c r="AZ62" i="25"/>
  <c r="AY62" i="25"/>
  <c r="AX62" i="25"/>
  <c r="AW62" i="25"/>
  <c r="AV62" i="25"/>
  <c r="AU62" i="25"/>
  <c r="AT62" i="25"/>
  <c r="AS62" i="25"/>
  <c r="AR62" i="25"/>
  <c r="AQ62" i="25"/>
  <c r="AP62" i="25"/>
  <c r="AM62" i="25"/>
  <c r="AL62" i="25"/>
  <c r="AI62" i="25"/>
  <c r="AG62" i="25"/>
  <c r="AF62" i="25"/>
  <c r="AE62" i="25"/>
  <c r="AC62" i="25"/>
  <c r="AB62" i="25"/>
  <c r="AA62" i="25"/>
  <c r="Z62" i="25"/>
  <c r="U62" i="25"/>
  <c r="T62" i="25"/>
  <c r="S62" i="25"/>
  <c r="R62" i="25"/>
  <c r="Q62" i="25"/>
  <c r="P62" i="25"/>
  <c r="O62" i="25"/>
  <c r="N62" i="25"/>
  <c r="M62" i="25"/>
  <c r="L62" i="25"/>
  <c r="D62" i="25"/>
  <c r="C62" i="25"/>
  <c r="B62" i="25"/>
  <c r="A62" i="25"/>
  <c r="FQ61" i="25"/>
  <c r="FR61" i="25" s="1"/>
  <c r="FM61" i="25"/>
  <c r="FL61" i="25"/>
  <c r="FK61" i="25"/>
  <c r="FJ61" i="25"/>
  <c r="FI61" i="25"/>
  <c r="FH61" i="25"/>
  <c r="FG61" i="25"/>
  <c r="FF61" i="25"/>
  <c r="FE61" i="25"/>
  <c r="FD61" i="25"/>
  <c r="FC61" i="25"/>
  <c r="FB61" i="25"/>
  <c r="FA61" i="25"/>
  <c r="EZ61" i="25"/>
  <c r="EY61" i="25"/>
  <c r="EX61" i="25"/>
  <c r="EW61" i="25"/>
  <c r="EV61" i="25"/>
  <c r="EU61" i="25"/>
  <c r="ET61" i="25"/>
  <c r="ER61" i="25"/>
  <c r="EL61" i="25"/>
  <c r="EK61" i="25"/>
  <c r="EJ61" i="25"/>
  <c r="EI61" i="25"/>
  <c r="DQ61" i="25"/>
  <c r="DP61" i="25"/>
  <c r="DN61" i="25"/>
  <c r="DM61" i="25"/>
  <c r="DJ61" i="25"/>
  <c r="DE61" i="25"/>
  <c r="DD61" i="25"/>
  <c r="CY61" i="25"/>
  <c r="CX61" i="25"/>
  <c r="CW61" i="25"/>
  <c r="CT61" i="25"/>
  <c r="CS61" i="25"/>
  <c r="CQ61" i="25"/>
  <c r="CP61" i="25"/>
  <c r="CN61" i="25"/>
  <c r="CM61" i="25"/>
  <c r="CI61" i="25"/>
  <c r="CH61" i="25"/>
  <c r="CG61" i="25"/>
  <c r="CE61" i="25"/>
  <c r="CD61" i="25"/>
  <c r="CC61" i="25"/>
  <c r="CA61" i="25"/>
  <c r="BX61" i="25"/>
  <c r="BW61" i="25"/>
  <c r="BV61" i="25"/>
  <c r="BU61" i="25"/>
  <c r="BR61" i="25"/>
  <c r="BQ61" i="25"/>
  <c r="BP61" i="25"/>
  <c r="BM61" i="25"/>
  <c r="BL61" i="25"/>
  <c r="BK61" i="25"/>
  <c r="BJ61" i="25"/>
  <c r="BI61" i="25"/>
  <c r="BH61" i="25"/>
  <c r="BG61" i="25"/>
  <c r="BF61" i="25"/>
  <c r="BE61" i="25"/>
  <c r="BD61" i="25"/>
  <c r="BA61" i="25"/>
  <c r="AZ61" i="25"/>
  <c r="AY61" i="25"/>
  <c r="AX61" i="25"/>
  <c r="AW61" i="25"/>
  <c r="AV61" i="25"/>
  <c r="AU61" i="25"/>
  <c r="AT61" i="25"/>
  <c r="AS61" i="25"/>
  <c r="AR61" i="25"/>
  <c r="AQ61" i="25"/>
  <c r="AP61" i="25"/>
  <c r="AM61" i="25"/>
  <c r="AL61" i="25"/>
  <c r="AI61" i="25"/>
  <c r="AG61" i="25"/>
  <c r="AF61" i="25"/>
  <c r="AE61" i="25"/>
  <c r="AC61" i="25"/>
  <c r="AB61" i="25"/>
  <c r="AA61" i="25"/>
  <c r="Z61" i="25"/>
  <c r="U61" i="25"/>
  <c r="T61" i="25"/>
  <c r="S61" i="25"/>
  <c r="R61" i="25"/>
  <c r="Q61" i="25"/>
  <c r="P61" i="25"/>
  <c r="O61" i="25"/>
  <c r="N61" i="25"/>
  <c r="M61" i="25"/>
  <c r="L61" i="25"/>
  <c r="D61" i="25"/>
  <c r="C61" i="25"/>
  <c r="B61" i="25"/>
  <c r="A61" i="25"/>
  <c r="FQ60" i="25"/>
  <c r="FR60" i="25" s="1"/>
  <c r="FM60" i="25"/>
  <c r="FL60" i="25"/>
  <c r="FK60" i="25"/>
  <c r="FJ60" i="25"/>
  <c r="FI60" i="25"/>
  <c r="FH60" i="25"/>
  <c r="FG60" i="25"/>
  <c r="FF60" i="25"/>
  <c r="FE60" i="25"/>
  <c r="FD60" i="25"/>
  <c r="FC60" i="25"/>
  <c r="FB60" i="25"/>
  <c r="FA60" i="25"/>
  <c r="EZ60" i="25"/>
  <c r="EY60" i="25"/>
  <c r="EX60" i="25"/>
  <c r="EW60" i="25"/>
  <c r="EV60" i="25"/>
  <c r="EU60" i="25"/>
  <c r="ET60" i="25"/>
  <c r="ER60" i="25"/>
  <c r="EL60" i="25"/>
  <c r="EK60" i="25"/>
  <c r="EJ60" i="25"/>
  <c r="EI60" i="25"/>
  <c r="DQ60" i="25"/>
  <c r="DP60" i="25"/>
  <c r="DN60" i="25"/>
  <c r="DM60" i="25"/>
  <c r="DJ60" i="25"/>
  <c r="DE60" i="25"/>
  <c r="DD60" i="25"/>
  <c r="CY60" i="25"/>
  <c r="CW60" i="25"/>
  <c r="CT60" i="25"/>
  <c r="CS60" i="25"/>
  <c r="CQ60" i="25"/>
  <c r="CP60" i="25"/>
  <c r="CN60" i="25"/>
  <c r="CM60" i="25"/>
  <c r="CI60" i="25"/>
  <c r="CH60" i="25"/>
  <c r="CG60" i="25"/>
  <c r="CE60" i="25"/>
  <c r="CD60" i="25"/>
  <c r="CC60" i="25"/>
  <c r="CA60" i="25"/>
  <c r="BX60" i="25"/>
  <c r="BW60" i="25"/>
  <c r="BV60" i="25"/>
  <c r="BU60" i="25"/>
  <c r="BR60" i="25"/>
  <c r="BQ60" i="25"/>
  <c r="BP60" i="25"/>
  <c r="BM60" i="25"/>
  <c r="BL60" i="25"/>
  <c r="BK60" i="25"/>
  <c r="BJ60" i="25"/>
  <c r="BI60" i="25"/>
  <c r="BH60" i="25"/>
  <c r="BG60" i="25"/>
  <c r="BF60" i="25"/>
  <c r="BE60" i="25"/>
  <c r="BD60" i="25"/>
  <c r="BA60" i="25"/>
  <c r="AZ60" i="25"/>
  <c r="AY60" i="25"/>
  <c r="AX60" i="25"/>
  <c r="AW60" i="25"/>
  <c r="AV60" i="25"/>
  <c r="AU60" i="25"/>
  <c r="AT60" i="25"/>
  <c r="AS60" i="25"/>
  <c r="AR60" i="25"/>
  <c r="AQ60" i="25"/>
  <c r="AP60" i="25"/>
  <c r="AM60" i="25"/>
  <c r="AL60" i="25"/>
  <c r="AI60" i="25"/>
  <c r="AG60" i="25"/>
  <c r="AF60" i="25"/>
  <c r="AE60" i="25"/>
  <c r="AC60" i="25"/>
  <c r="AB60" i="25"/>
  <c r="AA60" i="25"/>
  <c r="Z60" i="25"/>
  <c r="U60" i="25"/>
  <c r="T60" i="25"/>
  <c r="S60" i="25"/>
  <c r="R60" i="25"/>
  <c r="Q60" i="25"/>
  <c r="P60" i="25"/>
  <c r="O60" i="25"/>
  <c r="N60" i="25"/>
  <c r="M60" i="25"/>
  <c r="L60" i="25"/>
  <c r="D60" i="25"/>
  <c r="C60" i="25"/>
  <c r="B60" i="25"/>
  <c r="A60" i="25"/>
  <c r="FR59" i="25"/>
  <c r="FQ59" i="25"/>
  <c r="FM59" i="25"/>
  <c r="FL59" i="25"/>
  <c r="FK59" i="25"/>
  <c r="FJ59" i="25"/>
  <c r="FI59" i="25"/>
  <c r="FH59" i="25"/>
  <c r="FG59" i="25"/>
  <c r="FF59" i="25"/>
  <c r="FE59" i="25"/>
  <c r="FD59" i="25"/>
  <c r="FC59" i="25"/>
  <c r="FB59" i="25"/>
  <c r="FA59" i="25"/>
  <c r="EZ59" i="25"/>
  <c r="EY59" i="25"/>
  <c r="EX59" i="25"/>
  <c r="EW59" i="25"/>
  <c r="EV59" i="25"/>
  <c r="EU59" i="25"/>
  <c r="ET59" i="25"/>
  <c r="ER59" i="25"/>
  <c r="EL59" i="25"/>
  <c r="EK59" i="25"/>
  <c r="EJ59" i="25"/>
  <c r="EI59" i="25"/>
  <c r="DQ59" i="25"/>
  <c r="DP59" i="25"/>
  <c r="DN59" i="25"/>
  <c r="DM59" i="25"/>
  <c r="DJ59" i="25"/>
  <c r="DE59" i="25"/>
  <c r="DD59" i="25"/>
  <c r="CY59" i="25"/>
  <c r="CW59" i="25"/>
  <c r="CT59" i="25"/>
  <c r="CS59" i="25"/>
  <c r="CQ59" i="25"/>
  <c r="CP59" i="25"/>
  <c r="CN59" i="25"/>
  <c r="CM59" i="25"/>
  <c r="CI59" i="25"/>
  <c r="CH59" i="25"/>
  <c r="CG59" i="25"/>
  <c r="CE59" i="25"/>
  <c r="CD59" i="25"/>
  <c r="CC59" i="25"/>
  <c r="CA59" i="25"/>
  <c r="BX59" i="25"/>
  <c r="BW59" i="25"/>
  <c r="BV59" i="25"/>
  <c r="BU59" i="25"/>
  <c r="BR59" i="25"/>
  <c r="BQ59" i="25"/>
  <c r="BP59" i="25"/>
  <c r="BM59" i="25"/>
  <c r="BL59" i="25"/>
  <c r="BK59" i="25"/>
  <c r="BJ59" i="25"/>
  <c r="BI59" i="25"/>
  <c r="BH59" i="25"/>
  <c r="BG59" i="25"/>
  <c r="BF59" i="25"/>
  <c r="BE59" i="25"/>
  <c r="BD59" i="25"/>
  <c r="BA59" i="25"/>
  <c r="AZ59" i="25"/>
  <c r="AY59" i="25"/>
  <c r="AX59" i="25"/>
  <c r="AW59" i="25"/>
  <c r="AV59" i="25"/>
  <c r="AU59" i="25"/>
  <c r="AT59" i="25"/>
  <c r="AS59" i="25"/>
  <c r="AR59" i="25"/>
  <c r="AQ59" i="25"/>
  <c r="AP59" i="25"/>
  <c r="AM59" i="25"/>
  <c r="AL59" i="25"/>
  <c r="AI59" i="25"/>
  <c r="AG59" i="25"/>
  <c r="AF59" i="25"/>
  <c r="AE59" i="25"/>
  <c r="AC59" i="25"/>
  <c r="AB59" i="25"/>
  <c r="AA59" i="25"/>
  <c r="Z59" i="25"/>
  <c r="U59" i="25"/>
  <c r="T59" i="25"/>
  <c r="S59" i="25"/>
  <c r="R59" i="25"/>
  <c r="Q59" i="25"/>
  <c r="P59" i="25"/>
  <c r="O59" i="25"/>
  <c r="N59" i="25"/>
  <c r="M59" i="25"/>
  <c r="L59" i="25"/>
  <c r="D59" i="25"/>
  <c r="C59" i="25"/>
  <c r="B59" i="25"/>
  <c r="A59" i="25"/>
  <c r="FQ58" i="25"/>
  <c r="FR58" i="25" s="1"/>
  <c r="FM58" i="25"/>
  <c r="FL58" i="25"/>
  <c r="FK58" i="25"/>
  <c r="FJ58" i="25"/>
  <c r="FI58" i="25"/>
  <c r="FH58" i="25"/>
  <c r="FG58" i="25"/>
  <c r="FF58" i="25"/>
  <c r="FE58" i="25"/>
  <c r="FD58" i="25"/>
  <c r="FC58" i="25"/>
  <c r="FB58" i="25"/>
  <c r="FA58" i="25"/>
  <c r="EZ58" i="25"/>
  <c r="EY58" i="25"/>
  <c r="EX58" i="25"/>
  <c r="EW58" i="25"/>
  <c r="EV58" i="25"/>
  <c r="EU58" i="25"/>
  <c r="ET58" i="25"/>
  <c r="ER58" i="25"/>
  <c r="EL58" i="25"/>
  <c r="EK58" i="25"/>
  <c r="EJ58" i="25"/>
  <c r="EI58" i="25"/>
  <c r="DQ58" i="25"/>
  <c r="DP58" i="25"/>
  <c r="DN58" i="25"/>
  <c r="DM58" i="25"/>
  <c r="DJ58" i="25"/>
  <c r="DE58" i="25"/>
  <c r="DD58" i="25"/>
  <c r="CY58" i="25"/>
  <c r="CW58" i="25"/>
  <c r="CT58" i="25"/>
  <c r="CS58" i="25"/>
  <c r="CQ58" i="25"/>
  <c r="CP58" i="25"/>
  <c r="CN58" i="25"/>
  <c r="CM58" i="25"/>
  <c r="CI58" i="25"/>
  <c r="CH58" i="25"/>
  <c r="CG58" i="25"/>
  <c r="CE58" i="25"/>
  <c r="CD58" i="25"/>
  <c r="CC58" i="25"/>
  <c r="CA58" i="25"/>
  <c r="BX58" i="25"/>
  <c r="BW58" i="25"/>
  <c r="BV58" i="25"/>
  <c r="BU58" i="25"/>
  <c r="BR58" i="25"/>
  <c r="BQ58" i="25"/>
  <c r="BP58" i="25"/>
  <c r="BM58" i="25"/>
  <c r="BL58" i="25"/>
  <c r="BK58" i="25"/>
  <c r="BJ58" i="25"/>
  <c r="BI58" i="25"/>
  <c r="BH58" i="25"/>
  <c r="BG58" i="25"/>
  <c r="BF58" i="25"/>
  <c r="BE58" i="25"/>
  <c r="BD58" i="25"/>
  <c r="BA58" i="25"/>
  <c r="AZ58" i="25"/>
  <c r="AY58" i="25"/>
  <c r="AX58" i="25"/>
  <c r="AW58" i="25"/>
  <c r="AV58" i="25"/>
  <c r="AU58" i="25"/>
  <c r="AT58" i="25"/>
  <c r="AS58" i="25"/>
  <c r="AR58" i="25"/>
  <c r="AQ58" i="25"/>
  <c r="AP58" i="25"/>
  <c r="AM58" i="25"/>
  <c r="AL58" i="25"/>
  <c r="AI58" i="25"/>
  <c r="AG58" i="25"/>
  <c r="AF58" i="25"/>
  <c r="AE58" i="25"/>
  <c r="AC58" i="25"/>
  <c r="AB58" i="25"/>
  <c r="AA58" i="25"/>
  <c r="Z58" i="25"/>
  <c r="U58" i="25"/>
  <c r="T58" i="25"/>
  <c r="S58" i="25"/>
  <c r="R58" i="25"/>
  <c r="Q58" i="25"/>
  <c r="P58" i="25"/>
  <c r="O58" i="25"/>
  <c r="N58" i="25"/>
  <c r="M58" i="25"/>
  <c r="L58" i="25"/>
  <c r="D58" i="25"/>
  <c r="C58" i="25"/>
  <c r="B58" i="25"/>
  <c r="A58" i="25"/>
  <c r="FR57" i="25"/>
  <c r="FQ57" i="25"/>
  <c r="FM57" i="25"/>
  <c r="FL57" i="25"/>
  <c r="FK57" i="25"/>
  <c r="FJ57" i="25"/>
  <c r="FI57" i="25"/>
  <c r="FH57" i="25"/>
  <c r="FG57" i="25"/>
  <c r="FF57" i="25"/>
  <c r="FE57" i="25"/>
  <c r="FD57" i="25"/>
  <c r="FC57" i="25"/>
  <c r="FB57" i="25"/>
  <c r="FA57" i="25"/>
  <c r="EZ57" i="25"/>
  <c r="EY57" i="25"/>
  <c r="EX57" i="25"/>
  <c r="EW57" i="25"/>
  <c r="EV57" i="25"/>
  <c r="EU57" i="25"/>
  <c r="ET57" i="25"/>
  <c r="ER57" i="25"/>
  <c r="EL57" i="25"/>
  <c r="EK57" i="25"/>
  <c r="EJ57" i="25"/>
  <c r="EI57" i="25"/>
  <c r="DQ57" i="25"/>
  <c r="DP57" i="25"/>
  <c r="DN57" i="25"/>
  <c r="DM57" i="25"/>
  <c r="DJ57" i="25"/>
  <c r="DE57" i="25"/>
  <c r="DD57" i="25"/>
  <c r="CY57" i="25"/>
  <c r="CW57" i="25"/>
  <c r="CT57" i="25"/>
  <c r="CS57" i="25"/>
  <c r="CQ57" i="25"/>
  <c r="CP57" i="25"/>
  <c r="CN57" i="25"/>
  <c r="CM57" i="25"/>
  <c r="CI57" i="25"/>
  <c r="CH57" i="25"/>
  <c r="CG57" i="25"/>
  <c r="CE57" i="25"/>
  <c r="CD57" i="25"/>
  <c r="CC57" i="25"/>
  <c r="CA57" i="25"/>
  <c r="BX57" i="25"/>
  <c r="BW57" i="25"/>
  <c r="BV57" i="25"/>
  <c r="BU57" i="25"/>
  <c r="BR57" i="25"/>
  <c r="BQ57" i="25"/>
  <c r="BP57" i="25"/>
  <c r="BM57" i="25"/>
  <c r="BL57" i="25"/>
  <c r="BK57" i="25"/>
  <c r="BJ57" i="25"/>
  <c r="BI57" i="25"/>
  <c r="BH57" i="25"/>
  <c r="BG57" i="25"/>
  <c r="BF57" i="25"/>
  <c r="BE57" i="25"/>
  <c r="BD57" i="25"/>
  <c r="BA57" i="25"/>
  <c r="AZ57" i="25"/>
  <c r="AY57" i="25"/>
  <c r="AX57" i="25"/>
  <c r="AW57" i="25"/>
  <c r="AV57" i="25"/>
  <c r="AU57" i="25"/>
  <c r="AT57" i="25"/>
  <c r="AS57" i="25"/>
  <c r="AR57" i="25"/>
  <c r="AQ57" i="25"/>
  <c r="AP57" i="25"/>
  <c r="AM57" i="25"/>
  <c r="AL57" i="25"/>
  <c r="AI57" i="25"/>
  <c r="AG57" i="25"/>
  <c r="AF57" i="25"/>
  <c r="AE57" i="25"/>
  <c r="AC57" i="25"/>
  <c r="AB57" i="25"/>
  <c r="AA57" i="25"/>
  <c r="Z57" i="25"/>
  <c r="U57" i="25"/>
  <c r="T57" i="25"/>
  <c r="S57" i="25"/>
  <c r="R57" i="25"/>
  <c r="Q57" i="25"/>
  <c r="P57" i="25"/>
  <c r="O57" i="25"/>
  <c r="N57" i="25"/>
  <c r="M57" i="25"/>
  <c r="L57" i="25"/>
  <c r="D57" i="25"/>
  <c r="C57" i="25"/>
  <c r="B57" i="25"/>
  <c r="A57" i="25"/>
  <c r="FR56" i="25"/>
  <c r="FQ56" i="25"/>
  <c r="FM56" i="25"/>
  <c r="FL56" i="25"/>
  <c r="FK56" i="25"/>
  <c r="FJ56" i="25"/>
  <c r="FI56" i="25"/>
  <c r="FH56" i="25"/>
  <c r="FG56" i="25"/>
  <c r="FF56" i="25"/>
  <c r="FE56" i="25"/>
  <c r="FD56" i="25"/>
  <c r="FC56" i="25"/>
  <c r="FB56" i="25"/>
  <c r="FA56" i="25"/>
  <c r="EZ56" i="25"/>
  <c r="EY56" i="25"/>
  <c r="EX56" i="25"/>
  <c r="EW56" i="25"/>
  <c r="EV56" i="25"/>
  <c r="EU56" i="25"/>
  <c r="ET56" i="25"/>
  <c r="ER56" i="25"/>
  <c r="EL56" i="25"/>
  <c r="EK56" i="25"/>
  <c r="EJ56" i="25"/>
  <c r="EI56" i="25"/>
  <c r="DQ56" i="25"/>
  <c r="DP56" i="25"/>
  <c r="DN56" i="25"/>
  <c r="DM56" i="25"/>
  <c r="DJ56" i="25"/>
  <c r="DE56" i="25"/>
  <c r="DD56" i="25"/>
  <c r="CY56" i="25"/>
  <c r="CW56" i="25"/>
  <c r="CT56" i="25"/>
  <c r="CS56" i="25"/>
  <c r="CQ56" i="25"/>
  <c r="CP56" i="25"/>
  <c r="CO56" i="25"/>
  <c r="CN56" i="25"/>
  <c r="CM56" i="25"/>
  <c r="CI56" i="25"/>
  <c r="CH56" i="25"/>
  <c r="CG56" i="25"/>
  <c r="CE56" i="25"/>
  <c r="CD56" i="25"/>
  <c r="CC56" i="25"/>
  <c r="CA56" i="25"/>
  <c r="BX56" i="25"/>
  <c r="BW56" i="25"/>
  <c r="BV56" i="25"/>
  <c r="BU56" i="25"/>
  <c r="BR56" i="25"/>
  <c r="BQ56" i="25"/>
  <c r="BP56" i="25"/>
  <c r="BM56" i="25"/>
  <c r="BL56" i="25"/>
  <c r="BK56" i="25"/>
  <c r="BJ56" i="25"/>
  <c r="BI56" i="25"/>
  <c r="BH56" i="25"/>
  <c r="BG56" i="25"/>
  <c r="BF56" i="25"/>
  <c r="BE56" i="25"/>
  <c r="BD56" i="25"/>
  <c r="BA56" i="25"/>
  <c r="AZ56" i="25"/>
  <c r="AY56" i="25"/>
  <c r="AX56" i="25"/>
  <c r="AW56" i="25"/>
  <c r="AV56" i="25"/>
  <c r="AU56" i="25"/>
  <c r="AT56" i="25"/>
  <c r="AS56" i="25"/>
  <c r="AR56" i="25"/>
  <c r="AQ56" i="25"/>
  <c r="AP56" i="25"/>
  <c r="AM56" i="25"/>
  <c r="AL56" i="25"/>
  <c r="AI56" i="25"/>
  <c r="AG56" i="25"/>
  <c r="AF56" i="25"/>
  <c r="AE56" i="25"/>
  <c r="AC56" i="25"/>
  <c r="AB56" i="25"/>
  <c r="AA56" i="25"/>
  <c r="Z56" i="25"/>
  <c r="U56" i="25"/>
  <c r="T56" i="25"/>
  <c r="S56" i="25"/>
  <c r="R56" i="25"/>
  <c r="Q56" i="25"/>
  <c r="P56" i="25"/>
  <c r="O56" i="25"/>
  <c r="N56" i="25"/>
  <c r="M56" i="25"/>
  <c r="L56" i="25"/>
  <c r="D56" i="25"/>
  <c r="C56" i="25"/>
  <c r="B56" i="25"/>
  <c r="A56" i="25"/>
  <c r="FQ55" i="25"/>
  <c r="FR55" i="25" s="1"/>
  <c r="FM55" i="25"/>
  <c r="FL55" i="25"/>
  <c r="FK55" i="25"/>
  <c r="FJ55" i="25"/>
  <c r="FI55" i="25"/>
  <c r="FH55" i="25"/>
  <c r="FG55" i="25"/>
  <c r="FF55" i="25"/>
  <c r="FE55" i="25"/>
  <c r="FD55" i="25"/>
  <c r="FC55" i="25"/>
  <c r="FB55" i="25"/>
  <c r="FA55" i="25"/>
  <c r="EZ55" i="25"/>
  <c r="EY55" i="25"/>
  <c r="EX55" i="25"/>
  <c r="EW55" i="25"/>
  <c r="EV55" i="25"/>
  <c r="EU55" i="25"/>
  <c r="ET55" i="25"/>
  <c r="ER55" i="25"/>
  <c r="EL55" i="25"/>
  <c r="EK55" i="25"/>
  <c r="EJ55" i="25"/>
  <c r="EI55" i="25"/>
  <c r="DQ55" i="25"/>
  <c r="DP55" i="25"/>
  <c r="DN55" i="25"/>
  <c r="DM55" i="25"/>
  <c r="DJ55" i="25"/>
  <c r="DE55" i="25"/>
  <c r="DD55" i="25"/>
  <c r="CY55" i="25"/>
  <c r="CW55" i="25"/>
  <c r="CT55" i="25"/>
  <c r="CS55" i="25"/>
  <c r="CQ55" i="25"/>
  <c r="CP55" i="25"/>
  <c r="CO55" i="25"/>
  <c r="CN55" i="25"/>
  <c r="CM55" i="25"/>
  <c r="CI55" i="25"/>
  <c r="CH55" i="25"/>
  <c r="CG55" i="25"/>
  <c r="CE55" i="25"/>
  <c r="CD55" i="25"/>
  <c r="CC55" i="25"/>
  <c r="CA55" i="25"/>
  <c r="BX55" i="25"/>
  <c r="BW55" i="25"/>
  <c r="BV55" i="25"/>
  <c r="BU55" i="25"/>
  <c r="BR55" i="25"/>
  <c r="BQ55" i="25"/>
  <c r="BP55" i="25"/>
  <c r="BM55" i="25"/>
  <c r="BL55" i="25"/>
  <c r="BK55" i="25"/>
  <c r="BJ55" i="25"/>
  <c r="BI55" i="25"/>
  <c r="BH55" i="25"/>
  <c r="BG55" i="25"/>
  <c r="BF55" i="25"/>
  <c r="BE55" i="25"/>
  <c r="BD55" i="25"/>
  <c r="BA55" i="25"/>
  <c r="AZ55" i="25"/>
  <c r="AY55" i="25"/>
  <c r="AX55" i="25"/>
  <c r="AW55" i="25"/>
  <c r="AV55" i="25"/>
  <c r="AU55" i="25"/>
  <c r="AT55" i="25"/>
  <c r="AS55" i="25"/>
  <c r="AR55" i="25"/>
  <c r="AQ55" i="25"/>
  <c r="AP55" i="25"/>
  <c r="AM55" i="25"/>
  <c r="AL55" i="25"/>
  <c r="AI55" i="25"/>
  <c r="AG55" i="25"/>
  <c r="AF55" i="25"/>
  <c r="AE55" i="25"/>
  <c r="AC55" i="25"/>
  <c r="AB55" i="25"/>
  <c r="AA55" i="25"/>
  <c r="Z55" i="25"/>
  <c r="U55" i="25"/>
  <c r="T55" i="25"/>
  <c r="S55" i="25"/>
  <c r="R55" i="25"/>
  <c r="Q55" i="25"/>
  <c r="P55" i="25"/>
  <c r="O55" i="25"/>
  <c r="N55" i="25"/>
  <c r="M55" i="25"/>
  <c r="L55" i="25"/>
  <c r="D55" i="25"/>
  <c r="C55" i="25"/>
  <c r="B55" i="25"/>
  <c r="A55" i="25"/>
  <c r="FQ54" i="25"/>
  <c r="FR54" i="25" s="1"/>
  <c r="FM54" i="25"/>
  <c r="FL54" i="25"/>
  <c r="FK54" i="25"/>
  <c r="FJ54" i="25"/>
  <c r="FI54" i="25"/>
  <c r="FH54" i="25"/>
  <c r="FG54" i="25"/>
  <c r="FF54" i="25"/>
  <c r="FE54" i="25"/>
  <c r="FD54" i="25"/>
  <c r="FC54" i="25"/>
  <c r="FB54" i="25"/>
  <c r="FA54" i="25"/>
  <c r="EZ54" i="25"/>
  <c r="EY54" i="25"/>
  <c r="EX54" i="25"/>
  <c r="EW54" i="25"/>
  <c r="EV54" i="25"/>
  <c r="EU54" i="25"/>
  <c r="ET54" i="25"/>
  <c r="ER54" i="25"/>
  <c r="EL54" i="25"/>
  <c r="EK54" i="25"/>
  <c r="EJ54" i="25"/>
  <c r="EI54" i="25"/>
  <c r="DQ54" i="25"/>
  <c r="DP54" i="25"/>
  <c r="DN54" i="25"/>
  <c r="DM54" i="25"/>
  <c r="DJ54" i="25"/>
  <c r="DE54" i="25"/>
  <c r="DD54" i="25"/>
  <c r="CY54" i="25"/>
  <c r="CW54" i="25"/>
  <c r="CT54" i="25"/>
  <c r="CS54" i="25"/>
  <c r="CQ54" i="25"/>
  <c r="CP54" i="25"/>
  <c r="CN54" i="25"/>
  <c r="CM54" i="25"/>
  <c r="CI54" i="25"/>
  <c r="CH54" i="25"/>
  <c r="CG54" i="25"/>
  <c r="CE54" i="25"/>
  <c r="CD54" i="25"/>
  <c r="CC54" i="25"/>
  <c r="CA54" i="25"/>
  <c r="BX54" i="25"/>
  <c r="BW54" i="25"/>
  <c r="BV54" i="25"/>
  <c r="BU54" i="25"/>
  <c r="BR54" i="25"/>
  <c r="BQ54" i="25"/>
  <c r="BP54" i="25"/>
  <c r="BM54" i="25"/>
  <c r="BL54" i="25"/>
  <c r="BK54" i="25"/>
  <c r="BJ54" i="25"/>
  <c r="BI54" i="25"/>
  <c r="BH54" i="25"/>
  <c r="BG54" i="25"/>
  <c r="BF54" i="25"/>
  <c r="BE54" i="25"/>
  <c r="BD54" i="25"/>
  <c r="BA54" i="25"/>
  <c r="AZ54" i="25"/>
  <c r="AY54" i="25"/>
  <c r="AX54" i="25"/>
  <c r="AW54" i="25"/>
  <c r="AV54" i="25"/>
  <c r="AU54" i="25"/>
  <c r="AT54" i="25"/>
  <c r="AS54" i="25"/>
  <c r="AR54" i="25"/>
  <c r="AQ54" i="25"/>
  <c r="AP54" i="25"/>
  <c r="AM54" i="25"/>
  <c r="AL54" i="25"/>
  <c r="AI54" i="25"/>
  <c r="AG54" i="25"/>
  <c r="AF54" i="25"/>
  <c r="AE54" i="25"/>
  <c r="AC54" i="25"/>
  <c r="AB54" i="25"/>
  <c r="AA54" i="25"/>
  <c r="Z54" i="25"/>
  <c r="U54" i="25"/>
  <c r="T54" i="25"/>
  <c r="S54" i="25"/>
  <c r="R54" i="25"/>
  <c r="Q54" i="25"/>
  <c r="P54" i="25"/>
  <c r="O54" i="25"/>
  <c r="N54" i="25"/>
  <c r="M54" i="25"/>
  <c r="L54" i="25"/>
  <c r="D54" i="25"/>
  <c r="C54" i="25"/>
  <c r="B54" i="25"/>
  <c r="A54" i="25"/>
  <c r="FQ53" i="25"/>
  <c r="FR53" i="25" s="1"/>
  <c r="FM53" i="25"/>
  <c r="FL53" i="25"/>
  <c r="FK53" i="25"/>
  <c r="FJ53" i="25"/>
  <c r="FI53" i="25"/>
  <c r="FH53" i="25"/>
  <c r="FG53" i="25"/>
  <c r="FF53" i="25"/>
  <c r="FE53" i="25"/>
  <c r="FD53" i="25"/>
  <c r="FC53" i="25"/>
  <c r="FB53" i="25"/>
  <c r="FA53" i="25"/>
  <c r="EZ53" i="25"/>
  <c r="EY53" i="25"/>
  <c r="EX53" i="25"/>
  <c r="EW53" i="25"/>
  <c r="EV53" i="25"/>
  <c r="EU53" i="25"/>
  <c r="ET53" i="25"/>
  <c r="ER53" i="25"/>
  <c r="EL53" i="25"/>
  <c r="EK53" i="25"/>
  <c r="EJ53" i="25"/>
  <c r="EI53" i="25"/>
  <c r="DQ53" i="25"/>
  <c r="DP53" i="25"/>
  <c r="DN53" i="25"/>
  <c r="DM53" i="25"/>
  <c r="DJ53" i="25"/>
  <c r="DE53" i="25"/>
  <c r="DD53" i="25"/>
  <c r="CY53" i="25"/>
  <c r="CW53" i="25"/>
  <c r="CT53" i="25"/>
  <c r="CS53" i="25"/>
  <c r="CQ53" i="25"/>
  <c r="CP53" i="25"/>
  <c r="CN53" i="25"/>
  <c r="CM53" i="25"/>
  <c r="CI53" i="25"/>
  <c r="CH53" i="25"/>
  <c r="CG53" i="25"/>
  <c r="CE53" i="25"/>
  <c r="CD53" i="25"/>
  <c r="CC53" i="25"/>
  <c r="CA53" i="25"/>
  <c r="BX53" i="25"/>
  <c r="BW53" i="25"/>
  <c r="BV53" i="25"/>
  <c r="BU53" i="25"/>
  <c r="BR53" i="25"/>
  <c r="BQ53" i="25"/>
  <c r="BP53" i="25"/>
  <c r="BM53" i="25"/>
  <c r="BL53" i="25"/>
  <c r="BK53" i="25"/>
  <c r="BJ53" i="25"/>
  <c r="BI53" i="25"/>
  <c r="BH53" i="25"/>
  <c r="BG53" i="25"/>
  <c r="BF53" i="25"/>
  <c r="BE53" i="25"/>
  <c r="BD53" i="25"/>
  <c r="BA53" i="25"/>
  <c r="AZ53" i="25"/>
  <c r="AY53" i="25"/>
  <c r="AX53" i="25"/>
  <c r="AW53" i="25"/>
  <c r="AV53" i="25"/>
  <c r="AU53" i="25"/>
  <c r="AT53" i="25"/>
  <c r="AS53" i="25"/>
  <c r="AR53" i="25"/>
  <c r="AQ53" i="25"/>
  <c r="AP53" i="25"/>
  <c r="AM53" i="25"/>
  <c r="AL53" i="25"/>
  <c r="AI53" i="25"/>
  <c r="AG53" i="25"/>
  <c r="AF53" i="25"/>
  <c r="AE53" i="25"/>
  <c r="AC53" i="25"/>
  <c r="AB53" i="25"/>
  <c r="AA53" i="25"/>
  <c r="Z53" i="25"/>
  <c r="U53" i="25"/>
  <c r="T53" i="25"/>
  <c r="S53" i="25"/>
  <c r="R53" i="25"/>
  <c r="Q53" i="25"/>
  <c r="P53" i="25"/>
  <c r="O53" i="25"/>
  <c r="N53" i="25"/>
  <c r="M53" i="25"/>
  <c r="L53" i="25"/>
  <c r="D53" i="25"/>
  <c r="C53" i="25"/>
  <c r="B53" i="25"/>
  <c r="A53" i="25"/>
  <c r="FQ52" i="25"/>
  <c r="FR52" i="25" s="1"/>
  <c r="FM52" i="25"/>
  <c r="FL52" i="25"/>
  <c r="FK52" i="25"/>
  <c r="FJ52" i="25"/>
  <c r="FI52" i="25"/>
  <c r="FH52" i="25"/>
  <c r="FG52" i="25"/>
  <c r="FF52" i="25"/>
  <c r="FE52" i="25"/>
  <c r="FD52" i="25"/>
  <c r="FC52" i="25"/>
  <c r="FB52" i="25"/>
  <c r="FA52" i="25"/>
  <c r="EZ52" i="25"/>
  <c r="EY52" i="25"/>
  <c r="EX52" i="25"/>
  <c r="EW52" i="25"/>
  <c r="EV52" i="25"/>
  <c r="EU52" i="25"/>
  <c r="ET52" i="25"/>
  <c r="ER52" i="25"/>
  <c r="EL52" i="25"/>
  <c r="EK52" i="25"/>
  <c r="EJ52" i="25"/>
  <c r="EI52" i="25"/>
  <c r="DQ52" i="25"/>
  <c r="DP52" i="25"/>
  <c r="DN52" i="25"/>
  <c r="DM52" i="25"/>
  <c r="DJ52" i="25"/>
  <c r="DE52" i="25"/>
  <c r="DD52" i="25"/>
  <c r="CY52" i="25"/>
  <c r="CX52" i="25"/>
  <c r="CW52" i="25"/>
  <c r="CT52" i="25"/>
  <c r="CS52" i="25"/>
  <c r="CQ52" i="25"/>
  <c r="CP52" i="25"/>
  <c r="CN52" i="25"/>
  <c r="CM52" i="25"/>
  <c r="CI52" i="25"/>
  <c r="CH52" i="25"/>
  <c r="CG52" i="25"/>
  <c r="CE52" i="25"/>
  <c r="CD52" i="25"/>
  <c r="CC52" i="25"/>
  <c r="CA52" i="25"/>
  <c r="BX52" i="25"/>
  <c r="BW52" i="25"/>
  <c r="BV52" i="25"/>
  <c r="BU52" i="25"/>
  <c r="BR52" i="25"/>
  <c r="BQ52" i="25"/>
  <c r="BP52" i="25"/>
  <c r="BM52" i="25"/>
  <c r="BL52" i="25"/>
  <c r="BK52" i="25"/>
  <c r="BJ52" i="25"/>
  <c r="BI52" i="25"/>
  <c r="BH52" i="25"/>
  <c r="BG52" i="25"/>
  <c r="BF52" i="25"/>
  <c r="BE52" i="25"/>
  <c r="BD52" i="25"/>
  <c r="BA52" i="25"/>
  <c r="AZ52" i="25"/>
  <c r="AY52" i="25"/>
  <c r="AX52" i="25"/>
  <c r="AW52" i="25"/>
  <c r="AV52" i="25"/>
  <c r="AU52" i="25"/>
  <c r="AT52" i="25"/>
  <c r="AS52" i="25"/>
  <c r="AR52" i="25"/>
  <c r="AQ52" i="25"/>
  <c r="AP52" i="25"/>
  <c r="AM52" i="25"/>
  <c r="AL52" i="25"/>
  <c r="AI52" i="25"/>
  <c r="AG52" i="25"/>
  <c r="AF52" i="25"/>
  <c r="AE52" i="25"/>
  <c r="AC52" i="25"/>
  <c r="AB52" i="25"/>
  <c r="AA52" i="25"/>
  <c r="Z52" i="25"/>
  <c r="U52" i="25"/>
  <c r="T52" i="25"/>
  <c r="S52" i="25"/>
  <c r="R52" i="25"/>
  <c r="Q52" i="25"/>
  <c r="P52" i="25"/>
  <c r="O52" i="25"/>
  <c r="N52" i="25"/>
  <c r="M52" i="25"/>
  <c r="L52" i="25"/>
  <c r="D52" i="25"/>
  <c r="C52" i="25"/>
  <c r="B52" i="25"/>
  <c r="A52" i="25"/>
  <c r="FQ51" i="25"/>
  <c r="FR51" i="25" s="1"/>
  <c r="FM51" i="25"/>
  <c r="FL51" i="25"/>
  <c r="FK51" i="25"/>
  <c r="FJ51" i="25"/>
  <c r="FI51" i="25"/>
  <c r="FH51" i="25"/>
  <c r="FG51" i="25"/>
  <c r="FF51" i="25"/>
  <c r="FE51" i="25"/>
  <c r="FD51" i="25"/>
  <c r="FC51" i="25"/>
  <c r="FB51" i="25"/>
  <c r="FA51" i="25"/>
  <c r="EZ51" i="25"/>
  <c r="EY51" i="25"/>
  <c r="EX51" i="25"/>
  <c r="EW51" i="25"/>
  <c r="EV51" i="25"/>
  <c r="EU51" i="25"/>
  <c r="ET51" i="25"/>
  <c r="ER51" i="25"/>
  <c r="EL51" i="25"/>
  <c r="EK51" i="25"/>
  <c r="EJ51" i="25"/>
  <c r="EI51" i="25"/>
  <c r="DQ51" i="25"/>
  <c r="DP51" i="25"/>
  <c r="DN51" i="25"/>
  <c r="DM51" i="25"/>
  <c r="DJ51" i="25"/>
  <c r="DE51" i="25"/>
  <c r="DD51" i="25"/>
  <c r="CY51" i="25"/>
  <c r="CW51" i="25"/>
  <c r="CT51" i="25"/>
  <c r="CS51" i="25"/>
  <c r="CQ51" i="25"/>
  <c r="CP51" i="25"/>
  <c r="CO51" i="25"/>
  <c r="CN51" i="25"/>
  <c r="CM51" i="25"/>
  <c r="CI51" i="25"/>
  <c r="CH51" i="25"/>
  <c r="CG51" i="25"/>
  <c r="CE51" i="25"/>
  <c r="CD51" i="25"/>
  <c r="CC51" i="25"/>
  <c r="CA51" i="25"/>
  <c r="BX51" i="25"/>
  <c r="BW51" i="25"/>
  <c r="BV51" i="25"/>
  <c r="BU51" i="25"/>
  <c r="BR51" i="25"/>
  <c r="BQ51" i="25"/>
  <c r="BP51" i="25"/>
  <c r="BM51" i="25"/>
  <c r="BL51" i="25"/>
  <c r="BK51" i="25"/>
  <c r="BJ51" i="25"/>
  <c r="BI51" i="25"/>
  <c r="BH51" i="25"/>
  <c r="BG51" i="25"/>
  <c r="BF51" i="25"/>
  <c r="BE51" i="25"/>
  <c r="BD51" i="25"/>
  <c r="BA51" i="25"/>
  <c r="AZ51" i="25"/>
  <c r="AY51" i="25"/>
  <c r="AX51" i="25"/>
  <c r="AW51" i="25"/>
  <c r="AV51" i="25"/>
  <c r="AU51" i="25"/>
  <c r="AT51" i="25"/>
  <c r="AS51" i="25"/>
  <c r="AR51" i="25"/>
  <c r="AQ51" i="25"/>
  <c r="AP51" i="25"/>
  <c r="AM51" i="25"/>
  <c r="AL51" i="25"/>
  <c r="AI51" i="25"/>
  <c r="AG51" i="25"/>
  <c r="AF51" i="25"/>
  <c r="AE51" i="25"/>
  <c r="AC51" i="25"/>
  <c r="AB51" i="25"/>
  <c r="AA51" i="25"/>
  <c r="Z51" i="25"/>
  <c r="U51" i="25"/>
  <c r="T51" i="25"/>
  <c r="S51" i="25"/>
  <c r="R51" i="25"/>
  <c r="Q51" i="25"/>
  <c r="P51" i="25"/>
  <c r="O51" i="25"/>
  <c r="N51" i="25"/>
  <c r="M51" i="25"/>
  <c r="L51" i="25"/>
  <c r="D51" i="25"/>
  <c r="C51" i="25"/>
  <c r="B51" i="25"/>
  <c r="A51" i="25"/>
  <c r="FR50" i="25"/>
  <c r="FQ50" i="25"/>
  <c r="FM50" i="25"/>
  <c r="FL50" i="25"/>
  <c r="FK50" i="25"/>
  <c r="FJ50" i="25"/>
  <c r="FI50" i="25"/>
  <c r="FH50" i="25"/>
  <c r="FG50" i="25"/>
  <c r="FF50" i="25"/>
  <c r="FE50" i="25"/>
  <c r="FD50" i="25"/>
  <c r="FC50" i="25"/>
  <c r="FB50" i="25"/>
  <c r="FA50" i="25"/>
  <c r="EZ50" i="25"/>
  <c r="EY50" i="25"/>
  <c r="EX50" i="25"/>
  <c r="EW50" i="25"/>
  <c r="EV50" i="25"/>
  <c r="EU50" i="25"/>
  <c r="ET50" i="25"/>
  <c r="ER50" i="25"/>
  <c r="EL50" i="25"/>
  <c r="EK50" i="25"/>
  <c r="EJ50" i="25"/>
  <c r="EI50" i="25"/>
  <c r="DQ50" i="25"/>
  <c r="DP50" i="25"/>
  <c r="DN50" i="25"/>
  <c r="DM50" i="25"/>
  <c r="DJ50" i="25"/>
  <c r="DE50" i="25"/>
  <c r="DD50" i="25"/>
  <c r="CY50" i="25"/>
  <c r="CW50" i="25"/>
  <c r="CT50" i="25"/>
  <c r="CS50" i="25"/>
  <c r="CQ50" i="25"/>
  <c r="CP50" i="25"/>
  <c r="CN50" i="25"/>
  <c r="CM50" i="25"/>
  <c r="CI50" i="25"/>
  <c r="CH50" i="25"/>
  <c r="CG50" i="25"/>
  <c r="CE50" i="25"/>
  <c r="CD50" i="25"/>
  <c r="CC50" i="25"/>
  <c r="CA50" i="25"/>
  <c r="BX50" i="25"/>
  <c r="BW50" i="25"/>
  <c r="BV50" i="25"/>
  <c r="BU50" i="25"/>
  <c r="BR50" i="25"/>
  <c r="BQ50" i="25"/>
  <c r="BP50" i="25"/>
  <c r="BM50" i="25"/>
  <c r="BL50" i="25"/>
  <c r="BK50" i="25"/>
  <c r="BJ50" i="25"/>
  <c r="BI50" i="25"/>
  <c r="BH50" i="25"/>
  <c r="BG50" i="25"/>
  <c r="BF50" i="25"/>
  <c r="BE50" i="25"/>
  <c r="BD50" i="25"/>
  <c r="BA50" i="25"/>
  <c r="AZ50" i="25"/>
  <c r="AY50" i="25"/>
  <c r="AX50" i="25"/>
  <c r="AW50" i="25"/>
  <c r="AV50" i="25"/>
  <c r="AU50" i="25"/>
  <c r="AT50" i="25"/>
  <c r="AS50" i="25"/>
  <c r="AR50" i="25"/>
  <c r="AQ50" i="25"/>
  <c r="AP50" i="25"/>
  <c r="AM50" i="25"/>
  <c r="AL50" i="25"/>
  <c r="AI50" i="25"/>
  <c r="AG50" i="25"/>
  <c r="AF50" i="25"/>
  <c r="AE50" i="25"/>
  <c r="AC50" i="25"/>
  <c r="AB50" i="25"/>
  <c r="AA50" i="25"/>
  <c r="Z50" i="25"/>
  <c r="U50" i="25"/>
  <c r="T50" i="25"/>
  <c r="S50" i="25"/>
  <c r="R50" i="25"/>
  <c r="Q50" i="25"/>
  <c r="P50" i="25"/>
  <c r="O50" i="25"/>
  <c r="N50" i="25"/>
  <c r="M50" i="25"/>
  <c r="L50" i="25"/>
  <c r="D50" i="25"/>
  <c r="C50" i="25"/>
  <c r="B50" i="25"/>
  <c r="A50" i="25"/>
  <c r="FQ49" i="25"/>
  <c r="FR49" i="25" s="1"/>
  <c r="FM49" i="25"/>
  <c r="FL49" i="25"/>
  <c r="FK49" i="25"/>
  <c r="FJ49" i="25"/>
  <c r="FI49" i="25"/>
  <c r="FH49" i="25"/>
  <c r="FG49" i="25"/>
  <c r="FF49" i="25"/>
  <c r="FE49" i="25"/>
  <c r="FD49" i="25"/>
  <c r="FC49" i="25"/>
  <c r="FB49" i="25"/>
  <c r="FA49" i="25"/>
  <c r="EZ49" i="25"/>
  <c r="EY49" i="25"/>
  <c r="EX49" i="25"/>
  <c r="EW49" i="25"/>
  <c r="EV49" i="25"/>
  <c r="EU49" i="25"/>
  <c r="ET49" i="25"/>
  <c r="ER49" i="25"/>
  <c r="EL49" i="25"/>
  <c r="EK49" i="25"/>
  <c r="EJ49" i="25"/>
  <c r="EI49" i="25"/>
  <c r="DQ49" i="25"/>
  <c r="DP49" i="25"/>
  <c r="DN49" i="25"/>
  <c r="DM49" i="25"/>
  <c r="DJ49" i="25"/>
  <c r="DE49" i="25"/>
  <c r="DD49" i="25"/>
  <c r="CY49" i="25"/>
  <c r="CW49" i="25"/>
  <c r="CT49" i="25"/>
  <c r="CS49" i="25"/>
  <c r="CQ49" i="25"/>
  <c r="CP49" i="25"/>
  <c r="CN49" i="25"/>
  <c r="CM49" i="25"/>
  <c r="CI49" i="25"/>
  <c r="CH49" i="25"/>
  <c r="CG49" i="25"/>
  <c r="CE49" i="25"/>
  <c r="CD49" i="25"/>
  <c r="CC49" i="25"/>
  <c r="CA49" i="25"/>
  <c r="BX49" i="25"/>
  <c r="BW49" i="25"/>
  <c r="BV49" i="25"/>
  <c r="BU49" i="25"/>
  <c r="BR49" i="25"/>
  <c r="BQ49" i="25"/>
  <c r="BP49" i="25"/>
  <c r="BM49" i="25"/>
  <c r="BL49" i="25"/>
  <c r="BK49" i="25"/>
  <c r="BJ49" i="25"/>
  <c r="BI49" i="25"/>
  <c r="BH49" i="25"/>
  <c r="BG49" i="25"/>
  <c r="BF49" i="25"/>
  <c r="BE49" i="25"/>
  <c r="BD49" i="25"/>
  <c r="BA49" i="25"/>
  <c r="AZ49" i="25"/>
  <c r="AY49" i="25"/>
  <c r="AX49" i="25"/>
  <c r="AW49" i="25"/>
  <c r="AV49" i="25"/>
  <c r="AU49" i="25"/>
  <c r="AT49" i="25"/>
  <c r="AS49" i="25"/>
  <c r="AR49" i="25"/>
  <c r="AQ49" i="25"/>
  <c r="AP49" i="25"/>
  <c r="AM49" i="25"/>
  <c r="AL49" i="25"/>
  <c r="AI49" i="25"/>
  <c r="AG49" i="25"/>
  <c r="AF49" i="25"/>
  <c r="AE49" i="25"/>
  <c r="AC49" i="25"/>
  <c r="AB49" i="25"/>
  <c r="AA49" i="25"/>
  <c r="Z49" i="25"/>
  <c r="U49" i="25"/>
  <c r="T49" i="25"/>
  <c r="S49" i="25"/>
  <c r="R49" i="25"/>
  <c r="Q49" i="25"/>
  <c r="P49" i="25"/>
  <c r="O49" i="25"/>
  <c r="N49" i="25"/>
  <c r="M49" i="25"/>
  <c r="L49" i="25"/>
  <c r="D49" i="25"/>
  <c r="C49" i="25"/>
  <c r="B49" i="25"/>
  <c r="A49" i="25"/>
  <c r="FQ48" i="25"/>
  <c r="FR48" i="25" s="1"/>
  <c r="FM48" i="25"/>
  <c r="FL48" i="25"/>
  <c r="FK48" i="25"/>
  <c r="FJ48" i="25"/>
  <c r="FI48" i="25"/>
  <c r="FH48" i="25"/>
  <c r="FG48" i="25"/>
  <c r="FF48" i="25"/>
  <c r="FE48" i="25"/>
  <c r="FD48" i="25"/>
  <c r="FC48" i="25"/>
  <c r="FB48" i="25"/>
  <c r="FA48" i="25"/>
  <c r="EZ48" i="25"/>
  <c r="EY48" i="25"/>
  <c r="EX48" i="25"/>
  <c r="EW48" i="25"/>
  <c r="EV48" i="25"/>
  <c r="EU48" i="25"/>
  <c r="ET48" i="25"/>
  <c r="FN48" i="25" s="1"/>
  <c r="ER48" i="25"/>
  <c r="EL48" i="25"/>
  <c r="EK48" i="25"/>
  <c r="EJ48" i="25"/>
  <c r="EI48" i="25"/>
  <c r="DQ48" i="25"/>
  <c r="DP48" i="25"/>
  <c r="DN48" i="25"/>
  <c r="DM48" i="25"/>
  <c r="DJ48" i="25"/>
  <c r="DE48" i="25"/>
  <c r="DD48" i="25"/>
  <c r="CY48" i="25"/>
  <c r="CW48" i="25"/>
  <c r="CT48" i="25"/>
  <c r="CS48" i="25"/>
  <c r="CQ48" i="25"/>
  <c r="CP48" i="25"/>
  <c r="CO48" i="25"/>
  <c r="CN48" i="25"/>
  <c r="CM48" i="25"/>
  <c r="CI48" i="25"/>
  <c r="CH48" i="25"/>
  <c r="CG48" i="25"/>
  <c r="CE48" i="25"/>
  <c r="CD48" i="25"/>
  <c r="CC48" i="25"/>
  <c r="CA48" i="25"/>
  <c r="BX48" i="25"/>
  <c r="BW48" i="25"/>
  <c r="BV48" i="25"/>
  <c r="BU48" i="25"/>
  <c r="BR48" i="25"/>
  <c r="BQ48" i="25"/>
  <c r="BP48" i="25"/>
  <c r="BM48" i="25"/>
  <c r="BL48" i="25"/>
  <c r="BK48" i="25"/>
  <c r="BJ48" i="25"/>
  <c r="BI48" i="25"/>
  <c r="BH48" i="25"/>
  <c r="BG48" i="25"/>
  <c r="BF48" i="25"/>
  <c r="BE48" i="25"/>
  <c r="BD48" i="25"/>
  <c r="BA48" i="25"/>
  <c r="AZ48" i="25"/>
  <c r="AY48" i="25"/>
  <c r="AX48" i="25"/>
  <c r="AW48" i="25"/>
  <c r="AV48" i="25"/>
  <c r="AU48" i="25"/>
  <c r="AT48" i="25"/>
  <c r="AS48" i="25"/>
  <c r="AR48" i="25"/>
  <c r="AQ48" i="25"/>
  <c r="AP48" i="25"/>
  <c r="AM48" i="25"/>
  <c r="AL48" i="25"/>
  <c r="AI48" i="25"/>
  <c r="AG48" i="25"/>
  <c r="AF48" i="25"/>
  <c r="AE48" i="25"/>
  <c r="AC48" i="25"/>
  <c r="AB48" i="25"/>
  <c r="AA48" i="25"/>
  <c r="Z48" i="25"/>
  <c r="U48" i="25"/>
  <c r="T48" i="25"/>
  <c r="S48" i="25"/>
  <c r="R48" i="25"/>
  <c r="Q48" i="25"/>
  <c r="P48" i="25"/>
  <c r="O48" i="25"/>
  <c r="N48" i="25"/>
  <c r="M48" i="25"/>
  <c r="L48" i="25"/>
  <c r="D48" i="25"/>
  <c r="C48" i="25"/>
  <c r="B48" i="25"/>
  <c r="A48" i="25"/>
  <c r="FR47" i="25"/>
  <c r="FQ47" i="25"/>
  <c r="FM47" i="25"/>
  <c r="FL47" i="25"/>
  <c r="FK47" i="25"/>
  <c r="FJ47" i="25"/>
  <c r="FI47" i="25"/>
  <c r="FH47" i="25"/>
  <c r="FG47" i="25"/>
  <c r="FF47" i="25"/>
  <c r="FE47" i="25"/>
  <c r="FD47" i="25"/>
  <c r="FC47" i="25"/>
  <c r="FB47" i="25"/>
  <c r="FA47" i="25"/>
  <c r="EZ47" i="25"/>
  <c r="EY47" i="25"/>
  <c r="EX47" i="25"/>
  <c r="EW47" i="25"/>
  <c r="EV47" i="25"/>
  <c r="EU47" i="25"/>
  <c r="ET47" i="25"/>
  <c r="ER47" i="25"/>
  <c r="EL47" i="25"/>
  <c r="EK47" i="25"/>
  <c r="EJ47" i="25"/>
  <c r="EI47" i="25"/>
  <c r="DQ47" i="25"/>
  <c r="DP47" i="25"/>
  <c r="DN47" i="25"/>
  <c r="DM47" i="25"/>
  <c r="DJ47" i="25"/>
  <c r="DE47" i="25"/>
  <c r="DD47" i="25"/>
  <c r="CY47" i="25"/>
  <c r="CW47" i="25"/>
  <c r="CT47" i="25"/>
  <c r="CS47" i="25"/>
  <c r="CQ47" i="25"/>
  <c r="CP47" i="25"/>
  <c r="CO47" i="25"/>
  <c r="CN47" i="25"/>
  <c r="CM47" i="25"/>
  <c r="CI47" i="25"/>
  <c r="CH47" i="25"/>
  <c r="CG47" i="25"/>
  <c r="CE47" i="25"/>
  <c r="CD47" i="25"/>
  <c r="CC47" i="25"/>
  <c r="CA47" i="25"/>
  <c r="BX47" i="25"/>
  <c r="BW47" i="25"/>
  <c r="BV47" i="25"/>
  <c r="BU47" i="25"/>
  <c r="BR47" i="25"/>
  <c r="BQ47" i="25"/>
  <c r="BP47" i="25"/>
  <c r="BM47" i="25"/>
  <c r="BL47" i="25"/>
  <c r="BK47" i="25"/>
  <c r="BJ47" i="25"/>
  <c r="BI47" i="25"/>
  <c r="BH47" i="25"/>
  <c r="BG47" i="25"/>
  <c r="BF47" i="25"/>
  <c r="BE47" i="25"/>
  <c r="BD47" i="25"/>
  <c r="BA47" i="25"/>
  <c r="AZ47" i="25"/>
  <c r="AY47" i="25"/>
  <c r="AX47" i="25"/>
  <c r="AW47" i="25"/>
  <c r="AV47" i="25"/>
  <c r="AU47" i="25"/>
  <c r="AT47" i="25"/>
  <c r="AS47" i="25"/>
  <c r="AR47" i="25"/>
  <c r="AQ47" i="25"/>
  <c r="AP47" i="25"/>
  <c r="AM47" i="25"/>
  <c r="AL47" i="25"/>
  <c r="AI47" i="25"/>
  <c r="AG47" i="25"/>
  <c r="AF47" i="25"/>
  <c r="AE47" i="25"/>
  <c r="AC47" i="25"/>
  <c r="AB47" i="25"/>
  <c r="AA47" i="25"/>
  <c r="Z47" i="25"/>
  <c r="U47" i="25"/>
  <c r="T47" i="25"/>
  <c r="S47" i="25"/>
  <c r="R47" i="25"/>
  <c r="Q47" i="25"/>
  <c r="P47" i="25"/>
  <c r="O47" i="25"/>
  <c r="N47" i="25"/>
  <c r="M47" i="25"/>
  <c r="L47" i="25"/>
  <c r="D47" i="25"/>
  <c r="C47" i="25"/>
  <c r="B47" i="25"/>
  <c r="A47" i="25"/>
  <c r="FR46" i="25"/>
  <c r="FQ46" i="25"/>
  <c r="FM46" i="25"/>
  <c r="FL46" i="25"/>
  <c r="FK46" i="25"/>
  <c r="FJ46" i="25"/>
  <c r="FI46" i="25"/>
  <c r="FH46" i="25"/>
  <c r="FG46" i="25"/>
  <c r="FF46" i="25"/>
  <c r="FE46" i="25"/>
  <c r="FD46" i="25"/>
  <c r="FC46" i="25"/>
  <c r="FB46" i="25"/>
  <c r="FA46" i="25"/>
  <c r="EZ46" i="25"/>
  <c r="EY46" i="25"/>
  <c r="EX46" i="25"/>
  <c r="EW46" i="25"/>
  <c r="EV46" i="25"/>
  <c r="EU46" i="25"/>
  <c r="ET46" i="25"/>
  <c r="ER46" i="25"/>
  <c r="EL46" i="25"/>
  <c r="EK46" i="25"/>
  <c r="EJ46" i="25"/>
  <c r="EI46" i="25"/>
  <c r="DQ46" i="25"/>
  <c r="DP46" i="25"/>
  <c r="DN46" i="25"/>
  <c r="DM46" i="25"/>
  <c r="DJ46" i="25"/>
  <c r="DE46" i="25"/>
  <c r="DD46" i="25"/>
  <c r="CZ46" i="25"/>
  <c r="CY46" i="25"/>
  <c r="CW46" i="25"/>
  <c r="CT46" i="25"/>
  <c r="CS46" i="25"/>
  <c r="CQ46" i="25"/>
  <c r="CP46" i="25"/>
  <c r="CN46" i="25"/>
  <c r="CM46" i="25"/>
  <c r="CI46" i="25"/>
  <c r="CH46" i="25"/>
  <c r="CG46" i="25"/>
  <c r="CE46" i="25"/>
  <c r="CD46" i="25"/>
  <c r="CC46" i="25"/>
  <c r="CA46" i="25"/>
  <c r="BX46" i="25"/>
  <c r="BW46" i="25"/>
  <c r="BV46" i="25"/>
  <c r="BU46" i="25"/>
  <c r="BR46" i="25"/>
  <c r="BQ46" i="25"/>
  <c r="BP46" i="25"/>
  <c r="BM46" i="25"/>
  <c r="BL46" i="25"/>
  <c r="BK46" i="25"/>
  <c r="BJ46" i="25"/>
  <c r="BI46" i="25"/>
  <c r="BH46" i="25"/>
  <c r="BG46" i="25"/>
  <c r="BF46" i="25"/>
  <c r="BE46" i="25"/>
  <c r="BD46" i="25"/>
  <c r="BA46" i="25"/>
  <c r="AZ46" i="25"/>
  <c r="AY46" i="25"/>
  <c r="AX46" i="25"/>
  <c r="AW46" i="25"/>
  <c r="AV46" i="25"/>
  <c r="AU46" i="25"/>
  <c r="AT46" i="25"/>
  <c r="AS46" i="25"/>
  <c r="AR46" i="25"/>
  <c r="AQ46" i="25"/>
  <c r="AP46" i="25"/>
  <c r="AM46" i="25"/>
  <c r="AL46" i="25"/>
  <c r="AI46" i="25"/>
  <c r="AG46" i="25"/>
  <c r="AF46" i="25"/>
  <c r="AE46" i="25"/>
  <c r="AC46" i="25"/>
  <c r="AB46" i="25"/>
  <c r="AA46" i="25"/>
  <c r="Z46" i="25"/>
  <c r="U46" i="25"/>
  <c r="T46" i="25"/>
  <c r="S46" i="25"/>
  <c r="R46" i="25"/>
  <c r="Q46" i="25"/>
  <c r="P46" i="25"/>
  <c r="O46" i="25"/>
  <c r="N46" i="25"/>
  <c r="M46" i="25"/>
  <c r="L46" i="25"/>
  <c r="D46" i="25"/>
  <c r="C46" i="25"/>
  <c r="B46" i="25"/>
  <c r="A46" i="25"/>
  <c r="FQ45" i="25"/>
  <c r="FR45" i="25" s="1"/>
  <c r="FM45" i="25"/>
  <c r="FL45" i="25"/>
  <c r="FK45" i="25"/>
  <c r="FJ45" i="25"/>
  <c r="FI45" i="25"/>
  <c r="FH45" i="25"/>
  <c r="FG45" i="25"/>
  <c r="FF45" i="25"/>
  <c r="FE45" i="25"/>
  <c r="FD45" i="25"/>
  <c r="FC45" i="25"/>
  <c r="FB45" i="25"/>
  <c r="FA45" i="25"/>
  <c r="EZ45" i="25"/>
  <c r="EY45" i="25"/>
  <c r="EX45" i="25"/>
  <c r="EW45" i="25"/>
  <c r="EV45" i="25"/>
  <c r="EU45" i="25"/>
  <c r="ET45" i="25"/>
  <c r="ER45" i="25"/>
  <c r="EL45" i="25"/>
  <c r="EK45" i="25"/>
  <c r="EJ45" i="25"/>
  <c r="EI45" i="25"/>
  <c r="DQ45" i="25"/>
  <c r="DP45" i="25"/>
  <c r="DN45" i="25"/>
  <c r="DM45" i="25"/>
  <c r="DJ45" i="25"/>
  <c r="DE45" i="25"/>
  <c r="DD45" i="25"/>
  <c r="CY45" i="25"/>
  <c r="CX45" i="25"/>
  <c r="CW45" i="25"/>
  <c r="CT45" i="25"/>
  <c r="CS45" i="25"/>
  <c r="CQ45" i="25"/>
  <c r="CP45" i="25"/>
  <c r="CN45" i="25"/>
  <c r="CM45" i="25"/>
  <c r="CI45" i="25"/>
  <c r="CH45" i="25"/>
  <c r="CG45" i="25"/>
  <c r="CE45" i="25"/>
  <c r="CD45" i="25"/>
  <c r="CC45" i="25"/>
  <c r="CA45" i="25"/>
  <c r="BX45" i="25"/>
  <c r="BW45" i="25"/>
  <c r="BV45" i="25"/>
  <c r="BU45" i="25"/>
  <c r="BR45" i="25"/>
  <c r="BQ45" i="25"/>
  <c r="BP45" i="25"/>
  <c r="BM45" i="25"/>
  <c r="BL45" i="25"/>
  <c r="BK45" i="25"/>
  <c r="BJ45" i="25"/>
  <c r="BI45" i="25"/>
  <c r="BH45" i="25"/>
  <c r="BG45" i="25"/>
  <c r="BF45" i="25"/>
  <c r="BE45" i="25"/>
  <c r="BD45" i="25"/>
  <c r="BA45" i="25"/>
  <c r="AZ45" i="25"/>
  <c r="AY45" i="25"/>
  <c r="AX45" i="25"/>
  <c r="AW45" i="25"/>
  <c r="AV45" i="25"/>
  <c r="AU45" i="25"/>
  <c r="AT45" i="25"/>
  <c r="AS45" i="25"/>
  <c r="AR45" i="25"/>
  <c r="AQ45" i="25"/>
  <c r="AP45" i="25"/>
  <c r="AM45" i="25"/>
  <c r="AL45" i="25"/>
  <c r="AI45" i="25"/>
  <c r="AG45" i="25"/>
  <c r="AF45" i="25"/>
  <c r="AE45" i="25"/>
  <c r="AC45" i="25"/>
  <c r="AB45" i="25"/>
  <c r="AA45" i="25"/>
  <c r="Z45" i="25"/>
  <c r="U45" i="25"/>
  <c r="T45" i="25"/>
  <c r="S45" i="25"/>
  <c r="R45" i="25"/>
  <c r="Q45" i="25"/>
  <c r="P45" i="25"/>
  <c r="O45" i="25"/>
  <c r="N45" i="25"/>
  <c r="M45" i="25"/>
  <c r="L45" i="25"/>
  <c r="D45" i="25"/>
  <c r="C45" i="25"/>
  <c r="B45" i="25"/>
  <c r="A45" i="25"/>
  <c r="FQ44" i="25"/>
  <c r="FR44" i="25" s="1"/>
  <c r="FM44" i="25"/>
  <c r="FL44" i="25"/>
  <c r="FK44" i="25"/>
  <c r="FJ44" i="25"/>
  <c r="FI44" i="25"/>
  <c r="FH44" i="25"/>
  <c r="FG44" i="25"/>
  <c r="FF44" i="25"/>
  <c r="FE44" i="25"/>
  <c r="FD44" i="25"/>
  <c r="FC44" i="25"/>
  <c r="FB44" i="25"/>
  <c r="FA44" i="25"/>
  <c r="EZ44" i="25"/>
  <c r="EY44" i="25"/>
  <c r="EX44" i="25"/>
  <c r="EW44" i="25"/>
  <c r="EV44" i="25"/>
  <c r="EU44" i="25"/>
  <c r="ET44" i="25"/>
  <c r="ER44" i="25"/>
  <c r="EL44" i="25"/>
  <c r="EK44" i="25"/>
  <c r="EJ44" i="25"/>
  <c r="EI44" i="25"/>
  <c r="DQ44" i="25"/>
  <c r="DP44" i="25"/>
  <c r="DN44" i="25"/>
  <c r="DM44" i="25"/>
  <c r="DJ44" i="25"/>
  <c r="DE44" i="25"/>
  <c r="DD44" i="25"/>
  <c r="CY44" i="25"/>
  <c r="CW44" i="25"/>
  <c r="CT44" i="25"/>
  <c r="CS44" i="25"/>
  <c r="CQ44" i="25"/>
  <c r="CP44" i="25"/>
  <c r="CO44" i="25"/>
  <c r="CN44" i="25"/>
  <c r="CM44" i="25"/>
  <c r="CI44" i="25"/>
  <c r="CH44" i="25"/>
  <c r="CG44" i="25"/>
  <c r="CE44" i="25"/>
  <c r="CD44" i="25"/>
  <c r="CC44" i="25"/>
  <c r="CA44" i="25"/>
  <c r="BX44" i="25"/>
  <c r="BW44" i="25"/>
  <c r="BV44" i="25"/>
  <c r="BU44" i="25"/>
  <c r="BR44" i="25"/>
  <c r="BQ44" i="25"/>
  <c r="BP44" i="25"/>
  <c r="BM44" i="25"/>
  <c r="BL44" i="25"/>
  <c r="BK44" i="25"/>
  <c r="BJ44" i="25"/>
  <c r="BI44" i="25"/>
  <c r="BH44" i="25"/>
  <c r="BG44" i="25"/>
  <c r="BF44" i="25"/>
  <c r="BE44" i="25"/>
  <c r="BD44" i="25"/>
  <c r="BA44" i="25"/>
  <c r="AZ44" i="25"/>
  <c r="AY44" i="25"/>
  <c r="AX44" i="25"/>
  <c r="AW44" i="25"/>
  <c r="AV44" i="25"/>
  <c r="AU44" i="25"/>
  <c r="AT44" i="25"/>
  <c r="AS44" i="25"/>
  <c r="AR44" i="25"/>
  <c r="AQ44" i="25"/>
  <c r="AP44" i="25"/>
  <c r="AM44" i="25"/>
  <c r="AL44" i="25"/>
  <c r="AI44" i="25"/>
  <c r="AG44" i="25"/>
  <c r="AF44" i="25"/>
  <c r="AE44" i="25"/>
  <c r="AC44" i="25"/>
  <c r="AB44" i="25"/>
  <c r="AA44" i="25"/>
  <c r="Z44" i="25"/>
  <c r="U44" i="25"/>
  <c r="T44" i="25"/>
  <c r="S44" i="25"/>
  <c r="R44" i="25"/>
  <c r="Q44" i="25"/>
  <c r="P44" i="25"/>
  <c r="O44" i="25"/>
  <c r="N44" i="25"/>
  <c r="M44" i="25"/>
  <c r="L44" i="25"/>
  <c r="D44" i="25"/>
  <c r="C44" i="25"/>
  <c r="B44" i="25"/>
  <c r="A44" i="25"/>
  <c r="FR43" i="25"/>
  <c r="FQ43" i="25"/>
  <c r="FM43" i="25"/>
  <c r="FL43" i="25"/>
  <c r="FK43" i="25"/>
  <c r="FJ43" i="25"/>
  <c r="FI43" i="25"/>
  <c r="FH43" i="25"/>
  <c r="FG43" i="25"/>
  <c r="FF43" i="25"/>
  <c r="FE43" i="25"/>
  <c r="FD43" i="25"/>
  <c r="FC43" i="25"/>
  <c r="FB43" i="25"/>
  <c r="FA43" i="25"/>
  <c r="EZ43" i="25"/>
  <c r="EY43" i="25"/>
  <c r="EX43" i="25"/>
  <c r="EW43" i="25"/>
  <c r="EV43" i="25"/>
  <c r="EU43" i="25"/>
  <c r="ET43" i="25"/>
  <c r="ER43" i="25"/>
  <c r="EL43" i="25"/>
  <c r="EK43" i="25"/>
  <c r="EJ43" i="25"/>
  <c r="EI43" i="25"/>
  <c r="DQ43" i="25"/>
  <c r="DP43" i="25"/>
  <c r="DN43" i="25"/>
  <c r="DM43" i="25"/>
  <c r="DJ43" i="25"/>
  <c r="DE43" i="25"/>
  <c r="DD43" i="25"/>
  <c r="CY43" i="25"/>
  <c r="CW43" i="25"/>
  <c r="CT43" i="25"/>
  <c r="CS43" i="25"/>
  <c r="CQ43" i="25"/>
  <c r="CP43" i="25"/>
  <c r="CN43" i="25"/>
  <c r="CM43" i="25"/>
  <c r="CI43" i="25"/>
  <c r="CH43" i="25"/>
  <c r="CG43" i="25"/>
  <c r="CE43" i="25"/>
  <c r="CD43" i="25"/>
  <c r="CC43" i="25"/>
  <c r="CA43" i="25"/>
  <c r="BX43" i="25"/>
  <c r="BW43" i="25"/>
  <c r="BV43" i="25"/>
  <c r="BU43" i="25"/>
  <c r="BR43" i="25"/>
  <c r="BQ43" i="25"/>
  <c r="BP43" i="25"/>
  <c r="BM43" i="25"/>
  <c r="BL43" i="25"/>
  <c r="BK43" i="25"/>
  <c r="BJ43" i="25"/>
  <c r="BI43" i="25"/>
  <c r="BH43" i="25"/>
  <c r="BG43" i="25"/>
  <c r="BF43" i="25"/>
  <c r="BE43" i="25"/>
  <c r="BD43" i="25"/>
  <c r="BA43" i="25"/>
  <c r="AZ43" i="25"/>
  <c r="AY43" i="25"/>
  <c r="AX43" i="25"/>
  <c r="AW43" i="25"/>
  <c r="AV43" i="25"/>
  <c r="AU43" i="25"/>
  <c r="AT43" i="25"/>
  <c r="AS43" i="25"/>
  <c r="AR43" i="25"/>
  <c r="AQ43" i="25"/>
  <c r="AP43" i="25"/>
  <c r="AM43" i="25"/>
  <c r="AL43" i="25"/>
  <c r="AI43" i="25"/>
  <c r="AG43" i="25"/>
  <c r="AF43" i="25"/>
  <c r="AE43" i="25"/>
  <c r="AC43" i="25"/>
  <c r="AB43" i="25"/>
  <c r="AA43" i="25"/>
  <c r="Z43" i="25"/>
  <c r="U43" i="25"/>
  <c r="T43" i="25"/>
  <c r="S43" i="25"/>
  <c r="R43" i="25"/>
  <c r="Q43" i="25"/>
  <c r="P43" i="25"/>
  <c r="O43" i="25"/>
  <c r="N43" i="25"/>
  <c r="M43" i="25"/>
  <c r="L43" i="25"/>
  <c r="D43" i="25"/>
  <c r="C43" i="25"/>
  <c r="B43" i="25"/>
  <c r="A43" i="25"/>
  <c r="FR42" i="25"/>
  <c r="FQ42" i="25"/>
  <c r="FM42" i="25"/>
  <c r="FL42" i="25"/>
  <c r="FK42" i="25"/>
  <c r="FJ42" i="25"/>
  <c r="FI42" i="25"/>
  <c r="FH42" i="25"/>
  <c r="FG42" i="25"/>
  <c r="FF42" i="25"/>
  <c r="FE42" i="25"/>
  <c r="FD42" i="25"/>
  <c r="FC42" i="25"/>
  <c r="FB42" i="25"/>
  <c r="FA42" i="25"/>
  <c r="EZ42" i="25"/>
  <c r="EY42" i="25"/>
  <c r="EX42" i="25"/>
  <c r="EW42" i="25"/>
  <c r="EV42" i="25"/>
  <c r="EU42" i="25"/>
  <c r="ET42" i="25"/>
  <c r="ER42" i="25"/>
  <c r="EL42" i="25"/>
  <c r="EK42" i="25"/>
  <c r="EJ42" i="25"/>
  <c r="EI42" i="25"/>
  <c r="DQ42" i="25"/>
  <c r="DP42" i="25"/>
  <c r="DN42" i="25"/>
  <c r="DM42" i="25"/>
  <c r="DJ42" i="25"/>
  <c r="DE42" i="25"/>
  <c r="DD42" i="25"/>
  <c r="CY42" i="25"/>
  <c r="CW42" i="25"/>
  <c r="CT42" i="25"/>
  <c r="CS42" i="25"/>
  <c r="CQ42" i="25"/>
  <c r="CP42" i="25"/>
  <c r="CN42" i="25"/>
  <c r="CM42" i="25"/>
  <c r="CI42" i="25"/>
  <c r="CH42" i="25"/>
  <c r="CG42" i="25"/>
  <c r="CE42" i="25"/>
  <c r="CD42" i="25"/>
  <c r="CC42" i="25"/>
  <c r="CA42" i="25"/>
  <c r="BX42" i="25"/>
  <c r="BW42" i="25"/>
  <c r="BV42" i="25"/>
  <c r="BU42" i="25"/>
  <c r="BR42" i="25"/>
  <c r="BQ42" i="25"/>
  <c r="BP42" i="25"/>
  <c r="BM42" i="25"/>
  <c r="BL42" i="25"/>
  <c r="BK42" i="25"/>
  <c r="BJ42" i="25"/>
  <c r="BI42" i="25"/>
  <c r="BH42" i="25"/>
  <c r="BG42" i="25"/>
  <c r="BF42" i="25"/>
  <c r="BE42" i="25"/>
  <c r="BD42" i="25"/>
  <c r="BA42" i="25"/>
  <c r="AZ42" i="25"/>
  <c r="AY42" i="25"/>
  <c r="AX42" i="25"/>
  <c r="AW42" i="25"/>
  <c r="AV42" i="25"/>
  <c r="AU42" i="25"/>
  <c r="AT42" i="25"/>
  <c r="AS42" i="25"/>
  <c r="AR42" i="25"/>
  <c r="AQ42" i="25"/>
  <c r="AP42" i="25"/>
  <c r="AM42" i="25"/>
  <c r="AL42" i="25"/>
  <c r="AI42" i="25"/>
  <c r="AG42" i="25"/>
  <c r="AF42" i="25"/>
  <c r="AE42" i="25"/>
  <c r="AC42" i="25"/>
  <c r="AB42" i="25"/>
  <c r="AA42" i="25"/>
  <c r="Z42" i="25"/>
  <c r="U42" i="25"/>
  <c r="T42" i="25"/>
  <c r="S42" i="25"/>
  <c r="R42" i="25"/>
  <c r="Q42" i="25"/>
  <c r="P42" i="25"/>
  <c r="O42" i="25"/>
  <c r="N42" i="25"/>
  <c r="M42" i="25"/>
  <c r="L42" i="25"/>
  <c r="D42" i="25"/>
  <c r="C42" i="25"/>
  <c r="B42" i="25"/>
  <c r="A42" i="25"/>
  <c r="FQ41" i="25"/>
  <c r="FR41" i="25" s="1"/>
  <c r="FM41" i="25"/>
  <c r="FL41" i="25"/>
  <c r="FK41" i="25"/>
  <c r="FJ41" i="25"/>
  <c r="FI41" i="25"/>
  <c r="FH41" i="25"/>
  <c r="FG41" i="25"/>
  <c r="FF41" i="25"/>
  <c r="FE41" i="25"/>
  <c r="FD41" i="25"/>
  <c r="FC41" i="25"/>
  <c r="FB41" i="25"/>
  <c r="FA41" i="25"/>
  <c r="EZ41" i="25"/>
  <c r="EY41" i="25"/>
  <c r="EX41" i="25"/>
  <c r="EW41" i="25"/>
  <c r="EV41" i="25"/>
  <c r="EU41" i="25"/>
  <c r="ET41" i="25"/>
  <c r="ER41" i="25"/>
  <c r="EL41" i="25"/>
  <c r="EK41" i="25"/>
  <c r="EJ41" i="25"/>
  <c r="EI41" i="25"/>
  <c r="DQ41" i="25"/>
  <c r="DP41" i="25"/>
  <c r="DN41" i="25"/>
  <c r="DM41" i="25"/>
  <c r="DJ41" i="25"/>
  <c r="DE41" i="25"/>
  <c r="DD41" i="25"/>
  <c r="CY41" i="25"/>
  <c r="CX41" i="25"/>
  <c r="CW41" i="25"/>
  <c r="CT41" i="25"/>
  <c r="CS41" i="25"/>
  <c r="CQ41" i="25"/>
  <c r="CP41" i="25"/>
  <c r="CO41" i="25"/>
  <c r="CN41" i="25"/>
  <c r="CM41" i="25"/>
  <c r="CI41" i="25"/>
  <c r="CH41" i="25"/>
  <c r="CG41" i="25"/>
  <c r="CE41" i="25"/>
  <c r="CD41" i="25"/>
  <c r="CC41" i="25"/>
  <c r="CA41" i="25"/>
  <c r="BX41" i="25"/>
  <c r="BW41" i="25"/>
  <c r="BV41" i="25"/>
  <c r="BU41" i="25"/>
  <c r="BR41" i="25"/>
  <c r="BQ41" i="25"/>
  <c r="BP41" i="25"/>
  <c r="BM41" i="25"/>
  <c r="BL41" i="25"/>
  <c r="BK41" i="25"/>
  <c r="BJ41" i="25"/>
  <c r="BI41" i="25"/>
  <c r="BH41" i="25"/>
  <c r="BG41" i="25"/>
  <c r="BF41" i="25"/>
  <c r="BE41" i="25"/>
  <c r="BD41" i="25"/>
  <c r="BA41" i="25"/>
  <c r="AZ41" i="25"/>
  <c r="AY41" i="25"/>
  <c r="AX41" i="25"/>
  <c r="AW41" i="25"/>
  <c r="AV41" i="25"/>
  <c r="AU41" i="25"/>
  <c r="AT41" i="25"/>
  <c r="AS41" i="25"/>
  <c r="AR41" i="25"/>
  <c r="AQ41" i="25"/>
  <c r="AP41" i="25"/>
  <c r="AM41" i="25"/>
  <c r="AL41" i="25"/>
  <c r="AI41" i="25"/>
  <c r="AG41" i="25"/>
  <c r="AF41" i="25"/>
  <c r="AE41" i="25"/>
  <c r="AC41" i="25"/>
  <c r="AB41" i="25"/>
  <c r="AA41" i="25"/>
  <c r="Z41" i="25"/>
  <c r="U41" i="25"/>
  <c r="T41" i="25"/>
  <c r="S41" i="25"/>
  <c r="R41" i="25"/>
  <c r="Q41" i="25"/>
  <c r="P41" i="25"/>
  <c r="O41" i="25"/>
  <c r="N41" i="25"/>
  <c r="M41" i="25"/>
  <c r="L41" i="25"/>
  <c r="D41" i="25"/>
  <c r="C41" i="25"/>
  <c r="B41" i="25"/>
  <c r="A41" i="25"/>
  <c r="FQ40" i="25"/>
  <c r="FR40" i="25" s="1"/>
  <c r="FM40" i="25"/>
  <c r="FL40" i="25"/>
  <c r="FK40" i="25"/>
  <c r="FJ40" i="25"/>
  <c r="FI40" i="25"/>
  <c r="FH40" i="25"/>
  <c r="FG40" i="25"/>
  <c r="FF40" i="25"/>
  <c r="FE40" i="25"/>
  <c r="FD40" i="25"/>
  <c r="FC40" i="25"/>
  <c r="FB40" i="25"/>
  <c r="FA40" i="25"/>
  <c r="EZ40" i="25"/>
  <c r="EY40" i="25"/>
  <c r="EX40" i="25"/>
  <c r="EW40" i="25"/>
  <c r="EV40" i="25"/>
  <c r="EU40" i="25"/>
  <c r="ET40" i="25"/>
  <c r="ER40" i="25"/>
  <c r="EL40" i="25"/>
  <c r="EK40" i="25"/>
  <c r="EJ40" i="25"/>
  <c r="EI40" i="25"/>
  <c r="DQ40" i="25"/>
  <c r="DP40" i="25"/>
  <c r="DN40" i="25"/>
  <c r="DM40" i="25"/>
  <c r="DJ40" i="25"/>
  <c r="DE40" i="25"/>
  <c r="DD40" i="25"/>
  <c r="CZ40" i="25"/>
  <c r="CY40" i="25"/>
  <c r="CW40" i="25"/>
  <c r="CT40" i="25"/>
  <c r="CS40" i="25"/>
  <c r="CQ40" i="25"/>
  <c r="CP40" i="25"/>
  <c r="CN40" i="25"/>
  <c r="CM40" i="25"/>
  <c r="CI40" i="25"/>
  <c r="CH40" i="25"/>
  <c r="CG40" i="25"/>
  <c r="CE40" i="25"/>
  <c r="CD40" i="25"/>
  <c r="CC40" i="25"/>
  <c r="CA40" i="25"/>
  <c r="BX40" i="25"/>
  <c r="BW40" i="25"/>
  <c r="BV40" i="25"/>
  <c r="BU40" i="25"/>
  <c r="BR40" i="25"/>
  <c r="BQ40" i="25"/>
  <c r="BP40" i="25"/>
  <c r="BM40" i="25"/>
  <c r="BL40" i="25"/>
  <c r="BK40" i="25"/>
  <c r="BJ40" i="25"/>
  <c r="BI40" i="25"/>
  <c r="BH40" i="25"/>
  <c r="BG40" i="25"/>
  <c r="BF40" i="25"/>
  <c r="BE40" i="25"/>
  <c r="BD40" i="25"/>
  <c r="BA40" i="25"/>
  <c r="AZ40" i="25"/>
  <c r="AY40" i="25"/>
  <c r="AX40" i="25"/>
  <c r="AW40" i="25"/>
  <c r="AV40" i="25"/>
  <c r="AU40" i="25"/>
  <c r="AT40" i="25"/>
  <c r="AS40" i="25"/>
  <c r="AR40" i="25"/>
  <c r="AQ40" i="25"/>
  <c r="AP40" i="25"/>
  <c r="AM40" i="25"/>
  <c r="AL40" i="25"/>
  <c r="AI40" i="25"/>
  <c r="AG40" i="25"/>
  <c r="AF40" i="25"/>
  <c r="AE40" i="25"/>
  <c r="AC40" i="25"/>
  <c r="AB40" i="25"/>
  <c r="AA40" i="25"/>
  <c r="Z40" i="25"/>
  <c r="U40" i="25"/>
  <c r="T40" i="25"/>
  <c r="S40" i="25"/>
  <c r="R40" i="25"/>
  <c r="Q40" i="25"/>
  <c r="P40" i="25"/>
  <c r="O40" i="25"/>
  <c r="N40" i="25"/>
  <c r="M40" i="25"/>
  <c r="L40" i="25"/>
  <c r="D40" i="25"/>
  <c r="C40" i="25"/>
  <c r="B40" i="25"/>
  <c r="A40" i="25"/>
  <c r="FQ39" i="25"/>
  <c r="FR39" i="25" s="1"/>
  <c r="FM39" i="25"/>
  <c r="FL39" i="25"/>
  <c r="FK39" i="25"/>
  <c r="FJ39" i="25"/>
  <c r="FI39" i="25"/>
  <c r="FH39" i="25"/>
  <c r="FG39" i="25"/>
  <c r="FF39" i="25"/>
  <c r="FE39" i="25"/>
  <c r="FD39" i="25"/>
  <c r="FC39" i="25"/>
  <c r="FB39" i="25"/>
  <c r="FA39" i="25"/>
  <c r="EZ39" i="25"/>
  <c r="EY39" i="25"/>
  <c r="EX39" i="25"/>
  <c r="EW39" i="25"/>
  <c r="EV39" i="25"/>
  <c r="EU39" i="25"/>
  <c r="ET39" i="25"/>
  <c r="ER39" i="25"/>
  <c r="EL39" i="25"/>
  <c r="EK39" i="25"/>
  <c r="EJ39" i="25"/>
  <c r="EI39" i="25"/>
  <c r="DQ39" i="25"/>
  <c r="DP39" i="25"/>
  <c r="DN39" i="25"/>
  <c r="DM39" i="25"/>
  <c r="DJ39" i="25"/>
  <c r="DE39" i="25"/>
  <c r="DD39" i="25"/>
  <c r="CY39" i="25"/>
  <c r="CW39" i="25"/>
  <c r="CT39" i="25"/>
  <c r="CS39" i="25"/>
  <c r="CQ39" i="25"/>
  <c r="CP39" i="25"/>
  <c r="CN39" i="25"/>
  <c r="CM39" i="25"/>
  <c r="CI39" i="25"/>
  <c r="CH39" i="25"/>
  <c r="CG39" i="25"/>
  <c r="CE39" i="25"/>
  <c r="CD39" i="25"/>
  <c r="CC39" i="25"/>
  <c r="CA39" i="25"/>
  <c r="BX39" i="25"/>
  <c r="BW39" i="25"/>
  <c r="BV39" i="25"/>
  <c r="BU39" i="25"/>
  <c r="BR39" i="25"/>
  <c r="BQ39" i="25"/>
  <c r="BP39" i="25"/>
  <c r="BM39" i="25"/>
  <c r="BL39" i="25"/>
  <c r="BK39" i="25"/>
  <c r="BJ39" i="25"/>
  <c r="BI39" i="25"/>
  <c r="BH39" i="25"/>
  <c r="BG39" i="25"/>
  <c r="BF39" i="25"/>
  <c r="BE39" i="25"/>
  <c r="BD39" i="25"/>
  <c r="BA39" i="25"/>
  <c r="AZ39" i="25"/>
  <c r="AY39" i="25"/>
  <c r="AX39" i="25"/>
  <c r="AW39" i="25"/>
  <c r="AV39" i="25"/>
  <c r="AU39" i="25"/>
  <c r="AT39" i="25"/>
  <c r="AS39" i="25"/>
  <c r="AR39" i="25"/>
  <c r="AQ39" i="25"/>
  <c r="AP39" i="25"/>
  <c r="AM39" i="25"/>
  <c r="AL39" i="25"/>
  <c r="AI39" i="25"/>
  <c r="AG39" i="25"/>
  <c r="AF39" i="25"/>
  <c r="AE39" i="25"/>
  <c r="AC39" i="25"/>
  <c r="AB39" i="25"/>
  <c r="AA39" i="25"/>
  <c r="Z39" i="25"/>
  <c r="U39" i="25"/>
  <c r="T39" i="25"/>
  <c r="S39" i="25"/>
  <c r="R39" i="25"/>
  <c r="Q39" i="25"/>
  <c r="P39" i="25"/>
  <c r="O39" i="25"/>
  <c r="N39" i="25"/>
  <c r="M39" i="25"/>
  <c r="L39" i="25"/>
  <c r="D39" i="25"/>
  <c r="C39" i="25"/>
  <c r="B39" i="25"/>
  <c r="A39" i="25"/>
  <c r="FQ38" i="25"/>
  <c r="FR38" i="25" s="1"/>
  <c r="FM38" i="25"/>
  <c r="FL38" i="25"/>
  <c r="FK38" i="25"/>
  <c r="FJ38" i="25"/>
  <c r="FI38" i="25"/>
  <c r="FH38" i="25"/>
  <c r="FG38" i="25"/>
  <c r="FF38" i="25"/>
  <c r="FE38" i="25"/>
  <c r="FD38" i="25"/>
  <c r="FC38" i="25"/>
  <c r="FB38" i="25"/>
  <c r="FA38" i="25"/>
  <c r="EZ38" i="25"/>
  <c r="EY38" i="25"/>
  <c r="EX38" i="25"/>
  <c r="EW38" i="25"/>
  <c r="EV38" i="25"/>
  <c r="EU38" i="25"/>
  <c r="ET38" i="25"/>
  <c r="ER38" i="25"/>
  <c r="EL38" i="25"/>
  <c r="EK38" i="25"/>
  <c r="EJ38" i="25"/>
  <c r="EI38" i="25"/>
  <c r="DQ38" i="25"/>
  <c r="DP38" i="25"/>
  <c r="DN38" i="25"/>
  <c r="DM38" i="25"/>
  <c r="DJ38" i="25"/>
  <c r="DE38" i="25"/>
  <c r="DD38" i="25"/>
  <c r="CY38" i="25"/>
  <c r="CX38" i="25"/>
  <c r="CW38" i="25"/>
  <c r="CT38" i="25"/>
  <c r="CS38" i="25"/>
  <c r="CQ38" i="25"/>
  <c r="CP38" i="25"/>
  <c r="CN38" i="25"/>
  <c r="CM38" i="25"/>
  <c r="CL38" i="25"/>
  <c r="CI38" i="25"/>
  <c r="CH38" i="25"/>
  <c r="CG38" i="25"/>
  <c r="CE38" i="25"/>
  <c r="CD38" i="25"/>
  <c r="CC38" i="25"/>
  <c r="CA38" i="25"/>
  <c r="BX38" i="25"/>
  <c r="BW38" i="25"/>
  <c r="BV38" i="25"/>
  <c r="BU38" i="25"/>
  <c r="BR38" i="25"/>
  <c r="BQ38" i="25"/>
  <c r="BP38" i="25"/>
  <c r="BM38" i="25"/>
  <c r="BL38" i="25"/>
  <c r="BK38" i="25"/>
  <c r="BJ38" i="25"/>
  <c r="BI38" i="25"/>
  <c r="BH38" i="25"/>
  <c r="BG38" i="25"/>
  <c r="BF38" i="25"/>
  <c r="BE38" i="25"/>
  <c r="BD38" i="25"/>
  <c r="BA38" i="25"/>
  <c r="AZ38" i="25"/>
  <c r="AY38" i="25"/>
  <c r="AX38" i="25"/>
  <c r="AW38" i="25"/>
  <c r="AV38" i="25"/>
  <c r="AU38" i="25"/>
  <c r="AT38" i="25"/>
  <c r="AS38" i="25"/>
  <c r="AR38" i="25"/>
  <c r="AQ38" i="25"/>
  <c r="AP38" i="25"/>
  <c r="AM38" i="25"/>
  <c r="AL38" i="25"/>
  <c r="AI38" i="25"/>
  <c r="AG38" i="25"/>
  <c r="AF38" i="25"/>
  <c r="AE38" i="25"/>
  <c r="AC38" i="25"/>
  <c r="AB38" i="25"/>
  <c r="AA38" i="25"/>
  <c r="Z38" i="25"/>
  <c r="U38" i="25"/>
  <c r="T38" i="25"/>
  <c r="S38" i="25"/>
  <c r="R38" i="25"/>
  <c r="Q38" i="25"/>
  <c r="P38" i="25"/>
  <c r="O38" i="25"/>
  <c r="N38" i="25"/>
  <c r="M38" i="25"/>
  <c r="L38" i="25"/>
  <c r="D38" i="25"/>
  <c r="C38" i="25"/>
  <c r="B38" i="25"/>
  <c r="A38" i="25"/>
  <c r="FR37" i="25"/>
  <c r="FQ37" i="25"/>
  <c r="FM37" i="25"/>
  <c r="FL37" i="25"/>
  <c r="FK37" i="25"/>
  <c r="FJ37" i="25"/>
  <c r="FI37" i="25"/>
  <c r="FH37" i="25"/>
  <c r="FG37" i="25"/>
  <c r="FF37" i="25"/>
  <c r="FE37" i="25"/>
  <c r="FD37" i="25"/>
  <c r="FC37" i="25"/>
  <c r="FB37" i="25"/>
  <c r="FA37" i="25"/>
  <c r="EZ37" i="25"/>
  <c r="EY37" i="25"/>
  <c r="EX37" i="25"/>
  <c r="EW37" i="25"/>
  <c r="EV37" i="25"/>
  <c r="EU37" i="25"/>
  <c r="ET37" i="25"/>
  <c r="ER37" i="25"/>
  <c r="EL37" i="25"/>
  <c r="EK37" i="25"/>
  <c r="EJ37" i="25"/>
  <c r="EI37" i="25"/>
  <c r="DQ37" i="25"/>
  <c r="DP37" i="25"/>
  <c r="DN37" i="25"/>
  <c r="DM37" i="25"/>
  <c r="DJ37" i="25"/>
  <c r="DE37" i="25"/>
  <c r="DD37" i="25"/>
  <c r="CY37" i="25"/>
  <c r="CW37" i="25"/>
  <c r="CT37" i="25"/>
  <c r="CS37" i="25"/>
  <c r="CQ37" i="25"/>
  <c r="CP37" i="25"/>
  <c r="CN37" i="25"/>
  <c r="CM37" i="25"/>
  <c r="CI37" i="25"/>
  <c r="CH37" i="25"/>
  <c r="CG37" i="25"/>
  <c r="CE37" i="25"/>
  <c r="CD37" i="25"/>
  <c r="CC37" i="25"/>
  <c r="CA37" i="25"/>
  <c r="BX37" i="25"/>
  <c r="BW37" i="25"/>
  <c r="BV37" i="25"/>
  <c r="BU37" i="25"/>
  <c r="BR37" i="25"/>
  <c r="BQ37" i="25"/>
  <c r="BP37" i="25"/>
  <c r="BM37" i="25"/>
  <c r="BL37" i="25"/>
  <c r="BK37" i="25"/>
  <c r="BJ37" i="25"/>
  <c r="BI37" i="25"/>
  <c r="BH37" i="25"/>
  <c r="BG37" i="25"/>
  <c r="BF37" i="25"/>
  <c r="BE37" i="25"/>
  <c r="BD37" i="25"/>
  <c r="BA37" i="25"/>
  <c r="AZ37" i="25"/>
  <c r="AY37" i="25"/>
  <c r="AX37" i="25"/>
  <c r="AW37" i="25"/>
  <c r="AV37" i="25"/>
  <c r="AU37" i="25"/>
  <c r="AT37" i="25"/>
  <c r="AS37" i="25"/>
  <c r="AR37" i="25"/>
  <c r="AQ37" i="25"/>
  <c r="AP37" i="25"/>
  <c r="AM37" i="25"/>
  <c r="AL37" i="25"/>
  <c r="AI37" i="25"/>
  <c r="AG37" i="25"/>
  <c r="AF37" i="25"/>
  <c r="AE37" i="25"/>
  <c r="AC37" i="25"/>
  <c r="AB37" i="25"/>
  <c r="AA37" i="25"/>
  <c r="Z37" i="25"/>
  <c r="U37" i="25"/>
  <c r="T37" i="25"/>
  <c r="S37" i="25"/>
  <c r="R37" i="25"/>
  <c r="Q37" i="25"/>
  <c r="P37" i="25"/>
  <c r="O37" i="25"/>
  <c r="N37" i="25"/>
  <c r="M37" i="25"/>
  <c r="L37" i="25"/>
  <c r="D37" i="25"/>
  <c r="C37" i="25"/>
  <c r="B37" i="25"/>
  <c r="A37" i="25"/>
  <c r="FR36" i="25"/>
  <c r="FQ36" i="25"/>
  <c r="FM36" i="25"/>
  <c r="FL36" i="25"/>
  <c r="FK36" i="25"/>
  <c r="FJ36" i="25"/>
  <c r="FI36" i="25"/>
  <c r="FH36" i="25"/>
  <c r="FG36" i="25"/>
  <c r="FF36" i="25"/>
  <c r="FE36" i="25"/>
  <c r="FD36" i="25"/>
  <c r="FC36" i="25"/>
  <c r="FB36" i="25"/>
  <c r="FA36" i="25"/>
  <c r="EZ36" i="25"/>
  <c r="EY36" i="25"/>
  <c r="EX36" i="25"/>
  <c r="EW36" i="25"/>
  <c r="EV36" i="25"/>
  <c r="EU36" i="25"/>
  <c r="ET36" i="25"/>
  <c r="ER36" i="25"/>
  <c r="EL36" i="25"/>
  <c r="EK36" i="25"/>
  <c r="EJ36" i="25"/>
  <c r="EI36" i="25"/>
  <c r="DQ36" i="25"/>
  <c r="DP36" i="25"/>
  <c r="DN36" i="25"/>
  <c r="DM36" i="25"/>
  <c r="DJ36" i="25"/>
  <c r="DE36" i="25"/>
  <c r="DD36" i="25"/>
  <c r="CY36" i="25"/>
  <c r="CW36" i="25"/>
  <c r="CV36" i="25"/>
  <c r="CT36" i="25"/>
  <c r="CS36" i="25"/>
  <c r="CQ36" i="25"/>
  <c r="CP36" i="25"/>
  <c r="CO36" i="25"/>
  <c r="CN36" i="25"/>
  <c r="CM36" i="25"/>
  <c r="CI36" i="25"/>
  <c r="CH36" i="25"/>
  <c r="CG36" i="25"/>
  <c r="CE36" i="25"/>
  <c r="CD36" i="25"/>
  <c r="CC36" i="25"/>
  <c r="CA36" i="25"/>
  <c r="BX36" i="25"/>
  <c r="BW36" i="25"/>
  <c r="BV36" i="25"/>
  <c r="BU36" i="25"/>
  <c r="BR36" i="25"/>
  <c r="BQ36" i="25"/>
  <c r="BP36" i="25"/>
  <c r="BM36" i="25"/>
  <c r="BL36" i="25"/>
  <c r="BK36" i="25"/>
  <c r="BJ36" i="25"/>
  <c r="BI36" i="25"/>
  <c r="BH36" i="25"/>
  <c r="BG36" i="25"/>
  <c r="BF36" i="25"/>
  <c r="BE36" i="25"/>
  <c r="BD36" i="25"/>
  <c r="BA36" i="25"/>
  <c r="AZ36" i="25"/>
  <c r="AY36" i="25"/>
  <c r="AX36" i="25"/>
  <c r="AW36" i="25"/>
  <c r="AV36" i="25"/>
  <c r="AU36" i="25"/>
  <c r="AT36" i="25"/>
  <c r="AS36" i="25"/>
  <c r="AR36" i="25"/>
  <c r="AQ36" i="25"/>
  <c r="AP36" i="25"/>
  <c r="AM36" i="25"/>
  <c r="AL36" i="25"/>
  <c r="AI36" i="25"/>
  <c r="AG36" i="25"/>
  <c r="AF36" i="25"/>
  <c r="AE36" i="25"/>
  <c r="AC36" i="25"/>
  <c r="AB36" i="25"/>
  <c r="AA36" i="25"/>
  <c r="Z36" i="25"/>
  <c r="U36" i="25"/>
  <c r="T36" i="25"/>
  <c r="S36" i="25"/>
  <c r="R36" i="25"/>
  <c r="Q36" i="25"/>
  <c r="P36" i="25"/>
  <c r="O36" i="25"/>
  <c r="N36" i="25"/>
  <c r="M36" i="25"/>
  <c r="L36" i="25"/>
  <c r="D36" i="25"/>
  <c r="C36" i="25"/>
  <c r="B36" i="25"/>
  <c r="A36" i="25"/>
  <c r="FQ35" i="25"/>
  <c r="FR35" i="25" s="1"/>
  <c r="FM35" i="25"/>
  <c r="FL35" i="25"/>
  <c r="FK35" i="25"/>
  <c r="FJ35" i="25"/>
  <c r="FI35" i="25"/>
  <c r="FH35" i="25"/>
  <c r="FG35" i="25"/>
  <c r="FF35" i="25"/>
  <c r="FE35" i="25"/>
  <c r="FD35" i="25"/>
  <c r="FC35" i="25"/>
  <c r="FB35" i="25"/>
  <c r="FA35" i="25"/>
  <c r="EZ35" i="25"/>
  <c r="EY35" i="25"/>
  <c r="EX35" i="25"/>
  <c r="EW35" i="25"/>
  <c r="EV35" i="25"/>
  <c r="EU35" i="25"/>
  <c r="ET35" i="25"/>
  <c r="ER35" i="25"/>
  <c r="EL35" i="25"/>
  <c r="EK35" i="25"/>
  <c r="EJ35" i="25"/>
  <c r="EI35" i="25"/>
  <c r="DQ35" i="25"/>
  <c r="DP35" i="25"/>
  <c r="DN35" i="25"/>
  <c r="DM35" i="25"/>
  <c r="DJ35" i="25"/>
  <c r="DE35" i="25"/>
  <c r="DD35" i="25"/>
  <c r="CY35" i="25"/>
  <c r="CW35" i="25"/>
  <c r="CT35" i="25"/>
  <c r="CS35" i="25"/>
  <c r="CQ35" i="25"/>
  <c r="CP35" i="25"/>
  <c r="CO35" i="25"/>
  <c r="CN35" i="25"/>
  <c r="CM35" i="25"/>
  <c r="CI35" i="25"/>
  <c r="CH35" i="25"/>
  <c r="CG35" i="25"/>
  <c r="CE35" i="25"/>
  <c r="CD35" i="25"/>
  <c r="CC35" i="25"/>
  <c r="CA35" i="25"/>
  <c r="BX35" i="25"/>
  <c r="BW35" i="25"/>
  <c r="BV35" i="25"/>
  <c r="BU35" i="25"/>
  <c r="BR35" i="25"/>
  <c r="BQ35" i="25"/>
  <c r="BP35" i="25"/>
  <c r="BM35" i="25"/>
  <c r="BL35" i="25"/>
  <c r="BK35" i="25"/>
  <c r="BJ35" i="25"/>
  <c r="BI35" i="25"/>
  <c r="BH35" i="25"/>
  <c r="BG35" i="25"/>
  <c r="BF35" i="25"/>
  <c r="BE35" i="25"/>
  <c r="BD35" i="25"/>
  <c r="BA35" i="25"/>
  <c r="AZ35" i="25"/>
  <c r="AY35" i="25"/>
  <c r="AX35" i="25"/>
  <c r="AW35" i="25"/>
  <c r="AV35" i="25"/>
  <c r="AU35" i="25"/>
  <c r="AT35" i="25"/>
  <c r="AS35" i="25"/>
  <c r="AR35" i="25"/>
  <c r="AQ35" i="25"/>
  <c r="AP35" i="25"/>
  <c r="AM35" i="25"/>
  <c r="AL35" i="25"/>
  <c r="AI35" i="25"/>
  <c r="AG35" i="25"/>
  <c r="AF35" i="25"/>
  <c r="AE35" i="25"/>
  <c r="AC35" i="25"/>
  <c r="AB35" i="25"/>
  <c r="AA35" i="25"/>
  <c r="Z35" i="25"/>
  <c r="U35" i="25"/>
  <c r="T35" i="25"/>
  <c r="S35" i="25"/>
  <c r="R35" i="25"/>
  <c r="Q35" i="25"/>
  <c r="P35" i="25"/>
  <c r="O35" i="25"/>
  <c r="N35" i="25"/>
  <c r="M35" i="25"/>
  <c r="L35" i="25"/>
  <c r="D35" i="25"/>
  <c r="C35" i="25"/>
  <c r="B35" i="25"/>
  <c r="A35" i="25"/>
  <c r="FQ34" i="25"/>
  <c r="FR34" i="25" s="1"/>
  <c r="FM34" i="25"/>
  <c r="FL34" i="25"/>
  <c r="FK34" i="25"/>
  <c r="FJ34" i="25"/>
  <c r="FI34" i="25"/>
  <c r="FH34" i="25"/>
  <c r="FG34" i="25"/>
  <c r="FF34" i="25"/>
  <c r="FE34" i="25"/>
  <c r="FD34" i="25"/>
  <c r="FC34" i="25"/>
  <c r="FB34" i="25"/>
  <c r="FA34" i="25"/>
  <c r="EZ34" i="25"/>
  <c r="EY34" i="25"/>
  <c r="EX34" i="25"/>
  <c r="EW34" i="25"/>
  <c r="EV34" i="25"/>
  <c r="EU34" i="25"/>
  <c r="ET34" i="25"/>
  <c r="ER34" i="25"/>
  <c r="EL34" i="25"/>
  <c r="EK34" i="25"/>
  <c r="EJ34" i="25"/>
  <c r="EI34" i="25"/>
  <c r="DQ34" i="25"/>
  <c r="DP34" i="25"/>
  <c r="DN34" i="25"/>
  <c r="DM34" i="25"/>
  <c r="DJ34" i="25"/>
  <c r="DE34" i="25"/>
  <c r="DD34" i="25"/>
  <c r="CY34" i="25"/>
  <c r="CW34" i="25"/>
  <c r="CT34" i="25"/>
  <c r="CS34" i="25"/>
  <c r="CQ34" i="25"/>
  <c r="CP34" i="25"/>
  <c r="CO34" i="25"/>
  <c r="CN34" i="25"/>
  <c r="CM34" i="25"/>
  <c r="CI34" i="25"/>
  <c r="CH34" i="25"/>
  <c r="CG34" i="25"/>
  <c r="CE34" i="25"/>
  <c r="CD34" i="25"/>
  <c r="CC34" i="25"/>
  <c r="CA34" i="25"/>
  <c r="BX34" i="25"/>
  <c r="BW34" i="25"/>
  <c r="BV34" i="25"/>
  <c r="BU34" i="25"/>
  <c r="BR34" i="25"/>
  <c r="BQ34" i="25"/>
  <c r="BP34" i="25"/>
  <c r="BM34" i="25"/>
  <c r="BL34" i="25"/>
  <c r="BK34" i="25"/>
  <c r="BJ34" i="25"/>
  <c r="BI34" i="25"/>
  <c r="BH34" i="25"/>
  <c r="BG34" i="25"/>
  <c r="BF34" i="25"/>
  <c r="BE34" i="25"/>
  <c r="BD34" i="25"/>
  <c r="BA34" i="25"/>
  <c r="AZ34" i="25"/>
  <c r="AY34" i="25"/>
  <c r="AX34" i="25"/>
  <c r="AW34" i="25"/>
  <c r="AV34" i="25"/>
  <c r="AU34" i="25"/>
  <c r="AT34" i="25"/>
  <c r="AS34" i="25"/>
  <c r="AR34" i="25"/>
  <c r="AQ34" i="25"/>
  <c r="AP34" i="25"/>
  <c r="AM34" i="25"/>
  <c r="AL34" i="25"/>
  <c r="AI34" i="25"/>
  <c r="AG34" i="25"/>
  <c r="AF34" i="25"/>
  <c r="AE34" i="25"/>
  <c r="AC34" i="25"/>
  <c r="AB34" i="25"/>
  <c r="AA34" i="25"/>
  <c r="Z34" i="25"/>
  <c r="U34" i="25"/>
  <c r="T34" i="25"/>
  <c r="S34" i="25"/>
  <c r="R34" i="25"/>
  <c r="Q34" i="25"/>
  <c r="P34" i="25"/>
  <c r="O34" i="25"/>
  <c r="N34" i="25"/>
  <c r="M34" i="25"/>
  <c r="L34" i="25"/>
  <c r="D34" i="25"/>
  <c r="C34" i="25"/>
  <c r="B34" i="25"/>
  <c r="A34" i="25"/>
  <c r="FQ33" i="25"/>
  <c r="FR33" i="25" s="1"/>
  <c r="FM33" i="25"/>
  <c r="FL33" i="25"/>
  <c r="FK33" i="25"/>
  <c r="FJ33" i="25"/>
  <c r="FI33" i="25"/>
  <c r="FH33" i="25"/>
  <c r="FG33" i="25"/>
  <c r="FF33" i="25"/>
  <c r="FE33" i="25"/>
  <c r="FD33" i="25"/>
  <c r="FC33" i="25"/>
  <c r="FB33" i="25"/>
  <c r="FA33" i="25"/>
  <c r="EZ33" i="25"/>
  <c r="EY33" i="25"/>
  <c r="EX33" i="25"/>
  <c r="EW33" i="25"/>
  <c r="EV33" i="25"/>
  <c r="EU33" i="25"/>
  <c r="ET33" i="25"/>
  <c r="ER33" i="25"/>
  <c r="EL33" i="25"/>
  <c r="EK33" i="25"/>
  <c r="EJ33" i="25"/>
  <c r="EI33" i="25"/>
  <c r="DQ33" i="25"/>
  <c r="DP33" i="25"/>
  <c r="DN33" i="25"/>
  <c r="DM33" i="25"/>
  <c r="DJ33" i="25"/>
  <c r="DE33" i="25"/>
  <c r="DD33" i="25"/>
  <c r="CY33" i="25"/>
  <c r="CX33" i="25"/>
  <c r="CW33" i="25"/>
  <c r="CT33" i="25"/>
  <c r="CS33" i="25"/>
  <c r="CQ33" i="25"/>
  <c r="CP33" i="25"/>
  <c r="CN33" i="25"/>
  <c r="CM33" i="25"/>
  <c r="CI33" i="25"/>
  <c r="CH33" i="25"/>
  <c r="CG33" i="25"/>
  <c r="CE33" i="25"/>
  <c r="CD33" i="25"/>
  <c r="CC33" i="25"/>
  <c r="CA33" i="25"/>
  <c r="BX33" i="25"/>
  <c r="BW33" i="25"/>
  <c r="BV33" i="25"/>
  <c r="BU33" i="25"/>
  <c r="BR33" i="25"/>
  <c r="BQ33" i="25"/>
  <c r="BP33" i="25"/>
  <c r="BM33" i="25"/>
  <c r="BL33" i="25"/>
  <c r="BK33" i="25"/>
  <c r="BJ33" i="25"/>
  <c r="BI33" i="25"/>
  <c r="BH33" i="25"/>
  <c r="BG33" i="25"/>
  <c r="BF33" i="25"/>
  <c r="BE33" i="25"/>
  <c r="BD33" i="25"/>
  <c r="BA33" i="25"/>
  <c r="AZ33" i="25"/>
  <c r="AY33" i="25"/>
  <c r="AX33" i="25"/>
  <c r="AW33" i="25"/>
  <c r="AV33" i="25"/>
  <c r="AU33" i="25"/>
  <c r="AT33" i="25"/>
  <c r="AS33" i="25"/>
  <c r="AR33" i="25"/>
  <c r="AQ33" i="25"/>
  <c r="AP33" i="25"/>
  <c r="AM33" i="25"/>
  <c r="AL33" i="25"/>
  <c r="AI33" i="25"/>
  <c r="AG33" i="25"/>
  <c r="AF33" i="25"/>
  <c r="AE33" i="25"/>
  <c r="AC33" i="25"/>
  <c r="AB33" i="25"/>
  <c r="AA33" i="25"/>
  <c r="Z33" i="25"/>
  <c r="U33" i="25"/>
  <c r="T33" i="25"/>
  <c r="S33" i="25"/>
  <c r="R33" i="25"/>
  <c r="Q33" i="25"/>
  <c r="P33" i="25"/>
  <c r="O33" i="25"/>
  <c r="N33" i="25"/>
  <c r="M33" i="25"/>
  <c r="L33" i="25"/>
  <c r="D33" i="25"/>
  <c r="C33" i="25"/>
  <c r="B33" i="25"/>
  <c r="A33" i="25"/>
  <c r="FQ32" i="25"/>
  <c r="FR32" i="25" s="1"/>
  <c r="FM32" i="25"/>
  <c r="FL32" i="25"/>
  <c r="FK32" i="25"/>
  <c r="FJ32" i="25"/>
  <c r="FI32" i="25"/>
  <c r="FH32" i="25"/>
  <c r="FG32" i="25"/>
  <c r="FF32" i="25"/>
  <c r="FE32" i="25"/>
  <c r="FD32" i="25"/>
  <c r="FC32" i="25"/>
  <c r="FB32" i="25"/>
  <c r="FA32" i="25"/>
  <c r="EZ32" i="25"/>
  <c r="EY32" i="25"/>
  <c r="EX32" i="25"/>
  <c r="EW32" i="25"/>
  <c r="EV32" i="25"/>
  <c r="EU32" i="25"/>
  <c r="ET32" i="25"/>
  <c r="ER32" i="25"/>
  <c r="EL32" i="25"/>
  <c r="EK32" i="25"/>
  <c r="EJ32" i="25"/>
  <c r="EI32" i="25"/>
  <c r="DQ32" i="25"/>
  <c r="DP32" i="25"/>
  <c r="DN32" i="25"/>
  <c r="DM32" i="25"/>
  <c r="DJ32" i="25"/>
  <c r="DE32" i="25"/>
  <c r="DD32" i="25"/>
  <c r="CY32" i="25"/>
  <c r="CW32" i="25"/>
  <c r="CT32" i="25"/>
  <c r="CS32" i="25"/>
  <c r="CQ32" i="25"/>
  <c r="CP32" i="25"/>
  <c r="CN32" i="25"/>
  <c r="CM32" i="25"/>
  <c r="CI32" i="25"/>
  <c r="CH32" i="25"/>
  <c r="CG32" i="25"/>
  <c r="CE32" i="25"/>
  <c r="CD32" i="25"/>
  <c r="CC32" i="25"/>
  <c r="CA32" i="25"/>
  <c r="BX32" i="25"/>
  <c r="BW32" i="25"/>
  <c r="BV32" i="25"/>
  <c r="BU32" i="25"/>
  <c r="BR32" i="25"/>
  <c r="BQ32" i="25"/>
  <c r="BP32" i="25"/>
  <c r="BM32" i="25"/>
  <c r="BL32" i="25"/>
  <c r="BK32" i="25"/>
  <c r="BJ32" i="25"/>
  <c r="BI32" i="25"/>
  <c r="BH32" i="25"/>
  <c r="BG32" i="25"/>
  <c r="BF32" i="25"/>
  <c r="BE32" i="25"/>
  <c r="BD32" i="25"/>
  <c r="BA32" i="25"/>
  <c r="AZ32" i="25"/>
  <c r="AY32" i="25"/>
  <c r="AX32" i="25"/>
  <c r="AW32" i="25"/>
  <c r="AV32" i="25"/>
  <c r="AU32" i="25"/>
  <c r="AT32" i="25"/>
  <c r="AS32" i="25"/>
  <c r="AR32" i="25"/>
  <c r="AQ32" i="25"/>
  <c r="AP32" i="25"/>
  <c r="AM32" i="25"/>
  <c r="AL32" i="25"/>
  <c r="AI32" i="25"/>
  <c r="AG32" i="25"/>
  <c r="AF32" i="25"/>
  <c r="AE32" i="25"/>
  <c r="AC32" i="25"/>
  <c r="AB32" i="25"/>
  <c r="AA32" i="25"/>
  <c r="Z32" i="25"/>
  <c r="U32" i="25"/>
  <c r="T32" i="25"/>
  <c r="S32" i="25"/>
  <c r="R32" i="25"/>
  <c r="Q32" i="25"/>
  <c r="P32" i="25"/>
  <c r="O32" i="25"/>
  <c r="N32" i="25"/>
  <c r="M32" i="25"/>
  <c r="L32" i="25"/>
  <c r="D32" i="25"/>
  <c r="C32" i="25"/>
  <c r="B32" i="25"/>
  <c r="A32" i="25"/>
  <c r="FR31" i="25"/>
  <c r="FQ31" i="25"/>
  <c r="FM31" i="25"/>
  <c r="FL31" i="25"/>
  <c r="FK31" i="25"/>
  <c r="FJ31" i="25"/>
  <c r="FI31" i="25"/>
  <c r="FH31" i="25"/>
  <c r="FG31" i="25"/>
  <c r="FF31" i="25"/>
  <c r="FE31" i="25"/>
  <c r="FD31" i="25"/>
  <c r="FC31" i="25"/>
  <c r="FB31" i="25"/>
  <c r="FA31" i="25"/>
  <c r="EZ31" i="25"/>
  <c r="EY31" i="25"/>
  <c r="EX31" i="25"/>
  <c r="EW31" i="25"/>
  <c r="EV31" i="25"/>
  <c r="EU31" i="25"/>
  <c r="ET31" i="25"/>
  <c r="ER31" i="25"/>
  <c r="EL31" i="25"/>
  <c r="EK31" i="25"/>
  <c r="EJ31" i="25"/>
  <c r="EI31" i="25"/>
  <c r="DQ31" i="25"/>
  <c r="DP31" i="25"/>
  <c r="DN31" i="25"/>
  <c r="DM31" i="25"/>
  <c r="DJ31" i="25"/>
  <c r="DE31" i="25"/>
  <c r="DD31" i="25"/>
  <c r="CY31" i="25"/>
  <c r="CW31" i="25"/>
  <c r="CT31" i="25"/>
  <c r="CS31" i="25"/>
  <c r="CQ31" i="25"/>
  <c r="CP31" i="25"/>
  <c r="CO31" i="25"/>
  <c r="CN31" i="25"/>
  <c r="CM31" i="25"/>
  <c r="CI31" i="25"/>
  <c r="CH31" i="25"/>
  <c r="CG31" i="25"/>
  <c r="CE31" i="25"/>
  <c r="CD31" i="25"/>
  <c r="CC31" i="25"/>
  <c r="CA31" i="25"/>
  <c r="BX31" i="25"/>
  <c r="BW31" i="25"/>
  <c r="BV31" i="25"/>
  <c r="BU31" i="25"/>
  <c r="BR31" i="25"/>
  <c r="BQ31" i="25"/>
  <c r="BP31" i="25"/>
  <c r="BM31" i="25"/>
  <c r="BL31" i="25"/>
  <c r="BK31" i="25"/>
  <c r="BJ31" i="25"/>
  <c r="BI31" i="25"/>
  <c r="BH31" i="25"/>
  <c r="BG31" i="25"/>
  <c r="BF31" i="25"/>
  <c r="BE31" i="25"/>
  <c r="BD31" i="25"/>
  <c r="BA31" i="25"/>
  <c r="AZ31" i="25"/>
  <c r="AY31" i="25"/>
  <c r="AX31" i="25"/>
  <c r="AW31" i="25"/>
  <c r="AV31" i="25"/>
  <c r="AU31" i="25"/>
  <c r="AT31" i="25"/>
  <c r="AS31" i="25"/>
  <c r="AR31" i="25"/>
  <c r="AQ31" i="25"/>
  <c r="AP31" i="25"/>
  <c r="AM31" i="25"/>
  <c r="AL31" i="25"/>
  <c r="AI31" i="25"/>
  <c r="AG31" i="25"/>
  <c r="AF31" i="25"/>
  <c r="AE31" i="25"/>
  <c r="AC31" i="25"/>
  <c r="AB31" i="25"/>
  <c r="AA31" i="25"/>
  <c r="Z31" i="25"/>
  <c r="U31" i="25"/>
  <c r="T31" i="25"/>
  <c r="S31" i="25"/>
  <c r="R31" i="25"/>
  <c r="Q31" i="25"/>
  <c r="P31" i="25"/>
  <c r="O31" i="25"/>
  <c r="N31" i="25"/>
  <c r="M31" i="25"/>
  <c r="L31" i="25"/>
  <c r="D31" i="25"/>
  <c r="C31" i="25"/>
  <c r="B31" i="25"/>
  <c r="A31" i="25"/>
  <c r="FR30" i="25"/>
  <c r="FQ30" i="25"/>
  <c r="FM30" i="25"/>
  <c r="FL30" i="25"/>
  <c r="FK30" i="25"/>
  <c r="FJ30" i="25"/>
  <c r="FI30" i="25"/>
  <c r="FH30" i="25"/>
  <c r="FG30" i="25"/>
  <c r="FF30" i="25"/>
  <c r="FE30" i="25"/>
  <c r="FD30" i="25"/>
  <c r="FC30" i="25"/>
  <c r="FB30" i="25"/>
  <c r="FA30" i="25"/>
  <c r="EZ30" i="25"/>
  <c r="EY30" i="25"/>
  <c r="EX30" i="25"/>
  <c r="EW30" i="25"/>
  <c r="EV30" i="25"/>
  <c r="EU30" i="25"/>
  <c r="ET30" i="25"/>
  <c r="ER30" i="25"/>
  <c r="EL30" i="25"/>
  <c r="EK30" i="25"/>
  <c r="EJ30" i="25"/>
  <c r="EI30" i="25"/>
  <c r="DQ30" i="25"/>
  <c r="DP30" i="25"/>
  <c r="DN30" i="25"/>
  <c r="DM30" i="25"/>
  <c r="DJ30" i="25"/>
  <c r="DE30" i="25"/>
  <c r="DD30" i="25"/>
  <c r="CZ30" i="25"/>
  <c r="CY30" i="25"/>
  <c r="CW30" i="25"/>
  <c r="CT30" i="25"/>
  <c r="CS30" i="25"/>
  <c r="CQ30" i="25"/>
  <c r="CP30" i="25"/>
  <c r="CN30" i="25"/>
  <c r="CM30" i="25"/>
  <c r="CI30" i="25"/>
  <c r="CH30" i="25"/>
  <c r="CG30" i="25"/>
  <c r="CE30" i="25"/>
  <c r="CD30" i="25"/>
  <c r="CC30" i="25"/>
  <c r="CA30" i="25"/>
  <c r="BX30" i="25"/>
  <c r="BW30" i="25"/>
  <c r="BV30" i="25"/>
  <c r="BU30" i="25"/>
  <c r="BR30" i="25"/>
  <c r="BQ30" i="25"/>
  <c r="BP30" i="25"/>
  <c r="BM30" i="25"/>
  <c r="BL30" i="25"/>
  <c r="BK30" i="25"/>
  <c r="BJ30" i="25"/>
  <c r="BI30" i="25"/>
  <c r="BH30" i="25"/>
  <c r="BG30" i="25"/>
  <c r="BF30" i="25"/>
  <c r="BE30" i="25"/>
  <c r="BD30" i="25"/>
  <c r="BA30" i="25"/>
  <c r="AZ30" i="25"/>
  <c r="AY30" i="25"/>
  <c r="AX30" i="25"/>
  <c r="AW30" i="25"/>
  <c r="AV30" i="25"/>
  <c r="AU30" i="25"/>
  <c r="AT30" i="25"/>
  <c r="AS30" i="25"/>
  <c r="AR30" i="25"/>
  <c r="AQ30" i="25"/>
  <c r="AP30" i="25"/>
  <c r="AM30" i="25"/>
  <c r="AL30" i="25"/>
  <c r="AI30" i="25"/>
  <c r="AG30" i="25"/>
  <c r="AF30" i="25"/>
  <c r="AE30" i="25"/>
  <c r="AC30" i="25"/>
  <c r="AB30" i="25"/>
  <c r="AA30" i="25"/>
  <c r="Z30" i="25"/>
  <c r="U30" i="25"/>
  <c r="T30" i="25"/>
  <c r="S30" i="25"/>
  <c r="R30" i="25"/>
  <c r="Q30" i="25"/>
  <c r="P30" i="25"/>
  <c r="O30" i="25"/>
  <c r="N30" i="25"/>
  <c r="M30" i="25"/>
  <c r="L30" i="25"/>
  <c r="D30" i="25"/>
  <c r="C30" i="25"/>
  <c r="B30" i="25"/>
  <c r="A30" i="25"/>
  <c r="FQ29" i="25"/>
  <c r="FR29" i="25" s="1"/>
  <c r="FM29" i="25"/>
  <c r="FL29" i="25"/>
  <c r="FK29" i="25"/>
  <c r="FJ29" i="25"/>
  <c r="FI29" i="25"/>
  <c r="FH29" i="25"/>
  <c r="FG29" i="25"/>
  <c r="FF29" i="25"/>
  <c r="FE29" i="25"/>
  <c r="FD29" i="25"/>
  <c r="FC29" i="25"/>
  <c r="FB29" i="25"/>
  <c r="FA29" i="25"/>
  <c r="EZ29" i="25"/>
  <c r="EY29" i="25"/>
  <c r="EX29" i="25"/>
  <c r="EW29" i="25"/>
  <c r="EV29" i="25"/>
  <c r="EU29" i="25"/>
  <c r="ET29" i="25"/>
  <c r="FN29" i="25" s="1"/>
  <c r="ER29" i="25"/>
  <c r="EL29" i="25"/>
  <c r="EK29" i="25"/>
  <c r="EJ29" i="25"/>
  <c r="EI29" i="25"/>
  <c r="DQ29" i="25"/>
  <c r="DP29" i="25"/>
  <c r="DN29" i="25"/>
  <c r="DM29" i="25"/>
  <c r="DJ29" i="25"/>
  <c r="DE29" i="25"/>
  <c r="DD29" i="25"/>
  <c r="CY29" i="25"/>
  <c r="CW29" i="25"/>
  <c r="CT29" i="25"/>
  <c r="CS29" i="25"/>
  <c r="CQ29" i="25"/>
  <c r="CP29" i="25"/>
  <c r="CN29" i="25"/>
  <c r="CM29" i="25"/>
  <c r="CI29" i="25"/>
  <c r="CH29" i="25"/>
  <c r="CG29" i="25"/>
  <c r="CE29" i="25"/>
  <c r="CD29" i="25"/>
  <c r="CC29" i="25"/>
  <c r="CA29" i="25"/>
  <c r="BX29" i="25"/>
  <c r="BW29" i="25"/>
  <c r="BV29" i="25"/>
  <c r="BU29" i="25"/>
  <c r="BR29" i="25"/>
  <c r="BQ29" i="25"/>
  <c r="BP29" i="25"/>
  <c r="BM29" i="25"/>
  <c r="BL29" i="25"/>
  <c r="BK29" i="25"/>
  <c r="BJ29" i="25"/>
  <c r="BI29" i="25"/>
  <c r="BH29" i="25"/>
  <c r="BG29" i="25"/>
  <c r="BF29" i="25"/>
  <c r="BE29" i="25"/>
  <c r="BD29" i="25"/>
  <c r="BA29" i="25"/>
  <c r="AZ29" i="25"/>
  <c r="AY29" i="25"/>
  <c r="AX29" i="25"/>
  <c r="AW29" i="25"/>
  <c r="AV29" i="25"/>
  <c r="AU29" i="25"/>
  <c r="AT29" i="25"/>
  <c r="AS29" i="25"/>
  <c r="AR29" i="25"/>
  <c r="AQ29" i="25"/>
  <c r="AP29" i="25"/>
  <c r="AM29" i="25"/>
  <c r="AL29" i="25"/>
  <c r="AI29" i="25"/>
  <c r="AG29" i="25"/>
  <c r="AF29" i="25"/>
  <c r="AE29" i="25"/>
  <c r="AC29" i="25"/>
  <c r="AB29" i="25"/>
  <c r="AA29" i="25"/>
  <c r="Z29" i="25"/>
  <c r="U29" i="25"/>
  <c r="T29" i="25"/>
  <c r="S29" i="25"/>
  <c r="R29" i="25"/>
  <c r="Q29" i="25"/>
  <c r="P29" i="25"/>
  <c r="O29" i="25"/>
  <c r="N29" i="25"/>
  <c r="M29" i="25"/>
  <c r="L29" i="25"/>
  <c r="D29" i="25"/>
  <c r="C29" i="25"/>
  <c r="B29" i="25"/>
  <c r="A29" i="25"/>
  <c r="FQ28" i="25"/>
  <c r="FR28" i="25" s="1"/>
  <c r="FM28" i="25"/>
  <c r="FL28" i="25"/>
  <c r="FK28" i="25"/>
  <c r="FJ28" i="25"/>
  <c r="FI28" i="25"/>
  <c r="FH28" i="25"/>
  <c r="FG28" i="25"/>
  <c r="FF28" i="25"/>
  <c r="FE28" i="25"/>
  <c r="FD28" i="25"/>
  <c r="FC28" i="25"/>
  <c r="FB28" i="25"/>
  <c r="FA28" i="25"/>
  <c r="EZ28" i="25"/>
  <c r="EY28" i="25"/>
  <c r="EX28" i="25"/>
  <c r="EW28" i="25"/>
  <c r="EV28" i="25"/>
  <c r="EU28" i="25"/>
  <c r="ET28" i="25"/>
  <c r="ER28" i="25"/>
  <c r="EL28" i="25"/>
  <c r="EK28" i="25"/>
  <c r="EJ28" i="25"/>
  <c r="EI28" i="25"/>
  <c r="DQ28" i="25"/>
  <c r="DP28" i="25"/>
  <c r="DN28" i="25"/>
  <c r="DM28" i="25"/>
  <c r="DJ28" i="25"/>
  <c r="DE28" i="25"/>
  <c r="DD28" i="25"/>
  <c r="CY28" i="25"/>
  <c r="CW28" i="25"/>
  <c r="CT28" i="25"/>
  <c r="CS28" i="25"/>
  <c r="CQ28" i="25"/>
  <c r="CP28" i="25"/>
  <c r="CO28" i="25"/>
  <c r="CN28" i="25"/>
  <c r="CM28" i="25"/>
  <c r="CI28" i="25"/>
  <c r="CH28" i="25"/>
  <c r="CG28" i="25"/>
  <c r="CE28" i="25"/>
  <c r="CD28" i="25"/>
  <c r="CC28" i="25"/>
  <c r="CA28" i="25"/>
  <c r="BX28" i="25"/>
  <c r="BW28" i="25"/>
  <c r="BV28" i="25"/>
  <c r="BU28" i="25"/>
  <c r="BR28" i="25"/>
  <c r="BQ28" i="25"/>
  <c r="BP28" i="25"/>
  <c r="BM28" i="25"/>
  <c r="BL28" i="25"/>
  <c r="BK28" i="25"/>
  <c r="BJ28" i="25"/>
  <c r="BI28" i="25"/>
  <c r="BH28" i="25"/>
  <c r="BG28" i="25"/>
  <c r="BF28" i="25"/>
  <c r="BE28" i="25"/>
  <c r="BD28" i="25"/>
  <c r="BA28" i="25"/>
  <c r="AZ28" i="25"/>
  <c r="AY28" i="25"/>
  <c r="AX28" i="25"/>
  <c r="AW28" i="25"/>
  <c r="AV28" i="25"/>
  <c r="AU28" i="25"/>
  <c r="AT28" i="25"/>
  <c r="AS28" i="25"/>
  <c r="AR28" i="25"/>
  <c r="AQ28" i="25"/>
  <c r="AP28" i="25"/>
  <c r="AM28" i="25"/>
  <c r="AL28" i="25"/>
  <c r="AI28" i="25"/>
  <c r="AG28" i="25"/>
  <c r="AF28" i="25"/>
  <c r="AE28" i="25"/>
  <c r="AC28" i="25"/>
  <c r="AB28" i="25"/>
  <c r="AA28" i="25"/>
  <c r="Z28" i="25"/>
  <c r="U28" i="25"/>
  <c r="T28" i="25"/>
  <c r="S28" i="25"/>
  <c r="R28" i="25"/>
  <c r="Q28" i="25"/>
  <c r="P28" i="25"/>
  <c r="O28" i="25"/>
  <c r="N28" i="25"/>
  <c r="M28" i="25"/>
  <c r="L28" i="25"/>
  <c r="D28" i="25"/>
  <c r="C28" i="25"/>
  <c r="B28" i="25"/>
  <c r="A28" i="25"/>
  <c r="FR27" i="25"/>
  <c r="FQ27" i="25"/>
  <c r="FM27" i="25"/>
  <c r="FL27" i="25"/>
  <c r="FK27" i="25"/>
  <c r="FJ27" i="25"/>
  <c r="FI27" i="25"/>
  <c r="FH27" i="25"/>
  <c r="FG27" i="25"/>
  <c r="FF27" i="25"/>
  <c r="FE27" i="25"/>
  <c r="FD27" i="25"/>
  <c r="FC27" i="25"/>
  <c r="FB27" i="25"/>
  <c r="FA27" i="25"/>
  <c r="EZ27" i="25"/>
  <c r="EY27" i="25"/>
  <c r="EX27" i="25"/>
  <c r="EW27" i="25"/>
  <c r="EV27" i="25"/>
  <c r="EU27" i="25"/>
  <c r="ET27" i="25"/>
  <c r="ER27" i="25"/>
  <c r="EL27" i="25"/>
  <c r="EK27" i="25"/>
  <c r="EJ27" i="25"/>
  <c r="EI27" i="25"/>
  <c r="DQ27" i="25"/>
  <c r="DP27" i="25"/>
  <c r="DN27" i="25"/>
  <c r="DM27" i="25"/>
  <c r="DJ27" i="25"/>
  <c r="DE27" i="25"/>
  <c r="DD27" i="25"/>
  <c r="CZ27" i="25"/>
  <c r="CY27" i="25"/>
  <c r="CW27" i="25"/>
  <c r="CT27" i="25"/>
  <c r="CS27" i="25"/>
  <c r="CQ27" i="25"/>
  <c r="CP27" i="25"/>
  <c r="CO27" i="25"/>
  <c r="CN27" i="25"/>
  <c r="CM27" i="25"/>
  <c r="CI27" i="25"/>
  <c r="CH27" i="25"/>
  <c r="CG27" i="25"/>
  <c r="CE27" i="25"/>
  <c r="CD27" i="25"/>
  <c r="CC27" i="25"/>
  <c r="CA27" i="25"/>
  <c r="BX27" i="25"/>
  <c r="BW27" i="25"/>
  <c r="BV27" i="25"/>
  <c r="BU27" i="25"/>
  <c r="BR27" i="25"/>
  <c r="BQ27" i="25"/>
  <c r="BP27" i="25"/>
  <c r="BM27" i="25"/>
  <c r="BL27" i="25"/>
  <c r="BK27" i="25"/>
  <c r="BJ27" i="25"/>
  <c r="BI27" i="25"/>
  <c r="BH27" i="25"/>
  <c r="BG27" i="25"/>
  <c r="BF27" i="25"/>
  <c r="BE27" i="25"/>
  <c r="BD27" i="25"/>
  <c r="BA27" i="25"/>
  <c r="AZ27" i="25"/>
  <c r="AY27" i="25"/>
  <c r="AX27" i="25"/>
  <c r="AW27" i="25"/>
  <c r="AV27" i="25"/>
  <c r="AU27" i="25"/>
  <c r="AT27" i="25"/>
  <c r="AS27" i="25"/>
  <c r="AR27" i="25"/>
  <c r="AQ27" i="25"/>
  <c r="AP27" i="25"/>
  <c r="AM27" i="25"/>
  <c r="AL27" i="25"/>
  <c r="AI27" i="25"/>
  <c r="AG27" i="25"/>
  <c r="AF27" i="25"/>
  <c r="AE27" i="25"/>
  <c r="AC27" i="25"/>
  <c r="AB27" i="25"/>
  <c r="AA27" i="25"/>
  <c r="Z27" i="25"/>
  <c r="U27" i="25"/>
  <c r="T27" i="25"/>
  <c r="S27" i="25"/>
  <c r="R27" i="25"/>
  <c r="Q27" i="25"/>
  <c r="P27" i="25"/>
  <c r="O27" i="25"/>
  <c r="N27" i="25"/>
  <c r="M27" i="25"/>
  <c r="L27" i="25"/>
  <c r="D27" i="25"/>
  <c r="C27" i="25"/>
  <c r="B27" i="25"/>
  <c r="A27" i="25"/>
  <c r="FR26" i="25"/>
  <c r="FQ26" i="25"/>
  <c r="FM26" i="25"/>
  <c r="FL26" i="25"/>
  <c r="FK26" i="25"/>
  <c r="FJ26" i="25"/>
  <c r="FI26" i="25"/>
  <c r="FH26" i="25"/>
  <c r="FG26" i="25"/>
  <c r="FF26" i="25"/>
  <c r="FE26" i="25"/>
  <c r="FD26" i="25"/>
  <c r="FC26" i="25"/>
  <c r="FB26" i="25"/>
  <c r="FA26" i="25"/>
  <c r="EZ26" i="25"/>
  <c r="EY26" i="25"/>
  <c r="EX26" i="25"/>
  <c r="EW26" i="25"/>
  <c r="EV26" i="25"/>
  <c r="EU26" i="25"/>
  <c r="ET26" i="25"/>
  <c r="ER26" i="25"/>
  <c r="EL26" i="25"/>
  <c r="EK26" i="25"/>
  <c r="EJ26" i="25"/>
  <c r="EI26" i="25"/>
  <c r="DQ26" i="25"/>
  <c r="DP26" i="25"/>
  <c r="DN26" i="25"/>
  <c r="DM26" i="25"/>
  <c r="DJ26" i="25"/>
  <c r="DE26" i="25"/>
  <c r="DD26" i="25"/>
  <c r="CZ26" i="25"/>
  <c r="CY26" i="25"/>
  <c r="CW26" i="25"/>
  <c r="CT26" i="25"/>
  <c r="CS26" i="25"/>
  <c r="CQ26" i="25"/>
  <c r="CP26" i="25"/>
  <c r="CN26" i="25"/>
  <c r="CM26" i="25"/>
  <c r="CI26" i="25"/>
  <c r="CH26" i="25"/>
  <c r="CG26" i="25"/>
  <c r="CE26" i="25"/>
  <c r="CD26" i="25"/>
  <c r="CC26" i="25"/>
  <c r="CA26" i="25"/>
  <c r="BX26" i="25"/>
  <c r="BW26" i="25"/>
  <c r="BV26" i="25"/>
  <c r="BU26" i="25"/>
  <c r="BR26" i="25"/>
  <c r="BQ26" i="25"/>
  <c r="BP26" i="25"/>
  <c r="BM26" i="25"/>
  <c r="BL26" i="25"/>
  <c r="BK26" i="25"/>
  <c r="BJ26" i="25"/>
  <c r="BI26" i="25"/>
  <c r="BH26" i="25"/>
  <c r="BG26" i="25"/>
  <c r="BF26" i="25"/>
  <c r="BE26" i="25"/>
  <c r="BD26" i="25"/>
  <c r="BA26" i="25"/>
  <c r="AZ26" i="25"/>
  <c r="AY26" i="25"/>
  <c r="AX26" i="25"/>
  <c r="AW26" i="25"/>
  <c r="AV26" i="25"/>
  <c r="AU26" i="25"/>
  <c r="AT26" i="25"/>
  <c r="AS26" i="25"/>
  <c r="AR26" i="25"/>
  <c r="AQ26" i="25"/>
  <c r="AP26" i="25"/>
  <c r="AM26" i="25"/>
  <c r="AL26" i="25"/>
  <c r="AI26" i="25"/>
  <c r="AG26" i="25"/>
  <c r="AF26" i="25"/>
  <c r="AE26" i="25"/>
  <c r="AC26" i="25"/>
  <c r="AB26" i="25"/>
  <c r="AA26" i="25"/>
  <c r="Z26" i="25"/>
  <c r="U26" i="25"/>
  <c r="T26" i="25"/>
  <c r="S26" i="25"/>
  <c r="R26" i="25"/>
  <c r="Q26" i="25"/>
  <c r="P26" i="25"/>
  <c r="O26" i="25"/>
  <c r="N26" i="25"/>
  <c r="M26" i="25"/>
  <c r="L26" i="25"/>
  <c r="D26" i="25"/>
  <c r="C26" i="25"/>
  <c r="B26" i="25"/>
  <c r="A26" i="25"/>
  <c r="FQ25" i="25"/>
  <c r="FR25" i="25" s="1"/>
  <c r="FM25" i="25"/>
  <c r="FL25" i="25"/>
  <c r="FK25" i="25"/>
  <c r="FJ25" i="25"/>
  <c r="FI25" i="25"/>
  <c r="FH25" i="25"/>
  <c r="FG25" i="25"/>
  <c r="FF25" i="25"/>
  <c r="FE25" i="25"/>
  <c r="FD25" i="25"/>
  <c r="FC25" i="25"/>
  <c r="FB25" i="25"/>
  <c r="FA25" i="25"/>
  <c r="EZ25" i="25"/>
  <c r="EY25" i="25"/>
  <c r="EX25" i="25"/>
  <c r="EW25" i="25"/>
  <c r="EV25" i="25"/>
  <c r="EU25" i="25"/>
  <c r="ET25" i="25"/>
  <c r="ER25" i="25"/>
  <c r="EL25" i="25"/>
  <c r="EK25" i="25"/>
  <c r="EJ25" i="25"/>
  <c r="EI25" i="25"/>
  <c r="DQ25" i="25"/>
  <c r="DP25" i="25"/>
  <c r="DN25" i="25"/>
  <c r="DM25" i="25"/>
  <c r="DJ25" i="25"/>
  <c r="DE25" i="25"/>
  <c r="DD25" i="25"/>
  <c r="CY25" i="25"/>
  <c r="CX25" i="25"/>
  <c r="CW25" i="25"/>
  <c r="CT25" i="25"/>
  <c r="CS25" i="25"/>
  <c r="CQ25" i="25"/>
  <c r="CP25" i="25"/>
  <c r="CO25" i="25"/>
  <c r="CN25" i="25"/>
  <c r="CM25" i="25"/>
  <c r="CI25" i="25"/>
  <c r="CH25" i="25"/>
  <c r="CG25" i="25"/>
  <c r="CE25" i="25"/>
  <c r="CD25" i="25"/>
  <c r="CC25" i="25"/>
  <c r="CA25" i="25"/>
  <c r="BX25" i="25"/>
  <c r="BW25" i="25"/>
  <c r="BV25" i="25"/>
  <c r="BU25" i="25"/>
  <c r="BR25" i="25"/>
  <c r="BQ25" i="25"/>
  <c r="BP25" i="25"/>
  <c r="BM25" i="25"/>
  <c r="BL25" i="25"/>
  <c r="BK25" i="25"/>
  <c r="BJ25" i="25"/>
  <c r="BI25" i="25"/>
  <c r="BH25" i="25"/>
  <c r="BG25" i="25"/>
  <c r="BF25" i="25"/>
  <c r="BE25" i="25"/>
  <c r="BD25" i="25"/>
  <c r="BA25" i="25"/>
  <c r="AZ25" i="25"/>
  <c r="AY25" i="25"/>
  <c r="AX25" i="25"/>
  <c r="AW25" i="25"/>
  <c r="AV25" i="25"/>
  <c r="AU25" i="25"/>
  <c r="AT25" i="25"/>
  <c r="AS25" i="25"/>
  <c r="AR25" i="25"/>
  <c r="AQ25" i="25"/>
  <c r="AP25" i="25"/>
  <c r="AM25" i="25"/>
  <c r="AL25" i="25"/>
  <c r="AI25" i="25"/>
  <c r="AG25" i="25"/>
  <c r="AF25" i="25"/>
  <c r="AE25" i="25"/>
  <c r="AC25" i="25"/>
  <c r="AB25" i="25"/>
  <c r="AA25" i="25"/>
  <c r="Z25" i="25"/>
  <c r="U25" i="25"/>
  <c r="T25" i="25"/>
  <c r="S25" i="25"/>
  <c r="R25" i="25"/>
  <c r="Q25" i="25"/>
  <c r="P25" i="25"/>
  <c r="O25" i="25"/>
  <c r="N25" i="25"/>
  <c r="M25" i="25"/>
  <c r="L25" i="25"/>
  <c r="D25" i="25"/>
  <c r="C25" i="25"/>
  <c r="B25" i="25"/>
  <c r="A25" i="25"/>
  <c r="FQ24" i="25"/>
  <c r="FR24" i="25" s="1"/>
  <c r="FM24" i="25"/>
  <c r="FL24" i="25"/>
  <c r="FK24" i="25"/>
  <c r="FJ24" i="25"/>
  <c r="FI24" i="25"/>
  <c r="FH24" i="25"/>
  <c r="FG24" i="25"/>
  <c r="FF24" i="25"/>
  <c r="FE24" i="25"/>
  <c r="FD24" i="25"/>
  <c r="FC24" i="25"/>
  <c r="FB24" i="25"/>
  <c r="FA24" i="25"/>
  <c r="EZ24" i="25"/>
  <c r="EY24" i="25"/>
  <c r="EX24" i="25"/>
  <c r="EW24" i="25"/>
  <c r="EV24" i="25"/>
  <c r="EU24" i="25"/>
  <c r="ET24" i="25"/>
  <c r="ER24" i="25"/>
  <c r="EL24" i="25"/>
  <c r="EK24" i="25"/>
  <c r="EJ24" i="25"/>
  <c r="EI24" i="25"/>
  <c r="DQ24" i="25"/>
  <c r="DP24" i="25"/>
  <c r="DN24" i="25"/>
  <c r="DM24" i="25"/>
  <c r="DJ24" i="25"/>
  <c r="DE24" i="25"/>
  <c r="DD24" i="25"/>
  <c r="CZ24" i="25"/>
  <c r="CY24" i="25"/>
  <c r="CW24" i="25"/>
  <c r="CT24" i="25"/>
  <c r="CS24" i="25"/>
  <c r="CQ24" i="25"/>
  <c r="CP24" i="25"/>
  <c r="CO24" i="25"/>
  <c r="CN24" i="25"/>
  <c r="CM24" i="25"/>
  <c r="CI24" i="25"/>
  <c r="CH24" i="25"/>
  <c r="CG24" i="25"/>
  <c r="CE24" i="25"/>
  <c r="CD24" i="25"/>
  <c r="CC24" i="25"/>
  <c r="CA24" i="25"/>
  <c r="BX24" i="25"/>
  <c r="BW24" i="25"/>
  <c r="BV24" i="25"/>
  <c r="BU24" i="25"/>
  <c r="BR24" i="25"/>
  <c r="BQ24" i="25"/>
  <c r="BP24" i="25"/>
  <c r="BM24" i="25"/>
  <c r="BL24" i="25"/>
  <c r="BK24" i="25"/>
  <c r="BJ24" i="25"/>
  <c r="BI24" i="25"/>
  <c r="BH24" i="25"/>
  <c r="BG24" i="25"/>
  <c r="BF24" i="25"/>
  <c r="BE24" i="25"/>
  <c r="BD24" i="25"/>
  <c r="BA24" i="25"/>
  <c r="AZ24" i="25"/>
  <c r="AY24" i="25"/>
  <c r="AX24" i="25"/>
  <c r="AW24" i="25"/>
  <c r="AV24" i="25"/>
  <c r="AU24" i="25"/>
  <c r="AT24" i="25"/>
  <c r="AS24" i="25"/>
  <c r="AR24" i="25"/>
  <c r="AQ24" i="25"/>
  <c r="AP24" i="25"/>
  <c r="AM24" i="25"/>
  <c r="AL24" i="25"/>
  <c r="AI24" i="25"/>
  <c r="AG24" i="25"/>
  <c r="AF24" i="25"/>
  <c r="AE24" i="25"/>
  <c r="AC24" i="25"/>
  <c r="AB24" i="25"/>
  <c r="AA24" i="25"/>
  <c r="Z24" i="25"/>
  <c r="U24" i="25"/>
  <c r="T24" i="25"/>
  <c r="S24" i="25"/>
  <c r="R24" i="25"/>
  <c r="Q24" i="25"/>
  <c r="P24" i="25"/>
  <c r="O24" i="25"/>
  <c r="N24" i="25"/>
  <c r="M24" i="25"/>
  <c r="L24" i="25"/>
  <c r="D24" i="25"/>
  <c r="C24" i="25"/>
  <c r="B24" i="25"/>
  <c r="A24" i="25"/>
  <c r="FR23" i="25"/>
  <c r="FQ23" i="25"/>
  <c r="FM23" i="25"/>
  <c r="FL23" i="25"/>
  <c r="FK23" i="25"/>
  <c r="FJ23" i="25"/>
  <c r="FI23" i="25"/>
  <c r="FH23" i="25"/>
  <c r="FG23" i="25"/>
  <c r="FF23" i="25"/>
  <c r="FE23" i="25"/>
  <c r="FD23" i="25"/>
  <c r="FC23" i="25"/>
  <c r="FB23" i="25"/>
  <c r="FA23" i="25"/>
  <c r="EZ23" i="25"/>
  <c r="EY23" i="25"/>
  <c r="EX23" i="25"/>
  <c r="EW23" i="25"/>
  <c r="EV23" i="25"/>
  <c r="EU23" i="25"/>
  <c r="ET23" i="25"/>
  <c r="ER23" i="25"/>
  <c r="EL23" i="25"/>
  <c r="EK23" i="25"/>
  <c r="EJ23" i="25"/>
  <c r="EI23" i="25"/>
  <c r="DQ23" i="25"/>
  <c r="DP23" i="25"/>
  <c r="DN23" i="25"/>
  <c r="DM23" i="25"/>
  <c r="DJ23" i="25"/>
  <c r="DE23" i="25"/>
  <c r="DD23" i="25"/>
  <c r="CZ23" i="25"/>
  <c r="CY23" i="25"/>
  <c r="CW23" i="25"/>
  <c r="CT23" i="25"/>
  <c r="CS23" i="25"/>
  <c r="CQ23" i="25"/>
  <c r="CP23" i="25"/>
  <c r="CN23" i="25"/>
  <c r="CM23" i="25"/>
  <c r="CI23" i="25"/>
  <c r="CH23" i="25"/>
  <c r="CG23" i="25"/>
  <c r="CE23" i="25"/>
  <c r="CD23" i="25"/>
  <c r="CC23" i="25"/>
  <c r="CA23" i="25"/>
  <c r="BX23" i="25"/>
  <c r="BW23" i="25"/>
  <c r="BV23" i="25"/>
  <c r="BU23" i="25"/>
  <c r="BR23" i="25"/>
  <c r="BQ23" i="25"/>
  <c r="BP23" i="25"/>
  <c r="BM23" i="25"/>
  <c r="BL23" i="25"/>
  <c r="BK23" i="25"/>
  <c r="BJ23" i="25"/>
  <c r="BI23" i="25"/>
  <c r="BH23" i="25"/>
  <c r="BG23" i="25"/>
  <c r="BF23" i="25"/>
  <c r="BE23" i="25"/>
  <c r="BD23" i="25"/>
  <c r="BA23" i="25"/>
  <c r="AZ23" i="25"/>
  <c r="AY23" i="25"/>
  <c r="AX23" i="25"/>
  <c r="AW23" i="25"/>
  <c r="AV23" i="25"/>
  <c r="AU23" i="25"/>
  <c r="AT23" i="25"/>
  <c r="AS23" i="25"/>
  <c r="AR23" i="25"/>
  <c r="AQ23" i="25"/>
  <c r="AP23" i="25"/>
  <c r="AM23" i="25"/>
  <c r="AL23" i="25"/>
  <c r="AI23" i="25"/>
  <c r="AG23" i="25"/>
  <c r="AF23" i="25"/>
  <c r="AE23" i="25"/>
  <c r="AC23" i="25"/>
  <c r="AB23" i="25"/>
  <c r="AA23" i="25"/>
  <c r="Z23" i="25"/>
  <c r="U23" i="25"/>
  <c r="T23" i="25"/>
  <c r="S23" i="25"/>
  <c r="R23" i="25"/>
  <c r="Q23" i="25"/>
  <c r="P23" i="25"/>
  <c r="O23" i="25"/>
  <c r="N23" i="25"/>
  <c r="M23" i="25"/>
  <c r="L23" i="25"/>
  <c r="D23" i="25"/>
  <c r="C23" i="25"/>
  <c r="B23" i="25"/>
  <c r="A23" i="25"/>
  <c r="FR22" i="25"/>
  <c r="FQ22" i="25"/>
  <c r="FM22" i="25"/>
  <c r="FL22" i="25"/>
  <c r="FK22" i="25"/>
  <c r="FJ22" i="25"/>
  <c r="FI22" i="25"/>
  <c r="FH22" i="25"/>
  <c r="FG22" i="25"/>
  <c r="FF22" i="25"/>
  <c r="FE22" i="25"/>
  <c r="FD22" i="25"/>
  <c r="FC22" i="25"/>
  <c r="FB22" i="25"/>
  <c r="FA22" i="25"/>
  <c r="EZ22" i="25"/>
  <c r="EY22" i="25"/>
  <c r="EX22" i="25"/>
  <c r="EW22" i="25"/>
  <c r="EV22" i="25"/>
  <c r="EU22" i="25"/>
  <c r="ET22" i="25"/>
  <c r="ER22" i="25"/>
  <c r="EL22" i="25"/>
  <c r="EK22" i="25"/>
  <c r="EJ22" i="25"/>
  <c r="EI22" i="25"/>
  <c r="DQ22" i="25"/>
  <c r="DP22" i="25"/>
  <c r="DN22" i="25"/>
  <c r="DM22" i="25"/>
  <c r="DJ22" i="25"/>
  <c r="DE22" i="25"/>
  <c r="DD22" i="25"/>
  <c r="CY22" i="25"/>
  <c r="CX22" i="25"/>
  <c r="CW22" i="25"/>
  <c r="CT22" i="25"/>
  <c r="CS22" i="25"/>
  <c r="CQ22" i="25"/>
  <c r="CP22" i="25"/>
  <c r="CN22" i="25"/>
  <c r="CM22" i="25"/>
  <c r="CI22" i="25"/>
  <c r="CH22" i="25"/>
  <c r="CG22" i="25"/>
  <c r="CE22" i="25"/>
  <c r="CD22" i="25"/>
  <c r="CC22" i="25"/>
  <c r="CA22" i="25"/>
  <c r="BX22" i="25"/>
  <c r="BW22" i="25"/>
  <c r="BV22" i="25"/>
  <c r="BU22" i="25"/>
  <c r="BR22" i="25"/>
  <c r="BQ22" i="25"/>
  <c r="BP22" i="25"/>
  <c r="BM22" i="25"/>
  <c r="BL22" i="25"/>
  <c r="BK22" i="25"/>
  <c r="BJ22" i="25"/>
  <c r="BI22" i="25"/>
  <c r="BH22" i="25"/>
  <c r="BG22" i="25"/>
  <c r="BF22" i="25"/>
  <c r="BE22" i="25"/>
  <c r="BD22" i="25"/>
  <c r="BA22" i="25"/>
  <c r="AZ22" i="25"/>
  <c r="AY22" i="25"/>
  <c r="AX22" i="25"/>
  <c r="AW22" i="25"/>
  <c r="AV22" i="25"/>
  <c r="AU22" i="25"/>
  <c r="AT22" i="25"/>
  <c r="AS22" i="25"/>
  <c r="AR22" i="25"/>
  <c r="AQ22" i="25"/>
  <c r="AP22" i="25"/>
  <c r="AM22" i="25"/>
  <c r="AL22" i="25"/>
  <c r="AI22" i="25"/>
  <c r="AG22" i="25"/>
  <c r="AF22" i="25"/>
  <c r="AE22" i="25"/>
  <c r="AC22" i="25"/>
  <c r="AB22" i="25"/>
  <c r="AA22" i="25"/>
  <c r="Z22" i="25"/>
  <c r="U22" i="25"/>
  <c r="T22" i="25"/>
  <c r="S22" i="25"/>
  <c r="R22" i="25"/>
  <c r="Q22" i="25"/>
  <c r="P22" i="25"/>
  <c r="O22" i="25"/>
  <c r="N22" i="25"/>
  <c r="M22" i="25"/>
  <c r="L22" i="25"/>
  <c r="D22" i="25"/>
  <c r="C22" i="25"/>
  <c r="B22" i="25"/>
  <c r="A22" i="25"/>
  <c r="FQ21" i="25"/>
  <c r="FR21" i="25" s="1"/>
  <c r="FM21" i="25"/>
  <c r="FL21" i="25"/>
  <c r="FK21" i="25"/>
  <c r="FJ21" i="25"/>
  <c r="FI21" i="25"/>
  <c r="FH21" i="25"/>
  <c r="FG21" i="25"/>
  <c r="FF21" i="25"/>
  <c r="FE21" i="25"/>
  <c r="FD21" i="25"/>
  <c r="FC21" i="25"/>
  <c r="FB21" i="25"/>
  <c r="FA21" i="25"/>
  <c r="EZ21" i="25"/>
  <c r="EY21" i="25"/>
  <c r="EX21" i="25"/>
  <c r="EW21" i="25"/>
  <c r="EV21" i="25"/>
  <c r="EU21" i="25"/>
  <c r="ET21" i="25"/>
  <c r="ER21" i="25"/>
  <c r="EL21" i="25"/>
  <c r="EK21" i="25"/>
  <c r="EJ21" i="25"/>
  <c r="EI21" i="25"/>
  <c r="DQ21" i="25"/>
  <c r="DP21" i="25"/>
  <c r="DN21" i="25"/>
  <c r="DM21" i="25"/>
  <c r="DJ21" i="25"/>
  <c r="DE21" i="25"/>
  <c r="DD21" i="25"/>
  <c r="CY21" i="25"/>
  <c r="CX21" i="25"/>
  <c r="CW21" i="25"/>
  <c r="CT21" i="25"/>
  <c r="CS21" i="25"/>
  <c r="CQ21" i="25"/>
  <c r="CP21" i="25"/>
  <c r="CO21" i="25"/>
  <c r="CN21" i="25"/>
  <c r="CM21" i="25"/>
  <c r="CI21" i="25"/>
  <c r="CH21" i="25"/>
  <c r="CG21" i="25"/>
  <c r="CE21" i="25"/>
  <c r="CD21" i="25"/>
  <c r="CC21" i="25"/>
  <c r="CA21" i="25"/>
  <c r="BX21" i="25"/>
  <c r="BW21" i="25"/>
  <c r="BV21" i="25"/>
  <c r="BU21" i="25"/>
  <c r="BR21" i="25"/>
  <c r="BQ21" i="25"/>
  <c r="BP21" i="25"/>
  <c r="BM21" i="25"/>
  <c r="BL21" i="25"/>
  <c r="BK21" i="25"/>
  <c r="BJ21" i="25"/>
  <c r="BI21" i="25"/>
  <c r="BH21" i="25"/>
  <c r="BG21" i="25"/>
  <c r="BF21" i="25"/>
  <c r="BE21" i="25"/>
  <c r="BD21" i="25"/>
  <c r="BA21" i="25"/>
  <c r="AZ21" i="25"/>
  <c r="AY21" i="25"/>
  <c r="AX21" i="25"/>
  <c r="AW21" i="25"/>
  <c r="AV21" i="25"/>
  <c r="AU21" i="25"/>
  <c r="AT21" i="25"/>
  <c r="AS21" i="25"/>
  <c r="AR21" i="25"/>
  <c r="AQ21" i="25"/>
  <c r="AP21" i="25"/>
  <c r="AM21" i="25"/>
  <c r="AL21" i="25"/>
  <c r="AI21" i="25"/>
  <c r="AG21" i="25"/>
  <c r="AF21" i="25"/>
  <c r="AE21" i="25"/>
  <c r="AC21" i="25"/>
  <c r="AB21" i="25"/>
  <c r="AA21" i="25"/>
  <c r="Z21" i="25"/>
  <c r="U21" i="25"/>
  <c r="T21" i="25"/>
  <c r="S21" i="25"/>
  <c r="R21" i="25"/>
  <c r="Q21" i="25"/>
  <c r="P21" i="25"/>
  <c r="O21" i="25"/>
  <c r="N21" i="25"/>
  <c r="M21" i="25"/>
  <c r="L21" i="25"/>
  <c r="D21" i="25"/>
  <c r="C21" i="25"/>
  <c r="B21" i="25"/>
  <c r="A21" i="25"/>
  <c r="FQ20" i="25"/>
  <c r="FR20" i="25" s="1"/>
  <c r="FM20" i="25"/>
  <c r="FL20" i="25"/>
  <c r="FK20" i="25"/>
  <c r="FJ20" i="25"/>
  <c r="FI20" i="25"/>
  <c r="FH20" i="25"/>
  <c r="FG20" i="25"/>
  <c r="FF20" i="25"/>
  <c r="FE20" i="25"/>
  <c r="FD20" i="25"/>
  <c r="FC20" i="25"/>
  <c r="FB20" i="25"/>
  <c r="FA20" i="25"/>
  <c r="EZ20" i="25"/>
  <c r="EY20" i="25"/>
  <c r="EX20" i="25"/>
  <c r="EW20" i="25"/>
  <c r="EV20" i="25"/>
  <c r="EU20" i="25"/>
  <c r="ET20" i="25"/>
  <c r="FN20" i="25" s="1"/>
  <c r="ER20" i="25"/>
  <c r="EL20" i="25"/>
  <c r="EK20" i="25"/>
  <c r="EJ20" i="25"/>
  <c r="EI20" i="25"/>
  <c r="DQ20" i="25"/>
  <c r="DP20" i="25"/>
  <c r="DN20" i="25"/>
  <c r="DM20" i="25"/>
  <c r="DJ20" i="25"/>
  <c r="DE20" i="25"/>
  <c r="DD20" i="25"/>
  <c r="CY20" i="25"/>
  <c r="CW20" i="25"/>
  <c r="CT20" i="25"/>
  <c r="CS20" i="25"/>
  <c r="CQ20" i="25"/>
  <c r="CP20" i="25"/>
  <c r="CO20" i="25"/>
  <c r="CN20" i="25"/>
  <c r="CM20" i="25"/>
  <c r="CI20" i="25"/>
  <c r="CH20" i="25"/>
  <c r="CG20" i="25"/>
  <c r="CE20" i="25"/>
  <c r="CD20" i="25"/>
  <c r="CC20" i="25"/>
  <c r="CA20" i="25"/>
  <c r="BX20" i="25"/>
  <c r="BW20" i="25"/>
  <c r="BV20" i="25"/>
  <c r="BU20" i="25"/>
  <c r="BR20" i="25"/>
  <c r="BQ20" i="25"/>
  <c r="BP20" i="25"/>
  <c r="BM20" i="25"/>
  <c r="BL20" i="25"/>
  <c r="BK20" i="25"/>
  <c r="BJ20" i="25"/>
  <c r="BI20" i="25"/>
  <c r="BH20" i="25"/>
  <c r="BG20" i="25"/>
  <c r="BF20" i="25"/>
  <c r="BE20" i="25"/>
  <c r="BD20" i="25"/>
  <c r="BA20" i="25"/>
  <c r="AZ20" i="25"/>
  <c r="AY20" i="25"/>
  <c r="AX20" i="25"/>
  <c r="AW20" i="25"/>
  <c r="AV20" i="25"/>
  <c r="AU20" i="25"/>
  <c r="AT20" i="25"/>
  <c r="AS20" i="25"/>
  <c r="AR20" i="25"/>
  <c r="AQ20" i="25"/>
  <c r="AP20" i="25"/>
  <c r="AM20" i="25"/>
  <c r="AL20" i="25"/>
  <c r="AI20" i="25"/>
  <c r="AG20" i="25"/>
  <c r="AF20" i="25"/>
  <c r="AE20" i="25"/>
  <c r="AC20" i="25"/>
  <c r="AB20" i="25"/>
  <c r="AA20" i="25"/>
  <c r="Z20" i="25"/>
  <c r="U20" i="25"/>
  <c r="T20" i="25"/>
  <c r="S20" i="25"/>
  <c r="R20" i="25"/>
  <c r="Q20" i="25"/>
  <c r="P20" i="25"/>
  <c r="O20" i="25"/>
  <c r="N20" i="25"/>
  <c r="M20" i="25"/>
  <c r="L20" i="25"/>
  <c r="D20" i="25"/>
  <c r="C20" i="25"/>
  <c r="B20" i="25"/>
  <c r="A20" i="25"/>
  <c r="FR19" i="25"/>
  <c r="FQ19" i="25"/>
  <c r="FM19" i="25"/>
  <c r="FL19" i="25"/>
  <c r="FK19" i="25"/>
  <c r="FJ19" i="25"/>
  <c r="FI19" i="25"/>
  <c r="FH19" i="25"/>
  <c r="FG19" i="25"/>
  <c r="FF19" i="25"/>
  <c r="FE19" i="25"/>
  <c r="FD19" i="25"/>
  <c r="FC19" i="25"/>
  <c r="FB19" i="25"/>
  <c r="FA19" i="25"/>
  <c r="EZ19" i="25"/>
  <c r="EY19" i="25"/>
  <c r="EX19" i="25"/>
  <c r="EW19" i="25"/>
  <c r="EV19" i="25"/>
  <c r="EU19" i="25"/>
  <c r="ET19" i="25"/>
  <c r="ER19" i="25"/>
  <c r="EL19" i="25"/>
  <c r="EK19" i="25"/>
  <c r="EJ19" i="25"/>
  <c r="EI19" i="25"/>
  <c r="DQ19" i="25"/>
  <c r="DP19" i="25"/>
  <c r="DN19" i="25"/>
  <c r="DM19" i="25"/>
  <c r="DJ19" i="25"/>
  <c r="DE19" i="25"/>
  <c r="DD19" i="25"/>
  <c r="CZ19" i="25"/>
  <c r="CY19" i="25"/>
  <c r="CW19" i="25"/>
  <c r="CT19" i="25"/>
  <c r="CS19" i="25"/>
  <c r="CQ19" i="25"/>
  <c r="CP19" i="25"/>
  <c r="CN19" i="25"/>
  <c r="CM19" i="25"/>
  <c r="CI19" i="25"/>
  <c r="CH19" i="25"/>
  <c r="CG19" i="25"/>
  <c r="CE19" i="25"/>
  <c r="CD19" i="25"/>
  <c r="CC19" i="25"/>
  <c r="CA19" i="25"/>
  <c r="BX19" i="25"/>
  <c r="BW19" i="25"/>
  <c r="BV19" i="25"/>
  <c r="BU19" i="25"/>
  <c r="BR19" i="25"/>
  <c r="BQ19" i="25"/>
  <c r="BP19" i="25"/>
  <c r="BM19" i="25"/>
  <c r="BL19" i="25"/>
  <c r="BK19" i="25"/>
  <c r="BJ19" i="25"/>
  <c r="BI19" i="25"/>
  <c r="BH19" i="25"/>
  <c r="BG19" i="25"/>
  <c r="BF19" i="25"/>
  <c r="BE19" i="25"/>
  <c r="BD19" i="25"/>
  <c r="BA19" i="25"/>
  <c r="AZ19" i="25"/>
  <c r="AY19" i="25"/>
  <c r="AX19" i="25"/>
  <c r="AW19" i="25"/>
  <c r="AV19" i="25"/>
  <c r="AU19" i="25"/>
  <c r="AT19" i="25"/>
  <c r="AS19" i="25"/>
  <c r="AR19" i="25"/>
  <c r="AQ19" i="25"/>
  <c r="AP19" i="25"/>
  <c r="AM19" i="25"/>
  <c r="AL19" i="25"/>
  <c r="AI19" i="25"/>
  <c r="AG19" i="25"/>
  <c r="AF19" i="25"/>
  <c r="AE19" i="25"/>
  <c r="AC19" i="25"/>
  <c r="AB19" i="25"/>
  <c r="AA19" i="25"/>
  <c r="Z19" i="25"/>
  <c r="U19" i="25"/>
  <c r="T19" i="25"/>
  <c r="S19" i="25"/>
  <c r="R19" i="25"/>
  <c r="Q19" i="25"/>
  <c r="P19" i="25"/>
  <c r="O19" i="25"/>
  <c r="N19" i="25"/>
  <c r="M19" i="25"/>
  <c r="L19" i="25"/>
  <c r="D19" i="25"/>
  <c r="C19" i="25"/>
  <c r="B19" i="25"/>
  <c r="A19" i="25"/>
  <c r="FQ18" i="25"/>
  <c r="FR18" i="25" s="1"/>
  <c r="FM18" i="25"/>
  <c r="FL18" i="25"/>
  <c r="FK18" i="25"/>
  <c r="FJ18" i="25"/>
  <c r="FI18" i="25"/>
  <c r="FH18" i="25"/>
  <c r="FG18" i="25"/>
  <c r="FF18" i="25"/>
  <c r="FE18" i="25"/>
  <c r="FD18" i="25"/>
  <c r="FC18" i="25"/>
  <c r="FB18" i="25"/>
  <c r="FA18" i="25"/>
  <c r="EZ18" i="25"/>
  <c r="EY18" i="25"/>
  <c r="EX18" i="25"/>
  <c r="EW18" i="25"/>
  <c r="EV18" i="25"/>
  <c r="EU18" i="25"/>
  <c r="ET18" i="25"/>
  <c r="ER18" i="25"/>
  <c r="EL18" i="25"/>
  <c r="EK18" i="25"/>
  <c r="EJ18" i="25"/>
  <c r="EI18" i="25"/>
  <c r="DQ18" i="25"/>
  <c r="DP18" i="25"/>
  <c r="DN18" i="25"/>
  <c r="DM18" i="25"/>
  <c r="DJ18" i="25"/>
  <c r="DE18" i="25"/>
  <c r="DD18" i="25"/>
  <c r="CY18" i="25"/>
  <c r="CW18" i="25"/>
  <c r="CT18" i="25"/>
  <c r="CS18" i="25"/>
  <c r="CQ18" i="25"/>
  <c r="CP18" i="25"/>
  <c r="CN18" i="25"/>
  <c r="CM18" i="25"/>
  <c r="CI18" i="25"/>
  <c r="CH18" i="25"/>
  <c r="CG18" i="25"/>
  <c r="CE18" i="25"/>
  <c r="CD18" i="25"/>
  <c r="CC18" i="25"/>
  <c r="CA18" i="25"/>
  <c r="BX18" i="25"/>
  <c r="BW18" i="25"/>
  <c r="BV18" i="25"/>
  <c r="BU18" i="25"/>
  <c r="BR18" i="25"/>
  <c r="BQ18" i="25"/>
  <c r="BP18" i="25"/>
  <c r="BM18" i="25"/>
  <c r="BL18" i="25"/>
  <c r="BK18" i="25"/>
  <c r="BJ18" i="25"/>
  <c r="BI18" i="25"/>
  <c r="BH18" i="25"/>
  <c r="BG18" i="25"/>
  <c r="BF18" i="25"/>
  <c r="BE18" i="25"/>
  <c r="BD18" i="25"/>
  <c r="BA18" i="25"/>
  <c r="AZ18" i="25"/>
  <c r="AY18" i="25"/>
  <c r="AX18" i="25"/>
  <c r="AW18" i="25"/>
  <c r="AV18" i="25"/>
  <c r="AU18" i="25"/>
  <c r="AT18" i="25"/>
  <c r="AS18" i="25"/>
  <c r="AR18" i="25"/>
  <c r="AQ18" i="25"/>
  <c r="AP18" i="25"/>
  <c r="AM18" i="25"/>
  <c r="AL18" i="25"/>
  <c r="AI18" i="25"/>
  <c r="AG18" i="25"/>
  <c r="AF18" i="25"/>
  <c r="AE18" i="25"/>
  <c r="AC18" i="25"/>
  <c r="AB18" i="25"/>
  <c r="AA18" i="25"/>
  <c r="Z18" i="25"/>
  <c r="U18" i="25"/>
  <c r="T18" i="25"/>
  <c r="S18" i="25"/>
  <c r="R18" i="25"/>
  <c r="Q18" i="25"/>
  <c r="P18" i="25"/>
  <c r="O18" i="25"/>
  <c r="N18" i="25"/>
  <c r="M18" i="25"/>
  <c r="L18" i="25"/>
  <c r="D18" i="25"/>
  <c r="C18" i="25"/>
  <c r="B18" i="25"/>
  <c r="A18" i="25"/>
  <c r="FR17" i="25"/>
  <c r="FQ17" i="25"/>
  <c r="FM17" i="25"/>
  <c r="FL17" i="25"/>
  <c r="FK17" i="25"/>
  <c r="FJ17" i="25"/>
  <c r="FI17" i="25"/>
  <c r="FH17" i="25"/>
  <c r="FG17" i="25"/>
  <c r="FF17" i="25"/>
  <c r="FE17" i="25"/>
  <c r="FD17" i="25"/>
  <c r="FC17" i="25"/>
  <c r="FB17" i="25"/>
  <c r="FA17" i="25"/>
  <c r="EZ17" i="25"/>
  <c r="EY17" i="25"/>
  <c r="EX17" i="25"/>
  <c r="EW17" i="25"/>
  <c r="EV17" i="25"/>
  <c r="EU17" i="25"/>
  <c r="ET17" i="25"/>
  <c r="ER17" i="25"/>
  <c r="EL17" i="25"/>
  <c r="EK17" i="25"/>
  <c r="EJ17" i="25"/>
  <c r="EI17" i="25"/>
  <c r="DQ17" i="25"/>
  <c r="DP17" i="25"/>
  <c r="DN17" i="25"/>
  <c r="DM17" i="25"/>
  <c r="DJ17" i="25"/>
  <c r="DE17" i="25"/>
  <c r="DD17" i="25"/>
  <c r="CY17" i="25"/>
  <c r="CX17" i="25"/>
  <c r="CW17" i="25"/>
  <c r="CT17" i="25"/>
  <c r="CS17" i="25"/>
  <c r="CQ17" i="25"/>
  <c r="CP17" i="25"/>
  <c r="CO17" i="25"/>
  <c r="CN17" i="25"/>
  <c r="CM17" i="25"/>
  <c r="CI17" i="25"/>
  <c r="CH17" i="25"/>
  <c r="CG17" i="25"/>
  <c r="CE17" i="25"/>
  <c r="CD17" i="25"/>
  <c r="CC17" i="25"/>
  <c r="CA17" i="25"/>
  <c r="BX17" i="25"/>
  <c r="BW17" i="25"/>
  <c r="BV17" i="25"/>
  <c r="BU17" i="25"/>
  <c r="BR17" i="25"/>
  <c r="BQ17" i="25"/>
  <c r="BP17" i="25"/>
  <c r="BM17" i="25"/>
  <c r="BL17" i="25"/>
  <c r="BK17" i="25"/>
  <c r="BJ17" i="25"/>
  <c r="BI17" i="25"/>
  <c r="BH17" i="25"/>
  <c r="BG17" i="25"/>
  <c r="BF17" i="25"/>
  <c r="BE17" i="25"/>
  <c r="BD17" i="25"/>
  <c r="BA17" i="25"/>
  <c r="AZ17" i="25"/>
  <c r="AY17" i="25"/>
  <c r="AX17" i="25"/>
  <c r="AW17" i="25"/>
  <c r="AV17" i="25"/>
  <c r="AU17" i="25"/>
  <c r="AT17" i="25"/>
  <c r="AS17" i="25"/>
  <c r="AR17" i="25"/>
  <c r="AQ17" i="25"/>
  <c r="AP17" i="25"/>
  <c r="AM17" i="25"/>
  <c r="AL17" i="25"/>
  <c r="AI17" i="25"/>
  <c r="AG17" i="25"/>
  <c r="AF17" i="25"/>
  <c r="AE17" i="25"/>
  <c r="AC17" i="25"/>
  <c r="AB17" i="25"/>
  <c r="AA17" i="25"/>
  <c r="Z17" i="25"/>
  <c r="U17" i="25"/>
  <c r="T17" i="25"/>
  <c r="S17" i="25"/>
  <c r="R17" i="25"/>
  <c r="Q17" i="25"/>
  <c r="P17" i="25"/>
  <c r="O17" i="25"/>
  <c r="N17" i="25"/>
  <c r="M17" i="25"/>
  <c r="L17" i="25"/>
  <c r="D17" i="25"/>
  <c r="C17" i="25"/>
  <c r="B17" i="25"/>
  <c r="A17" i="25"/>
  <c r="FR16" i="25"/>
  <c r="FQ16" i="25"/>
  <c r="FM16" i="25"/>
  <c r="FL16" i="25"/>
  <c r="FK16" i="25"/>
  <c r="FJ16" i="25"/>
  <c r="FI16" i="25"/>
  <c r="FH16" i="25"/>
  <c r="FG16" i="25"/>
  <c r="FF16" i="25"/>
  <c r="FE16" i="25"/>
  <c r="FD16" i="25"/>
  <c r="FC16" i="25"/>
  <c r="FB16" i="25"/>
  <c r="FA16" i="25"/>
  <c r="EZ16" i="25"/>
  <c r="EY16" i="25"/>
  <c r="EX16" i="25"/>
  <c r="EW16" i="25"/>
  <c r="EV16" i="25"/>
  <c r="EU16" i="25"/>
  <c r="ET16" i="25"/>
  <c r="ER16" i="25"/>
  <c r="EL16" i="25"/>
  <c r="EK16" i="25"/>
  <c r="EJ16" i="25"/>
  <c r="EI16" i="25"/>
  <c r="DQ16" i="25"/>
  <c r="DP16" i="25"/>
  <c r="DN16" i="25"/>
  <c r="DM16" i="25"/>
  <c r="DJ16" i="25"/>
  <c r="DE16" i="25"/>
  <c r="DD16" i="25"/>
  <c r="CY16" i="25"/>
  <c r="CW16" i="25"/>
  <c r="CT16" i="25"/>
  <c r="CS16" i="25"/>
  <c r="CQ16" i="25"/>
  <c r="CP16" i="25"/>
  <c r="CO16" i="25"/>
  <c r="CN16" i="25"/>
  <c r="CM16" i="25"/>
  <c r="CI16" i="25"/>
  <c r="CH16" i="25"/>
  <c r="CG16" i="25"/>
  <c r="CE16" i="25"/>
  <c r="CD16" i="25"/>
  <c r="CC16" i="25"/>
  <c r="CA16" i="25"/>
  <c r="BX16" i="25"/>
  <c r="BW16" i="25"/>
  <c r="BV16" i="25"/>
  <c r="BU16" i="25"/>
  <c r="BR16" i="25"/>
  <c r="BQ16" i="25"/>
  <c r="BP16" i="25"/>
  <c r="BM16" i="25"/>
  <c r="BL16" i="25"/>
  <c r="BK16" i="25"/>
  <c r="BJ16" i="25"/>
  <c r="BI16" i="25"/>
  <c r="BH16" i="25"/>
  <c r="BG16" i="25"/>
  <c r="BF16" i="25"/>
  <c r="BE16" i="25"/>
  <c r="BD16" i="25"/>
  <c r="BA16" i="25"/>
  <c r="AZ16" i="25"/>
  <c r="AY16" i="25"/>
  <c r="AX16" i="25"/>
  <c r="AW16" i="25"/>
  <c r="AV16" i="25"/>
  <c r="AU16" i="25"/>
  <c r="AT16" i="25"/>
  <c r="AS16" i="25"/>
  <c r="AR16" i="25"/>
  <c r="AQ16" i="25"/>
  <c r="AP16" i="25"/>
  <c r="AM16" i="25"/>
  <c r="AL16" i="25"/>
  <c r="AI16" i="25"/>
  <c r="AG16" i="25"/>
  <c r="AF16" i="25"/>
  <c r="AE16" i="25"/>
  <c r="AC16" i="25"/>
  <c r="AB16" i="25"/>
  <c r="AA16" i="25"/>
  <c r="Z16" i="25"/>
  <c r="U16" i="25"/>
  <c r="T16" i="25"/>
  <c r="S16" i="25"/>
  <c r="R16" i="25"/>
  <c r="Q16" i="25"/>
  <c r="P16" i="25"/>
  <c r="O16" i="25"/>
  <c r="N16" i="25"/>
  <c r="M16" i="25"/>
  <c r="L16" i="25"/>
  <c r="D16" i="25"/>
  <c r="C16" i="25"/>
  <c r="B16" i="25"/>
  <c r="A16" i="25"/>
  <c r="FR15" i="25"/>
  <c r="FQ15" i="25"/>
  <c r="FM15" i="25"/>
  <c r="FL15" i="25"/>
  <c r="FK15" i="25"/>
  <c r="FJ15" i="25"/>
  <c r="FI15" i="25"/>
  <c r="FH15" i="25"/>
  <c r="FG15" i="25"/>
  <c r="FF15" i="25"/>
  <c r="FE15" i="25"/>
  <c r="FD15" i="25"/>
  <c r="FC15" i="25"/>
  <c r="FB15" i="25"/>
  <c r="FA15" i="25"/>
  <c r="EZ15" i="25"/>
  <c r="EY15" i="25"/>
  <c r="EX15" i="25"/>
  <c r="EW15" i="25"/>
  <c r="EV15" i="25"/>
  <c r="EU15" i="25"/>
  <c r="ET15" i="25"/>
  <c r="ER15" i="25"/>
  <c r="EL15" i="25"/>
  <c r="EK15" i="25"/>
  <c r="EJ15" i="25"/>
  <c r="EI15" i="25"/>
  <c r="DQ15" i="25"/>
  <c r="DP15" i="25"/>
  <c r="DN15" i="25"/>
  <c r="DM15" i="25"/>
  <c r="DJ15" i="25"/>
  <c r="DE15" i="25"/>
  <c r="DD15" i="25"/>
  <c r="CZ15" i="25"/>
  <c r="CY15" i="25"/>
  <c r="CW15" i="25"/>
  <c r="CT15" i="25"/>
  <c r="CS15" i="25"/>
  <c r="CQ15" i="25"/>
  <c r="CP15" i="25"/>
  <c r="CO15" i="25"/>
  <c r="CN15" i="25"/>
  <c r="CM15" i="25"/>
  <c r="CI15" i="25"/>
  <c r="CH15" i="25"/>
  <c r="CG15" i="25"/>
  <c r="CE15" i="25"/>
  <c r="CD15" i="25"/>
  <c r="CC15" i="25"/>
  <c r="CA15" i="25"/>
  <c r="BX15" i="25"/>
  <c r="BW15" i="25"/>
  <c r="BV15" i="25"/>
  <c r="BU15" i="25"/>
  <c r="BR15" i="25"/>
  <c r="BQ15" i="25"/>
  <c r="BP15" i="25"/>
  <c r="BM15" i="25"/>
  <c r="BL15" i="25"/>
  <c r="BK15" i="25"/>
  <c r="BJ15" i="25"/>
  <c r="BI15" i="25"/>
  <c r="BH15" i="25"/>
  <c r="BG15" i="25"/>
  <c r="BF15" i="25"/>
  <c r="BE15" i="25"/>
  <c r="BD15" i="25"/>
  <c r="BA15" i="25"/>
  <c r="AZ15" i="25"/>
  <c r="AY15" i="25"/>
  <c r="AX15" i="25"/>
  <c r="AW15" i="25"/>
  <c r="AV15" i="25"/>
  <c r="AU15" i="25"/>
  <c r="AT15" i="25"/>
  <c r="AS15" i="25"/>
  <c r="AR15" i="25"/>
  <c r="AQ15" i="25"/>
  <c r="AP15" i="25"/>
  <c r="AM15" i="25"/>
  <c r="AM8" i="25" s="1"/>
  <c r="AL15" i="25"/>
  <c r="AI15" i="25"/>
  <c r="AG15" i="25"/>
  <c r="AF15" i="25"/>
  <c r="AE15" i="25"/>
  <c r="AC15" i="25"/>
  <c r="AB15" i="25"/>
  <c r="AA15" i="25"/>
  <c r="Z15" i="25"/>
  <c r="U15" i="25"/>
  <c r="T15" i="25"/>
  <c r="S15" i="25"/>
  <c r="R15" i="25"/>
  <c r="Q15" i="25"/>
  <c r="P15" i="25"/>
  <c r="O15" i="25"/>
  <c r="N15" i="25"/>
  <c r="M15" i="25"/>
  <c r="L15" i="25"/>
  <c r="D15" i="25"/>
  <c r="C15" i="25"/>
  <c r="B15" i="25"/>
  <c r="A15" i="25"/>
  <c r="FQ14" i="25"/>
  <c r="FR14" i="25" s="1"/>
  <c r="FM14" i="25"/>
  <c r="FL14" i="25"/>
  <c r="FK14" i="25"/>
  <c r="FJ14" i="25"/>
  <c r="FI14" i="25"/>
  <c r="FH14" i="25"/>
  <c r="FG14" i="25"/>
  <c r="FF14" i="25"/>
  <c r="FE14" i="25"/>
  <c r="FD14" i="25"/>
  <c r="FC14" i="25"/>
  <c r="FB14" i="25"/>
  <c r="FA14" i="25"/>
  <c r="EZ14" i="25"/>
  <c r="EY14" i="25"/>
  <c r="EX14" i="25"/>
  <c r="EW14" i="25"/>
  <c r="EV14" i="25"/>
  <c r="EU14" i="25"/>
  <c r="ET14" i="25"/>
  <c r="ER14" i="25"/>
  <c r="EL14" i="25"/>
  <c r="EK14" i="25"/>
  <c r="EJ14" i="25"/>
  <c r="EI14" i="25"/>
  <c r="DQ14" i="25"/>
  <c r="DP14" i="25"/>
  <c r="DN14" i="25"/>
  <c r="DM14" i="25"/>
  <c r="DJ14" i="25"/>
  <c r="DE14" i="25"/>
  <c r="DD14" i="25"/>
  <c r="CY14" i="25"/>
  <c r="CX14" i="25"/>
  <c r="CW14" i="25"/>
  <c r="CT14" i="25"/>
  <c r="CS14" i="25"/>
  <c r="CQ14" i="25"/>
  <c r="CP14" i="25"/>
  <c r="CO14" i="25"/>
  <c r="CN14" i="25"/>
  <c r="CM14" i="25"/>
  <c r="CI14" i="25"/>
  <c r="CH14" i="25"/>
  <c r="CG14" i="25"/>
  <c r="CE14" i="25"/>
  <c r="CD14" i="25"/>
  <c r="CC14" i="25"/>
  <c r="CA14" i="25"/>
  <c r="BX14" i="25"/>
  <c r="BW14" i="25"/>
  <c r="BV14" i="25"/>
  <c r="BU14" i="25"/>
  <c r="BR14" i="25"/>
  <c r="BQ14" i="25"/>
  <c r="BP14" i="25"/>
  <c r="BM14" i="25"/>
  <c r="BL14" i="25"/>
  <c r="BK14" i="25"/>
  <c r="BJ14" i="25"/>
  <c r="BI14" i="25"/>
  <c r="BH14" i="25"/>
  <c r="BG14" i="25"/>
  <c r="BF14" i="25"/>
  <c r="BE14" i="25"/>
  <c r="BD14" i="25"/>
  <c r="BA14" i="25"/>
  <c r="AZ14" i="25"/>
  <c r="AY14" i="25"/>
  <c r="AX14" i="25"/>
  <c r="AW14" i="25"/>
  <c r="AV14" i="25"/>
  <c r="AU14" i="25"/>
  <c r="AT14" i="25"/>
  <c r="AS14" i="25"/>
  <c r="AR14" i="25"/>
  <c r="AQ14" i="25"/>
  <c r="AP14" i="25"/>
  <c r="AM14" i="25"/>
  <c r="AL14" i="25"/>
  <c r="AI14" i="25"/>
  <c r="AG14" i="25"/>
  <c r="AF14" i="25"/>
  <c r="AE14" i="25"/>
  <c r="AC14" i="25"/>
  <c r="AB14" i="25"/>
  <c r="AA14" i="25"/>
  <c r="Z14" i="25"/>
  <c r="U14" i="25"/>
  <c r="T14" i="25"/>
  <c r="S14" i="25"/>
  <c r="R14" i="25"/>
  <c r="Q14" i="25"/>
  <c r="P14" i="25"/>
  <c r="O14" i="25"/>
  <c r="N14" i="25"/>
  <c r="M14" i="25"/>
  <c r="L14" i="25"/>
  <c r="D14" i="25"/>
  <c r="C14" i="25"/>
  <c r="B14" i="25"/>
  <c r="A14" i="25"/>
  <c r="FQ13" i="25"/>
  <c r="FR13" i="25" s="1"/>
  <c r="FM13" i="25"/>
  <c r="FL13" i="25"/>
  <c r="FK13" i="25"/>
  <c r="FJ13" i="25"/>
  <c r="FI13" i="25"/>
  <c r="FH13" i="25"/>
  <c r="FG13" i="25"/>
  <c r="FF13" i="25"/>
  <c r="FE13" i="25"/>
  <c r="FD13" i="25"/>
  <c r="FC13" i="25"/>
  <c r="FB13" i="25"/>
  <c r="FA13" i="25"/>
  <c r="EZ13" i="25"/>
  <c r="EY13" i="25"/>
  <c r="EX13" i="25"/>
  <c r="EW13" i="25"/>
  <c r="EV13" i="25"/>
  <c r="EU13" i="25"/>
  <c r="ET13" i="25"/>
  <c r="ER13" i="25"/>
  <c r="EL13" i="25"/>
  <c r="EK13" i="25"/>
  <c r="EJ13" i="25"/>
  <c r="EI13" i="25"/>
  <c r="DQ13" i="25"/>
  <c r="DP13" i="25"/>
  <c r="DN13" i="25"/>
  <c r="DM13" i="25"/>
  <c r="DJ13" i="25"/>
  <c r="DE13" i="25"/>
  <c r="DD13" i="25"/>
  <c r="CY13" i="25"/>
  <c r="CW13" i="25"/>
  <c r="CT13" i="25"/>
  <c r="CS13" i="25"/>
  <c r="CQ13" i="25"/>
  <c r="CP13" i="25"/>
  <c r="CN13" i="25"/>
  <c r="CM13" i="25"/>
  <c r="CI13" i="25"/>
  <c r="CH13" i="25"/>
  <c r="CG13" i="25"/>
  <c r="CE13" i="25"/>
  <c r="CD13" i="25"/>
  <c r="CC13" i="25"/>
  <c r="CA13" i="25"/>
  <c r="BX13" i="25"/>
  <c r="BW13" i="25"/>
  <c r="BV13" i="25"/>
  <c r="BU13" i="25"/>
  <c r="BR13" i="25"/>
  <c r="BQ13" i="25"/>
  <c r="BP13" i="25"/>
  <c r="BM13" i="25"/>
  <c r="BL13" i="25"/>
  <c r="BK13" i="25"/>
  <c r="BJ13" i="25"/>
  <c r="BI13" i="25"/>
  <c r="BH13" i="25"/>
  <c r="BG13" i="25"/>
  <c r="BF13" i="25"/>
  <c r="BE13" i="25"/>
  <c r="BD13" i="25"/>
  <c r="BA13" i="25"/>
  <c r="AZ13" i="25"/>
  <c r="AY13" i="25"/>
  <c r="AX13" i="25"/>
  <c r="AW13" i="25"/>
  <c r="AV13" i="25"/>
  <c r="AU13" i="25"/>
  <c r="AT13" i="25"/>
  <c r="AS13" i="25"/>
  <c r="AR13" i="25"/>
  <c r="AQ13" i="25"/>
  <c r="AP13" i="25"/>
  <c r="AM13" i="25"/>
  <c r="AL13" i="25"/>
  <c r="AI13" i="25"/>
  <c r="AG13" i="25"/>
  <c r="AF13" i="25"/>
  <c r="AE13" i="25"/>
  <c r="AC13" i="25"/>
  <c r="AB13" i="25"/>
  <c r="AA13" i="25"/>
  <c r="Z13" i="25"/>
  <c r="U13" i="25"/>
  <c r="T13" i="25"/>
  <c r="S13" i="25"/>
  <c r="R13" i="25"/>
  <c r="Q13" i="25"/>
  <c r="P13" i="25"/>
  <c r="O13" i="25"/>
  <c r="N13" i="25"/>
  <c r="M13" i="25"/>
  <c r="L13" i="25"/>
  <c r="D13" i="25"/>
  <c r="C13" i="25"/>
  <c r="B13" i="25"/>
  <c r="A13" i="25"/>
  <c r="FQ12" i="25"/>
  <c r="FR12" i="25" s="1"/>
  <c r="FM12" i="25"/>
  <c r="FL12" i="25"/>
  <c r="FK12" i="25"/>
  <c r="FJ12" i="25"/>
  <c r="FI12" i="25"/>
  <c r="FI9" i="25" s="1"/>
  <c r="FH12" i="25"/>
  <c r="FG12" i="25"/>
  <c r="FF12" i="25"/>
  <c r="FE12" i="25"/>
  <c r="FD12" i="25"/>
  <c r="FC12" i="25"/>
  <c r="FB12" i="25"/>
  <c r="FA12" i="25"/>
  <c r="EZ12" i="25"/>
  <c r="EY12" i="25"/>
  <c r="EX12" i="25"/>
  <c r="EW12" i="25"/>
  <c r="EV12" i="25"/>
  <c r="EU12" i="25"/>
  <c r="ET12" i="25"/>
  <c r="ER12" i="25"/>
  <c r="EL12" i="25"/>
  <c r="EK12" i="25"/>
  <c r="EJ12" i="25"/>
  <c r="EI12" i="25"/>
  <c r="DQ12" i="25"/>
  <c r="DP12" i="25"/>
  <c r="DN12" i="25"/>
  <c r="DM12" i="25"/>
  <c r="DJ12" i="25"/>
  <c r="DE12" i="25"/>
  <c r="DD12" i="25"/>
  <c r="CY12" i="25"/>
  <c r="CX12" i="25"/>
  <c r="CW12" i="25"/>
  <c r="CT12" i="25"/>
  <c r="CS12" i="25"/>
  <c r="CQ12" i="25"/>
  <c r="CP12" i="25"/>
  <c r="CN12" i="25"/>
  <c r="CM12" i="25"/>
  <c r="CI12" i="25"/>
  <c r="CH12" i="25"/>
  <c r="CG12" i="25"/>
  <c r="CE12" i="25"/>
  <c r="CD12" i="25"/>
  <c r="CC12" i="25"/>
  <c r="CA12" i="25"/>
  <c r="BX12" i="25"/>
  <c r="BW12" i="25"/>
  <c r="BV12" i="25"/>
  <c r="BU12" i="25"/>
  <c r="BR12" i="25"/>
  <c r="BQ12" i="25"/>
  <c r="BP12" i="25"/>
  <c r="BM12" i="25"/>
  <c r="BL12" i="25"/>
  <c r="BK12" i="25"/>
  <c r="BJ12" i="25"/>
  <c r="BI12" i="25"/>
  <c r="BH12" i="25"/>
  <c r="BG12" i="25"/>
  <c r="BF12" i="25"/>
  <c r="BE12" i="25"/>
  <c r="BD12" i="25"/>
  <c r="BA12" i="25"/>
  <c r="AZ12" i="25"/>
  <c r="AY12" i="25"/>
  <c r="AX12" i="25"/>
  <c r="AW12" i="25"/>
  <c r="AV12" i="25"/>
  <c r="AU12" i="25"/>
  <c r="AT12" i="25"/>
  <c r="AS12" i="25"/>
  <c r="AR12" i="25"/>
  <c r="AQ12" i="25"/>
  <c r="AP12" i="25"/>
  <c r="AM12" i="25"/>
  <c r="AL12" i="25"/>
  <c r="AI12" i="25"/>
  <c r="AG12" i="25"/>
  <c r="AF12" i="25"/>
  <c r="AE12" i="25"/>
  <c r="AE8" i="25" s="1"/>
  <c r="AC12" i="25"/>
  <c r="AB12" i="25"/>
  <c r="AA12" i="25"/>
  <c r="Z12" i="25"/>
  <c r="U12" i="25"/>
  <c r="T12" i="25"/>
  <c r="S12" i="25"/>
  <c r="R12" i="25"/>
  <c r="Q12" i="25"/>
  <c r="P12" i="25"/>
  <c r="O12" i="25"/>
  <c r="N12" i="25"/>
  <c r="M12" i="25"/>
  <c r="L12" i="25"/>
  <c r="D12" i="25"/>
  <c r="C12" i="25"/>
  <c r="B12" i="25"/>
  <c r="A12" i="25"/>
  <c r="FQ11" i="25"/>
  <c r="FM11" i="25"/>
  <c r="FM9" i="25" s="1"/>
  <c r="FL11" i="25"/>
  <c r="FL9" i="25" s="1"/>
  <c r="FK11" i="25"/>
  <c r="FJ11" i="25"/>
  <c r="FI11" i="25"/>
  <c r="FH11" i="25"/>
  <c r="FG11" i="25"/>
  <c r="FG9" i="25" s="1"/>
  <c r="ET11" i="25"/>
  <c r="EI11" i="25"/>
  <c r="CE11" i="25"/>
  <c r="CA11" i="25"/>
  <c r="AY11" i="25"/>
  <c r="AY8" i="25" s="1"/>
  <c r="AT11" i="25"/>
  <c r="AM11" i="25"/>
  <c r="AG11" i="25"/>
  <c r="AG8" i="25" s="1"/>
  <c r="U11" i="25"/>
  <c r="U8" i="25" s="1"/>
  <c r="R11" i="25"/>
  <c r="R8" i="25" s="1"/>
  <c r="A11" i="25"/>
  <c r="ET9" i="25"/>
  <c r="ES9" i="25"/>
  <c r="EM9" i="25"/>
  <c r="EL9" i="25"/>
  <c r="EK9" i="25"/>
  <c r="EJ9" i="25"/>
  <c r="EH9" i="25"/>
  <c r="EG9" i="25"/>
  <c r="EF9" i="25"/>
  <c r="EE9" i="25"/>
  <c r="ED9" i="25"/>
  <c r="EC9" i="25"/>
  <c r="EB9" i="25"/>
  <c r="EA9" i="25"/>
  <c r="DZ9" i="25"/>
  <c r="DY9" i="25"/>
  <c r="DX9" i="25"/>
  <c r="DW9" i="25"/>
  <c r="DV9" i="25"/>
  <c r="DU9" i="25"/>
  <c r="DT9" i="25"/>
  <c r="DS9" i="25"/>
  <c r="DR9" i="25"/>
  <c r="DQ9" i="25"/>
  <c r="DP9" i="25"/>
  <c r="DO9" i="25"/>
  <c r="DN9" i="25"/>
  <c r="DM9" i="25"/>
  <c r="DL9" i="25"/>
  <c r="DK9" i="25"/>
  <c r="DJ9" i="25"/>
  <c r="DI9" i="25"/>
  <c r="DH9" i="25"/>
  <c r="DG9" i="25"/>
  <c r="DF9" i="25"/>
  <c r="DE9" i="25"/>
  <c r="DC9" i="25"/>
  <c r="DB9" i="25"/>
  <c r="DA9" i="25"/>
  <c r="CZ9" i="25"/>
  <c r="CY9" i="25"/>
  <c r="CU9" i="25"/>
  <c r="CT9" i="25"/>
  <c r="CS9" i="25"/>
  <c r="CR9" i="25"/>
  <c r="CQ9" i="25"/>
  <c r="CP9" i="25"/>
  <c r="CN9" i="25"/>
  <c r="CK9" i="25"/>
  <c r="CJ9" i="25"/>
  <c r="CI9" i="25"/>
  <c r="CH9" i="25"/>
  <c r="CG9" i="25"/>
  <c r="CF9" i="25"/>
  <c r="CE9" i="25"/>
  <c r="CD9" i="25"/>
  <c r="CC9" i="25"/>
  <c r="CB9" i="25"/>
  <c r="CA9" i="25"/>
  <c r="BZ9" i="25"/>
  <c r="BY9" i="25"/>
  <c r="BX9" i="25"/>
  <c r="BW9" i="25"/>
  <c r="BU9" i="25"/>
  <c r="BT9" i="25"/>
  <c r="BS9" i="25"/>
  <c r="BR9" i="25"/>
  <c r="BQ9" i="25"/>
  <c r="BP9" i="25"/>
  <c r="BO9" i="25"/>
  <c r="BN9" i="25"/>
  <c r="BM9" i="25"/>
  <c r="BL9" i="25"/>
  <c r="BI9" i="25"/>
  <c r="BH9" i="25"/>
  <c r="BG9" i="25"/>
  <c r="BF9" i="25"/>
  <c r="BC9" i="25"/>
  <c r="BB9" i="25"/>
  <c r="BA9" i="25"/>
  <c r="AZ9" i="25"/>
  <c r="AY9" i="25"/>
  <c r="AX9" i="25"/>
  <c r="AU9" i="25"/>
  <c r="AT9" i="25"/>
  <c r="AS9" i="25"/>
  <c r="AO9" i="25"/>
  <c r="AN9" i="25"/>
  <c r="AM9" i="25"/>
  <c r="AL9" i="25"/>
  <c r="AK9" i="25"/>
  <c r="AJ9" i="25"/>
  <c r="AH9" i="25"/>
  <c r="AE9" i="25"/>
  <c r="AD9" i="25"/>
  <c r="AC9" i="25"/>
  <c r="AB9" i="25"/>
  <c r="AA9" i="25"/>
  <c r="Y9" i="25"/>
  <c r="X9" i="25"/>
  <c r="W9" i="25"/>
  <c r="V9" i="25"/>
  <c r="R9" i="25"/>
  <c r="Q9" i="25"/>
  <c r="L9" i="25"/>
  <c r="K9" i="25"/>
  <c r="J9" i="25"/>
  <c r="I9" i="25"/>
  <c r="H9" i="25"/>
  <c r="G9" i="25"/>
  <c r="F9" i="25"/>
  <c r="E9" i="25"/>
  <c r="D9" i="25"/>
  <c r="FK8" i="25"/>
  <c r="FJ8" i="25"/>
  <c r="FI8" i="25"/>
  <c r="FH8" i="25"/>
  <c r="FG8" i="25"/>
  <c r="ET8" i="25"/>
  <c r="EM8" i="25"/>
  <c r="EH8" i="25"/>
  <c r="EG8" i="25"/>
  <c r="EF8" i="25"/>
  <c r="EE8" i="25"/>
  <c r="ED8" i="25"/>
  <c r="EC8" i="25"/>
  <c r="EB8" i="25"/>
  <c r="EA8" i="25"/>
  <c r="DZ8" i="25"/>
  <c r="DY8" i="25"/>
  <c r="DX8" i="25"/>
  <c r="DW8" i="25"/>
  <c r="DV8" i="25"/>
  <c r="DU8" i="25"/>
  <c r="DT8" i="25"/>
  <c r="DS8" i="25"/>
  <c r="DR8" i="25"/>
  <c r="DO8" i="25"/>
  <c r="DL8" i="25"/>
  <c r="DK8" i="25"/>
  <c r="DI8" i="25"/>
  <c r="DH8" i="25"/>
  <c r="DG8" i="25"/>
  <c r="DF8" i="25"/>
  <c r="DC8" i="25"/>
  <c r="DB8" i="25"/>
  <c r="DA8" i="25"/>
  <c r="CU8" i="25"/>
  <c r="CR8" i="25"/>
  <c r="CK8" i="25"/>
  <c r="CJ8" i="25"/>
  <c r="CF8" i="25"/>
  <c r="CB8" i="25"/>
  <c r="BZ8" i="25"/>
  <c r="BY8" i="25"/>
  <c r="BT8" i="25"/>
  <c r="BS8" i="25"/>
  <c r="BO8" i="25"/>
  <c r="BN8" i="25"/>
  <c r="BC8" i="25"/>
  <c r="BB8" i="25"/>
  <c r="AO8" i="25"/>
  <c r="AN8" i="25"/>
  <c r="AK8" i="25"/>
  <c r="AJ8" i="25"/>
  <c r="AH8" i="25"/>
  <c r="AD8" i="25"/>
  <c r="Y8" i="25"/>
  <c r="X8" i="25"/>
  <c r="W8" i="25"/>
  <c r="V8" i="25"/>
  <c r="K8" i="25"/>
  <c r="J8" i="25"/>
  <c r="I8" i="25"/>
  <c r="H8" i="25"/>
  <c r="G8" i="25"/>
  <c r="F8" i="25"/>
  <c r="E8" i="25"/>
  <c r="CZ7" i="25"/>
  <c r="CZ54" i="25" s="1"/>
  <c r="CX7" i="25"/>
  <c r="CX119" i="25" s="1"/>
  <c r="CV7" i="25"/>
  <c r="CV11" i="25" s="1"/>
  <c r="CO7" i="25"/>
  <c r="CO291" i="25" s="1"/>
  <c r="CL7" i="25"/>
  <c r="DM6" i="25"/>
  <c r="DE6" i="25"/>
  <c r="CX6" i="25"/>
  <c r="AM6" i="25"/>
  <c r="R6" i="25"/>
  <c r="JN7" i="2"/>
  <c r="JM7" i="2"/>
  <c r="L11" i="25" s="1"/>
  <c r="JK7" i="2"/>
  <c r="D11" i="25" s="1"/>
  <c r="JJ7" i="2"/>
  <c r="JI7" i="2"/>
  <c r="JD7" i="2"/>
  <c r="JD5" i="2" s="1"/>
  <c r="AF6" i="25" s="1"/>
  <c r="JC7" i="2"/>
  <c r="JB7" i="2"/>
  <c r="JA7" i="2"/>
  <c r="JA5" i="2" s="1"/>
  <c r="IZ7" i="2"/>
  <c r="IZ5" i="2" s="1"/>
  <c r="IY7" i="2"/>
  <c r="IY5" i="2" s="1"/>
  <c r="IX7" i="2"/>
  <c r="AG212" i="25" s="1"/>
  <c r="AG9" i="25" s="1"/>
  <c r="IW7" i="2"/>
  <c r="IV7" i="2"/>
  <c r="IU7" i="2"/>
  <c r="IU5" i="2" s="1"/>
  <c r="IT7" i="2"/>
  <c r="IS7" i="2"/>
  <c r="IR7" i="2"/>
  <c r="IR5" i="2" s="1"/>
  <c r="IQ7" i="2"/>
  <c r="IP7" i="2"/>
  <c r="IO7" i="2"/>
  <c r="AE11" i="25" s="1"/>
  <c r="IG7" i="2"/>
  <c r="AA212" i="25" s="1"/>
  <c r="IF7" i="2"/>
  <c r="IE7" i="2"/>
  <c r="ID7" i="2"/>
  <c r="IC7" i="2"/>
  <c r="IC5" i="2" s="1"/>
  <c r="IB7" i="2"/>
  <c r="IA7" i="2"/>
  <c r="HZ7" i="2"/>
  <c r="HZ5" i="2" s="1"/>
  <c r="HY7" i="2"/>
  <c r="HY5" i="2" s="1"/>
  <c r="HX7" i="2"/>
  <c r="HW7" i="2"/>
  <c r="HW5" i="2" s="1"/>
  <c r="HV7" i="2"/>
  <c r="HU7" i="2"/>
  <c r="T212" i="25" s="1"/>
  <c r="T9" i="25" s="1"/>
  <c r="HT7" i="2"/>
  <c r="T11" i="25" s="1"/>
  <c r="HS7" i="2"/>
  <c r="HS5" i="2" s="1"/>
  <c r="HR7" i="2"/>
  <c r="HQ7" i="2"/>
  <c r="R212" i="25" s="1"/>
  <c r="HP7" i="2"/>
  <c r="HP5" i="2" s="1"/>
  <c r="HO7" i="2"/>
  <c r="S212" i="25" s="1"/>
  <c r="S9" i="25" s="1"/>
  <c r="HN7" i="2"/>
  <c r="S11" i="25" s="1"/>
  <c r="HM7" i="2"/>
  <c r="HM5" i="2" s="1"/>
  <c r="HL7" i="2"/>
  <c r="HK7" i="2"/>
  <c r="HK5" i="2" s="1"/>
  <c r="HJ7" i="2"/>
  <c r="P11" i="25" s="1"/>
  <c r="P8" i="25" s="1"/>
  <c r="HI7" i="2"/>
  <c r="HH7" i="2"/>
  <c r="HG7" i="2"/>
  <c r="HF7" i="2"/>
  <c r="O11" i="25" s="1"/>
  <c r="HE7" i="2"/>
  <c r="HD7" i="2"/>
  <c r="HC7" i="2"/>
  <c r="HB7" i="2"/>
  <c r="HA7" i="2"/>
  <c r="HA5" i="2" s="1"/>
  <c r="GZ7" i="2"/>
  <c r="GZ5" i="2" s="1"/>
  <c r="GY7" i="2"/>
  <c r="GY5" i="2" s="1"/>
  <c r="GX7" i="2"/>
  <c r="GW7" i="2"/>
  <c r="GV7" i="2"/>
  <c r="GU7" i="2"/>
  <c r="GU5" i="2" s="1"/>
  <c r="GT7" i="2"/>
  <c r="GS7" i="2"/>
  <c r="GR7" i="2"/>
  <c r="GQ7" i="2"/>
  <c r="GQ5" i="2" s="1"/>
  <c r="GP7" i="2"/>
  <c r="GP5" i="2" s="1"/>
  <c r="GO7" i="2"/>
  <c r="GN7" i="2"/>
  <c r="GM7" i="2"/>
  <c r="GL7" i="2"/>
  <c r="GL5" i="2" s="1"/>
  <c r="GK7" i="2"/>
  <c r="GK5" i="2" s="1"/>
  <c r="GJ7" i="2"/>
  <c r="GI7" i="2"/>
  <c r="GH7" i="2"/>
  <c r="GG7" i="2"/>
  <c r="GG5" i="2" s="1"/>
  <c r="GF7" i="2"/>
  <c r="GF5" i="2" s="1"/>
  <c r="GE7" i="2"/>
  <c r="GE5" i="2" s="1"/>
  <c r="BM6" i="25" s="1"/>
  <c r="GD7" i="2"/>
  <c r="GC7" i="2"/>
  <c r="GB7" i="2"/>
  <c r="GA7" i="2"/>
  <c r="FZ7" i="2"/>
  <c r="FY7" i="2"/>
  <c r="FX7" i="2"/>
  <c r="FW7" i="2"/>
  <c r="FV7" i="2"/>
  <c r="BD11" i="25" s="1"/>
  <c r="FU7" i="2"/>
  <c r="FU5" i="2" s="1"/>
  <c r="FT7" i="2"/>
  <c r="FS7" i="2"/>
  <c r="FR7" i="2"/>
  <c r="FR5" i="2" s="1"/>
  <c r="FQ7" i="2"/>
  <c r="FP7" i="2"/>
  <c r="FO7" i="2"/>
  <c r="FN7" i="2"/>
  <c r="FM7" i="2"/>
  <c r="FL7" i="2"/>
  <c r="FL5" i="2" s="1"/>
  <c r="AY6" i="25" s="1"/>
  <c r="FK7" i="2"/>
  <c r="FK5" i="2" s="1"/>
  <c r="FJ7" i="2"/>
  <c r="FI7" i="2"/>
  <c r="FH7" i="2"/>
  <c r="FG7" i="2"/>
  <c r="FF7" i="2"/>
  <c r="FE7" i="2"/>
  <c r="FD7" i="2"/>
  <c r="FC7" i="2"/>
  <c r="EX7" i="2"/>
  <c r="EX5" i="2" s="1"/>
  <c r="EW7" i="2"/>
  <c r="EV7" i="2"/>
  <c r="EU7" i="2"/>
  <c r="ET7" i="2"/>
  <c r="ET5" i="2" s="1"/>
  <c r="ES7" i="2"/>
  <c r="ER7" i="2"/>
  <c r="EQ7" i="2"/>
  <c r="EP7" i="2"/>
  <c r="EO7" i="2"/>
  <c r="EO5" i="2" s="1"/>
  <c r="EN7" i="2"/>
  <c r="EN5" i="2" s="1"/>
  <c r="EM7" i="2"/>
  <c r="EM5" i="2" s="1"/>
  <c r="EL7" i="2"/>
  <c r="EK7" i="2"/>
  <c r="EJ7" i="2"/>
  <c r="EI7" i="2"/>
  <c r="EI5" i="2" s="1"/>
  <c r="EH7" i="2"/>
  <c r="EG7" i="2"/>
  <c r="EF7" i="2"/>
  <c r="EE7" i="2"/>
  <c r="EE5" i="2" s="1"/>
  <c r="ED7" i="2"/>
  <c r="ED5" i="2" s="1"/>
  <c r="EB7" i="2"/>
  <c r="EA7" i="2"/>
  <c r="DZ7" i="2"/>
  <c r="DZ5" i="2" s="1"/>
  <c r="AT6" i="25" s="1"/>
  <c r="DY7" i="2"/>
  <c r="DX7" i="2"/>
  <c r="DW7" i="2"/>
  <c r="DV7" i="2"/>
  <c r="DU7" i="2"/>
  <c r="DT7" i="2"/>
  <c r="DT5" i="2" s="1"/>
  <c r="DS7" i="2"/>
  <c r="AU11" i="25" s="1"/>
  <c r="AU8" i="25" s="1"/>
  <c r="DR7" i="2"/>
  <c r="DQ7" i="2"/>
  <c r="DP7" i="2"/>
  <c r="DN7" i="2"/>
  <c r="DM7" i="2"/>
  <c r="DL7" i="2"/>
  <c r="DK7" i="2"/>
  <c r="DJ7" i="2"/>
  <c r="DI7" i="2"/>
  <c r="BR11" i="25" s="1"/>
  <c r="DH7" i="2"/>
  <c r="DG7" i="2"/>
  <c r="DF7" i="2"/>
  <c r="DF5" i="2" s="1"/>
  <c r="DE7" i="2"/>
  <c r="DD7" i="2"/>
  <c r="DC7" i="2"/>
  <c r="DB7" i="2"/>
  <c r="DA7" i="2"/>
  <c r="DA5" i="2" s="1"/>
  <c r="CZ7" i="2"/>
  <c r="CZ5" i="2" s="1"/>
  <c r="CY7" i="2"/>
  <c r="CY5" i="2" s="1"/>
  <c r="CX7" i="2"/>
  <c r="CW7" i="2"/>
  <c r="CV7" i="2"/>
  <c r="CU7" i="2"/>
  <c r="CU5" i="2" s="1"/>
  <c r="CT7" i="2"/>
  <c r="CS7" i="2"/>
  <c r="CR7" i="2"/>
  <c r="CQ7" i="2"/>
  <c r="CQ5" i="2" s="1"/>
  <c r="CP7" i="2"/>
  <c r="CP5" i="2" s="1"/>
  <c r="CO7" i="2"/>
  <c r="CO5" i="2" s="1"/>
  <c r="CN7" i="2"/>
  <c r="CM7" i="2"/>
  <c r="CL7" i="2"/>
  <c r="CL5" i="2" s="1"/>
  <c r="CK7" i="2"/>
  <c r="CJ7" i="2"/>
  <c r="CI7" i="2"/>
  <c r="CH7" i="2"/>
  <c r="CG7" i="2"/>
  <c r="CG5" i="2" s="1"/>
  <c r="CF7" i="2"/>
  <c r="CF5" i="2" s="1"/>
  <c r="CE7" i="2"/>
  <c r="CE5" i="2" s="1"/>
  <c r="CD7" i="2"/>
  <c r="CC7" i="2"/>
  <c r="CB7" i="2"/>
  <c r="CA7" i="2"/>
  <c r="BZ7" i="2"/>
  <c r="BY7" i="2"/>
  <c r="BX7" i="2"/>
  <c r="BW7" i="2"/>
  <c r="BV7" i="2"/>
  <c r="BU7" i="2"/>
  <c r="BU5" i="2" s="1"/>
  <c r="BT7" i="2"/>
  <c r="BS7" i="2"/>
  <c r="BR7" i="2"/>
  <c r="BR5" i="2" s="1"/>
  <c r="BQ7" i="2"/>
  <c r="BP7" i="2"/>
  <c r="BO7" i="2"/>
  <c r="BN7" i="2"/>
  <c r="BM7" i="2"/>
  <c r="BM5" i="2" s="1"/>
  <c r="BL7" i="2"/>
  <c r="BL5" i="2" s="1"/>
  <c r="BK7" i="2"/>
  <c r="BJ7" i="2"/>
  <c r="BI7" i="2"/>
  <c r="BH7" i="2"/>
  <c r="BG7" i="2"/>
  <c r="BF7" i="2"/>
  <c r="BE7" i="2"/>
  <c r="CO11" i="25" s="1"/>
  <c r="BD7" i="2"/>
  <c r="CN11" i="25" s="1"/>
  <c r="BC7" i="2"/>
  <c r="BB7" i="2"/>
  <c r="CD11" i="25" s="1"/>
  <c r="BA7" i="2"/>
  <c r="AZ7" i="2"/>
  <c r="DE11" i="25" s="1"/>
  <c r="AY7" i="2"/>
  <c r="AX7" i="2"/>
  <c r="AX5" i="2" s="1"/>
  <c r="CI6" i="25" s="1"/>
  <c r="AW7" i="2"/>
  <c r="AV7" i="2"/>
  <c r="AU7" i="2"/>
  <c r="AT7" i="2"/>
  <c r="AS7" i="2"/>
  <c r="AS5" i="2" s="1"/>
  <c r="AR7" i="2"/>
  <c r="AR5" i="2" s="1"/>
  <c r="AQ7" i="2"/>
  <c r="AP7" i="2"/>
  <c r="AO7" i="2"/>
  <c r="AN7" i="2"/>
  <c r="AM7" i="2"/>
  <c r="AM5" i="2" s="1"/>
  <c r="AL7" i="2"/>
  <c r="CM212" i="25" s="1"/>
  <c r="CM9" i="25" s="1"/>
  <c r="AK7" i="2"/>
  <c r="AI7" i="2"/>
  <c r="CG11" i="25" s="1"/>
  <c r="AH7" i="2"/>
  <c r="AG7" i="2"/>
  <c r="AG5" i="2" s="1"/>
  <c r="CV6" i="25" s="1"/>
  <c r="AF7" i="2"/>
  <c r="AE7" i="2"/>
  <c r="CZ11" i="25" s="1"/>
  <c r="AD7" i="2"/>
  <c r="AC7" i="2"/>
  <c r="AC5" i="2" s="1"/>
  <c r="AA7" i="2"/>
  <c r="Z7" i="2"/>
  <c r="Z5" i="2" s="1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E7" i="2"/>
  <c r="D7" i="2"/>
  <c r="C7" i="2"/>
  <c r="B7" i="2"/>
  <c r="JR5" i="2"/>
  <c r="JM5" i="2"/>
  <c r="L6" i="25" s="1"/>
  <c r="JL5" i="2"/>
  <c r="JK5" i="2"/>
  <c r="D6" i="25" s="1"/>
  <c r="JJ5" i="2"/>
  <c r="JC5" i="2"/>
  <c r="JB5" i="2"/>
  <c r="IX5" i="2"/>
  <c r="AG6" i="25" s="1"/>
  <c r="IV5" i="2"/>
  <c r="IT5" i="2"/>
  <c r="IQ5" i="2"/>
  <c r="IP5" i="2"/>
  <c r="IO5" i="2"/>
  <c r="AE6" i="25" s="1"/>
  <c r="IK5" i="2"/>
  <c r="IG5" i="2"/>
  <c r="IF5" i="2"/>
  <c r="IB5" i="2"/>
  <c r="IA5" i="2"/>
  <c r="HX5" i="2"/>
  <c r="HV5" i="2"/>
  <c r="HU5" i="2"/>
  <c r="HR5" i="2"/>
  <c r="HQ5" i="2"/>
  <c r="HO5" i="2"/>
  <c r="HN5" i="2"/>
  <c r="HL5" i="2"/>
  <c r="HI5" i="2"/>
  <c r="HH5" i="2"/>
  <c r="HG5" i="2"/>
  <c r="HE5" i="2"/>
  <c r="HD5" i="2"/>
  <c r="HC5" i="2"/>
  <c r="HB5" i="2"/>
  <c r="GX5" i="2"/>
  <c r="GW5" i="2"/>
  <c r="GV5" i="2"/>
  <c r="GT5" i="2"/>
  <c r="GS5" i="2"/>
  <c r="GR5" i="2"/>
  <c r="GO5" i="2"/>
  <c r="GN5" i="2"/>
  <c r="GM5" i="2"/>
  <c r="GJ5" i="2"/>
  <c r="GI5" i="2"/>
  <c r="GH5" i="2"/>
  <c r="BK6" i="25" s="1"/>
  <c r="GD5" i="2"/>
  <c r="GC5" i="2"/>
  <c r="GB5" i="2"/>
  <c r="GA5" i="2"/>
  <c r="FZ5" i="2"/>
  <c r="FY5" i="2"/>
  <c r="FX5" i="2"/>
  <c r="BG6" i="25" s="1"/>
  <c r="FW5" i="2"/>
  <c r="FV5" i="2"/>
  <c r="BD6" i="25" s="1"/>
  <c r="FT5" i="2"/>
  <c r="FS5" i="2"/>
  <c r="FQ5" i="2"/>
  <c r="FP5" i="2"/>
  <c r="FO5" i="2"/>
  <c r="FN5" i="2"/>
  <c r="FJ5" i="2"/>
  <c r="FI5" i="2"/>
  <c r="FH5" i="2"/>
  <c r="FG5" i="2"/>
  <c r="FF5" i="2"/>
  <c r="FE5" i="2"/>
  <c r="FD5" i="2"/>
  <c r="AV6" i="25" s="1"/>
  <c r="EW5" i="2"/>
  <c r="EV5" i="2"/>
  <c r="EU5" i="2"/>
  <c r="ES5" i="2"/>
  <c r="ER5" i="2"/>
  <c r="EQ5" i="2"/>
  <c r="EP5" i="2"/>
  <c r="EL5" i="2"/>
  <c r="EK5" i="2"/>
  <c r="EJ5" i="2"/>
  <c r="EH5" i="2"/>
  <c r="EG5" i="2"/>
  <c r="EF5" i="2"/>
  <c r="EB5" i="2"/>
  <c r="EA5" i="2"/>
  <c r="DY5" i="2"/>
  <c r="DX5" i="2"/>
  <c r="DW5" i="2"/>
  <c r="DV5" i="2"/>
  <c r="DR5" i="2"/>
  <c r="DQ5" i="2"/>
  <c r="DP5" i="2"/>
  <c r="DN5" i="2"/>
  <c r="DM5" i="2"/>
  <c r="DL5" i="2"/>
  <c r="DK5" i="2"/>
  <c r="DI5" i="2"/>
  <c r="BR6" i="25" s="1"/>
  <c r="DH5" i="2"/>
  <c r="DG5" i="2"/>
  <c r="DE5" i="2"/>
  <c r="DD5" i="2"/>
  <c r="DC5" i="2"/>
  <c r="DB5" i="2"/>
  <c r="CX5" i="2"/>
  <c r="CW5" i="2"/>
  <c r="CV5" i="2"/>
  <c r="CT5" i="2"/>
  <c r="CS5" i="2"/>
  <c r="CR5" i="2"/>
  <c r="CN5" i="2"/>
  <c r="CM5" i="2"/>
  <c r="CK5" i="2"/>
  <c r="CJ5" i="2"/>
  <c r="CI5" i="2"/>
  <c r="CH5" i="2"/>
  <c r="CD5" i="2"/>
  <c r="CC5" i="2"/>
  <c r="CB5" i="2"/>
  <c r="CA5" i="2"/>
  <c r="BZ5" i="2"/>
  <c r="BY5" i="2"/>
  <c r="BX5" i="2"/>
  <c r="BW5" i="2"/>
  <c r="BV5" i="2"/>
  <c r="BT5" i="2"/>
  <c r="BS5" i="2"/>
  <c r="BQ5" i="2"/>
  <c r="BP5" i="2"/>
  <c r="BO5" i="2"/>
  <c r="BN5" i="2"/>
  <c r="BJ5" i="2"/>
  <c r="BI5" i="2"/>
  <c r="BH5" i="2"/>
  <c r="BG5" i="2"/>
  <c r="BF5" i="2"/>
  <c r="BE5" i="2"/>
  <c r="CO6" i="25" s="1"/>
  <c r="BD5" i="2"/>
  <c r="BA5" i="2"/>
  <c r="DD6" i="25" s="1"/>
  <c r="AZ5" i="2"/>
  <c r="AY5" i="2"/>
  <c r="AW5" i="2"/>
  <c r="CL6" i="25" s="1"/>
  <c r="AV5" i="2"/>
  <c r="AU5" i="2"/>
  <c r="CE6" i="25" s="1"/>
  <c r="AT5" i="2"/>
  <c r="CA6" i="25" s="1"/>
  <c r="AP5" i="2"/>
  <c r="AO5" i="2"/>
  <c r="AN5" i="2"/>
  <c r="AL5" i="2"/>
  <c r="AK5" i="2"/>
  <c r="AI5" i="2"/>
  <c r="CG6" i="25" s="1"/>
  <c r="AF5" i="2"/>
  <c r="AE5" i="2"/>
  <c r="CZ6" i="25" s="1"/>
  <c r="AD5" i="2"/>
  <c r="AA5" i="2"/>
  <c r="V5" i="2"/>
  <c r="U5" i="2"/>
  <c r="T5" i="2"/>
  <c r="C137" i="5"/>
  <c r="C136" i="5"/>
  <c r="C135" i="5"/>
  <c r="C134" i="5"/>
  <c r="D133" i="5"/>
  <c r="C96" i="5"/>
  <c r="C95" i="5"/>
  <c r="I94" i="5"/>
  <c r="C94" i="5"/>
  <c r="B93" i="5"/>
  <c r="C91" i="5"/>
  <c r="C90" i="5"/>
  <c r="C89" i="5"/>
  <c r="C88" i="5"/>
  <c r="D87" i="5"/>
  <c r="C50" i="5"/>
  <c r="C49" i="5"/>
  <c r="I48" i="5"/>
  <c r="C48" i="5"/>
  <c r="B47" i="5"/>
  <c r="C45" i="5"/>
  <c r="C44" i="5"/>
  <c r="C43" i="5"/>
  <c r="C42" i="5"/>
  <c r="D41" i="5"/>
  <c r="C4" i="5"/>
  <c r="C3" i="5"/>
  <c r="I2" i="5"/>
  <c r="C2" i="5"/>
  <c r="B1" i="5"/>
  <c r="M68" i="26"/>
  <c r="M67" i="26"/>
  <c r="H67" i="26"/>
  <c r="M66" i="26"/>
  <c r="M65" i="26"/>
  <c r="M64" i="26"/>
  <c r="M63" i="26"/>
  <c r="M62" i="26"/>
  <c r="M61" i="26"/>
  <c r="M60" i="26"/>
  <c r="M59" i="26"/>
  <c r="M58" i="26"/>
  <c r="M57" i="26"/>
  <c r="M56" i="26"/>
  <c r="M55" i="26"/>
  <c r="H55" i="26"/>
  <c r="M54" i="26"/>
  <c r="H54" i="26"/>
  <c r="M40" i="26"/>
  <c r="M39" i="26"/>
  <c r="H35" i="26"/>
  <c r="M30" i="26"/>
  <c r="M29" i="26"/>
  <c r="H29" i="26"/>
  <c r="H24" i="26"/>
  <c r="H23" i="26"/>
  <c r="H22" i="26"/>
  <c r="H21" i="26"/>
  <c r="H20" i="26"/>
  <c r="H19" i="26"/>
  <c r="H18" i="26"/>
  <c r="M17" i="26"/>
  <c r="H17" i="26"/>
  <c r="M16" i="26"/>
  <c r="H16" i="26"/>
  <c r="H15" i="26"/>
  <c r="M14" i="26"/>
  <c r="H14" i="26"/>
  <c r="H13" i="26"/>
  <c r="H12" i="26"/>
  <c r="H11" i="26"/>
  <c r="M10" i="26"/>
  <c r="H10" i="26"/>
  <c r="M9" i="26"/>
  <c r="H9" i="26"/>
  <c r="H8" i="26"/>
  <c r="H7" i="26"/>
  <c r="H6" i="26"/>
  <c r="H5" i="26"/>
  <c r="M4" i="26"/>
  <c r="I139" i="11"/>
  <c r="J138" i="11"/>
  <c r="I138" i="11"/>
  <c r="F138" i="11"/>
  <c r="J137" i="11"/>
  <c r="I137" i="11"/>
  <c r="F137" i="11"/>
  <c r="J136" i="11"/>
  <c r="I136" i="11"/>
  <c r="F136" i="11"/>
  <c r="J135" i="11"/>
  <c r="I135" i="11"/>
  <c r="F135" i="11"/>
  <c r="I134" i="11"/>
  <c r="F134" i="11"/>
  <c r="I133" i="11"/>
  <c r="F133" i="11"/>
  <c r="I132" i="11"/>
  <c r="F132" i="11"/>
  <c r="I131" i="11"/>
  <c r="F131" i="11"/>
  <c r="I130" i="11"/>
  <c r="F130" i="11"/>
  <c r="I129" i="11"/>
  <c r="F129" i="11"/>
  <c r="J128" i="11"/>
  <c r="I128" i="11"/>
  <c r="F128" i="11"/>
  <c r="I127" i="11"/>
  <c r="F127" i="11"/>
  <c r="J126" i="11"/>
  <c r="I126" i="11"/>
  <c r="F126" i="11"/>
  <c r="J125" i="11"/>
  <c r="I125" i="11"/>
  <c r="F125" i="11"/>
  <c r="J124" i="11"/>
  <c r="F124" i="11"/>
  <c r="J123" i="11"/>
  <c r="F123" i="11"/>
  <c r="J122" i="11"/>
  <c r="G122" i="11"/>
  <c r="I122" i="11" s="1"/>
  <c r="F122" i="11"/>
  <c r="J121" i="11"/>
  <c r="F121" i="11"/>
  <c r="J120" i="11"/>
  <c r="F120" i="11"/>
  <c r="J119" i="11"/>
  <c r="F119" i="11"/>
  <c r="F118" i="11"/>
  <c r="I117" i="11"/>
  <c r="G117" i="11"/>
  <c r="F117" i="11"/>
  <c r="G116" i="11"/>
  <c r="F116" i="11"/>
  <c r="J115" i="11"/>
  <c r="G115" i="11"/>
  <c r="I115" i="11" s="1"/>
  <c r="F115" i="11"/>
  <c r="F114" i="11"/>
  <c r="F113" i="11"/>
  <c r="J112" i="11"/>
  <c r="F112" i="11"/>
  <c r="J111" i="11"/>
  <c r="F111" i="11"/>
  <c r="J110" i="11"/>
  <c r="G110" i="11"/>
  <c r="I110" i="11" s="1"/>
  <c r="F110" i="11"/>
  <c r="J109" i="11"/>
  <c r="F109" i="11"/>
  <c r="I105" i="11"/>
  <c r="G105" i="11"/>
  <c r="J104" i="11"/>
  <c r="G104" i="11"/>
  <c r="M33" i="26" s="1"/>
  <c r="J103" i="11"/>
  <c r="J102" i="11"/>
  <c r="J101" i="11"/>
  <c r="I101" i="11"/>
  <c r="J100" i="11"/>
  <c r="G100" i="11"/>
  <c r="J99" i="11"/>
  <c r="G99" i="11"/>
  <c r="F99" i="11"/>
  <c r="F93" i="11"/>
  <c r="F91" i="11"/>
  <c r="F92" i="11" s="1"/>
  <c r="F90" i="11"/>
  <c r="J89" i="11"/>
  <c r="J88" i="11"/>
  <c r="G88" i="11"/>
  <c r="I88" i="11" s="1"/>
  <c r="E88" i="11"/>
  <c r="J87" i="11"/>
  <c r="J86" i="11"/>
  <c r="G86" i="11"/>
  <c r="F86" i="11"/>
  <c r="E86" i="11"/>
  <c r="D86" i="11"/>
  <c r="J85" i="11"/>
  <c r="G85" i="11"/>
  <c r="I85" i="11" s="1"/>
  <c r="F85" i="11"/>
  <c r="E85" i="11"/>
  <c r="D85" i="11"/>
  <c r="J84" i="11"/>
  <c r="I84" i="11"/>
  <c r="G84" i="11"/>
  <c r="F84" i="11"/>
  <c r="E84" i="11"/>
  <c r="D84" i="11"/>
  <c r="J83" i="11"/>
  <c r="G83" i="11"/>
  <c r="I83" i="11" s="1"/>
  <c r="F83" i="11"/>
  <c r="E83" i="11"/>
  <c r="D83" i="11"/>
  <c r="J82" i="11"/>
  <c r="G82" i="11"/>
  <c r="M15" i="26" s="1"/>
  <c r="E82" i="11"/>
  <c r="D82" i="11"/>
  <c r="J81" i="11"/>
  <c r="I81" i="11"/>
  <c r="G81" i="11"/>
  <c r="E81" i="11"/>
  <c r="D81" i="11"/>
  <c r="J80" i="11"/>
  <c r="G80" i="11"/>
  <c r="E80" i="11"/>
  <c r="D80" i="11"/>
  <c r="J79" i="11"/>
  <c r="G79" i="11"/>
  <c r="I79" i="11" s="1"/>
  <c r="E79" i="11"/>
  <c r="D79" i="11"/>
  <c r="J78" i="11"/>
  <c r="E78" i="11"/>
  <c r="D78" i="11"/>
  <c r="J77" i="11"/>
  <c r="I77" i="11"/>
  <c r="F77" i="11"/>
  <c r="E77" i="11"/>
  <c r="D77" i="11"/>
  <c r="J76" i="11"/>
  <c r="G76" i="11"/>
  <c r="E76" i="11"/>
  <c r="D76" i="11"/>
  <c r="J75" i="11"/>
  <c r="E75" i="11"/>
  <c r="D75" i="11"/>
  <c r="J74" i="11"/>
  <c r="F74" i="11"/>
  <c r="E74" i="11"/>
  <c r="D74" i="11"/>
  <c r="J73" i="11"/>
  <c r="I73" i="11"/>
  <c r="E73" i="11"/>
  <c r="D73" i="11"/>
  <c r="J72" i="11"/>
  <c r="I72" i="11"/>
  <c r="E72" i="11"/>
  <c r="D72" i="11"/>
  <c r="J71" i="11"/>
  <c r="E71" i="11"/>
  <c r="D71" i="11"/>
  <c r="J70" i="11"/>
  <c r="G70" i="11"/>
  <c r="I70" i="11" s="1"/>
  <c r="E70" i="11"/>
  <c r="D70" i="11"/>
  <c r="J69" i="11"/>
  <c r="E69" i="11"/>
  <c r="D69" i="11"/>
  <c r="J68" i="11"/>
  <c r="E68" i="11"/>
  <c r="D68" i="11"/>
  <c r="J67" i="11"/>
  <c r="G67" i="11"/>
  <c r="E67" i="11"/>
  <c r="D67" i="11"/>
  <c r="J66" i="11"/>
  <c r="G66" i="11"/>
  <c r="H65" i="26" s="1"/>
  <c r="E66" i="11"/>
  <c r="D66" i="11"/>
  <c r="J65" i="11"/>
  <c r="G65" i="11"/>
  <c r="H64" i="26" s="1"/>
  <c r="F65" i="11"/>
  <c r="E65" i="11"/>
  <c r="D65" i="11"/>
  <c r="J64" i="11"/>
  <c r="I64" i="11"/>
  <c r="F64" i="11"/>
  <c r="E64" i="11"/>
  <c r="D64" i="11"/>
  <c r="J63" i="11"/>
  <c r="F63" i="11"/>
  <c r="E63" i="11"/>
  <c r="D63" i="11"/>
  <c r="J62" i="11"/>
  <c r="E62" i="11"/>
  <c r="D62" i="11"/>
  <c r="J61" i="11"/>
  <c r="G61" i="11"/>
  <c r="I61" i="11" s="1"/>
  <c r="F61" i="11"/>
  <c r="E61" i="11"/>
  <c r="D61" i="11"/>
  <c r="F60" i="11"/>
  <c r="E60" i="11"/>
  <c r="D60" i="11"/>
  <c r="J59" i="11"/>
  <c r="E59" i="11"/>
  <c r="D59" i="11"/>
  <c r="J58" i="11"/>
  <c r="G58" i="11"/>
  <c r="E58" i="11"/>
  <c r="D58" i="11"/>
  <c r="J57" i="11"/>
  <c r="E57" i="11"/>
  <c r="D57" i="11"/>
  <c r="J56" i="11"/>
  <c r="G56" i="11"/>
  <c r="I56" i="11" s="1"/>
  <c r="F56" i="11"/>
  <c r="E56" i="11"/>
  <c r="D56" i="11"/>
  <c r="J55" i="11"/>
  <c r="I55" i="11"/>
  <c r="G55" i="11"/>
  <c r="F55" i="11"/>
  <c r="E55" i="11"/>
  <c r="D55" i="11"/>
  <c r="J54" i="11"/>
  <c r="E54" i="11"/>
  <c r="D54" i="11"/>
  <c r="J53" i="11"/>
  <c r="F53" i="11"/>
  <c r="E53" i="11"/>
  <c r="D53" i="11"/>
  <c r="J52" i="11"/>
  <c r="I52" i="11"/>
  <c r="G52" i="11"/>
  <c r="H51" i="26" s="1"/>
  <c r="E52" i="11"/>
  <c r="D52" i="11"/>
  <c r="J51" i="11"/>
  <c r="E51" i="11"/>
  <c r="D51" i="11"/>
  <c r="J50" i="11"/>
  <c r="G50" i="11"/>
  <c r="H49" i="26" s="1"/>
  <c r="E50" i="11"/>
  <c r="D50" i="11"/>
  <c r="J49" i="11"/>
  <c r="I49" i="11"/>
  <c r="E49" i="11"/>
  <c r="D49" i="11"/>
  <c r="J48" i="11"/>
  <c r="E48" i="11"/>
  <c r="D48" i="11"/>
  <c r="J47" i="11"/>
  <c r="F47" i="11"/>
  <c r="E47" i="11"/>
  <c r="D47" i="11"/>
  <c r="J46" i="11"/>
  <c r="G46" i="11"/>
  <c r="F46" i="11"/>
  <c r="E46" i="11"/>
  <c r="D46" i="11"/>
  <c r="J45" i="11"/>
  <c r="E45" i="11"/>
  <c r="D45" i="11"/>
  <c r="J44" i="11"/>
  <c r="E44" i="11"/>
  <c r="D44" i="11"/>
  <c r="J43" i="11"/>
  <c r="G43" i="11"/>
  <c r="F43" i="11"/>
  <c r="E43" i="11"/>
  <c r="D43" i="11"/>
  <c r="J42" i="11"/>
  <c r="E42" i="11"/>
  <c r="D42" i="11"/>
  <c r="J41" i="11"/>
  <c r="F41" i="11"/>
  <c r="E41" i="11"/>
  <c r="D41" i="11"/>
  <c r="J40" i="11"/>
  <c r="F40" i="11"/>
  <c r="E40" i="11"/>
  <c r="D40" i="11"/>
  <c r="J39" i="11"/>
  <c r="I39" i="11"/>
  <c r="E39" i="11"/>
  <c r="D39" i="11"/>
  <c r="J38" i="11"/>
  <c r="E38" i="11"/>
  <c r="D38" i="11"/>
  <c r="J37" i="11"/>
  <c r="F37" i="11"/>
  <c r="E37" i="11"/>
  <c r="D37" i="11"/>
  <c r="J36" i="11"/>
  <c r="I36" i="11"/>
  <c r="G36" i="11"/>
  <c r="F36" i="11"/>
  <c r="E36" i="11"/>
  <c r="D36" i="11"/>
  <c r="J35" i="11"/>
  <c r="E35" i="11"/>
  <c r="D35" i="11"/>
  <c r="J34" i="11"/>
  <c r="G34" i="11"/>
  <c r="F34" i="11"/>
  <c r="E34" i="11"/>
  <c r="D34" i="11"/>
  <c r="J33" i="11"/>
  <c r="E33" i="11"/>
  <c r="D33" i="11"/>
  <c r="J32" i="11"/>
  <c r="E32" i="11"/>
  <c r="D32" i="11"/>
  <c r="J31" i="11"/>
  <c r="G31" i="11"/>
  <c r="F31" i="11"/>
  <c r="E31" i="11"/>
  <c r="D31" i="11"/>
  <c r="E30" i="11"/>
  <c r="D30" i="11"/>
  <c r="E29" i="11"/>
  <c r="D29" i="11"/>
  <c r="O28" i="11"/>
  <c r="E28" i="11"/>
  <c r="D28" i="11"/>
  <c r="E27" i="11"/>
  <c r="D27" i="11"/>
  <c r="G26" i="11"/>
  <c r="H25" i="26" s="1"/>
  <c r="F26" i="11"/>
  <c r="E26" i="11"/>
  <c r="D26" i="11"/>
  <c r="I25" i="11"/>
  <c r="F25" i="11"/>
  <c r="E25" i="11"/>
  <c r="D25" i="11"/>
  <c r="I24" i="11"/>
  <c r="E24" i="11"/>
  <c r="D24" i="11"/>
  <c r="I23" i="11"/>
  <c r="E23" i="11"/>
  <c r="D23" i="11"/>
  <c r="I22" i="11"/>
  <c r="F22" i="11"/>
  <c r="E22" i="11"/>
  <c r="D22" i="11"/>
  <c r="I21" i="11"/>
  <c r="E21" i="11"/>
  <c r="D21" i="11"/>
  <c r="I20" i="11"/>
  <c r="E20" i="11"/>
  <c r="D20" i="11"/>
  <c r="I19" i="11"/>
  <c r="F19" i="11"/>
  <c r="E19" i="11"/>
  <c r="D19" i="11"/>
  <c r="I18" i="11"/>
  <c r="E18" i="11"/>
  <c r="D18" i="11"/>
  <c r="I17" i="11"/>
  <c r="F17" i="11"/>
  <c r="E17" i="11"/>
  <c r="D17" i="11"/>
  <c r="I16" i="11"/>
  <c r="F16" i="11"/>
  <c r="E16" i="11"/>
  <c r="D16" i="11"/>
  <c r="I15" i="11"/>
  <c r="F15" i="11"/>
  <c r="E15" i="11"/>
  <c r="D15" i="11"/>
  <c r="I14" i="11"/>
  <c r="E14" i="11"/>
  <c r="D14" i="11"/>
  <c r="I13" i="11"/>
  <c r="F13" i="11"/>
  <c r="E13" i="11"/>
  <c r="D13" i="11"/>
  <c r="I12" i="11"/>
  <c r="E12" i="11"/>
  <c r="D12" i="11"/>
  <c r="I11" i="11"/>
  <c r="F11" i="11"/>
  <c r="E11" i="11"/>
  <c r="D11" i="11"/>
  <c r="I10" i="11"/>
  <c r="F10" i="11"/>
  <c r="E10" i="11"/>
  <c r="D10" i="11"/>
  <c r="I9" i="11"/>
  <c r="E9" i="11"/>
  <c r="D9" i="11"/>
  <c r="I8" i="11"/>
  <c r="E8" i="11"/>
  <c r="D8" i="11"/>
  <c r="I7" i="11"/>
  <c r="F7" i="11"/>
  <c r="E7" i="11"/>
  <c r="D7" i="11"/>
  <c r="I6" i="11"/>
  <c r="G6" i="11"/>
  <c r="A6" i="11" s="1"/>
  <c r="A7" i="11" s="1"/>
  <c r="A8" i="11" s="1"/>
  <c r="F6" i="11"/>
  <c r="E6" i="11"/>
  <c r="D6" i="11"/>
  <c r="J5" i="11"/>
  <c r="G5" i="11"/>
  <c r="H4" i="26" s="1"/>
  <c r="F5" i="11"/>
  <c r="E5" i="11"/>
  <c r="D5" i="11"/>
  <c r="A5" i="11"/>
  <c r="N3" i="11"/>
  <c r="J3" i="11"/>
  <c r="H3" i="11"/>
  <c r="E3" i="11"/>
  <c r="C3" i="11"/>
  <c r="J2" i="11"/>
  <c r="H2" i="11"/>
  <c r="E2" i="11"/>
  <c r="C2" i="11"/>
  <c r="B1" i="11"/>
  <c r="F164" i="10"/>
  <c r="F163" i="10"/>
  <c r="JR7" i="2" s="1"/>
  <c r="F162" i="10"/>
  <c r="F161" i="10"/>
  <c r="F160" i="10"/>
  <c r="JO7" i="2" s="1"/>
  <c r="F159" i="10"/>
  <c r="F158" i="10"/>
  <c r="JL7" i="2" s="1"/>
  <c r="F157" i="10"/>
  <c r="F156" i="10"/>
  <c r="F155" i="10"/>
  <c r="JH7" i="2" s="1"/>
  <c r="JH5" i="2" s="1"/>
  <c r="JG7" i="2"/>
  <c r="JG5" i="2" s="1"/>
  <c r="F153" i="10"/>
  <c r="JF7" i="2" s="1"/>
  <c r="JF5" i="2" s="1"/>
  <c r="F152" i="10"/>
  <c r="JE7" i="2" s="1"/>
  <c r="JE5" i="2" s="1"/>
  <c r="F151" i="10"/>
  <c r="F149" i="10"/>
  <c r="F147" i="10"/>
  <c r="F146" i="10"/>
  <c r="G124" i="11" s="1"/>
  <c r="F145" i="10"/>
  <c r="G123" i="11" s="1"/>
  <c r="I123" i="11" s="1"/>
  <c r="F144" i="10"/>
  <c r="F143" i="10"/>
  <c r="F142" i="10"/>
  <c r="F141" i="10"/>
  <c r="F140" i="10"/>
  <c r="IK7" i="2" s="1"/>
  <c r="CS11" i="25" s="1"/>
  <c r="CS8" i="25" s="1"/>
  <c r="F139" i="10"/>
  <c r="IJ7" i="2" s="1"/>
  <c r="IJ5" i="2" s="1"/>
  <c r="F138" i="10"/>
  <c r="II7" i="2" s="1"/>
  <c r="F137" i="10"/>
  <c r="IH7" i="2" s="1"/>
  <c r="F136" i="10"/>
  <c r="G114" i="11" s="1"/>
  <c r="F135" i="10"/>
  <c r="G113" i="11" s="1"/>
  <c r="F134" i="10"/>
  <c r="F133" i="10"/>
  <c r="F132" i="10"/>
  <c r="F131" i="10"/>
  <c r="F130" i="10"/>
  <c r="F129" i="10"/>
  <c r="G111" i="11" s="1"/>
  <c r="I111" i="11" s="1"/>
  <c r="F128" i="10"/>
  <c r="F127" i="10"/>
  <c r="F126" i="10"/>
  <c r="G109" i="11" s="1"/>
  <c r="F125" i="10"/>
  <c r="G108" i="11" s="1"/>
  <c r="F124" i="10"/>
  <c r="G107" i="11" s="1"/>
  <c r="F123" i="10"/>
  <c r="G106" i="11" s="1"/>
  <c r="F122" i="10"/>
  <c r="F121" i="10"/>
  <c r="F120" i="10"/>
  <c r="G103" i="11" s="1"/>
  <c r="F119" i="10"/>
  <c r="G102" i="11" s="1"/>
  <c r="I102" i="11" s="1"/>
  <c r="F118" i="10"/>
  <c r="G101" i="11" s="1"/>
  <c r="F117" i="10"/>
  <c r="G96" i="11" s="1"/>
  <c r="E117" i="10"/>
  <c r="F96" i="11" s="1"/>
  <c r="F116" i="10"/>
  <c r="G95" i="11" s="1"/>
  <c r="E116" i="10"/>
  <c r="F95" i="11" s="1"/>
  <c r="F115" i="10"/>
  <c r="G94" i="11" s="1"/>
  <c r="E115" i="10"/>
  <c r="F94" i="11" s="1"/>
  <c r="F114" i="10"/>
  <c r="G93" i="11" s="1"/>
  <c r="E114" i="10"/>
  <c r="F113" i="10"/>
  <c r="E113" i="10"/>
  <c r="F100" i="11" s="1"/>
  <c r="F112" i="10"/>
  <c r="E112" i="10"/>
  <c r="F111" i="10"/>
  <c r="E111" i="10"/>
  <c r="F110" i="10"/>
  <c r="E110" i="10"/>
  <c r="F109" i="10"/>
  <c r="G97" i="11" s="1"/>
  <c r="G98" i="11" s="1"/>
  <c r="E109" i="10"/>
  <c r="F97" i="11" s="1"/>
  <c r="F98" i="11" s="1"/>
  <c r="F108" i="10"/>
  <c r="E108" i="10"/>
  <c r="F107" i="10"/>
  <c r="E107" i="10"/>
  <c r="F106" i="10"/>
  <c r="E106" i="10"/>
  <c r="F105" i="10"/>
  <c r="G89" i="11" s="1"/>
  <c r="M18" i="26" s="1"/>
  <c r="E105" i="10"/>
  <c r="F104" i="10"/>
  <c r="E104" i="10"/>
  <c r="F103" i="10"/>
  <c r="E103" i="10"/>
  <c r="F102" i="10"/>
  <c r="E102" i="10"/>
  <c r="F101" i="10"/>
  <c r="E101" i="10"/>
  <c r="F100" i="10"/>
  <c r="E100" i="10"/>
  <c r="F99" i="10"/>
  <c r="E99" i="10"/>
  <c r="F98" i="10"/>
  <c r="E98" i="10"/>
  <c r="F89" i="11" s="1"/>
  <c r="F97" i="10"/>
  <c r="G87" i="11" s="1"/>
  <c r="I87" i="11" s="1"/>
  <c r="E97" i="10"/>
  <c r="F88" i="11" s="1"/>
  <c r="F96" i="10"/>
  <c r="E96" i="10"/>
  <c r="F87" i="11" s="1"/>
  <c r="A94" i="10"/>
  <c r="F85" i="10"/>
  <c r="G78" i="11" s="1"/>
  <c r="E85" i="10"/>
  <c r="F78" i="11" s="1"/>
  <c r="F84" i="10"/>
  <c r="G77" i="11" s="1"/>
  <c r="E84" i="10"/>
  <c r="F83" i="10"/>
  <c r="E83" i="10"/>
  <c r="F76" i="11" s="1"/>
  <c r="F82" i="10"/>
  <c r="G75" i="11" s="1"/>
  <c r="E82" i="10"/>
  <c r="F75" i="11" s="1"/>
  <c r="F81" i="10"/>
  <c r="G74" i="11" s="1"/>
  <c r="I74" i="11" s="1"/>
  <c r="E81" i="10"/>
  <c r="F80" i="10"/>
  <c r="G73" i="11" s="1"/>
  <c r="E80" i="10"/>
  <c r="F73" i="11" s="1"/>
  <c r="F79" i="10"/>
  <c r="G72" i="11" s="1"/>
  <c r="M5" i="26" s="1"/>
  <c r="E79" i="10"/>
  <c r="F72" i="11" s="1"/>
  <c r="F78" i="10"/>
  <c r="G71" i="11" s="1"/>
  <c r="E78" i="10"/>
  <c r="F71" i="11" s="1"/>
  <c r="F77" i="10"/>
  <c r="E77" i="10"/>
  <c r="F70" i="11" s="1"/>
  <c r="F76" i="10"/>
  <c r="E76" i="10"/>
  <c r="F69" i="11" s="1"/>
  <c r="F75" i="10"/>
  <c r="G68" i="11" s="1"/>
  <c r="I68" i="11" s="1"/>
  <c r="E75" i="10"/>
  <c r="F68" i="11" s="1"/>
  <c r="F74" i="10"/>
  <c r="E74" i="10"/>
  <c r="F67" i="11" s="1"/>
  <c r="F73" i="10"/>
  <c r="E73" i="10"/>
  <c r="F66" i="11" s="1"/>
  <c r="F72" i="10"/>
  <c r="E72" i="10"/>
  <c r="F71" i="10"/>
  <c r="G64" i="11" s="1"/>
  <c r="E71" i="10"/>
  <c r="F70" i="10"/>
  <c r="G63" i="11" s="1"/>
  <c r="E70" i="10"/>
  <c r="F69" i="10"/>
  <c r="G62" i="11" s="1"/>
  <c r="E69" i="10"/>
  <c r="F62" i="11" s="1"/>
  <c r="F68" i="10"/>
  <c r="E68" i="10"/>
  <c r="F67" i="10"/>
  <c r="F66" i="10"/>
  <c r="G59" i="11" s="1"/>
  <c r="E66" i="10"/>
  <c r="F59" i="11" s="1"/>
  <c r="F65" i="10"/>
  <c r="E65" i="10"/>
  <c r="F58" i="11" s="1"/>
  <c r="F64" i="10"/>
  <c r="G57" i="11" s="1"/>
  <c r="E64" i="10"/>
  <c r="F57" i="11" s="1"/>
  <c r="F63" i="10"/>
  <c r="E63" i="10"/>
  <c r="F62" i="10"/>
  <c r="E62" i="10"/>
  <c r="F61" i="10"/>
  <c r="G54" i="11" s="1"/>
  <c r="E61" i="10"/>
  <c r="F54" i="11" s="1"/>
  <c r="F60" i="10"/>
  <c r="G53" i="11" s="1"/>
  <c r="E60" i="10"/>
  <c r="F59" i="10"/>
  <c r="E59" i="10"/>
  <c r="F52" i="11" s="1"/>
  <c r="F58" i="10"/>
  <c r="G51" i="11" s="1"/>
  <c r="E58" i="10"/>
  <c r="F51" i="11" s="1"/>
  <c r="F57" i="10"/>
  <c r="E57" i="10"/>
  <c r="F50" i="11" s="1"/>
  <c r="F56" i="10"/>
  <c r="G49" i="11" s="1"/>
  <c r="H48" i="26" s="1"/>
  <c r="E56" i="10"/>
  <c r="F49" i="11" s="1"/>
  <c r="F55" i="10"/>
  <c r="G48" i="11" s="1"/>
  <c r="E55" i="10"/>
  <c r="F48" i="11" s="1"/>
  <c r="F54" i="10"/>
  <c r="G47" i="11" s="1"/>
  <c r="E54" i="10"/>
  <c r="F53" i="10"/>
  <c r="E53" i="10"/>
  <c r="F52" i="10"/>
  <c r="G45" i="11" s="1"/>
  <c r="E52" i="10"/>
  <c r="F45" i="11" s="1"/>
  <c r="F51" i="10"/>
  <c r="G44" i="11" s="1"/>
  <c r="E51" i="10"/>
  <c r="F44" i="11" s="1"/>
  <c r="F50" i="10"/>
  <c r="E50" i="10"/>
  <c r="F49" i="10"/>
  <c r="G42" i="11" s="1"/>
  <c r="H41" i="26" s="1"/>
  <c r="E49" i="10"/>
  <c r="F42" i="11" s="1"/>
  <c r="F48" i="10"/>
  <c r="G41" i="11" s="1"/>
  <c r="E48" i="10"/>
  <c r="F47" i="10"/>
  <c r="G40" i="11" s="1"/>
  <c r="E47" i="10"/>
  <c r="F46" i="10"/>
  <c r="G39" i="11" s="1"/>
  <c r="E46" i="10"/>
  <c r="F39" i="11" s="1"/>
  <c r="F45" i="10"/>
  <c r="G38" i="11" s="1"/>
  <c r="E45" i="10"/>
  <c r="F38" i="11" s="1"/>
  <c r="F44" i="10"/>
  <c r="G37" i="11" s="1"/>
  <c r="E44" i="10"/>
  <c r="F43" i="10"/>
  <c r="E43" i="10"/>
  <c r="F42" i="10"/>
  <c r="G35" i="11" s="1"/>
  <c r="E42" i="10"/>
  <c r="F35" i="11" s="1"/>
  <c r="F41" i="10"/>
  <c r="E41" i="10"/>
  <c r="F40" i="10"/>
  <c r="G33" i="11" s="1"/>
  <c r="E40" i="10"/>
  <c r="F33" i="11" s="1"/>
  <c r="F39" i="10"/>
  <c r="G32" i="11" s="1"/>
  <c r="E39" i="10"/>
  <c r="F32" i="11" s="1"/>
  <c r="F38" i="10"/>
  <c r="E38" i="10"/>
  <c r="F37" i="10"/>
  <c r="G30" i="11" s="1"/>
  <c r="E37" i="10"/>
  <c r="F30" i="11" s="1"/>
  <c r="F36" i="10"/>
  <c r="G29" i="11" s="1"/>
  <c r="E36" i="10"/>
  <c r="F29" i="11" s="1"/>
  <c r="F35" i="10"/>
  <c r="G28" i="11" s="1"/>
  <c r="E35" i="10"/>
  <c r="F28" i="11" s="1"/>
  <c r="F34" i="10"/>
  <c r="G27" i="11" s="1"/>
  <c r="E34" i="10"/>
  <c r="F27" i="11" s="1"/>
  <c r="F33" i="10"/>
  <c r="E33" i="10"/>
  <c r="F32" i="10"/>
  <c r="E32" i="10"/>
  <c r="F31" i="10"/>
  <c r="E31" i="10"/>
  <c r="F24" i="11" s="1"/>
  <c r="F30" i="10"/>
  <c r="E30" i="10"/>
  <c r="F23" i="11" s="1"/>
  <c r="F29" i="10"/>
  <c r="E29" i="10"/>
  <c r="F28" i="10"/>
  <c r="E28" i="10"/>
  <c r="F21" i="11" s="1"/>
  <c r="F27" i="10"/>
  <c r="E27" i="10"/>
  <c r="F20" i="11" s="1"/>
  <c r="F26" i="10"/>
  <c r="E26" i="10"/>
  <c r="F25" i="10"/>
  <c r="E25" i="10"/>
  <c r="F18" i="11" s="1"/>
  <c r="F24" i="10"/>
  <c r="E24" i="10"/>
  <c r="F23" i="10"/>
  <c r="E23" i="10"/>
  <c r="F22" i="10"/>
  <c r="AJ7" i="2" s="1"/>
  <c r="CM11" i="25" s="1"/>
  <c r="E22" i="10"/>
  <c r="F21" i="10"/>
  <c r="E21" i="10"/>
  <c r="F14" i="11" s="1"/>
  <c r="F20" i="10"/>
  <c r="E20" i="10"/>
  <c r="F19" i="10"/>
  <c r="E19" i="10"/>
  <c r="F12" i="11" s="1"/>
  <c r="F18" i="10"/>
  <c r="E18" i="10"/>
  <c r="F17" i="10"/>
  <c r="AB7" i="2" s="1"/>
  <c r="AB5" i="2" s="1"/>
  <c r="E17" i="10"/>
  <c r="F16" i="10"/>
  <c r="E16" i="10"/>
  <c r="F9" i="11" s="1"/>
  <c r="F15" i="10"/>
  <c r="E15" i="10"/>
  <c r="F8" i="11" s="1"/>
  <c r="F14" i="10"/>
  <c r="E14" i="10"/>
  <c r="F13" i="10"/>
  <c r="E13" i="10"/>
  <c r="F12" i="10"/>
  <c r="A10" i="10"/>
  <c r="A1" i="10"/>
  <c r="DN6" i="25" l="1"/>
  <c r="CY11" i="25"/>
  <c r="CY8" i="25" s="1"/>
  <c r="AB11" i="25"/>
  <c r="I98" i="11"/>
  <c r="M27" i="26"/>
  <c r="A9" i="1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H27" i="26"/>
  <c r="I28" i="11"/>
  <c r="I63" i="11"/>
  <c r="H62" i="26"/>
  <c r="EN55" i="25"/>
  <c r="M6" i="26"/>
  <c r="I33" i="11"/>
  <c r="H32" i="26"/>
  <c r="H52" i="26"/>
  <c r="I53" i="11"/>
  <c r="I58" i="11"/>
  <c r="H57" i="26"/>
  <c r="FD11" i="25"/>
  <c r="FD9" i="25" s="1"/>
  <c r="AQ5" i="2"/>
  <c r="EV11" i="25"/>
  <c r="EV9" i="25" s="1"/>
  <c r="EU11" i="25"/>
  <c r="EU9" i="25" s="1"/>
  <c r="BK5" i="2"/>
  <c r="H43" i="26"/>
  <c r="I44" i="11"/>
  <c r="FN30" i="25"/>
  <c r="I103" i="11"/>
  <c r="M32" i="26"/>
  <c r="I42" i="11"/>
  <c r="H53" i="26"/>
  <c r="I54" i="11"/>
  <c r="M37" i="26"/>
  <c r="I108" i="11"/>
  <c r="I75" i="11"/>
  <c r="M8" i="26"/>
  <c r="M38" i="26"/>
  <c r="I109" i="11"/>
  <c r="I51" i="11"/>
  <c r="H50" i="26"/>
  <c r="I99" i="11"/>
  <c r="M36" i="26"/>
  <c r="I107" i="11"/>
  <c r="I31" i="11"/>
  <c r="H30" i="26"/>
  <c r="O7" i="11"/>
  <c r="S7" i="11" s="1"/>
  <c r="I45" i="11"/>
  <c r="M45" i="26"/>
  <c r="BV6" i="25"/>
  <c r="ER8" i="25"/>
  <c r="FQ8" i="25" s="1"/>
  <c r="AA6" i="25"/>
  <c r="I104" i="11"/>
  <c r="H26" i="26"/>
  <c r="I27" i="11"/>
  <c r="H36" i="26"/>
  <c r="I37" i="11"/>
  <c r="H46" i="26"/>
  <c r="I47" i="11"/>
  <c r="H56" i="26"/>
  <c r="I57" i="11"/>
  <c r="G92" i="11"/>
  <c r="M22" i="26"/>
  <c r="I93" i="11"/>
  <c r="G112" i="11"/>
  <c r="I46" i="11"/>
  <c r="H45" i="26"/>
  <c r="I116" i="11"/>
  <c r="FN17" i="25"/>
  <c r="I48" i="11"/>
  <c r="H47" i="26"/>
  <c r="M13" i="26"/>
  <c r="I80" i="11"/>
  <c r="M7" i="26"/>
  <c r="M11" i="26"/>
  <c r="I78" i="11"/>
  <c r="M23" i="26"/>
  <c r="I94" i="11"/>
  <c r="D8" i="25"/>
  <c r="G69" i="11"/>
  <c r="EC7" i="2"/>
  <c r="H28" i="26"/>
  <c r="I29" i="11"/>
  <c r="I95" i="11"/>
  <c r="M24" i="26"/>
  <c r="I43" i="11"/>
  <c r="H42" i="26"/>
  <c r="H61" i="26"/>
  <c r="I62" i="11"/>
  <c r="H44" i="26"/>
  <c r="I113" i="11"/>
  <c r="M42" i="26"/>
  <c r="M43" i="26"/>
  <c r="I114" i="11"/>
  <c r="DS5" i="2"/>
  <c r="AU6" i="25" s="1"/>
  <c r="I32" i="11"/>
  <c r="H31" i="26"/>
  <c r="H66" i="26"/>
  <c r="I67" i="11"/>
  <c r="FB11" i="25"/>
  <c r="FB9" i="25" s="1"/>
  <c r="EZ11" i="25"/>
  <c r="EZ9" i="25" s="1"/>
  <c r="EY11" i="25"/>
  <c r="EY9" i="25" s="1"/>
  <c r="CQ11" i="25"/>
  <c r="CQ8" i="25" s="1"/>
  <c r="CP11" i="25"/>
  <c r="CP8" i="25" s="1"/>
  <c r="EW11" i="25"/>
  <c r="EW9" i="25" s="1"/>
  <c r="EX11" i="25"/>
  <c r="EX9" i="25" s="1"/>
  <c r="FA11" i="25"/>
  <c r="FA9" i="25" s="1"/>
  <c r="I86" i="11"/>
  <c r="I35" i="11"/>
  <c r="H34" i="26"/>
  <c r="I38" i="11"/>
  <c r="H37" i="26"/>
  <c r="I89" i="11"/>
  <c r="F7" i="2"/>
  <c r="H38" i="26"/>
  <c r="DO7" i="2"/>
  <c r="G60" i="11"/>
  <c r="I30" i="11"/>
  <c r="H39" i="26"/>
  <c r="I40" i="11"/>
  <c r="H33" i="26"/>
  <c r="I34" i="11"/>
  <c r="I97" i="11"/>
  <c r="M26" i="26"/>
  <c r="M51" i="26"/>
  <c r="H69" i="26"/>
  <c r="BL6" i="25"/>
  <c r="H58" i="26"/>
  <c r="I59" i="11"/>
  <c r="I71" i="11"/>
  <c r="EK11" i="25"/>
  <c r="EK8" i="25" s="1"/>
  <c r="II5" i="2"/>
  <c r="EK6" i="25" s="1"/>
  <c r="M28" i="26"/>
  <c r="FN13" i="25"/>
  <c r="BE6" i="25"/>
  <c r="T8" i="25"/>
  <c r="AB8" i="25"/>
  <c r="CL410" i="25"/>
  <c r="CL406" i="25"/>
  <c r="CL402" i="25"/>
  <c r="CL398" i="25"/>
  <c r="EN398" i="25" s="1"/>
  <c r="CL394" i="25"/>
  <c r="CL390" i="25"/>
  <c r="CL386" i="25"/>
  <c r="CL382" i="25"/>
  <c r="CL378" i="25"/>
  <c r="EN378" i="25" s="1"/>
  <c r="CL374" i="25"/>
  <c r="CL370" i="25"/>
  <c r="CL366" i="25"/>
  <c r="CL362" i="25"/>
  <c r="CL358" i="25"/>
  <c r="CL354" i="25"/>
  <c r="CL350" i="25"/>
  <c r="CL346" i="25"/>
  <c r="CL411" i="25"/>
  <c r="CL407" i="25"/>
  <c r="CL403" i="25"/>
  <c r="CL399" i="25"/>
  <c r="CL395" i="25"/>
  <c r="CL391" i="25"/>
  <c r="CL387" i="25"/>
  <c r="EN387" i="25" s="1"/>
  <c r="CL383" i="25"/>
  <c r="CL379" i="25"/>
  <c r="CL375" i="25"/>
  <c r="CL371" i="25"/>
  <c r="EN371" i="25" s="1"/>
  <c r="CL367" i="25"/>
  <c r="CL363" i="25"/>
  <c r="CL359" i="25"/>
  <c r="CL355" i="25"/>
  <c r="CL351" i="25"/>
  <c r="CL347" i="25"/>
  <c r="CL405" i="25"/>
  <c r="CL400" i="25"/>
  <c r="CL389" i="25"/>
  <c r="CL356" i="25"/>
  <c r="CL331" i="25"/>
  <c r="CL305" i="25"/>
  <c r="CL301" i="25"/>
  <c r="CL297" i="25"/>
  <c r="CL293" i="25"/>
  <c r="CL289" i="25"/>
  <c r="CL285" i="25"/>
  <c r="CL281" i="25"/>
  <c r="CL277" i="25"/>
  <c r="CL273" i="25"/>
  <c r="EN273" i="25" s="1"/>
  <c r="CL269" i="25"/>
  <c r="EN269" i="25" s="1"/>
  <c r="CL265" i="25"/>
  <c r="CL261" i="25"/>
  <c r="CL257" i="25"/>
  <c r="CL253" i="25"/>
  <c r="CL249" i="25"/>
  <c r="CL245" i="25"/>
  <c r="CL241" i="25"/>
  <c r="CL237" i="25"/>
  <c r="CL233" i="25"/>
  <c r="CL229" i="25"/>
  <c r="CL225" i="25"/>
  <c r="CL221" i="25"/>
  <c r="CL217" i="25"/>
  <c r="CL213" i="25"/>
  <c r="CL392" i="25"/>
  <c r="CL345" i="25"/>
  <c r="CL324" i="25"/>
  <c r="CL309" i="25"/>
  <c r="CL408" i="25"/>
  <c r="CL381" i="25"/>
  <c r="EN381" i="25" s="1"/>
  <c r="CL348" i="25"/>
  <c r="CL335" i="25"/>
  <c r="CL313" i="25"/>
  <c r="CL384" i="25"/>
  <c r="CL342" i="25"/>
  <c r="CL328" i="25"/>
  <c r="CL317" i="25"/>
  <c r="CL373" i="25"/>
  <c r="CL339" i="25"/>
  <c r="CL376" i="25"/>
  <c r="CL332" i="25"/>
  <c r="CL321" i="25"/>
  <c r="CL306" i="25"/>
  <c r="CL302" i="25"/>
  <c r="CL298" i="25"/>
  <c r="EN298" i="25" s="1"/>
  <c r="CL294" i="25"/>
  <c r="CL290" i="25"/>
  <c r="CL286" i="25"/>
  <c r="CL282" i="25"/>
  <c r="EN282" i="25" s="1"/>
  <c r="CL278" i="25"/>
  <c r="EN278" i="25" s="1"/>
  <c r="CL274" i="25"/>
  <c r="CL270" i="25"/>
  <c r="CL266" i="25"/>
  <c r="CL262" i="25"/>
  <c r="CL258" i="25"/>
  <c r="CL254" i="25"/>
  <c r="CL250" i="25"/>
  <c r="CL246" i="25"/>
  <c r="CL242" i="25"/>
  <c r="CL238" i="25"/>
  <c r="CL234" i="25"/>
  <c r="CL230" i="25"/>
  <c r="CL226" i="25"/>
  <c r="CL222" i="25"/>
  <c r="CL218" i="25"/>
  <c r="CL214" i="25"/>
  <c r="CL401" i="25"/>
  <c r="CL393" i="25"/>
  <c r="CL360" i="25"/>
  <c r="CL329" i="25"/>
  <c r="EN329" i="25" s="1"/>
  <c r="CL318" i="25"/>
  <c r="CL396" i="25"/>
  <c r="CL349" i="25"/>
  <c r="CL340" i="25"/>
  <c r="CL307" i="25"/>
  <c r="CL303" i="25"/>
  <c r="CL299" i="25"/>
  <c r="CL295" i="25"/>
  <c r="CL291" i="25"/>
  <c r="CL287" i="25"/>
  <c r="CL283" i="25"/>
  <c r="CL279" i="25"/>
  <c r="CL275" i="25"/>
  <c r="CL271" i="25"/>
  <c r="CL267" i="25"/>
  <c r="EN267" i="25" s="1"/>
  <c r="CL263" i="25"/>
  <c r="CL259" i="25"/>
  <c r="CL255" i="25"/>
  <c r="CL251" i="25"/>
  <c r="EN251" i="25" s="1"/>
  <c r="CL247" i="25"/>
  <c r="EN247" i="25" s="1"/>
  <c r="CL243" i="25"/>
  <c r="CL239" i="25"/>
  <c r="CL235" i="25"/>
  <c r="CL231" i="25"/>
  <c r="CL227" i="25"/>
  <c r="CL223" i="25"/>
  <c r="CL219" i="25"/>
  <c r="CL215" i="25"/>
  <c r="CL210" i="25"/>
  <c r="CL409" i="25"/>
  <c r="CL404" i="25"/>
  <c r="CL385" i="25"/>
  <c r="CL352" i="25"/>
  <c r="CL333" i="25"/>
  <c r="CL322" i="25"/>
  <c r="EN322" i="25" s="1"/>
  <c r="CL311" i="25"/>
  <c r="CL388" i="25"/>
  <c r="CL315" i="25"/>
  <c r="CL377" i="25"/>
  <c r="EN377" i="25" s="1"/>
  <c r="CL337" i="25"/>
  <c r="EN337" i="25" s="1"/>
  <c r="CL326" i="25"/>
  <c r="CL380" i="25"/>
  <c r="CL344" i="25"/>
  <c r="CL319" i="25"/>
  <c r="CL369" i="25"/>
  <c r="CL330" i="25"/>
  <c r="CL308" i="25"/>
  <c r="CL304" i="25"/>
  <c r="CL300" i="25"/>
  <c r="CL296" i="25"/>
  <c r="CL292" i="25"/>
  <c r="CL288" i="25"/>
  <c r="CL284" i="25"/>
  <c r="CL280" i="25"/>
  <c r="CL276" i="25"/>
  <c r="EN276" i="25" s="1"/>
  <c r="CL272" i="25"/>
  <c r="CL268" i="25"/>
  <c r="CL264" i="25"/>
  <c r="CL260" i="25"/>
  <c r="EN260" i="25" s="1"/>
  <c r="CL256" i="25"/>
  <c r="EN256" i="25" s="1"/>
  <c r="CL252" i="25"/>
  <c r="CL248" i="25"/>
  <c r="CL244" i="25"/>
  <c r="CL240" i="25"/>
  <c r="CL236" i="25"/>
  <c r="CL232" i="25"/>
  <c r="CL228" i="25"/>
  <c r="CL224" i="25"/>
  <c r="CL209" i="25"/>
  <c r="CL206" i="25"/>
  <c r="CL188" i="25"/>
  <c r="CL168" i="25"/>
  <c r="CL148" i="25"/>
  <c r="CL128" i="25"/>
  <c r="CL108" i="25"/>
  <c r="EN108" i="25" s="1"/>
  <c r="CL88" i="25"/>
  <c r="CL341" i="25"/>
  <c r="CL199" i="25"/>
  <c r="CL179" i="25"/>
  <c r="EN179" i="25" s="1"/>
  <c r="CL159" i="25"/>
  <c r="EN159" i="25" s="1"/>
  <c r="CL139" i="25"/>
  <c r="CL119" i="25"/>
  <c r="CL99" i="25"/>
  <c r="CL368" i="25"/>
  <c r="CL357" i="25"/>
  <c r="CL334" i="25"/>
  <c r="CL327" i="25"/>
  <c r="CL190" i="25"/>
  <c r="EN190" i="25" s="1"/>
  <c r="CL170" i="25"/>
  <c r="CL150" i="25"/>
  <c r="CL130" i="25"/>
  <c r="CL110" i="25"/>
  <c r="CL320" i="25"/>
  <c r="CL201" i="25"/>
  <c r="CL181" i="25"/>
  <c r="EN181" i="25" s="1"/>
  <c r="CL161" i="25"/>
  <c r="CL141" i="25"/>
  <c r="CL121" i="25"/>
  <c r="CL101" i="25"/>
  <c r="EN101" i="25" s="1"/>
  <c r="CL325" i="25"/>
  <c r="EN325" i="25" s="1"/>
  <c r="CL192" i="25"/>
  <c r="CL172" i="25"/>
  <c r="CL152" i="25"/>
  <c r="CL132" i="25"/>
  <c r="CL112" i="25"/>
  <c r="CL208" i="25"/>
  <c r="CL203" i="25"/>
  <c r="CL183" i="25"/>
  <c r="CL163" i="25"/>
  <c r="CL143" i="25"/>
  <c r="CL123" i="25"/>
  <c r="CL103" i="25"/>
  <c r="CL364" i="25"/>
  <c r="CL353" i="25"/>
  <c r="CL220" i="25"/>
  <c r="CL194" i="25"/>
  <c r="CL174" i="25"/>
  <c r="CL154" i="25"/>
  <c r="CL134" i="25"/>
  <c r="EN134" i="25" s="1"/>
  <c r="CL114" i="25"/>
  <c r="EN114" i="25" s="1"/>
  <c r="CL94" i="25"/>
  <c r="CL397" i="25"/>
  <c r="CL185" i="25"/>
  <c r="CL165" i="25"/>
  <c r="CL145" i="25"/>
  <c r="CL125" i="25"/>
  <c r="CL105" i="25"/>
  <c r="CL323" i="25"/>
  <c r="CL205" i="25"/>
  <c r="CL196" i="25"/>
  <c r="CL176" i="25"/>
  <c r="CL156" i="25"/>
  <c r="CL136" i="25"/>
  <c r="CL116" i="25"/>
  <c r="CL96" i="25"/>
  <c r="EN96" i="25" s="1"/>
  <c r="CL316" i="25"/>
  <c r="CL187" i="25"/>
  <c r="CL167" i="25"/>
  <c r="CL147" i="25"/>
  <c r="EN147" i="25" s="1"/>
  <c r="CL127" i="25"/>
  <c r="EN127" i="25" s="1"/>
  <c r="CL107" i="25"/>
  <c r="CL212" i="25"/>
  <c r="CL198" i="25"/>
  <c r="CL178" i="25"/>
  <c r="CL158" i="25"/>
  <c r="CL138" i="25"/>
  <c r="CL118" i="25"/>
  <c r="CL189" i="25"/>
  <c r="CL169" i="25"/>
  <c r="CL149" i="25"/>
  <c r="CL314" i="25"/>
  <c r="CL207" i="25"/>
  <c r="CL200" i="25"/>
  <c r="CL180" i="25"/>
  <c r="CL160" i="25"/>
  <c r="EN160" i="25" s="1"/>
  <c r="CL140" i="25"/>
  <c r="CL120" i="25"/>
  <c r="CL100" i="25"/>
  <c r="CL80" i="25"/>
  <c r="EN80" i="25" s="1"/>
  <c r="CL191" i="25"/>
  <c r="EN191" i="25" s="1"/>
  <c r="CL171" i="25"/>
  <c r="CL151" i="25"/>
  <c r="CL131" i="25"/>
  <c r="CL111" i="25"/>
  <c r="CL91" i="25"/>
  <c r="CL202" i="25"/>
  <c r="CL182" i="25"/>
  <c r="CL162" i="25"/>
  <c r="CL142" i="25"/>
  <c r="CL122" i="25"/>
  <c r="CL365" i="25"/>
  <c r="CL312" i="25"/>
  <c r="CL204" i="25"/>
  <c r="CL338" i="25"/>
  <c r="CL195" i="25"/>
  <c r="EN195" i="25" s="1"/>
  <c r="CL175" i="25"/>
  <c r="CL155" i="25"/>
  <c r="CL135" i="25"/>
  <c r="CL115" i="25"/>
  <c r="EN115" i="25" s="1"/>
  <c r="CL95" i="25"/>
  <c r="EN95" i="25" s="1"/>
  <c r="CL62" i="25"/>
  <c r="CL153" i="25"/>
  <c r="CL146" i="25"/>
  <c r="CL102" i="25"/>
  <c r="CL87" i="25"/>
  <c r="CL73" i="25"/>
  <c r="CL53" i="25"/>
  <c r="EN53" i="25" s="1"/>
  <c r="CL33" i="25"/>
  <c r="CL13" i="25"/>
  <c r="CL310" i="25"/>
  <c r="CL216" i="25"/>
  <c r="CL133" i="25"/>
  <c r="CL126" i="25"/>
  <c r="CL64" i="25"/>
  <c r="CL44" i="25"/>
  <c r="EN44" i="25" s="1"/>
  <c r="CL24" i="25"/>
  <c r="CL186" i="25"/>
  <c r="CL173" i="25"/>
  <c r="CL166" i="25"/>
  <c r="EN166" i="25" s="1"/>
  <c r="CL75" i="25"/>
  <c r="EN75" i="25" s="1"/>
  <c r="CL361" i="25"/>
  <c r="CL83" i="25"/>
  <c r="CL66" i="25"/>
  <c r="CL46" i="25"/>
  <c r="EN46" i="25" s="1"/>
  <c r="CL26" i="25"/>
  <c r="CL97" i="25"/>
  <c r="CL57" i="25"/>
  <c r="CL37" i="25"/>
  <c r="EN37" i="25" s="1"/>
  <c r="CL17" i="25"/>
  <c r="CL193" i="25"/>
  <c r="CL113" i="25"/>
  <c r="CL106" i="25"/>
  <c r="CL68" i="25"/>
  <c r="CL144" i="25"/>
  <c r="CL86" i="25"/>
  <c r="EN86" i="25" s="1"/>
  <c r="CL77" i="25"/>
  <c r="CL59" i="25"/>
  <c r="CL39" i="25"/>
  <c r="CL19" i="25"/>
  <c r="EN19" i="25" s="1"/>
  <c r="CL343" i="25"/>
  <c r="EN343" i="25" s="1"/>
  <c r="CL124" i="25"/>
  <c r="CL90" i="25"/>
  <c r="CL70" i="25"/>
  <c r="CL50" i="25"/>
  <c r="CL30" i="25"/>
  <c r="CL184" i="25"/>
  <c r="CL164" i="25"/>
  <c r="CL137" i="25"/>
  <c r="EN137" i="25" s="1"/>
  <c r="CL93" i="25"/>
  <c r="CL61" i="25"/>
  <c r="CL41" i="25"/>
  <c r="CL157" i="25"/>
  <c r="CL82" i="25"/>
  <c r="CL79" i="25"/>
  <c r="CL72" i="25"/>
  <c r="EN72" i="25" s="1"/>
  <c r="CL52" i="25"/>
  <c r="CL177" i="25"/>
  <c r="CL63" i="25"/>
  <c r="CL372" i="25"/>
  <c r="EN372" i="25" s="1"/>
  <c r="CL117" i="25"/>
  <c r="EN117" i="25" s="1"/>
  <c r="CL65" i="25"/>
  <c r="CL45" i="25"/>
  <c r="CL25" i="25"/>
  <c r="EN25" i="25" s="1"/>
  <c r="CL104" i="25"/>
  <c r="CL85" i="25"/>
  <c r="CL76" i="25"/>
  <c r="CL56" i="25"/>
  <c r="CL36" i="25"/>
  <c r="CL129" i="25"/>
  <c r="CL92" i="25"/>
  <c r="CL67" i="25"/>
  <c r="CL47" i="25"/>
  <c r="CL27" i="25"/>
  <c r="CL197" i="25"/>
  <c r="CL69" i="25"/>
  <c r="EN69" i="25" s="1"/>
  <c r="CL49" i="25"/>
  <c r="CL29" i="25"/>
  <c r="CL98" i="25"/>
  <c r="CL84" i="25"/>
  <c r="CL78" i="25"/>
  <c r="EN78" i="25" s="1"/>
  <c r="CL60" i="25"/>
  <c r="CL40" i="25"/>
  <c r="CL20" i="25"/>
  <c r="CL71" i="25"/>
  <c r="CL81" i="25"/>
  <c r="CL23" i="25"/>
  <c r="CL51" i="25"/>
  <c r="EN51" i="25" s="1"/>
  <c r="CL12" i="25"/>
  <c r="CL89" i="25"/>
  <c r="CL336" i="25"/>
  <c r="CL22" i="25"/>
  <c r="CL18" i="25"/>
  <c r="EN18" i="25" s="1"/>
  <c r="CL21" i="25"/>
  <c r="CL14" i="25"/>
  <c r="CL54" i="25"/>
  <c r="EN54" i="25" s="1"/>
  <c r="CL48" i="25"/>
  <c r="EN48" i="25" s="1"/>
  <c r="CL28" i="25"/>
  <c r="CL32" i="25"/>
  <c r="CL43" i="25"/>
  <c r="EN43" i="25" s="1"/>
  <c r="CL11" i="25"/>
  <c r="CL35" i="25"/>
  <c r="CL42" i="25"/>
  <c r="CL58" i="25"/>
  <c r="CL16" i="25"/>
  <c r="CL34" i="25"/>
  <c r="CL74" i="25"/>
  <c r="CL15" i="25"/>
  <c r="FQ9" i="25"/>
  <c r="FR11" i="25"/>
  <c r="BI6" i="25"/>
  <c r="P6" i="25"/>
  <c r="AT8" i="25"/>
  <c r="CV16" i="25"/>
  <c r="CL31" i="25"/>
  <c r="FN12" i="25"/>
  <c r="I96" i="11"/>
  <c r="M25" i="26"/>
  <c r="EJ11" i="25"/>
  <c r="EJ8" i="25" s="1"/>
  <c r="IH5" i="2"/>
  <c r="EJ6" i="25" s="1"/>
  <c r="M44" i="26"/>
  <c r="AZ6" i="25"/>
  <c r="HF5" i="2"/>
  <c r="O6" i="25" s="1"/>
  <c r="DQ11" i="25"/>
  <c r="DQ8" i="25" s="1"/>
  <c r="BK11" i="25"/>
  <c r="BK8" i="25" s="1"/>
  <c r="A26" i="11"/>
  <c r="G118" i="11"/>
  <c r="M31" i="26"/>
  <c r="CI11" i="25"/>
  <c r="CI8" i="25" s="1"/>
  <c r="AC11" i="25"/>
  <c r="AC8" i="25" s="1"/>
  <c r="IW5" i="2"/>
  <c r="AC6" i="25" s="1"/>
  <c r="BQ11" i="25"/>
  <c r="BQ8" i="25" s="1"/>
  <c r="FN32" i="25"/>
  <c r="W5" i="2"/>
  <c r="CY6" i="25" s="1"/>
  <c r="BB5" i="2"/>
  <c r="CD6" i="25" s="1"/>
  <c r="AI6" i="25"/>
  <c r="CA8" i="25"/>
  <c r="FN60" i="25"/>
  <c r="BQ6" i="25"/>
  <c r="U6" i="25"/>
  <c r="IL7" i="2"/>
  <c r="IL5" i="2" s="1"/>
  <c r="G119" i="11"/>
  <c r="JP7" i="2"/>
  <c r="JP5" i="2" s="1"/>
  <c r="G90" i="11"/>
  <c r="I65" i="11"/>
  <c r="H60" i="26"/>
  <c r="BP6" i="25"/>
  <c r="HJ5" i="2"/>
  <c r="CT11" i="25"/>
  <c r="CT8" i="25" s="1"/>
  <c r="CV12" i="25"/>
  <c r="CV8" i="25" s="1"/>
  <c r="FN61" i="25"/>
  <c r="FN98" i="25"/>
  <c r="CS6" i="25"/>
  <c r="EM6" i="25"/>
  <c r="M46" i="26"/>
  <c r="I5" i="11"/>
  <c r="I100" i="11"/>
  <c r="FN14" i="25"/>
  <c r="FN85" i="25"/>
  <c r="EI212" i="25"/>
  <c r="EI9" i="25" s="1"/>
  <c r="JO5" i="2"/>
  <c r="EI6" i="25" s="1"/>
  <c r="O8" i="25"/>
  <c r="CE8" i="25"/>
  <c r="IM7" i="2"/>
  <c r="IM5" i="2" s="1"/>
  <c r="G120" i="11"/>
  <c r="JQ7" i="2"/>
  <c r="JQ5" i="2" s="1"/>
  <c r="G91" i="11"/>
  <c r="M34" i="26"/>
  <c r="I106" i="11"/>
  <c r="M35" i="26"/>
  <c r="IN7" i="2"/>
  <c r="G121" i="11"/>
  <c r="I26" i="11"/>
  <c r="I41" i="11"/>
  <c r="I50" i="11"/>
  <c r="DD212" i="25"/>
  <c r="DD9" i="25" s="1"/>
  <c r="DD11" i="25"/>
  <c r="DD8" i="25" s="1"/>
  <c r="BR8" i="25"/>
  <c r="EL11" i="25"/>
  <c r="EL8" i="25" s="1"/>
  <c r="DM11" i="25"/>
  <c r="DM8" i="25" s="1"/>
  <c r="BA6" i="25"/>
  <c r="EI8" i="25"/>
  <c r="I82" i="11"/>
  <c r="BU6" i="25"/>
  <c r="CC11" i="25"/>
  <c r="CC8" i="25" s="1"/>
  <c r="AH5" i="2"/>
  <c r="CC6" i="25" s="1"/>
  <c r="CH11" i="25"/>
  <c r="CH8" i="25" s="1"/>
  <c r="BC5" i="2"/>
  <c r="CH6" i="25" s="1"/>
  <c r="AX11" i="25"/>
  <c r="AX8" i="25" s="1"/>
  <c r="FC5" i="2"/>
  <c r="AX6" i="25" s="1"/>
  <c r="Z212" i="25"/>
  <c r="Z9" i="25" s="1"/>
  <c r="IE5" i="2"/>
  <c r="I124" i="11"/>
  <c r="M53" i="26"/>
  <c r="M12" i="26"/>
  <c r="AJ5" i="2"/>
  <c r="CM6" i="25" s="1"/>
  <c r="CG8" i="25"/>
  <c r="FN27" i="25"/>
  <c r="CM8" i="25"/>
  <c r="BH6" i="25"/>
  <c r="I66" i="11"/>
  <c r="BI11" i="25"/>
  <c r="BI8" i="25" s="1"/>
  <c r="S8" i="25"/>
  <c r="CL55" i="25"/>
  <c r="EN63" i="25"/>
  <c r="H63" i="26"/>
  <c r="CD8" i="25"/>
  <c r="BX11" i="25"/>
  <c r="BX8" i="25" s="1"/>
  <c r="DJ5" i="2"/>
  <c r="BX6" i="25" s="1"/>
  <c r="BD8" i="25"/>
  <c r="HT5" i="2"/>
  <c r="T6" i="25" s="1"/>
  <c r="I76" i="11"/>
  <c r="FC8" i="25"/>
  <c r="DJ6" i="25"/>
  <c r="BL11" i="25"/>
  <c r="BL8" i="25" s="1"/>
  <c r="FN37" i="25"/>
  <c r="FN64" i="25"/>
  <c r="FN103" i="25"/>
  <c r="CV408" i="25"/>
  <c r="CV404" i="25"/>
  <c r="CV400" i="25"/>
  <c r="CV396" i="25"/>
  <c r="CV392" i="25"/>
  <c r="CV388" i="25"/>
  <c r="CV384" i="25"/>
  <c r="CV380" i="25"/>
  <c r="CV376" i="25"/>
  <c r="CV372" i="25"/>
  <c r="CV368" i="25"/>
  <c r="CV364" i="25"/>
  <c r="CV360" i="25"/>
  <c r="CV356" i="25"/>
  <c r="CV352" i="25"/>
  <c r="CV348" i="25"/>
  <c r="CV344" i="25"/>
  <c r="CV411" i="25"/>
  <c r="CV407" i="25"/>
  <c r="CV403" i="25"/>
  <c r="CV399" i="25"/>
  <c r="CV381" i="25"/>
  <c r="CV370" i="25"/>
  <c r="CV359" i="25"/>
  <c r="CV342" i="25"/>
  <c r="CV208" i="25"/>
  <c r="EN208" i="25" s="1"/>
  <c r="CV395" i="25"/>
  <c r="CV328" i="25"/>
  <c r="CV317" i="25"/>
  <c r="CV373" i="25"/>
  <c r="CV362" i="25"/>
  <c r="CV351" i="25"/>
  <c r="CV339" i="25"/>
  <c r="CV306" i="25"/>
  <c r="CV302" i="25"/>
  <c r="CV298" i="25"/>
  <c r="CV294" i="25"/>
  <c r="CV290" i="25"/>
  <c r="CV286" i="25"/>
  <c r="CV282" i="25"/>
  <c r="CV278" i="25"/>
  <c r="CV274" i="25"/>
  <c r="CV270" i="25"/>
  <c r="CV266" i="25"/>
  <c r="CV262" i="25"/>
  <c r="CV258" i="25"/>
  <c r="EN258" i="25" s="1"/>
  <c r="CV254" i="25"/>
  <c r="CV250" i="25"/>
  <c r="CV246" i="25"/>
  <c r="CV242" i="25"/>
  <c r="CV238" i="25"/>
  <c r="CV234" i="25"/>
  <c r="CV230" i="25"/>
  <c r="CV398" i="25"/>
  <c r="CV387" i="25"/>
  <c r="CV332" i="25"/>
  <c r="CV321" i="25"/>
  <c r="CV310" i="25"/>
  <c r="CV365" i="25"/>
  <c r="CV354" i="25"/>
  <c r="CV314" i="25"/>
  <c r="EN314" i="25" s="1"/>
  <c r="CV406" i="25"/>
  <c r="CV390" i="25"/>
  <c r="CV379" i="25"/>
  <c r="CV336" i="25"/>
  <c r="CV325" i="25"/>
  <c r="CV409" i="25"/>
  <c r="CV385" i="25"/>
  <c r="CV374" i="25"/>
  <c r="CV363" i="25"/>
  <c r="CV333" i="25"/>
  <c r="CV315" i="25"/>
  <c r="CV326" i="25"/>
  <c r="CV377" i="25"/>
  <c r="CV366" i="25"/>
  <c r="CV355" i="25"/>
  <c r="CV337" i="25"/>
  <c r="CV319" i="25"/>
  <c r="CV391" i="25"/>
  <c r="CV330" i="25"/>
  <c r="CV304" i="25"/>
  <c r="EN304" i="25" s="1"/>
  <c r="CV300" i="25"/>
  <c r="CV296" i="25"/>
  <c r="CV292" i="25"/>
  <c r="CV288" i="25"/>
  <c r="CV284" i="25"/>
  <c r="CV280" i="25"/>
  <c r="CV276" i="25"/>
  <c r="CV272" i="25"/>
  <c r="CV268" i="25"/>
  <c r="CV264" i="25"/>
  <c r="CV260" i="25"/>
  <c r="CV256" i="25"/>
  <c r="CV252" i="25"/>
  <c r="CV248" i="25"/>
  <c r="CV244" i="25"/>
  <c r="CV240" i="25"/>
  <c r="CV236" i="25"/>
  <c r="CV232" i="25"/>
  <c r="CV228" i="25"/>
  <c r="CV224" i="25"/>
  <c r="CV369" i="25"/>
  <c r="CV358" i="25"/>
  <c r="CV347" i="25"/>
  <c r="CV323" i="25"/>
  <c r="CV308" i="25"/>
  <c r="CV402" i="25"/>
  <c r="CV394" i="25"/>
  <c r="CV383" i="25"/>
  <c r="CV341" i="25"/>
  <c r="CV334" i="25"/>
  <c r="CV312" i="25"/>
  <c r="CV361" i="25"/>
  <c r="CV350" i="25"/>
  <c r="CV327" i="25"/>
  <c r="CV316" i="25"/>
  <c r="CV405" i="25"/>
  <c r="CV357" i="25"/>
  <c r="CV289" i="25"/>
  <c r="CV249" i="25"/>
  <c r="CV205" i="25"/>
  <c r="CV196" i="25"/>
  <c r="CV176" i="25"/>
  <c r="CV156" i="25"/>
  <c r="CV136" i="25"/>
  <c r="CV116" i="25"/>
  <c r="CV96" i="25"/>
  <c r="CV76" i="25"/>
  <c r="CV320" i="25"/>
  <c r="CV275" i="25"/>
  <c r="CV235" i="25"/>
  <c r="CV225" i="25"/>
  <c r="CV187" i="25"/>
  <c r="CV167" i="25"/>
  <c r="CV147" i="25"/>
  <c r="CV127" i="25"/>
  <c r="CV107" i="25"/>
  <c r="CV401" i="25"/>
  <c r="CV346" i="25"/>
  <c r="CV301" i="25"/>
  <c r="CV261" i="25"/>
  <c r="CV198" i="25"/>
  <c r="CV178" i="25"/>
  <c r="CV158" i="25"/>
  <c r="CV138" i="25"/>
  <c r="CV118" i="25"/>
  <c r="EN118" i="25" s="1"/>
  <c r="CV98" i="25"/>
  <c r="CV313" i="25"/>
  <c r="CV287" i="25"/>
  <c r="CV247" i="25"/>
  <c r="CV214" i="25"/>
  <c r="CV189" i="25"/>
  <c r="CV169" i="25"/>
  <c r="CV149" i="25"/>
  <c r="CV129" i="25"/>
  <c r="CV109" i="25"/>
  <c r="CV89" i="25"/>
  <c r="CV353" i="25"/>
  <c r="CV318" i="25"/>
  <c r="CV273" i="25"/>
  <c r="CV220" i="25"/>
  <c r="CV217" i="25"/>
  <c r="CV207" i="25"/>
  <c r="CV200" i="25"/>
  <c r="CV180" i="25"/>
  <c r="CV160" i="25"/>
  <c r="CV140" i="25"/>
  <c r="CV120" i="25"/>
  <c r="CV410" i="25"/>
  <c r="CV397" i="25"/>
  <c r="CV299" i="25"/>
  <c r="CV259" i="25"/>
  <c r="CV233" i="25"/>
  <c r="CV223" i="25"/>
  <c r="CV191" i="25"/>
  <c r="CV171" i="25"/>
  <c r="CV151" i="25"/>
  <c r="CV131" i="25"/>
  <c r="CV111" i="25"/>
  <c r="CV386" i="25"/>
  <c r="CV375" i="25"/>
  <c r="EN375" i="25" s="1"/>
  <c r="CV311" i="25"/>
  <c r="CV285" i="25"/>
  <c r="CV245" i="25"/>
  <c r="CV210" i="25"/>
  <c r="CV202" i="25"/>
  <c r="EN202" i="25" s="1"/>
  <c r="CV182" i="25"/>
  <c r="CV162" i="25"/>
  <c r="CV142" i="25"/>
  <c r="CV122" i="25"/>
  <c r="CV102" i="25"/>
  <c r="CV82" i="25"/>
  <c r="CV271" i="25"/>
  <c r="CV193" i="25"/>
  <c r="CV173" i="25"/>
  <c r="CV153" i="25"/>
  <c r="CV133" i="25"/>
  <c r="CV113" i="25"/>
  <c r="CV93" i="25"/>
  <c r="CV393" i="25"/>
  <c r="CV297" i="25"/>
  <c r="CV257" i="25"/>
  <c r="CV231" i="25"/>
  <c r="CV204" i="25"/>
  <c r="CV184" i="25"/>
  <c r="EN184" i="25" s="1"/>
  <c r="CV164" i="25"/>
  <c r="EN164" i="25" s="1"/>
  <c r="CV144" i="25"/>
  <c r="CV124" i="25"/>
  <c r="CV104" i="25"/>
  <c r="CV84" i="25"/>
  <c r="CV371" i="25"/>
  <c r="CV283" i="25"/>
  <c r="CV243" i="25"/>
  <c r="CV226" i="25"/>
  <c r="CV212" i="25"/>
  <c r="CV195" i="25"/>
  <c r="CV175" i="25"/>
  <c r="CV155" i="25"/>
  <c r="CV135" i="25"/>
  <c r="CV115" i="25"/>
  <c r="CV382" i="25"/>
  <c r="EN382" i="25" s="1"/>
  <c r="CV349" i="25"/>
  <c r="CV335" i="25"/>
  <c r="CV309" i="25"/>
  <c r="CV269" i="25"/>
  <c r="CV218" i="25"/>
  <c r="CV215" i="25"/>
  <c r="CV186" i="25"/>
  <c r="CV166" i="25"/>
  <c r="CV146" i="25"/>
  <c r="CV126" i="25"/>
  <c r="CV106" i="25"/>
  <c r="CV295" i="25"/>
  <c r="CV255" i="25"/>
  <c r="CV221" i="25"/>
  <c r="CV197" i="25"/>
  <c r="CV177" i="25"/>
  <c r="CV157" i="25"/>
  <c r="CV367" i="25"/>
  <c r="CV340" i="25"/>
  <c r="CV281" i="25"/>
  <c r="CV241" i="25"/>
  <c r="CV229" i="25"/>
  <c r="CV209" i="25"/>
  <c r="CV206" i="25"/>
  <c r="CV188" i="25"/>
  <c r="CV168" i="25"/>
  <c r="CV148" i="25"/>
  <c r="CV128" i="25"/>
  <c r="CV108" i="25"/>
  <c r="CV88" i="25"/>
  <c r="CV389" i="25"/>
  <c r="CV307" i="25"/>
  <c r="CV267" i="25"/>
  <c r="CV199" i="25"/>
  <c r="CV179" i="25"/>
  <c r="CV159" i="25"/>
  <c r="CV139" i="25"/>
  <c r="CV119" i="25"/>
  <c r="CV99" i="25"/>
  <c r="CV79" i="25"/>
  <c r="EN79" i="25" s="1"/>
  <c r="CV378" i="25"/>
  <c r="CV338" i="25"/>
  <c r="CV331" i="25"/>
  <c r="CV293" i="25"/>
  <c r="CV253" i="25"/>
  <c r="CV190" i="25"/>
  <c r="CV170" i="25"/>
  <c r="CV150" i="25"/>
  <c r="CV130" i="25"/>
  <c r="CV110" i="25"/>
  <c r="CV345" i="25"/>
  <c r="CV324" i="25"/>
  <c r="CV279" i="25"/>
  <c r="CV305" i="25"/>
  <c r="CV265" i="25"/>
  <c r="CV227" i="25"/>
  <c r="CV192" i="25"/>
  <c r="CV343" i="25"/>
  <c r="CV329" i="25"/>
  <c r="CV291" i="25"/>
  <c r="EN291" i="25" s="1"/>
  <c r="CV251" i="25"/>
  <c r="CV219" i="25"/>
  <c r="CV216" i="25"/>
  <c r="CV213" i="25"/>
  <c r="CV203" i="25"/>
  <c r="EN203" i="25" s="1"/>
  <c r="CV183" i="25"/>
  <c r="CV163" i="25"/>
  <c r="CV143" i="25"/>
  <c r="CV123" i="25"/>
  <c r="CV103" i="25"/>
  <c r="CV83" i="25"/>
  <c r="CV132" i="25"/>
  <c r="CV125" i="25"/>
  <c r="CV101" i="25"/>
  <c r="CV90" i="25"/>
  <c r="CV70" i="25"/>
  <c r="CV185" i="25"/>
  <c r="CV172" i="25"/>
  <c r="CV165" i="25"/>
  <c r="CV137" i="25"/>
  <c r="CV61" i="25"/>
  <c r="CV41" i="25"/>
  <c r="CV21" i="25"/>
  <c r="CV72" i="25"/>
  <c r="CV52" i="25"/>
  <c r="EN52" i="25" s="1"/>
  <c r="CV32" i="25"/>
  <c r="CV100" i="25"/>
  <c r="CV239" i="25"/>
  <c r="CV112" i="25"/>
  <c r="CV105" i="25"/>
  <c r="CV74" i="25"/>
  <c r="CV54" i="25"/>
  <c r="CV34" i="25"/>
  <c r="EN34" i="25" s="1"/>
  <c r="CV14" i="25"/>
  <c r="CV237" i="25"/>
  <c r="CV117" i="25"/>
  <c r="CV65" i="25"/>
  <c r="CV45" i="25"/>
  <c r="CV25" i="25"/>
  <c r="CV85" i="25"/>
  <c r="CV56" i="25"/>
  <c r="CV67" i="25"/>
  <c r="CV47" i="25"/>
  <c r="CV27" i="25"/>
  <c r="EN27" i="25" s="1"/>
  <c r="CV92" i="25"/>
  <c r="CV58" i="25"/>
  <c r="CV38" i="25"/>
  <c r="CV18" i="25"/>
  <c r="CV141" i="25"/>
  <c r="CV81" i="25"/>
  <c r="CV69" i="25"/>
  <c r="CV49" i="25"/>
  <c r="CV95" i="25"/>
  <c r="CV78" i="25"/>
  <c r="CV60" i="25"/>
  <c r="CV40" i="25"/>
  <c r="CV181" i="25"/>
  <c r="CV161" i="25"/>
  <c r="CV71" i="25"/>
  <c r="CV154" i="25"/>
  <c r="CV303" i="25"/>
  <c r="CV91" i="25"/>
  <c r="CV73" i="25"/>
  <c r="CV53" i="25"/>
  <c r="CV33" i="25"/>
  <c r="CV13" i="25"/>
  <c r="CV174" i="25"/>
  <c r="CV87" i="25"/>
  <c r="CV64" i="25"/>
  <c r="CV44" i="25"/>
  <c r="CV24" i="25"/>
  <c r="CV75" i="25"/>
  <c r="CV55" i="25"/>
  <c r="CV35" i="25"/>
  <c r="CV277" i="25"/>
  <c r="CV222" i="25"/>
  <c r="CV201" i="25"/>
  <c r="CV194" i="25"/>
  <c r="CV97" i="25"/>
  <c r="CV94" i="25"/>
  <c r="CV57" i="25"/>
  <c r="CV37" i="25"/>
  <c r="CV17" i="25"/>
  <c r="CV68" i="25"/>
  <c r="EN68" i="25" s="1"/>
  <c r="CV48" i="25"/>
  <c r="CV28" i="25"/>
  <c r="CV121" i="25"/>
  <c r="CV50" i="25"/>
  <c r="CV22" i="25"/>
  <c r="CV62" i="25"/>
  <c r="CV30" i="25"/>
  <c r="CV26" i="25"/>
  <c r="CV145" i="25"/>
  <c r="CV77" i="25"/>
  <c r="CV39" i="25"/>
  <c r="CV29" i="25"/>
  <c r="CV322" i="25"/>
  <c r="CV86" i="25"/>
  <c r="CV43" i="25"/>
  <c r="CV66" i="25"/>
  <c r="CV152" i="25"/>
  <c r="CV42" i="25"/>
  <c r="CV63" i="25"/>
  <c r="CV46" i="25"/>
  <c r="CV19" i="25"/>
  <c r="CV114" i="25"/>
  <c r="CV20" i="25"/>
  <c r="CV15" i="25"/>
  <c r="CV31" i="25"/>
  <c r="CV134" i="25"/>
  <c r="CV263" i="25"/>
  <c r="CV80" i="25"/>
  <c r="CV23" i="25"/>
  <c r="CV59" i="25"/>
  <c r="JS7" i="2"/>
  <c r="JS5" i="2" s="1"/>
  <c r="G140" i="11"/>
  <c r="AP6" i="25"/>
  <c r="Z11" i="25"/>
  <c r="Z8" i="25" s="1"/>
  <c r="ID5" i="2"/>
  <c r="CV51" i="25"/>
  <c r="FN54" i="25"/>
  <c r="H40" i="26"/>
  <c r="M52" i="26"/>
  <c r="BW6" i="25"/>
  <c r="N6" i="25"/>
  <c r="FE11" i="25"/>
  <c r="FE9" i="25" s="1"/>
  <c r="BU11" i="25"/>
  <c r="BU8" i="25" s="1"/>
  <c r="M212" i="25"/>
  <c r="M11" i="25"/>
  <c r="M8" i="25" s="1"/>
  <c r="JN5" i="2"/>
  <c r="M6" i="25" s="1"/>
  <c r="FJ9" i="25"/>
  <c r="EU8" i="25"/>
  <c r="EV8" i="25" s="1"/>
  <c r="AI11" i="25"/>
  <c r="AI8" i="25" s="1"/>
  <c r="DN11" i="25"/>
  <c r="DN8" i="25" s="1"/>
  <c r="FN18" i="25"/>
  <c r="FN44" i="25"/>
  <c r="FN53" i="25"/>
  <c r="FN96" i="25"/>
  <c r="EL6" i="25"/>
  <c r="S6" i="25"/>
  <c r="L8" i="25"/>
  <c r="FN24" i="25"/>
  <c r="FN71" i="25"/>
  <c r="FN84" i="25"/>
  <c r="CW212" i="25"/>
  <c r="CW9" i="25" s="1"/>
  <c r="X5" i="2"/>
  <c r="CW6" i="25" s="1"/>
  <c r="CW11" i="25"/>
  <c r="CW8" i="25" s="1"/>
  <c r="DU5" i="2"/>
  <c r="AQ6" i="25" s="1"/>
  <c r="AQ11" i="25"/>
  <c r="AQ8" i="25" s="1"/>
  <c r="AW212" i="25"/>
  <c r="AW9" i="25" s="1"/>
  <c r="AW11" i="25"/>
  <c r="AW8" i="25" s="1"/>
  <c r="FM5" i="2"/>
  <c r="AW6" i="25" s="1"/>
  <c r="B212" i="25"/>
  <c r="B11" i="25"/>
  <c r="DP11" i="25"/>
  <c r="DP8" i="25" s="1"/>
  <c r="Y5" i="2"/>
  <c r="CT6" i="25" s="1"/>
  <c r="BJ6" i="25"/>
  <c r="BH11" i="25"/>
  <c r="BH8" i="25" s="1"/>
  <c r="FH9" i="25"/>
  <c r="FN40" i="25"/>
  <c r="FN65" i="25"/>
  <c r="FN57" i="25"/>
  <c r="FN77" i="25"/>
  <c r="BM11" i="25"/>
  <c r="BM8" i="25" s="1"/>
  <c r="FN21" i="25"/>
  <c r="EN32" i="25"/>
  <c r="FN41" i="25"/>
  <c r="FN49" i="25"/>
  <c r="FN67" i="25"/>
  <c r="FN34" i="25"/>
  <c r="FN58" i="25"/>
  <c r="FN59" i="25"/>
  <c r="BF6" i="25"/>
  <c r="CN8" i="25"/>
  <c r="AV212" i="25"/>
  <c r="AV9" i="25" s="1"/>
  <c r="BG11" i="25"/>
  <c r="BG8" i="25" s="1"/>
  <c r="EN16" i="25"/>
  <c r="EN128" i="25"/>
  <c r="CN6" i="25"/>
  <c r="AP212" i="25"/>
  <c r="AP9" i="25" s="1"/>
  <c r="AP11" i="25"/>
  <c r="AP8" i="25" s="1"/>
  <c r="AZ11" i="25"/>
  <c r="AZ8" i="25" s="1"/>
  <c r="BE212" i="25"/>
  <c r="BE9" i="25" s="1"/>
  <c r="BE11" i="25"/>
  <c r="BE8" i="25" s="1"/>
  <c r="EN22" i="25"/>
  <c r="FN23" i="25"/>
  <c r="FN28" i="25"/>
  <c r="FN80" i="25"/>
  <c r="FN119" i="25"/>
  <c r="EN23" i="25"/>
  <c r="FN42" i="25"/>
  <c r="CZ50" i="25"/>
  <c r="FN52" i="25"/>
  <c r="EN71" i="25"/>
  <c r="FN73" i="25"/>
  <c r="FN83" i="25"/>
  <c r="FN115" i="25"/>
  <c r="FN127" i="25"/>
  <c r="FN192" i="25"/>
  <c r="DE8" i="25"/>
  <c r="FM8" i="25"/>
  <c r="FL8" i="25"/>
  <c r="FN16" i="25"/>
  <c r="CZ35" i="25"/>
  <c r="FN47" i="25"/>
  <c r="FN93" i="25"/>
  <c r="EN126" i="25"/>
  <c r="EN201" i="25"/>
  <c r="EN150" i="25"/>
  <c r="FN179" i="25"/>
  <c r="FN152" i="25"/>
  <c r="EN24" i="25"/>
  <c r="CX31" i="25"/>
  <c r="FN33" i="25"/>
  <c r="FN66" i="25"/>
  <c r="FN75" i="25"/>
  <c r="FN95" i="25"/>
  <c r="FN167" i="25"/>
  <c r="AA11" i="25"/>
  <c r="AA8" i="25" s="1"/>
  <c r="AV11" i="25"/>
  <c r="AV8" i="25" s="1"/>
  <c r="FN38" i="25"/>
  <c r="FN43" i="25"/>
  <c r="FN76" i="25"/>
  <c r="FN130" i="25"/>
  <c r="FN142" i="25"/>
  <c r="FN132" i="25"/>
  <c r="FN143" i="25"/>
  <c r="CX13" i="25"/>
  <c r="EN13" i="25" s="1"/>
  <c r="EN14" i="25"/>
  <c r="CX32" i="25"/>
  <c r="FN39" i="25"/>
  <c r="CZ47" i="25"/>
  <c r="EN107" i="25"/>
  <c r="FN170" i="25"/>
  <c r="FF11" i="25"/>
  <c r="FF9" i="25" s="1"/>
  <c r="FC11" i="25"/>
  <c r="FC9" i="25" s="1"/>
  <c r="DJ11" i="25"/>
  <c r="DJ8" i="25" s="1"/>
  <c r="BJ212" i="25"/>
  <c r="BJ9" i="25" s="1"/>
  <c r="BJ11" i="25"/>
  <c r="BJ8" i="25" s="1"/>
  <c r="JI5" i="2"/>
  <c r="AL6" i="25" s="1"/>
  <c r="AL11" i="25"/>
  <c r="AL8" i="25" s="1"/>
  <c r="CX11" i="25"/>
  <c r="CZ20" i="25"/>
  <c r="CX24" i="25"/>
  <c r="FN25" i="25"/>
  <c r="EN29" i="25"/>
  <c r="CX53" i="25"/>
  <c r="FN78" i="25"/>
  <c r="FN183" i="25"/>
  <c r="IS5" i="2"/>
  <c r="AB6" i="25" s="1"/>
  <c r="N11" i="25"/>
  <c r="N8" i="25" s="1"/>
  <c r="FK9" i="25"/>
  <c r="CZ13" i="25"/>
  <c r="CX28" i="25"/>
  <c r="EN28" i="25" s="1"/>
  <c r="FN55" i="25"/>
  <c r="FN88" i="25"/>
  <c r="EN97" i="25"/>
  <c r="FN110" i="25"/>
  <c r="FN62" i="25"/>
  <c r="FN79" i="25"/>
  <c r="FN99" i="25"/>
  <c r="CX107" i="25"/>
  <c r="FN111" i="25"/>
  <c r="FN121" i="25"/>
  <c r="FN172" i="25"/>
  <c r="FN26" i="25"/>
  <c r="FN50" i="25"/>
  <c r="FN56" i="25"/>
  <c r="CZ66" i="25"/>
  <c r="FN68" i="25"/>
  <c r="FN69" i="25"/>
  <c r="FN112" i="25"/>
  <c r="CZ118" i="25"/>
  <c r="FN22" i="25"/>
  <c r="CZ43" i="25"/>
  <c r="FN45" i="25"/>
  <c r="CX48" i="25"/>
  <c r="FN89" i="25"/>
  <c r="FN159" i="25"/>
  <c r="FN199" i="25"/>
  <c r="FN70" i="25"/>
  <c r="CX87" i="25"/>
  <c r="FN90" i="25"/>
  <c r="FN123" i="25"/>
  <c r="FN135" i="25"/>
  <c r="FN187" i="25"/>
  <c r="C212" i="25"/>
  <c r="C11" i="25"/>
  <c r="BA11" i="25"/>
  <c r="BA8" i="25" s="1"/>
  <c r="CX411" i="25"/>
  <c r="CX407" i="25"/>
  <c r="CX403" i="25"/>
  <c r="CX399" i="25"/>
  <c r="CX395" i="25"/>
  <c r="CX391" i="25"/>
  <c r="EN391" i="25" s="1"/>
  <c r="CX387" i="25"/>
  <c r="CX383" i="25"/>
  <c r="CX379" i="25"/>
  <c r="CX375" i="25"/>
  <c r="CX371" i="25"/>
  <c r="CX367" i="25"/>
  <c r="CX363" i="25"/>
  <c r="EN363" i="25" s="1"/>
  <c r="CX359" i="25"/>
  <c r="CX355" i="25"/>
  <c r="CX351" i="25"/>
  <c r="CX347" i="25"/>
  <c r="CX408" i="25"/>
  <c r="EN408" i="25" s="1"/>
  <c r="CX404" i="25"/>
  <c r="CX400" i="25"/>
  <c r="CX396" i="25"/>
  <c r="CX392" i="25"/>
  <c r="CX388" i="25"/>
  <c r="CX384" i="25"/>
  <c r="CX380" i="25"/>
  <c r="CX376" i="25"/>
  <c r="CX372" i="25"/>
  <c r="CX368" i="25"/>
  <c r="CX364" i="25"/>
  <c r="CX360" i="25"/>
  <c r="CX356" i="25"/>
  <c r="CX352" i="25"/>
  <c r="CX348" i="25"/>
  <c r="EN348" i="25" s="1"/>
  <c r="CX373" i="25"/>
  <c r="CX362" i="25"/>
  <c r="CX339" i="25"/>
  <c r="CX306" i="25"/>
  <c r="CX302" i="25"/>
  <c r="CX298" i="25"/>
  <c r="CX294" i="25"/>
  <c r="CX290" i="25"/>
  <c r="CX286" i="25"/>
  <c r="CX282" i="25"/>
  <c r="CX278" i="25"/>
  <c r="CX274" i="25"/>
  <c r="CX270" i="25"/>
  <c r="CX266" i="25"/>
  <c r="CX262" i="25"/>
  <c r="CX258" i="25"/>
  <c r="CX254" i="25"/>
  <c r="EN254" i="25" s="1"/>
  <c r="CX250" i="25"/>
  <c r="CX246" i="25"/>
  <c r="CX242" i="25"/>
  <c r="CX238" i="25"/>
  <c r="CX234" i="25"/>
  <c r="CX230" i="25"/>
  <c r="CX226" i="25"/>
  <c r="CX222" i="25"/>
  <c r="EN222" i="25" s="1"/>
  <c r="CX218" i="25"/>
  <c r="CX214" i="25"/>
  <c r="CX210" i="25"/>
  <c r="CX398" i="25"/>
  <c r="CX332" i="25"/>
  <c r="CX321" i="25"/>
  <c r="CX310" i="25"/>
  <c r="CX365" i="25"/>
  <c r="CX354" i="25"/>
  <c r="CX314" i="25"/>
  <c r="CX406" i="25"/>
  <c r="CX390" i="25"/>
  <c r="EN390" i="25" s="1"/>
  <c r="CX336" i="25"/>
  <c r="CX325" i="25"/>
  <c r="CX357" i="25"/>
  <c r="CX346" i="25"/>
  <c r="CX343" i="25"/>
  <c r="CX318" i="25"/>
  <c r="CX401" i="25"/>
  <c r="CX393" i="25"/>
  <c r="EN393" i="25" s="1"/>
  <c r="CX382" i="25"/>
  <c r="CX329" i="25"/>
  <c r="CX307" i="25"/>
  <c r="CX303" i="25"/>
  <c r="CX299" i="25"/>
  <c r="CX295" i="25"/>
  <c r="CX291" i="25"/>
  <c r="CX287" i="25"/>
  <c r="CX283" i="25"/>
  <c r="CX279" i="25"/>
  <c r="CX275" i="25"/>
  <c r="CX271" i="25"/>
  <c r="CX267" i="25"/>
  <c r="CX263" i="25"/>
  <c r="CX259" i="25"/>
  <c r="CX255" i="25"/>
  <c r="CX251" i="25"/>
  <c r="CX247" i="25"/>
  <c r="CX243" i="25"/>
  <c r="CX239" i="25"/>
  <c r="EN239" i="25" s="1"/>
  <c r="CX235" i="25"/>
  <c r="CX231" i="25"/>
  <c r="CX227" i="25"/>
  <c r="CX223" i="25"/>
  <c r="CX219" i="25"/>
  <c r="CX215" i="25"/>
  <c r="CX205" i="25"/>
  <c r="CX377" i="25"/>
  <c r="CX366" i="25"/>
  <c r="CX337" i="25"/>
  <c r="CX319" i="25"/>
  <c r="CX209" i="25"/>
  <c r="CX330" i="25"/>
  <c r="CX304" i="25"/>
  <c r="CX300" i="25"/>
  <c r="CX296" i="25"/>
  <c r="CX292" i="25"/>
  <c r="CX288" i="25"/>
  <c r="CX284" i="25"/>
  <c r="CX280" i="25"/>
  <c r="EN280" i="25" s="1"/>
  <c r="CX276" i="25"/>
  <c r="CX272" i="25"/>
  <c r="CX268" i="25"/>
  <c r="CX264" i="25"/>
  <c r="CX260" i="25"/>
  <c r="CX256" i="25"/>
  <c r="CX252" i="25"/>
  <c r="CX248" i="25"/>
  <c r="EN248" i="25" s="1"/>
  <c r="CX244" i="25"/>
  <c r="CX240" i="25"/>
  <c r="CX236" i="25"/>
  <c r="CX232" i="25"/>
  <c r="CX228" i="25"/>
  <c r="CX224" i="25"/>
  <c r="CX220" i="25"/>
  <c r="CX216" i="25"/>
  <c r="CX212" i="25"/>
  <c r="CX369" i="25"/>
  <c r="CX358" i="25"/>
  <c r="EN358" i="25" s="1"/>
  <c r="CX344" i="25"/>
  <c r="CX323" i="25"/>
  <c r="CX308" i="25"/>
  <c r="CX402" i="25"/>
  <c r="CX394" i="25"/>
  <c r="CX341" i="25"/>
  <c r="CX334" i="25"/>
  <c r="CX312" i="25"/>
  <c r="CX361" i="25"/>
  <c r="EN361" i="25" s="1"/>
  <c r="CX350" i="25"/>
  <c r="CX327" i="25"/>
  <c r="CX316" i="25"/>
  <c r="CX410" i="25"/>
  <c r="CX397" i="25"/>
  <c r="CX386" i="25"/>
  <c r="CX338" i="25"/>
  <c r="CX353" i="25"/>
  <c r="CX331" i="25"/>
  <c r="CX320" i="25"/>
  <c r="CX305" i="25"/>
  <c r="CX301" i="25"/>
  <c r="EN301" i="25" s="1"/>
  <c r="CX297" i="25"/>
  <c r="CX293" i="25"/>
  <c r="CX289" i="25"/>
  <c r="CX285" i="25"/>
  <c r="CX281" i="25"/>
  <c r="CX277" i="25"/>
  <c r="CX273" i="25"/>
  <c r="CX269" i="25"/>
  <c r="CX265" i="25"/>
  <c r="CX261" i="25"/>
  <c r="CX257" i="25"/>
  <c r="CX253" i="25"/>
  <c r="CX249" i="25"/>
  <c r="CX245" i="25"/>
  <c r="CX241" i="25"/>
  <c r="CX237" i="25"/>
  <c r="CX233" i="25"/>
  <c r="CX229" i="25"/>
  <c r="CX225" i="25"/>
  <c r="EN225" i="25" s="1"/>
  <c r="CX198" i="25"/>
  <c r="EN198" i="25" s="1"/>
  <c r="CX178" i="25"/>
  <c r="CX158" i="25"/>
  <c r="CX138" i="25"/>
  <c r="CX118" i="25"/>
  <c r="CX98" i="25"/>
  <c r="CX78" i="25"/>
  <c r="CX381" i="25"/>
  <c r="CX313" i="25"/>
  <c r="CX189" i="25"/>
  <c r="CX169" i="25"/>
  <c r="CX149" i="25"/>
  <c r="CX129" i="25"/>
  <c r="CX109" i="25"/>
  <c r="CX89" i="25"/>
  <c r="CX217" i="25"/>
  <c r="CX207" i="25"/>
  <c r="CX200" i="25"/>
  <c r="CX180" i="25"/>
  <c r="CX160" i="25"/>
  <c r="CX140" i="25"/>
  <c r="CX120" i="25"/>
  <c r="CX100" i="25"/>
  <c r="CX191" i="25"/>
  <c r="CX171" i="25"/>
  <c r="CX151" i="25"/>
  <c r="CX131" i="25"/>
  <c r="CX111" i="25"/>
  <c r="CX91" i="25"/>
  <c r="CX311" i="25"/>
  <c r="CX202" i="25"/>
  <c r="CX182" i="25"/>
  <c r="CX162" i="25"/>
  <c r="EN162" i="25" s="1"/>
  <c r="CX142" i="25"/>
  <c r="CX122" i="25"/>
  <c r="CX193" i="25"/>
  <c r="EN193" i="25" s="1"/>
  <c r="CX173" i="25"/>
  <c r="CX153" i="25"/>
  <c r="CX133" i="25"/>
  <c r="CX113" i="25"/>
  <c r="CX204" i="25"/>
  <c r="EN204" i="25" s="1"/>
  <c r="CX184" i="25"/>
  <c r="CX164" i="25"/>
  <c r="CX144" i="25"/>
  <c r="CX124" i="25"/>
  <c r="CX104" i="25"/>
  <c r="CX84" i="25"/>
  <c r="CX195" i="25"/>
  <c r="CX175" i="25"/>
  <c r="CX155" i="25"/>
  <c r="CX135" i="25"/>
  <c r="CX115" i="25"/>
  <c r="CX95" i="25"/>
  <c r="CX349" i="25"/>
  <c r="CX342" i="25"/>
  <c r="CX335" i="25"/>
  <c r="EN335" i="25" s="1"/>
  <c r="CX328" i="25"/>
  <c r="CX309" i="25"/>
  <c r="CX186" i="25"/>
  <c r="CX166" i="25"/>
  <c r="CX146" i="25"/>
  <c r="CX126" i="25"/>
  <c r="CX106" i="25"/>
  <c r="CX86" i="25"/>
  <c r="CX221" i="25"/>
  <c r="CX197" i="25"/>
  <c r="CX177" i="25"/>
  <c r="CX157" i="25"/>
  <c r="CX137" i="25"/>
  <c r="CX117" i="25"/>
  <c r="CX340" i="25"/>
  <c r="CX206" i="25"/>
  <c r="CX188" i="25"/>
  <c r="CX168" i="25"/>
  <c r="CX148" i="25"/>
  <c r="CX128" i="25"/>
  <c r="CX108" i="25"/>
  <c r="CX389" i="25"/>
  <c r="CX333" i="25"/>
  <c r="CX326" i="25"/>
  <c r="CX199" i="25"/>
  <c r="EN199" i="25" s="1"/>
  <c r="CX179" i="25"/>
  <c r="CX159" i="25"/>
  <c r="CX139" i="25"/>
  <c r="CX378" i="25"/>
  <c r="CX190" i="25"/>
  <c r="CX170" i="25"/>
  <c r="CX150" i="25"/>
  <c r="CX130" i="25"/>
  <c r="CX110" i="25"/>
  <c r="CX90" i="25"/>
  <c r="CX345" i="25"/>
  <c r="CX324" i="25"/>
  <c r="CX201" i="25"/>
  <c r="CX181" i="25"/>
  <c r="CX161" i="25"/>
  <c r="CX141" i="25"/>
  <c r="CX121" i="25"/>
  <c r="CX101" i="25"/>
  <c r="CX81" i="25"/>
  <c r="CX192" i="25"/>
  <c r="CX172" i="25"/>
  <c r="CX152" i="25"/>
  <c r="CX132" i="25"/>
  <c r="CX112" i="25"/>
  <c r="CX409" i="25"/>
  <c r="CX374" i="25"/>
  <c r="CX317" i="25"/>
  <c r="CX194" i="25"/>
  <c r="CX385" i="25"/>
  <c r="CX322" i="25"/>
  <c r="CX208" i="25"/>
  <c r="CX185" i="25"/>
  <c r="EN185" i="25" s="1"/>
  <c r="CX165" i="25"/>
  <c r="CX145" i="25"/>
  <c r="CX125" i="25"/>
  <c r="CX105" i="25"/>
  <c r="EN105" i="25" s="1"/>
  <c r="CX85" i="25"/>
  <c r="CX72" i="25"/>
  <c r="CX93" i="25"/>
  <c r="CX82" i="25"/>
  <c r="CX79" i="25"/>
  <c r="CX63" i="25"/>
  <c r="CX43" i="25"/>
  <c r="CX23" i="25"/>
  <c r="CX74" i="25"/>
  <c r="CX54" i="25"/>
  <c r="CX34" i="25"/>
  <c r="CX143" i="25"/>
  <c r="CX96" i="25"/>
  <c r="CX65" i="25"/>
  <c r="CX123" i="25"/>
  <c r="CX56" i="25"/>
  <c r="EN56" i="25" s="1"/>
  <c r="CX36" i="25"/>
  <c r="EN36" i="25" s="1"/>
  <c r="CX16" i="25"/>
  <c r="CX183" i="25"/>
  <c r="EN183" i="25" s="1"/>
  <c r="CX163" i="25"/>
  <c r="EN163" i="25" s="1"/>
  <c r="CX136" i="25"/>
  <c r="CX99" i="25"/>
  <c r="CX76" i="25"/>
  <c r="EN76" i="25" s="1"/>
  <c r="CX67" i="25"/>
  <c r="EN67" i="25" s="1"/>
  <c r="CX47" i="25"/>
  <c r="EN47" i="25" s="1"/>
  <c r="CX27" i="25"/>
  <c r="CX156" i="25"/>
  <c r="CX92" i="25"/>
  <c r="CX58" i="25"/>
  <c r="CX69" i="25"/>
  <c r="CX49" i="25"/>
  <c r="EN49" i="25" s="1"/>
  <c r="CX29" i="25"/>
  <c r="CX176" i="25"/>
  <c r="CX60" i="25"/>
  <c r="CX40" i="25"/>
  <c r="CX20" i="25"/>
  <c r="EN20" i="25" s="1"/>
  <c r="CX315" i="25"/>
  <c r="CX116" i="25"/>
  <c r="CX88" i="25"/>
  <c r="CX71" i="25"/>
  <c r="CX51" i="25"/>
  <c r="CX154" i="25"/>
  <c r="CX147" i="25"/>
  <c r="CX134" i="25"/>
  <c r="CX103" i="25"/>
  <c r="CX62" i="25"/>
  <c r="CX42" i="25"/>
  <c r="CX370" i="25"/>
  <c r="CX203" i="25"/>
  <c r="CX73" i="25"/>
  <c r="CX213" i="25"/>
  <c r="CX196" i="25"/>
  <c r="CX187" i="25"/>
  <c r="CX174" i="25"/>
  <c r="CX167" i="25"/>
  <c r="CX75" i="25"/>
  <c r="CX55" i="25"/>
  <c r="CX35" i="25"/>
  <c r="EN35" i="25" s="1"/>
  <c r="CX15" i="25"/>
  <c r="CX114" i="25"/>
  <c r="CX80" i="25"/>
  <c r="CX66" i="25"/>
  <c r="CX46" i="25"/>
  <c r="CX26" i="25"/>
  <c r="CX97" i="25"/>
  <c r="CX94" i="25"/>
  <c r="CX83" i="25"/>
  <c r="CX57" i="25"/>
  <c r="CX37" i="25"/>
  <c r="CX77" i="25"/>
  <c r="CX59" i="25"/>
  <c r="CX39" i="25"/>
  <c r="CX19" i="25"/>
  <c r="CX405" i="25"/>
  <c r="CX70" i="25"/>
  <c r="EN70" i="25" s="1"/>
  <c r="CX50" i="25"/>
  <c r="CX30" i="25"/>
  <c r="FN35" i="25"/>
  <c r="FN63" i="25"/>
  <c r="EN113" i="25"/>
  <c r="EN121" i="25"/>
  <c r="BV212" i="25"/>
  <c r="BV9" i="25" s="1"/>
  <c r="BF11" i="25"/>
  <c r="BF8" i="25" s="1"/>
  <c r="BP11" i="25"/>
  <c r="BP8" i="25" s="1"/>
  <c r="AF212" i="25"/>
  <c r="AF9" i="25" s="1"/>
  <c r="CZ207" i="25"/>
  <c r="CZ200" i="25"/>
  <c r="CZ180" i="25"/>
  <c r="CZ160" i="25"/>
  <c r="CZ140" i="25"/>
  <c r="CZ120" i="25"/>
  <c r="CZ100" i="25"/>
  <c r="CZ80" i="25"/>
  <c r="CZ191" i="25"/>
  <c r="CZ171" i="25"/>
  <c r="CZ151" i="25"/>
  <c r="EN151" i="25" s="1"/>
  <c r="CZ131" i="25"/>
  <c r="CZ111" i="25"/>
  <c r="CZ91" i="25"/>
  <c r="CZ202" i="25"/>
  <c r="CZ182" i="25"/>
  <c r="EN182" i="25" s="1"/>
  <c r="CZ162" i="25"/>
  <c r="CZ142" i="25"/>
  <c r="CZ122" i="25"/>
  <c r="CZ102" i="25"/>
  <c r="CZ210" i="25"/>
  <c r="CZ193" i="25"/>
  <c r="CZ173" i="25"/>
  <c r="CZ153" i="25"/>
  <c r="CZ133" i="25"/>
  <c r="CZ113" i="25"/>
  <c r="CZ93" i="25"/>
  <c r="CZ204" i="25"/>
  <c r="CZ184" i="25"/>
  <c r="CZ164" i="25"/>
  <c r="CZ144" i="25"/>
  <c r="EN144" i="25" s="1"/>
  <c r="CZ124" i="25"/>
  <c r="CZ195" i="25"/>
  <c r="CZ175" i="25"/>
  <c r="CZ155" i="25"/>
  <c r="CZ135" i="25"/>
  <c r="CZ115" i="25"/>
  <c r="CZ186" i="25"/>
  <c r="CZ166" i="25"/>
  <c r="CZ146" i="25"/>
  <c r="CZ126" i="25"/>
  <c r="CZ106" i="25"/>
  <c r="CZ86" i="25"/>
  <c r="CZ197" i="25"/>
  <c r="CZ177" i="25"/>
  <c r="CZ157" i="25"/>
  <c r="CZ137" i="25"/>
  <c r="CZ117" i="25"/>
  <c r="CZ97" i="25"/>
  <c r="CZ206" i="25"/>
  <c r="CZ188" i="25"/>
  <c r="CZ168" i="25"/>
  <c r="CZ148" i="25"/>
  <c r="CZ128" i="25"/>
  <c r="CZ108" i="25"/>
  <c r="CZ88" i="25"/>
  <c r="CZ209" i="25"/>
  <c r="CZ199" i="25"/>
  <c r="CZ179" i="25"/>
  <c r="CZ159" i="25"/>
  <c r="CZ139" i="25"/>
  <c r="CZ119" i="25"/>
  <c r="CZ99" i="25"/>
  <c r="CZ190" i="25"/>
  <c r="CZ170" i="25"/>
  <c r="CZ150" i="25"/>
  <c r="CZ130" i="25"/>
  <c r="CZ110" i="25"/>
  <c r="CZ201" i="25"/>
  <c r="CZ181" i="25"/>
  <c r="CZ161" i="25"/>
  <c r="CZ141" i="25"/>
  <c r="CZ192" i="25"/>
  <c r="CZ172" i="25"/>
  <c r="CZ152" i="25"/>
  <c r="CZ132" i="25"/>
  <c r="EN132" i="25" s="1"/>
  <c r="CZ112" i="25"/>
  <c r="CZ92" i="25"/>
  <c r="CZ203" i="25"/>
  <c r="CZ183" i="25"/>
  <c r="CZ163" i="25"/>
  <c r="CZ143" i="25"/>
  <c r="CZ123" i="25"/>
  <c r="CZ103" i="25"/>
  <c r="CZ83" i="25"/>
  <c r="CZ194" i="25"/>
  <c r="CZ174" i="25"/>
  <c r="CZ154" i="25"/>
  <c r="CZ134" i="25"/>
  <c r="CZ114" i="25"/>
  <c r="CZ196" i="25"/>
  <c r="CZ205" i="25"/>
  <c r="CZ187" i="25"/>
  <c r="CZ167" i="25"/>
  <c r="CZ147" i="25"/>
  <c r="CZ127" i="25"/>
  <c r="CZ107" i="25"/>
  <c r="CZ87" i="25"/>
  <c r="CZ74" i="25"/>
  <c r="CZ208" i="25"/>
  <c r="CZ105" i="25"/>
  <c r="CZ96" i="25"/>
  <c r="CZ65" i="25"/>
  <c r="CZ45" i="25"/>
  <c r="EN45" i="25" s="1"/>
  <c r="CZ25" i="25"/>
  <c r="CZ56" i="25"/>
  <c r="CZ36" i="25"/>
  <c r="CZ16" i="25"/>
  <c r="CZ136" i="25"/>
  <c r="CZ89" i="25"/>
  <c r="CZ85" i="25"/>
  <c r="CZ76" i="25"/>
  <c r="CZ67" i="25"/>
  <c r="CZ198" i="25"/>
  <c r="CZ156" i="25"/>
  <c r="CZ58" i="25"/>
  <c r="CZ38" i="25"/>
  <c r="CZ18" i="25"/>
  <c r="CZ149" i="25"/>
  <c r="CZ104" i="25"/>
  <c r="CZ69" i="25"/>
  <c r="CZ49" i="25"/>
  <c r="CZ29" i="25"/>
  <c r="CZ176" i="25"/>
  <c r="CZ129" i="25"/>
  <c r="CZ81" i="25"/>
  <c r="CZ60" i="25"/>
  <c r="CZ169" i="25"/>
  <c r="EN169" i="25" s="1"/>
  <c r="CZ116" i="25"/>
  <c r="CZ95" i="25"/>
  <c r="CZ78" i="25"/>
  <c r="CZ71" i="25"/>
  <c r="CZ51" i="25"/>
  <c r="CZ31" i="25"/>
  <c r="CZ189" i="25"/>
  <c r="CZ62" i="25"/>
  <c r="CZ42" i="25"/>
  <c r="CZ22" i="25"/>
  <c r="CZ121" i="25"/>
  <c r="CZ98" i="25"/>
  <c r="CZ84" i="25"/>
  <c r="CZ73" i="25"/>
  <c r="CZ53" i="25"/>
  <c r="CZ33" i="25"/>
  <c r="CZ109" i="25"/>
  <c r="CZ64" i="25"/>
  <c r="EN64" i="25" s="1"/>
  <c r="CZ44" i="25"/>
  <c r="CZ75" i="25"/>
  <c r="CZ94" i="25"/>
  <c r="CZ57" i="25"/>
  <c r="CZ37" i="25"/>
  <c r="CZ17" i="25"/>
  <c r="EN17" i="25" s="1"/>
  <c r="CZ68" i="25"/>
  <c r="CZ48" i="25"/>
  <c r="CZ28" i="25"/>
  <c r="CZ138" i="25"/>
  <c r="CZ77" i="25"/>
  <c r="CZ59" i="25"/>
  <c r="CZ39" i="25"/>
  <c r="CZ158" i="25"/>
  <c r="CZ125" i="25"/>
  <c r="CZ101" i="25"/>
  <c r="CZ90" i="25"/>
  <c r="CZ61" i="25"/>
  <c r="CZ41" i="25"/>
  <c r="CZ21" i="25"/>
  <c r="EN21" i="25" s="1"/>
  <c r="CZ185" i="25"/>
  <c r="CZ178" i="25"/>
  <c r="CZ165" i="25"/>
  <c r="CZ72" i="25"/>
  <c r="CZ52" i="25"/>
  <c r="CZ32" i="25"/>
  <c r="CZ12" i="25"/>
  <c r="CZ14" i="25"/>
  <c r="FN15" i="25"/>
  <c r="FN19" i="25"/>
  <c r="CZ34" i="25"/>
  <c r="CX44" i="25"/>
  <c r="FN46" i="25"/>
  <c r="FN102" i="25"/>
  <c r="FN161" i="25"/>
  <c r="BW11" i="25"/>
  <c r="BW8" i="25" s="1"/>
  <c r="BD212" i="25"/>
  <c r="BD9" i="25" s="1"/>
  <c r="AF11" i="25"/>
  <c r="AF8" i="25" s="1"/>
  <c r="BV11" i="25"/>
  <c r="BV8" i="25" s="1"/>
  <c r="ER11" i="25"/>
  <c r="CX18" i="25"/>
  <c r="EN31" i="25"/>
  <c r="FN31" i="25"/>
  <c r="FN36" i="25"/>
  <c r="EN41" i="25"/>
  <c r="FN51" i="25"/>
  <c r="CZ55" i="25"/>
  <c r="CO13" i="25"/>
  <c r="CO33" i="25"/>
  <c r="EN33" i="25" s="1"/>
  <c r="CO53" i="25"/>
  <c r="CO73" i="25"/>
  <c r="EN73" i="25" s="1"/>
  <c r="FN87" i="25"/>
  <c r="CO91" i="25"/>
  <c r="EN91" i="25" s="1"/>
  <c r="EN102" i="25"/>
  <c r="CO102" i="25"/>
  <c r="CO139" i="25"/>
  <c r="EN139" i="25" s="1"/>
  <c r="FN140" i="25"/>
  <c r="CO146" i="25"/>
  <c r="EN146" i="25" s="1"/>
  <c r="FN174" i="25"/>
  <c r="FN188" i="25"/>
  <c r="FN196" i="25"/>
  <c r="CO222" i="25"/>
  <c r="AQ212" i="25"/>
  <c r="AQ9" i="25" s="1"/>
  <c r="N212" i="25"/>
  <c r="N9" i="25" s="1"/>
  <c r="CO22" i="25"/>
  <c r="CO42" i="25"/>
  <c r="EN42" i="25" s="1"/>
  <c r="CO62" i="25"/>
  <c r="EN62" i="25" s="1"/>
  <c r="FN91" i="25"/>
  <c r="FN109" i="25"/>
  <c r="EN120" i="25"/>
  <c r="FN128" i="25"/>
  <c r="FN134" i="25"/>
  <c r="FN147" i="25"/>
  <c r="EN153" i="25"/>
  <c r="FN154" i="25"/>
  <c r="FN168" i="25"/>
  <c r="CO277" i="25"/>
  <c r="EN354" i="25"/>
  <c r="EN174" i="25"/>
  <c r="FN175" i="25"/>
  <c r="FN181" i="25"/>
  <c r="EN384" i="25"/>
  <c r="CO40" i="25"/>
  <c r="EN40" i="25" s="1"/>
  <c r="CO60" i="25"/>
  <c r="EN60" i="25" s="1"/>
  <c r="CO78" i="25"/>
  <c r="EN84" i="25"/>
  <c r="CO95" i="25"/>
  <c r="FN148" i="25"/>
  <c r="FN189" i="25"/>
  <c r="FN204" i="25"/>
  <c r="FN205" i="25"/>
  <c r="CO350" i="25"/>
  <c r="EN350" i="25" s="1"/>
  <c r="EN362" i="25"/>
  <c r="CO29" i="25"/>
  <c r="CO49" i="25"/>
  <c r="CO69" i="25"/>
  <c r="CO110" i="25"/>
  <c r="EN110" i="25" s="1"/>
  <c r="FN116" i="25"/>
  <c r="FN141" i="25"/>
  <c r="FN155" i="25"/>
  <c r="FN162" i="25"/>
  <c r="FN169" i="25"/>
  <c r="FN182" i="25"/>
  <c r="FN197" i="25"/>
  <c r="FN206" i="25"/>
  <c r="CO213" i="25"/>
  <c r="EN213" i="25" s="1"/>
  <c r="EN215" i="25"/>
  <c r="EN252" i="25"/>
  <c r="EN328" i="25"/>
  <c r="BK212" i="25"/>
  <c r="BK9" i="25" s="1"/>
  <c r="P212" i="25"/>
  <c r="P9" i="25" s="1"/>
  <c r="AI212" i="25"/>
  <c r="AI9" i="25" s="1"/>
  <c r="CO408" i="25"/>
  <c r="CO404" i="25"/>
  <c r="CO400" i="25"/>
  <c r="CO396" i="25"/>
  <c r="CO392" i="25"/>
  <c r="CO388" i="25"/>
  <c r="EN388" i="25" s="1"/>
  <c r="CO384" i="25"/>
  <c r="CO380" i="25"/>
  <c r="CO376" i="25"/>
  <c r="EN376" i="25" s="1"/>
  <c r="CO372" i="25"/>
  <c r="CO368" i="25"/>
  <c r="CO364" i="25"/>
  <c r="CO360" i="25"/>
  <c r="CO356" i="25"/>
  <c r="EN356" i="25" s="1"/>
  <c r="CO352" i="25"/>
  <c r="EN352" i="25" s="1"/>
  <c r="CO348" i="25"/>
  <c r="CO344" i="25"/>
  <c r="EN344" i="25" s="1"/>
  <c r="CO340" i="25"/>
  <c r="CO336" i="25"/>
  <c r="CO332" i="25"/>
  <c r="CO328" i="25"/>
  <c r="CO324" i="25"/>
  <c r="CO320" i="25"/>
  <c r="CO316" i="25"/>
  <c r="CO312" i="25"/>
  <c r="CO308" i="25"/>
  <c r="CO409" i="25"/>
  <c r="CO405" i="25"/>
  <c r="CO401" i="25"/>
  <c r="EN401" i="25" s="1"/>
  <c r="CO397" i="25"/>
  <c r="EN397" i="25" s="1"/>
  <c r="CO393" i="25"/>
  <c r="CO389" i="25"/>
  <c r="CO385" i="25"/>
  <c r="EN385" i="25" s="1"/>
  <c r="CO381" i="25"/>
  <c r="CO377" i="25"/>
  <c r="CO373" i="25"/>
  <c r="CO369" i="25"/>
  <c r="CO365" i="25"/>
  <c r="CO361" i="25"/>
  <c r="CO357" i="25"/>
  <c r="CO353" i="25"/>
  <c r="EN353" i="25" s="1"/>
  <c r="CO349" i="25"/>
  <c r="CO345" i="25"/>
  <c r="CO341" i="25"/>
  <c r="EN341" i="25" s="1"/>
  <c r="CO337" i="25"/>
  <c r="CO333" i="25"/>
  <c r="EN333" i="25" s="1"/>
  <c r="CO329" i="25"/>
  <c r="CO325" i="25"/>
  <c r="CO321" i="25"/>
  <c r="EN321" i="25" s="1"/>
  <c r="CO317" i="25"/>
  <c r="CO411" i="25"/>
  <c r="CO407" i="25"/>
  <c r="CO403" i="25"/>
  <c r="EN403" i="25" s="1"/>
  <c r="CO399" i="25"/>
  <c r="EN399" i="25" s="1"/>
  <c r="CO395" i="25"/>
  <c r="EN395" i="25" s="1"/>
  <c r="CO391" i="25"/>
  <c r="CO387" i="25"/>
  <c r="CO383" i="25"/>
  <c r="EN383" i="25" s="1"/>
  <c r="CO379" i="25"/>
  <c r="CO375" i="25"/>
  <c r="CO371" i="25"/>
  <c r="CO367" i="25"/>
  <c r="CO363" i="25"/>
  <c r="CO359" i="25"/>
  <c r="CO355" i="25"/>
  <c r="EN355" i="25" s="1"/>
  <c r="CO351" i="25"/>
  <c r="EN351" i="25" s="1"/>
  <c r="CO347" i="25"/>
  <c r="EN347" i="25" s="1"/>
  <c r="CO343" i="25"/>
  <c r="CO339" i="25"/>
  <c r="EN339" i="25" s="1"/>
  <c r="CO335" i="25"/>
  <c r="CO313" i="25"/>
  <c r="EN313" i="25" s="1"/>
  <c r="CO370" i="25"/>
  <c r="CO342" i="25"/>
  <c r="EN342" i="25" s="1"/>
  <c r="CO362" i="25"/>
  <c r="CO306" i="25"/>
  <c r="CO302" i="25"/>
  <c r="CO298" i="25"/>
  <c r="CO294" i="25"/>
  <c r="CO290" i="25"/>
  <c r="CO286" i="25"/>
  <c r="CO282" i="25"/>
  <c r="CO278" i="25"/>
  <c r="CO274" i="25"/>
  <c r="CO270" i="25"/>
  <c r="CO266" i="25"/>
  <c r="EN266" i="25" s="1"/>
  <c r="CO262" i="25"/>
  <c r="EN262" i="25" s="1"/>
  <c r="CO258" i="25"/>
  <c r="CO254" i="25"/>
  <c r="CO250" i="25"/>
  <c r="EN250" i="25" s="1"/>
  <c r="CO246" i="25"/>
  <c r="EN246" i="25" s="1"/>
  <c r="CO242" i="25"/>
  <c r="CO238" i="25"/>
  <c r="EN238" i="25" s="1"/>
  <c r="CO398" i="25"/>
  <c r="CO310" i="25"/>
  <c r="EN310" i="25" s="1"/>
  <c r="CO354" i="25"/>
  <c r="CO314" i="25"/>
  <c r="CO208" i="25"/>
  <c r="CO322" i="25"/>
  <c r="CO311" i="25"/>
  <c r="CO374" i="25"/>
  <c r="CO315" i="25"/>
  <c r="CO326" i="25"/>
  <c r="EN326" i="25" s="1"/>
  <c r="CO366" i="25"/>
  <c r="EN366" i="25" s="1"/>
  <c r="CO319" i="25"/>
  <c r="EN319" i="25" s="1"/>
  <c r="CO330" i="25"/>
  <c r="EN330" i="25" s="1"/>
  <c r="CO304" i="25"/>
  <c r="CO300" i="25"/>
  <c r="CO296" i="25"/>
  <c r="EN296" i="25" s="1"/>
  <c r="CO292" i="25"/>
  <c r="EN292" i="25" s="1"/>
  <c r="CO288" i="25"/>
  <c r="CO284" i="25"/>
  <c r="CO280" i="25"/>
  <c r="CO276" i="25"/>
  <c r="CO272" i="25"/>
  <c r="EN272" i="25" s="1"/>
  <c r="CO268" i="25"/>
  <c r="CO264" i="25"/>
  <c r="CO260" i="25"/>
  <c r="CO256" i="25"/>
  <c r="CO252" i="25"/>
  <c r="CO248" i="25"/>
  <c r="CO244" i="25"/>
  <c r="CO240" i="25"/>
  <c r="EN240" i="25" s="1"/>
  <c r="CO236" i="25"/>
  <c r="CO232" i="25"/>
  <c r="EN232" i="25" s="1"/>
  <c r="CO228" i="25"/>
  <c r="CO224" i="25"/>
  <c r="EN224" i="25" s="1"/>
  <c r="CO220" i="25"/>
  <c r="CO216" i="25"/>
  <c r="CO212" i="25"/>
  <c r="CO358" i="25"/>
  <c r="CO323" i="25"/>
  <c r="EN323" i="25" s="1"/>
  <c r="CO402" i="25"/>
  <c r="CO394" i="25"/>
  <c r="EN394" i="25" s="1"/>
  <c r="CO334" i="25"/>
  <c r="EN334" i="25" s="1"/>
  <c r="CO327" i="25"/>
  <c r="CO303" i="25"/>
  <c r="CO263" i="25"/>
  <c r="EN263" i="25" s="1"/>
  <c r="CO201" i="25"/>
  <c r="CO181" i="25"/>
  <c r="CO161" i="25"/>
  <c r="EN161" i="25" s="1"/>
  <c r="CO141" i="25"/>
  <c r="EN141" i="25" s="1"/>
  <c r="CO121" i="25"/>
  <c r="CO101" i="25"/>
  <c r="CO81" i="25"/>
  <c r="EN81" i="25" s="1"/>
  <c r="CO390" i="25"/>
  <c r="CO289" i="25"/>
  <c r="CO249" i="25"/>
  <c r="CO230" i="25"/>
  <c r="CO192" i="25"/>
  <c r="EN192" i="25" s="1"/>
  <c r="CO172" i="25"/>
  <c r="EN172" i="25" s="1"/>
  <c r="CO152" i="25"/>
  <c r="EN152" i="25" s="1"/>
  <c r="CO132" i="25"/>
  <c r="CO112" i="25"/>
  <c r="EN112" i="25" s="1"/>
  <c r="CO92" i="25"/>
  <c r="EN92" i="25" s="1"/>
  <c r="CO275" i="25"/>
  <c r="EN275" i="25" s="1"/>
  <c r="CO235" i="25"/>
  <c r="CO225" i="25"/>
  <c r="CO203" i="25"/>
  <c r="CO183" i="25"/>
  <c r="CO163" i="25"/>
  <c r="CO143" i="25"/>
  <c r="CO123" i="25"/>
  <c r="EN123" i="25" s="1"/>
  <c r="CO103" i="25"/>
  <c r="EN103" i="25" s="1"/>
  <c r="CO346" i="25"/>
  <c r="EN346" i="25" s="1"/>
  <c r="CO301" i="25"/>
  <c r="CO261" i="25"/>
  <c r="EN261" i="25" s="1"/>
  <c r="CO194" i="25"/>
  <c r="EN194" i="25" s="1"/>
  <c r="CO174" i="25"/>
  <c r="CO154" i="25"/>
  <c r="EN154" i="25" s="1"/>
  <c r="CO134" i="25"/>
  <c r="CO114" i="25"/>
  <c r="CO94" i="25"/>
  <c r="EN94" i="25" s="1"/>
  <c r="CO287" i="25"/>
  <c r="EN287" i="25" s="1"/>
  <c r="CO247" i="25"/>
  <c r="CO214" i="25"/>
  <c r="CO185" i="25"/>
  <c r="CO165" i="25"/>
  <c r="EN165" i="25" s="1"/>
  <c r="CO145" i="25"/>
  <c r="EN145" i="25" s="1"/>
  <c r="CO125" i="25"/>
  <c r="CO318" i="25"/>
  <c r="CO273" i="25"/>
  <c r="CO217" i="25"/>
  <c r="EN217" i="25" s="1"/>
  <c r="CO205" i="25"/>
  <c r="CO196" i="25"/>
  <c r="EN196" i="25" s="1"/>
  <c r="CO176" i="25"/>
  <c r="EN176" i="25" s="1"/>
  <c r="CO156" i="25"/>
  <c r="EN156" i="25" s="1"/>
  <c r="CO136" i="25"/>
  <c r="EN136" i="25" s="1"/>
  <c r="CO116" i="25"/>
  <c r="EN116" i="25" s="1"/>
  <c r="CO410" i="25"/>
  <c r="EN410" i="25" s="1"/>
  <c r="CO299" i="25"/>
  <c r="CO259" i="25"/>
  <c r="EN259" i="25" s="1"/>
  <c r="CO233" i="25"/>
  <c r="CO223" i="25"/>
  <c r="EN223" i="25" s="1"/>
  <c r="CO187" i="25"/>
  <c r="EN187" i="25" s="1"/>
  <c r="CO167" i="25"/>
  <c r="EN167" i="25" s="1"/>
  <c r="CO147" i="25"/>
  <c r="CO127" i="25"/>
  <c r="CO107" i="25"/>
  <c r="CO87" i="25"/>
  <c r="CO386" i="25"/>
  <c r="CO285" i="25"/>
  <c r="CO245" i="25"/>
  <c r="EN245" i="25" s="1"/>
  <c r="CO198" i="25"/>
  <c r="CO178" i="25"/>
  <c r="EN178" i="25" s="1"/>
  <c r="CO158" i="25"/>
  <c r="CO138" i="25"/>
  <c r="CO118" i="25"/>
  <c r="CO98" i="25"/>
  <c r="EN98" i="25" s="1"/>
  <c r="CO406" i="25"/>
  <c r="EN406" i="25" s="1"/>
  <c r="CO271" i="25"/>
  <c r="CO189" i="25"/>
  <c r="EN189" i="25" s="1"/>
  <c r="CO169" i="25"/>
  <c r="CO149" i="25"/>
  <c r="EN149" i="25" s="1"/>
  <c r="CO129" i="25"/>
  <c r="EN129" i="25" s="1"/>
  <c r="CO109" i="25"/>
  <c r="EN109" i="25" s="1"/>
  <c r="CO89" i="25"/>
  <c r="CO297" i="25"/>
  <c r="EN297" i="25" s="1"/>
  <c r="CO257" i="25"/>
  <c r="CO231" i="25"/>
  <c r="CO207" i="25"/>
  <c r="CO200" i="25"/>
  <c r="CO180" i="25"/>
  <c r="EN180" i="25" s="1"/>
  <c r="CO160" i="25"/>
  <c r="CO140" i="25"/>
  <c r="EN140" i="25" s="1"/>
  <c r="CO120" i="25"/>
  <c r="CO100" i="25"/>
  <c r="EN100" i="25" s="1"/>
  <c r="CO283" i="25"/>
  <c r="EN283" i="25" s="1"/>
  <c r="CO243" i="25"/>
  <c r="EN243" i="25" s="1"/>
  <c r="CO226" i="25"/>
  <c r="EN226" i="25" s="1"/>
  <c r="CO191" i="25"/>
  <c r="CO171" i="25"/>
  <c r="EN171" i="25" s="1"/>
  <c r="CO151" i="25"/>
  <c r="CO131" i="25"/>
  <c r="EN131" i="25" s="1"/>
  <c r="CO111" i="25"/>
  <c r="EN111" i="25" s="1"/>
  <c r="CO382" i="25"/>
  <c r="CO309" i="25"/>
  <c r="CO269" i="25"/>
  <c r="CO218" i="25"/>
  <c r="CO215" i="25"/>
  <c r="CO210" i="25"/>
  <c r="CO202" i="25"/>
  <c r="CO182" i="25"/>
  <c r="CO162" i="25"/>
  <c r="CO142" i="25"/>
  <c r="CO295" i="25"/>
  <c r="CO255" i="25"/>
  <c r="EN255" i="25" s="1"/>
  <c r="CO221" i="25"/>
  <c r="CO193" i="25"/>
  <c r="CO173" i="25"/>
  <c r="EN173" i="25" s="1"/>
  <c r="CO153" i="25"/>
  <c r="CO133" i="25"/>
  <c r="EN133" i="25" s="1"/>
  <c r="CO113" i="25"/>
  <c r="CO93" i="25"/>
  <c r="EN93" i="25" s="1"/>
  <c r="CO281" i="25"/>
  <c r="CO241" i="25"/>
  <c r="CO229" i="25"/>
  <c r="CO204" i="25"/>
  <c r="CO184" i="25"/>
  <c r="CO164" i="25"/>
  <c r="CO144" i="25"/>
  <c r="CO124" i="25"/>
  <c r="EN124" i="25" s="1"/>
  <c r="CO104" i="25"/>
  <c r="EN104" i="25" s="1"/>
  <c r="CO84" i="25"/>
  <c r="CO307" i="25"/>
  <c r="EN307" i="25" s="1"/>
  <c r="CO267" i="25"/>
  <c r="CO234" i="25"/>
  <c r="EN234" i="25" s="1"/>
  <c r="CO195" i="25"/>
  <c r="CO175" i="25"/>
  <c r="EN175" i="25" s="1"/>
  <c r="CO155" i="25"/>
  <c r="EN155" i="25" s="1"/>
  <c r="CO135" i="25"/>
  <c r="EN135" i="25" s="1"/>
  <c r="CO115" i="25"/>
  <c r="CO378" i="25"/>
  <c r="CO338" i="25"/>
  <c r="EN338" i="25" s="1"/>
  <c r="CO331" i="25"/>
  <c r="EN331" i="25" s="1"/>
  <c r="CO293" i="25"/>
  <c r="EN293" i="25" s="1"/>
  <c r="CO279" i="25"/>
  <c r="CO239" i="25"/>
  <c r="CO197" i="25"/>
  <c r="EN197" i="25" s="1"/>
  <c r="CO305" i="25"/>
  <c r="CO265" i="25"/>
  <c r="CO227" i="25"/>
  <c r="CO209" i="25"/>
  <c r="EN209" i="25" s="1"/>
  <c r="CO206" i="25"/>
  <c r="CO188" i="25"/>
  <c r="EN188" i="25" s="1"/>
  <c r="CO168" i="25"/>
  <c r="EN168" i="25" s="1"/>
  <c r="CO148" i="25"/>
  <c r="CO128" i="25"/>
  <c r="CO108" i="25"/>
  <c r="CO88" i="25"/>
  <c r="EN88" i="25" s="1"/>
  <c r="CO18" i="25"/>
  <c r="CO38" i="25"/>
  <c r="EN38" i="25" s="1"/>
  <c r="CO58" i="25"/>
  <c r="EN58" i="25" s="1"/>
  <c r="FN81" i="25"/>
  <c r="FN104" i="25"/>
  <c r="FN122" i="25"/>
  <c r="FN129" i="25"/>
  <c r="FN176" i="25"/>
  <c r="EN396" i="25"/>
  <c r="FN149" i="25"/>
  <c r="CO190" i="25"/>
  <c r="FN190" i="25"/>
  <c r="FN191" i="25"/>
  <c r="FN207" i="25"/>
  <c r="EN303" i="25"/>
  <c r="CO76" i="25"/>
  <c r="CO85" i="25"/>
  <c r="EN85" i="25" s="1"/>
  <c r="CO99" i="25"/>
  <c r="CO122" i="25"/>
  <c r="FN156" i="25"/>
  <c r="CO170" i="25"/>
  <c r="EN170" i="25" s="1"/>
  <c r="FN198" i="25"/>
  <c r="EN205" i="25"/>
  <c r="CO45" i="25"/>
  <c r="CO65" i="25"/>
  <c r="EN65" i="25" s="1"/>
  <c r="EN99" i="25"/>
  <c r="CO117" i="25"/>
  <c r="FN117" i="25"/>
  <c r="EN122" i="25"/>
  <c r="CO130" i="25"/>
  <c r="FN136" i="25"/>
  <c r="EN264" i="25"/>
  <c r="EN274" i="25"/>
  <c r="CO54" i="25"/>
  <c r="CO74" i="25"/>
  <c r="EN74" i="25" s="1"/>
  <c r="CO96" i="25"/>
  <c r="FN100" i="25"/>
  <c r="CO105" i="25"/>
  <c r="FN105" i="25"/>
  <c r="CO150" i="25"/>
  <c r="FN171" i="25"/>
  <c r="FN177" i="25"/>
  <c r="EN206" i="25"/>
  <c r="CO219" i="25"/>
  <c r="O212" i="25"/>
  <c r="O9" i="25" s="1"/>
  <c r="U212" i="25"/>
  <c r="U9" i="25" s="1"/>
  <c r="CO23" i="25"/>
  <c r="CO43" i="25"/>
  <c r="CO63" i="25"/>
  <c r="EN89" i="25"/>
  <c r="FN124" i="25"/>
  <c r="FN131" i="25"/>
  <c r="FN157" i="25"/>
  <c r="FN164" i="25"/>
  <c r="CO177" i="25"/>
  <c r="EN177" i="25" s="1"/>
  <c r="FN184" i="25"/>
  <c r="FN208" i="25"/>
  <c r="EN227" i="25"/>
  <c r="EN286" i="25"/>
  <c r="EN288" i="25"/>
  <c r="EN290" i="25"/>
  <c r="CO12" i="25"/>
  <c r="EN12" i="25" s="1"/>
  <c r="CO32" i="25"/>
  <c r="CO52" i="25"/>
  <c r="CO72" i="25"/>
  <c r="CO79" i="25"/>
  <c r="CO82" i="25"/>
  <c r="EN82" i="25" s="1"/>
  <c r="EN142" i="25"/>
  <c r="EN143" i="25"/>
  <c r="FN151" i="25"/>
  <c r="CO157" i="25"/>
  <c r="EN157" i="25" s="1"/>
  <c r="CO199" i="25"/>
  <c r="EN219" i="25"/>
  <c r="EN294" i="25"/>
  <c r="EN300" i="25"/>
  <c r="EN302" i="25"/>
  <c r="CO61" i="25"/>
  <c r="EN61" i="25" s="1"/>
  <c r="FN82" i="25"/>
  <c r="FN118" i="25"/>
  <c r="CO137" i="25"/>
  <c r="FN137" i="25"/>
  <c r="FN144" i="25"/>
  <c r="FN165" i="25"/>
  <c r="FN185" i="25"/>
  <c r="FN193" i="25"/>
  <c r="FN200" i="25"/>
  <c r="CO237" i="25"/>
  <c r="EN306" i="25"/>
  <c r="CO30" i="25"/>
  <c r="EN30" i="25" s="1"/>
  <c r="CO50" i="25"/>
  <c r="EN50" i="25" s="1"/>
  <c r="CO70" i="25"/>
  <c r="CO90" i="25"/>
  <c r="EN90" i="25" s="1"/>
  <c r="FN106" i="25"/>
  <c r="FN113" i="25"/>
  <c r="FN125" i="25"/>
  <c r="FN178" i="25"/>
  <c r="EN216" i="25"/>
  <c r="EN317" i="25"/>
  <c r="CO19" i="25"/>
  <c r="CO39" i="25"/>
  <c r="EN39" i="25" s="1"/>
  <c r="CO59" i="25"/>
  <c r="EN59" i="25" s="1"/>
  <c r="CO77" i="25"/>
  <c r="EN77" i="25" s="1"/>
  <c r="CO86" i="25"/>
  <c r="FN86" i="25"/>
  <c r="FN101" i="25"/>
  <c r="FN145" i="25"/>
  <c r="FN158" i="25"/>
  <c r="EN312" i="25"/>
  <c r="EN106" i="25"/>
  <c r="CO106" i="25"/>
  <c r="FN107" i="25"/>
  <c r="EN125" i="25"/>
  <c r="FN173" i="25"/>
  <c r="EN210" i="25"/>
  <c r="EN218" i="25"/>
  <c r="CO37" i="25"/>
  <c r="CO57" i="25"/>
  <c r="EN57" i="25" s="1"/>
  <c r="CO97" i="25"/>
  <c r="CO119" i="25"/>
  <c r="FN138" i="25"/>
  <c r="EN158" i="25"/>
  <c r="FN166" i="25"/>
  <c r="FN186" i="25"/>
  <c r="FN194" i="25"/>
  <c r="EN200" i="25"/>
  <c r="FN201" i="25"/>
  <c r="EN220" i="25"/>
  <c r="CO26" i="25"/>
  <c r="EN26" i="25" s="1"/>
  <c r="CO46" i="25"/>
  <c r="CO66" i="25"/>
  <c r="EN66" i="25" s="1"/>
  <c r="CO80" i="25"/>
  <c r="CO83" i="25"/>
  <c r="EN83" i="25" s="1"/>
  <c r="FN97" i="25"/>
  <c r="FN108" i="25"/>
  <c r="FN114" i="25"/>
  <c r="EN119" i="25"/>
  <c r="FN120" i="25"/>
  <c r="FN126" i="25"/>
  <c r="FN133" i="25"/>
  <c r="FN153" i="25"/>
  <c r="CO179" i="25"/>
  <c r="CO251" i="25"/>
  <c r="EN324" i="25"/>
  <c r="EN332" i="25"/>
  <c r="CO75" i="25"/>
  <c r="FN94" i="25"/>
  <c r="EN138" i="25"/>
  <c r="FN146" i="25"/>
  <c r="CO159" i="25"/>
  <c r="FN160" i="25"/>
  <c r="CO166" i="25"/>
  <c r="FN180" i="25"/>
  <c r="EN186" i="25"/>
  <c r="CO186" i="25"/>
  <c r="FN195" i="25"/>
  <c r="FN202" i="25"/>
  <c r="EN228" i="25"/>
  <c r="EN230" i="25"/>
  <c r="EN236" i="25"/>
  <c r="CO253" i="25"/>
  <c r="EN253" i="25" s="1"/>
  <c r="EN359" i="25"/>
  <c r="EN229" i="25"/>
  <c r="EN241" i="25"/>
  <c r="EN281" i="25"/>
  <c r="FN209" i="25"/>
  <c r="EN221" i="25"/>
  <c r="EN279" i="25"/>
  <c r="EN380" i="25"/>
  <c r="EN309" i="25"/>
  <c r="EN369" i="25"/>
  <c r="EN407" i="25"/>
  <c r="EN257" i="25"/>
  <c r="EN402" i="25"/>
  <c r="EN231" i="25"/>
  <c r="EN285" i="25"/>
  <c r="EN295" i="25"/>
  <c r="EN316" i="25"/>
  <c r="EN373" i="25"/>
  <c r="EN411" i="25"/>
  <c r="FN210" i="25"/>
  <c r="EN233" i="25"/>
  <c r="EN340" i="25"/>
  <c r="EN360" i="25"/>
  <c r="EN367" i="25"/>
  <c r="EN207" i="25"/>
  <c r="EN318" i="25"/>
  <c r="EN386" i="25"/>
  <c r="EN271" i="25"/>
  <c r="EN364" i="25"/>
  <c r="EN249" i="25"/>
  <c r="EN289" i="25"/>
  <c r="EN299" i="25"/>
  <c r="EN235" i="25"/>
  <c r="EN311" i="25"/>
  <c r="EN237" i="25"/>
  <c r="EN277" i="25"/>
  <c r="EN320" i="25"/>
  <c r="EN327" i="25"/>
  <c r="EN368" i="25"/>
  <c r="EN315" i="25"/>
  <c r="EN370" i="25"/>
  <c r="EN265" i="25"/>
  <c r="EN305" i="25"/>
  <c r="EN336" i="25"/>
  <c r="EN374" i="25"/>
  <c r="EN379" i="25"/>
  <c r="EN409" i="25"/>
  <c r="EN349" i="25"/>
  <c r="EN404" i="25"/>
  <c r="EN357" i="25"/>
  <c r="EN365" i="25"/>
  <c r="EN345" i="25"/>
  <c r="EN389" i="25"/>
  <c r="EN405" i="25"/>
  <c r="EN400" i="25"/>
  <c r="CZ8" i="25" l="1"/>
  <c r="CX9" i="25"/>
  <c r="EN268" i="25"/>
  <c r="CX8" i="25"/>
  <c r="I90" i="11"/>
  <c r="M19" i="26"/>
  <c r="EN214" i="25"/>
  <c r="EN392" i="25"/>
  <c r="Z6" i="25"/>
  <c r="I119" i="11"/>
  <c r="M48" i="26"/>
  <c r="M47" i="26"/>
  <c r="I118" i="11"/>
  <c r="I121" i="11"/>
  <c r="M50" i="26"/>
  <c r="EN148" i="25"/>
  <c r="EN284" i="25"/>
  <c r="AS11" i="25"/>
  <c r="AS8" i="25" s="1"/>
  <c r="EC5" i="2"/>
  <c r="AS6" i="25" s="1"/>
  <c r="A27" i="11"/>
  <c r="IN5" i="2"/>
  <c r="Q6" i="25" s="1"/>
  <c r="Q11" i="25"/>
  <c r="Q8" i="25" s="1"/>
  <c r="I69" i="11"/>
  <c r="H68" i="26"/>
  <c r="I140" i="11"/>
  <c r="M69" i="26"/>
  <c r="EN130" i="25"/>
  <c r="FA8" i="25"/>
  <c r="CV9" i="25"/>
  <c r="FQ2" i="25"/>
  <c r="FR9" i="25"/>
  <c r="FR2" i="25" s="1"/>
  <c r="EN242" i="25"/>
  <c r="EX8" i="25"/>
  <c r="I91" i="11"/>
  <c r="M20" i="26"/>
  <c r="I60" i="11"/>
  <c r="O6" i="11" s="1"/>
  <c r="H59" i="26"/>
  <c r="O30" i="11"/>
  <c r="EW8" i="25"/>
  <c r="D1" i="25"/>
  <c r="FF8" i="25"/>
  <c r="FE8" i="25"/>
  <c r="FD8" i="25"/>
  <c r="EN15" i="25"/>
  <c r="EN308" i="25"/>
  <c r="AR212" i="25"/>
  <c r="AR9" i="25" s="1"/>
  <c r="AR11" i="25"/>
  <c r="AR8" i="25" s="1"/>
  <c r="DO5" i="2"/>
  <c r="AR6" i="25" s="1"/>
  <c r="CP6" i="25"/>
  <c r="I120" i="11"/>
  <c r="M49" i="26"/>
  <c r="CQ6" i="25"/>
  <c r="I112" i="11"/>
  <c r="M41" i="26"/>
  <c r="CO9" i="25"/>
  <c r="EN212" i="25"/>
  <c r="M9" i="25"/>
  <c r="EN87" i="25"/>
  <c r="EY8" i="25"/>
  <c r="DP6" i="25"/>
  <c r="DQ6" i="25"/>
  <c r="CL8" i="25"/>
  <c r="ER9" i="25"/>
  <c r="FN11" i="25"/>
  <c r="EZ8" i="25"/>
  <c r="CO8" i="25"/>
  <c r="EN244" i="25"/>
  <c r="FB8" i="25"/>
  <c r="CL9" i="25"/>
  <c r="EN270" i="25"/>
  <c r="I92" i="11"/>
  <c r="M21" i="26"/>
  <c r="S6" i="11" l="1"/>
  <c r="O9" i="11"/>
  <c r="S9" i="11" s="1"/>
  <c r="O8" i="11"/>
  <c r="S8" i="11" s="1"/>
  <c r="O10" i="11"/>
  <c r="EN11" i="25"/>
  <c r="A28" i="11"/>
  <c r="O11" i="11"/>
  <c r="EN9" i="25"/>
  <c r="EO8" i="25"/>
  <c r="B29" i="13"/>
  <c r="B27" i="13"/>
  <c r="B25" i="13"/>
  <c r="B23" i="13"/>
  <c r="B21" i="13"/>
  <c r="B19" i="13"/>
  <c r="B17" i="13"/>
  <c r="B28" i="13"/>
  <c r="B26" i="13"/>
  <c r="B24" i="13"/>
  <c r="B22" i="13"/>
  <c r="B20" i="13"/>
  <c r="B18" i="13"/>
  <c r="B16" i="13"/>
  <c r="B14" i="13"/>
  <c r="B12" i="13"/>
  <c r="B10" i="13"/>
  <c r="B8" i="13"/>
  <c r="B6" i="13"/>
  <c r="B9" i="13"/>
  <c r="B7" i="13"/>
  <c r="B15" i="13"/>
  <c r="B13" i="13"/>
  <c r="B11" i="13"/>
  <c r="E1" i="25"/>
  <c r="F1" i="25" s="1"/>
  <c r="G1" i="25" s="1"/>
  <c r="H1" i="25" s="1"/>
  <c r="I1" i="25" s="1"/>
  <c r="J1" i="25" s="1"/>
  <c r="K1" i="25" s="1"/>
  <c r="L1" i="25" s="1"/>
  <c r="M1" i="25" s="1"/>
  <c r="N1" i="25" s="1"/>
  <c r="O1" i="25" s="1"/>
  <c r="P1" i="25" s="1"/>
  <c r="Q1" i="25" s="1"/>
  <c r="ER2" i="25"/>
  <c r="FN9" i="25"/>
  <c r="EN8" i="25"/>
  <c r="R1" i="25" l="1"/>
  <c r="S1" i="25" s="1"/>
  <c r="T1" i="25" s="1"/>
  <c r="U1" i="25" s="1"/>
  <c r="V1" i="25" s="1"/>
  <c r="W1" i="25" s="1"/>
  <c r="X1" i="25" s="1"/>
  <c r="Y1" i="25" s="1"/>
  <c r="Z1" i="25" s="1"/>
  <c r="AA1" i="25" s="1"/>
  <c r="AB1" i="25" s="1"/>
  <c r="AC1" i="25" s="1"/>
  <c r="AD1" i="25" s="1"/>
  <c r="AE1" i="25" s="1"/>
  <c r="AF1" i="25" s="1"/>
  <c r="AG1" i="25" s="1"/>
  <c r="AH1" i="25" s="1"/>
  <c r="AI1" i="25" s="1"/>
  <c r="AJ1" i="25" s="1"/>
  <c r="AK1" i="25" s="1"/>
  <c r="AL1" i="25" s="1"/>
  <c r="AM1" i="25" s="1"/>
  <c r="AN1" i="25" s="1"/>
  <c r="AO1" i="25" s="1"/>
  <c r="AP1" i="25" s="1"/>
  <c r="AQ1" i="25" s="1"/>
  <c r="AR1" i="25" s="1"/>
  <c r="AS1" i="25" s="1"/>
  <c r="AT1" i="25" s="1"/>
  <c r="AU1" i="25" s="1"/>
  <c r="AV1" i="25" s="1"/>
  <c r="AW1" i="25" s="1"/>
  <c r="AX1" i="25" s="1"/>
  <c r="AY1" i="25" s="1"/>
  <c r="AZ1" i="25" s="1"/>
  <c r="BA1" i="25" s="1"/>
  <c r="BB1" i="25" s="1"/>
  <c r="BC1" i="25" s="1"/>
  <c r="BD1" i="25" s="1"/>
  <c r="BE1" i="25" s="1"/>
  <c r="BF1" i="25" s="1"/>
  <c r="BG1" i="25" s="1"/>
  <c r="BH1" i="25" s="1"/>
  <c r="BI1" i="25" s="1"/>
  <c r="BJ1" i="25" s="1"/>
  <c r="BK1" i="25" s="1"/>
  <c r="BL1" i="25" s="1"/>
  <c r="BM1" i="25" s="1"/>
  <c r="BN1" i="25" s="1"/>
  <c r="BO1" i="25" s="1"/>
  <c r="BP1" i="25" s="1"/>
  <c r="BQ1" i="25" s="1"/>
  <c r="BR1" i="25" s="1"/>
  <c r="BS1" i="25" s="1"/>
  <c r="BT1" i="25" s="1"/>
  <c r="BU1" i="25" s="1"/>
  <c r="BV1" i="25" s="1"/>
  <c r="BW1" i="25" s="1"/>
  <c r="BX1" i="25" s="1"/>
  <c r="BY1" i="25" s="1"/>
  <c r="BZ1" i="25" s="1"/>
  <c r="CA1" i="25" s="1"/>
  <c r="CB1" i="25" s="1"/>
  <c r="CC1" i="25" s="1"/>
  <c r="CD1" i="25" s="1"/>
  <c r="CE1" i="25" s="1"/>
  <c r="CF1" i="25" s="1"/>
  <c r="CG1" i="25" s="1"/>
  <c r="CH1" i="25" s="1"/>
  <c r="CI1" i="25" s="1"/>
  <c r="CJ1" i="25" s="1"/>
  <c r="CK1" i="25" s="1"/>
  <c r="CL1" i="25" s="1"/>
  <c r="CM1" i="25" s="1"/>
  <c r="CN1" i="25" s="1"/>
  <c r="CO1" i="25" s="1"/>
  <c r="CP1" i="25" s="1"/>
  <c r="CQ1" i="25" s="1"/>
  <c r="CR1" i="25" s="1"/>
  <c r="CS1" i="25" s="1"/>
  <c r="CT1" i="25" s="1"/>
  <c r="CU1" i="25" s="1"/>
  <c r="CV1" i="25" s="1"/>
  <c r="CW1" i="25" s="1"/>
  <c r="CX1" i="25" s="1"/>
  <c r="CY1" i="25" s="1"/>
  <c r="CZ1" i="25" s="1"/>
  <c r="DA1" i="25" s="1"/>
  <c r="DB1" i="25" s="1"/>
  <c r="DC1" i="25" s="1"/>
  <c r="DD1" i="25" s="1"/>
  <c r="DE1" i="25" s="1"/>
  <c r="DF1" i="25" s="1"/>
  <c r="DG1" i="25" s="1"/>
  <c r="DH1" i="25" s="1"/>
  <c r="DI1" i="25" s="1"/>
  <c r="DJ1" i="25" s="1"/>
  <c r="DK1" i="25" s="1"/>
  <c r="DL1" i="25" s="1"/>
  <c r="DM1" i="25" s="1"/>
  <c r="DN1" i="25" s="1"/>
  <c r="DO1" i="25" s="1"/>
  <c r="DP1" i="25" s="1"/>
  <c r="DQ1" i="25" s="1"/>
  <c r="DR1" i="25" s="1"/>
  <c r="DS1" i="25" s="1"/>
  <c r="DT1" i="25" s="1"/>
  <c r="DU1" i="25" s="1"/>
  <c r="DV1" i="25" s="1"/>
  <c r="DW1" i="25" s="1"/>
  <c r="DX1" i="25" s="1"/>
  <c r="DY1" i="25" s="1"/>
  <c r="DZ1" i="25" s="1"/>
  <c r="EA1" i="25" s="1"/>
  <c r="EB1" i="25" s="1"/>
  <c r="EC1" i="25" s="1"/>
  <c r="ED1" i="25" s="1"/>
  <c r="EE1" i="25" s="1"/>
  <c r="EF1" i="25" s="1"/>
  <c r="EG1" i="25" s="1"/>
  <c r="EH1" i="25" s="1"/>
  <c r="EI1" i="25" s="1"/>
  <c r="EJ1" i="25" s="1"/>
  <c r="EK1" i="25" s="1"/>
  <c r="EL1" i="25" s="1"/>
  <c r="EM1" i="25" s="1"/>
  <c r="EN1" i="25" s="1"/>
  <c r="K20" i="13"/>
  <c r="J20" i="13"/>
  <c r="H20" i="13"/>
  <c r="F20" i="13"/>
  <c r="E20" i="13"/>
  <c r="D20" i="13"/>
  <c r="C20" i="13"/>
  <c r="I20" i="13"/>
  <c r="G20" i="13"/>
  <c r="K24" i="13"/>
  <c r="J24" i="13"/>
  <c r="H24" i="13"/>
  <c r="F24" i="13"/>
  <c r="E24" i="13"/>
  <c r="D24" i="13"/>
  <c r="C24" i="13"/>
  <c r="I24" i="13"/>
  <c r="G24" i="13"/>
  <c r="H23" i="13"/>
  <c r="G23" i="13"/>
  <c r="F23" i="13"/>
  <c r="E23" i="13"/>
  <c r="D23" i="13"/>
  <c r="C23" i="13"/>
  <c r="K23" i="13"/>
  <c r="J23" i="13"/>
  <c r="I23" i="13"/>
  <c r="K18" i="13"/>
  <c r="J18" i="13"/>
  <c r="H18" i="13"/>
  <c r="F18" i="13"/>
  <c r="E18" i="13"/>
  <c r="D18" i="13"/>
  <c r="C18" i="13"/>
  <c r="I18" i="13"/>
  <c r="G18" i="13"/>
  <c r="H19" i="13"/>
  <c r="G19" i="13"/>
  <c r="F19" i="13"/>
  <c r="E19" i="13"/>
  <c r="D19" i="13"/>
  <c r="C19" i="13"/>
  <c r="K19" i="13"/>
  <c r="J19" i="13"/>
  <c r="I19" i="13"/>
  <c r="H11" i="13"/>
  <c r="G11" i="13"/>
  <c r="F11" i="13"/>
  <c r="E11" i="13"/>
  <c r="D11" i="13"/>
  <c r="C11" i="13"/>
  <c r="K11" i="13"/>
  <c r="J11" i="13"/>
  <c r="I11" i="13"/>
  <c r="H7" i="13"/>
  <c r="G7" i="13"/>
  <c r="F7" i="13"/>
  <c r="E7" i="13"/>
  <c r="D7" i="13"/>
  <c r="C7" i="13"/>
  <c r="K7" i="13"/>
  <c r="J7" i="13"/>
  <c r="I7" i="13"/>
  <c r="K10" i="13"/>
  <c r="J10" i="13"/>
  <c r="H10" i="13"/>
  <c r="F10" i="13"/>
  <c r="E10" i="13"/>
  <c r="D10" i="13"/>
  <c r="C10" i="13"/>
  <c r="I10" i="13"/>
  <c r="G10" i="13"/>
  <c r="ES2" i="25"/>
  <c r="ET2" i="25" s="1"/>
  <c r="EU2" i="25" s="1"/>
  <c r="EV2" i="25" s="1"/>
  <c r="EW2" i="25" s="1"/>
  <c r="EX2" i="25" s="1"/>
  <c r="EY2" i="25" s="1"/>
  <c r="EZ2" i="25" s="1"/>
  <c r="FA2" i="25" s="1"/>
  <c r="FB2" i="25" s="1"/>
  <c r="FC2" i="25" s="1"/>
  <c r="FD2" i="25" s="1"/>
  <c r="FE2" i="25" s="1"/>
  <c r="FF2" i="25" s="1"/>
  <c r="FG2" i="25" s="1"/>
  <c r="FH2" i="25" s="1"/>
  <c r="FI2" i="25" s="1"/>
  <c r="FJ2" i="25" s="1"/>
  <c r="FK2" i="25" s="1"/>
  <c r="FL2" i="25" s="1"/>
  <c r="FM2" i="25" s="1"/>
  <c r="FN2" i="25" s="1"/>
  <c r="K22" i="13"/>
  <c r="J22" i="13"/>
  <c r="H22" i="13"/>
  <c r="F22" i="13"/>
  <c r="E22" i="13"/>
  <c r="D22" i="13"/>
  <c r="C22" i="13"/>
  <c r="I22" i="13"/>
  <c r="G22" i="13"/>
  <c r="K26" i="13"/>
  <c r="J26" i="13"/>
  <c r="H26" i="13"/>
  <c r="F26" i="13"/>
  <c r="E26" i="13"/>
  <c r="D26" i="13"/>
  <c r="C26" i="13"/>
  <c r="I26" i="13"/>
  <c r="G26" i="13"/>
  <c r="K28" i="13"/>
  <c r="J28" i="13"/>
  <c r="H28" i="13"/>
  <c r="F28" i="13"/>
  <c r="E28" i="13"/>
  <c r="D28" i="13"/>
  <c r="C28" i="13"/>
  <c r="G28" i="13"/>
  <c r="I28" i="13"/>
  <c r="H17" i="13"/>
  <c r="G17" i="13"/>
  <c r="F17" i="13"/>
  <c r="E17" i="13"/>
  <c r="D17" i="13"/>
  <c r="C17" i="13"/>
  <c r="K17" i="13"/>
  <c r="J17" i="13"/>
  <c r="I17" i="13"/>
  <c r="H15" i="13"/>
  <c r="G15" i="13"/>
  <c r="F15" i="13"/>
  <c r="E15" i="13"/>
  <c r="D15" i="13"/>
  <c r="C15" i="13"/>
  <c r="K15" i="13"/>
  <c r="J15" i="13"/>
  <c r="I15" i="13"/>
  <c r="H27" i="13"/>
  <c r="G27" i="13"/>
  <c r="F27" i="13"/>
  <c r="E27" i="13"/>
  <c r="D27" i="13"/>
  <c r="C27" i="13"/>
  <c r="K27" i="13"/>
  <c r="J27" i="13"/>
  <c r="I27" i="13"/>
  <c r="H29" i="13"/>
  <c r="G29" i="13"/>
  <c r="F29" i="13"/>
  <c r="E29" i="13"/>
  <c r="D29" i="13"/>
  <c r="C29" i="13"/>
  <c r="K29" i="13"/>
  <c r="J29" i="13"/>
  <c r="I29" i="13"/>
  <c r="K6" i="13"/>
  <c r="J6" i="13"/>
  <c r="H6" i="13"/>
  <c r="F6" i="13"/>
  <c r="E6" i="13"/>
  <c r="D6" i="13"/>
  <c r="C6" i="13"/>
  <c r="I6" i="13"/>
  <c r="G6" i="13"/>
  <c r="K8" i="13"/>
  <c r="J8" i="13"/>
  <c r="H8" i="13"/>
  <c r="F8" i="13"/>
  <c r="E8" i="13"/>
  <c r="D8" i="13"/>
  <c r="C8" i="13"/>
  <c r="I8" i="13"/>
  <c r="G8" i="13"/>
  <c r="K12" i="13"/>
  <c r="J12" i="13"/>
  <c r="H12" i="13"/>
  <c r="F12" i="13"/>
  <c r="E12" i="13"/>
  <c r="D12" i="13"/>
  <c r="C12" i="13"/>
  <c r="I12" i="13"/>
  <c r="G12" i="13"/>
  <c r="H21" i="13"/>
  <c r="G21" i="13"/>
  <c r="F21" i="13"/>
  <c r="E21" i="13"/>
  <c r="D21" i="13"/>
  <c r="C21" i="13"/>
  <c r="K21" i="13"/>
  <c r="J21" i="13"/>
  <c r="I21" i="13"/>
  <c r="H25" i="13"/>
  <c r="G25" i="13"/>
  <c r="F25" i="13"/>
  <c r="E25" i="13"/>
  <c r="D25" i="13"/>
  <c r="C25" i="13"/>
  <c r="K25" i="13"/>
  <c r="J25" i="13"/>
  <c r="I25" i="13"/>
  <c r="K14" i="13"/>
  <c r="J14" i="13"/>
  <c r="H14" i="13"/>
  <c r="F14" i="13"/>
  <c r="E14" i="13"/>
  <c r="D14" i="13"/>
  <c r="C14" i="13"/>
  <c r="I14" i="13"/>
  <c r="G14" i="13"/>
  <c r="A29" i="11"/>
  <c r="O12" i="11"/>
  <c r="S12" i="11" s="1"/>
  <c r="S11" i="11"/>
  <c r="S14" i="11" s="1"/>
  <c r="O13" i="11"/>
  <c r="S13" i="11" s="1"/>
  <c r="H13" i="13"/>
  <c r="G13" i="13"/>
  <c r="F13" i="13"/>
  <c r="E13" i="13"/>
  <c r="D13" i="13"/>
  <c r="C13" i="13"/>
  <c r="K13" i="13"/>
  <c r="J13" i="13"/>
  <c r="I13" i="13"/>
  <c r="H9" i="13"/>
  <c r="G9" i="13"/>
  <c r="F9" i="13"/>
  <c r="E9" i="13"/>
  <c r="D9" i="13"/>
  <c r="C9" i="13"/>
  <c r="K9" i="13"/>
  <c r="J9" i="13"/>
  <c r="I9" i="13"/>
  <c r="K16" i="13"/>
  <c r="J16" i="13"/>
  <c r="H16" i="13"/>
  <c r="F16" i="13"/>
  <c r="E16" i="13"/>
  <c r="D16" i="13"/>
  <c r="C16" i="13"/>
  <c r="I16" i="13"/>
  <c r="G16" i="13"/>
  <c r="S10" i="11"/>
  <c r="B12" i="14" l="1"/>
  <c r="B10" i="14"/>
  <c r="B19" i="14"/>
  <c r="B21" i="14"/>
  <c r="B20" i="14"/>
  <c r="B18" i="14"/>
  <c r="B22" i="14"/>
  <c r="B26" i="14"/>
  <c r="B38" i="6"/>
  <c r="B24" i="14"/>
  <c r="B28" i="6"/>
  <c r="B25" i="6"/>
  <c r="B89" i="6"/>
  <c r="B79" i="6"/>
  <c r="S22" i="11"/>
  <c r="B29" i="6"/>
  <c r="B7" i="14"/>
  <c r="B87" i="6"/>
  <c r="B59" i="6"/>
  <c r="D15" i="7"/>
  <c r="S15" i="11"/>
  <c r="O15" i="11"/>
  <c r="B9" i="14"/>
  <c r="B44" i="6"/>
  <c r="B72" i="6"/>
  <c r="B18" i="6"/>
  <c r="B11" i="14"/>
  <c r="B77" i="6"/>
  <c r="B19" i="6"/>
  <c r="B57" i="6"/>
  <c r="B13" i="14"/>
  <c r="B22" i="6"/>
  <c r="B15" i="14"/>
  <c r="B71" i="6"/>
  <c r="B8" i="6"/>
  <c r="B58" i="6"/>
  <c r="B20" i="6"/>
  <c r="B7" i="6"/>
  <c r="B17" i="14"/>
  <c r="B23" i="14"/>
  <c r="EO1" i="25"/>
  <c r="B54" i="6" s="1"/>
  <c r="B41" i="6"/>
  <c r="B6" i="14"/>
  <c r="B25" i="14"/>
  <c r="B67" i="6"/>
  <c r="B55" i="6"/>
  <c r="A30" i="11"/>
  <c r="B47" i="6"/>
  <c r="B8" i="14"/>
  <c r="B27" i="14"/>
  <c r="B17" i="6"/>
  <c r="B43" i="6"/>
  <c r="B26" i="6"/>
  <c r="B85" i="6"/>
  <c r="B23" i="6"/>
  <c r="B82" i="6"/>
  <c r="B68" i="6"/>
  <c r="B14" i="14"/>
  <c r="O14" i="11"/>
  <c r="B16" i="14"/>
  <c r="B74" i="6"/>
  <c r="B83" i="6" l="1"/>
  <c r="B21" i="6"/>
  <c r="F21" i="6" s="1"/>
  <c r="B6" i="6"/>
  <c r="G6" i="6" s="1"/>
  <c r="B69" i="6"/>
  <c r="I69" i="6" s="1"/>
  <c r="B45" i="6"/>
  <c r="G45" i="6" s="1"/>
  <c r="B14" i="6"/>
  <c r="I14" i="6" s="1"/>
  <c r="I29" i="6"/>
  <c r="G29" i="6"/>
  <c r="F29" i="6"/>
  <c r="E29" i="6"/>
  <c r="C29" i="6"/>
  <c r="D29" i="6"/>
  <c r="D7" i="6"/>
  <c r="C7" i="6"/>
  <c r="I7" i="6"/>
  <c r="G7" i="6"/>
  <c r="F7" i="6"/>
  <c r="E7" i="6"/>
  <c r="E11" i="14"/>
  <c r="D11" i="14"/>
  <c r="C11" i="14"/>
  <c r="K11" i="14"/>
  <c r="J11" i="14"/>
  <c r="I11" i="14"/>
  <c r="H11" i="14"/>
  <c r="G11" i="14"/>
  <c r="F11" i="14"/>
  <c r="D44" i="6"/>
  <c r="C44" i="6"/>
  <c r="I44" i="6"/>
  <c r="G44" i="6"/>
  <c r="F44" i="6"/>
  <c r="E44" i="6"/>
  <c r="I79" i="6"/>
  <c r="F79" i="6"/>
  <c r="E79" i="6"/>
  <c r="D79" i="6"/>
  <c r="C79" i="6"/>
  <c r="G79" i="6"/>
  <c r="I20" i="6"/>
  <c r="F20" i="6"/>
  <c r="E20" i="6"/>
  <c r="G20" i="6"/>
  <c r="D20" i="6"/>
  <c r="C20" i="6"/>
  <c r="E9" i="14"/>
  <c r="D9" i="14"/>
  <c r="C9" i="14"/>
  <c r="K9" i="14"/>
  <c r="J9" i="14"/>
  <c r="I9" i="14"/>
  <c r="H9" i="14"/>
  <c r="G9" i="14"/>
  <c r="F9" i="14"/>
  <c r="I89" i="6"/>
  <c r="G89" i="6"/>
  <c r="F89" i="6"/>
  <c r="E89" i="6"/>
  <c r="D89" i="6"/>
  <c r="C89" i="6"/>
  <c r="I83" i="6"/>
  <c r="G83" i="6"/>
  <c r="F83" i="6"/>
  <c r="E83" i="6"/>
  <c r="C83" i="6"/>
  <c r="D83" i="6"/>
  <c r="I68" i="6"/>
  <c r="G68" i="6"/>
  <c r="E68" i="6"/>
  <c r="C68" i="6"/>
  <c r="F68" i="6"/>
  <c r="D68" i="6"/>
  <c r="A31" i="11"/>
  <c r="E25" i="6"/>
  <c r="D25" i="6"/>
  <c r="C25" i="6"/>
  <c r="I25" i="6"/>
  <c r="G25" i="6"/>
  <c r="F25" i="6"/>
  <c r="E17" i="14"/>
  <c r="D17" i="14"/>
  <c r="C17" i="14"/>
  <c r="K17" i="14"/>
  <c r="J17" i="14"/>
  <c r="I17" i="14"/>
  <c r="H17" i="14"/>
  <c r="G17" i="14"/>
  <c r="F17" i="14"/>
  <c r="G72" i="6"/>
  <c r="F72" i="6"/>
  <c r="E72" i="6"/>
  <c r="D72" i="6"/>
  <c r="C72" i="6"/>
  <c r="I72" i="6"/>
  <c r="D28" i="6"/>
  <c r="C28" i="6"/>
  <c r="F28" i="6"/>
  <c r="E28" i="6"/>
  <c r="I28" i="6"/>
  <c r="G28" i="6"/>
  <c r="F38" i="6"/>
  <c r="E38" i="6"/>
  <c r="D38" i="6"/>
  <c r="C38" i="6"/>
  <c r="I38" i="6"/>
  <c r="G38" i="6"/>
  <c r="I77" i="6"/>
  <c r="G77" i="6"/>
  <c r="E77" i="6"/>
  <c r="D77" i="6"/>
  <c r="F77" i="6"/>
  <c r="C77" i="6"/>
  <c r="D69" i="6"/>
  <c r="C69" i="6"/>
  <c r="G82" i="6"/>
  <c r="E82" i="6"/>
  <c r="D82" i="6"/>
  <c r="C82" i="6"/>
  <c r="I82" i="6"/>
  <c r="F82" i="6"/>
  <c r="I26" i="6"/>
  <c r="G26" i="6"/>
  <c r="F26" i="6"/>
  <c r="D26" i="6"/>
  <c r="C26" i="6"/>
  <c r="E26" i="6"/>
  <c r="I43" i="6"/>
  <c r="G43" i="6"/>
  <c r="F43" i="6"/>
  <c r="D43" i="6"/>
  <c r="C43" i="6"/>
  <c r="E43" i="6"/>
  <c r="E25" i="14"/>
  <c r="D25" i="14"/>
  <c r="C25" i="14"/>
  <c r="K25" i="14"/>
  <c r="J25" i="14"/>
  <c r="I25" i="14"/>
  <c r="H25" i="14"/>
  <c r="G25" i="14"/>
  <c r="F25" i="14"/>
  <c r="K6" i="14"/>
  <c r="J6" i="14"/>
  <c r="I6" i="14"/>
  <c r="H6" i="14"/>
  <c r="G6" i="14"/>
  <c r="E6" i="14"/>
  <c r="C6" i="14"/>
  <c r="F6" i="14"/>
  <c r="D6" i="14"/>
  <c r="E41" i="6"/>
  <c r="D41" i="6"/>
  <c r="C41" i="6"/>
  <c r="I41" i="6"/>
  <c r="G41" i="6"/>
  <c r="F41" i="6"/>
  <c r="E15" i="14"/>
  <c r="D15" i="14"/>
  <c r="C15" i="14"/>
  <c r="K15" i="14"/>
  <c r="J15" i="14"/>
  <c r="I15" i="14"/>
  <c r="H15" i="14"/>
  <c r="G15" i="14"/>
  <c r="F15" i="14"/>
  <c r="K26" i="14"/>
  <c r="J26" i="14"/>
  <c r="I26" i="14"/>
  <c r="H26" i="14"/>
  <c r="G26" i="14"/>
  <c r="E26" i="14"/>
  <c r="C26" i="14"/>
  <c r="F26" i="14"/>
  <c r="D26" i="14"/>
  <c r="F58" i="6"/>
  <c r="E58" i="6"/>
  <c r="D58" i="6"/>
  <c r="C58" i="6"/>
  <c r="I58" i="6"/>
  <c r="G58" i="6"/>
  <c r="G17" i="6"/>
  <c r="F17" i="6"/>
  <c r="I17" i="6"/>
  <c r="E17" i="6"/>
  <c r="D17" i="6"/>
  <c r="C17" i="6"/>
  <c r="G59" i="6"/>
  <c r="F59" i="6"/>
  <c r="E59" i="6"/>
  <c r="D59" i="6"/>
  <c r="C59" i="6"/>
  <c r="I59" i="6"/>
  <c r="K8" i="14"/>
  <c r="J8" i="14"/>
  <c r="I8" i="14"/>
  <c r="H8" i="14"/>
  <c r="G8" i="14"/>
  <c r="E8" i="14"/>
  <c r="C8" i="14"/>
  <c r="F8" i="14"/>
  <c r="D8" i="14"/>
  <c r="B73" i="6"/>
  <c r="B78" i="6"/>
  <c r="B76" i="6"/>
  <c r="B88" i="6"/>
  <c r="B46" i="6"/>
  <c r="B52" i="6"/>
  <c r="B12" i="6"/>
  <c r="B15" i="6"/>
  <c r="B84" i="6"/>
  <c r="B24" i="6"/>
  <c r="B80" i="6"/>
  <c r="B27" i="6"/>
  <c r="B42" i="6"/>
  <c r="B70" i="6"/>
  <c r="B37" i="6"/>
  <c r="B56" i="6"/>
  <c r="B40" i="6"/>
  <c r="B53" i="6"/>
  <c r="B86" i="6"/>
  <c r="B10" i="6"/>
  <c r="B50" i="6"/>
  <c r="B16" i="6"/>
  <c r="B9" i="6"/>
  <c r="B81" i="6"/>
  <c r="K22" i="14"/>
  <c r="J22" i="14"/>
  <c r="I22" i="14"/>
  <c r="H22" i="14"/>
  <c r="G22" i="14"/>
  <c r="E22" i="14"/>
  <c r="C22" i="14"/>
  <c r="F22" i="14"/>
  <c r="D22" i="14"/>
  <c r="G54" i="6"/>
  <c r="F54" i="6"/>
  <c r="I54" i="6"/>
  <c r="E54" i="6"/>
  <c r="D54" i="6"/>
  <c r="C54" i="6"/>
  <c r="G55" i="6"/>
  <c r="F55" i="6"/>
  <c r="E55" i="6"/>
  <c r="D55" i="6"/>
  <c r="C55" i="6"/>
  <c r="I55" i="6"/>
  <c r="K24" i="14"/>
  <c r="J24" i="14"/>
  <c r="I24" i="14"/>
  <c r="H24" i="14"/>
  <c r="G24" i="14"/>
  <c r="E24" i="14"/>
  <c r="C24" i="14"/>
  <c r="F24" i="14"/>
  <c r="D24" i="14"/>
  <c r="D8" i="6"/>
  <c r="C8" i="6"/>
  <c r="G8" i="6"/>
  <c r="F8" i="6"/>
  <c r="E8" i="6"/>
  <c r="I8" i="6"/>
  <c r="G71" i="6"/>
  <c r="F71" i="6"/>
  <c r="D71" i="6"/>
  <c r="I71" i="6"/>
  <c r="E71" i="6"/>
  <c r="C71" i="6"/>
  <c r="E27" i="14"/>
  <c r="D27" i="14"/>
  <c r="C27" i="14"/>
  <c r="K27" i="14"/>
  <c r="J27" i="14"/>
  <c r="I27" i="14"/>
  <c r="H27" i="14"/>
  <c r="G27" i="14"/>
  <c r="F27" i="14"/>
  <c r="B48" i="6"/>
  <c r="K18" i="14"/>
  <c r="J18" i="14"/>
  <c r="I18" i="14"/>
  <c r="H18" i="14"/>
  <c r="G18" i="14"/>
  <c r="E18" i="14"/>
  <c r="C18" i="14"/>
  <c r="F18" i="14"/>
  <c r="D18" i="14"/>
  <c r="I57" i="6"/>
  <c r="F57" i="6"/>
  <c r="E57" i="6"/>
  <c r="G57" i="6"/>
  <c r="D57" i="6"/>
  <c r="C57" i="6"/>
  <c r="K14" i="14"/>
  <c r="J14" i="14"/>
  <c r="I14" i="14"/>
  <c r="H14" i="14"/>
  <c r="G14" i="14"/>
  <c r="E14" i="14"/>
  <c r="C14" i="14"/>
  <c r="F14" i="14"/>
  <c r="D14" i="14"/>
  <c r="G23" i="6"/>
  <c r="E23" i="6"/>
  <c r="D23" i="6"/>
  <c r="C23" i="6"/>
  <c r="I23" i="6"/>
  <c r="F23" i="6"/>
  <c r="E21" i="6"/>
  <c r="D21" i="6"/>
  <c r="I21" i="6"/>
  <c r="G21" i="6"/>
  <c r="I74" i="6"/>
  <c r="F74" i="6"/>
  <c r="E74" i="6"/>
  <c r="C74" i="6"/>
  <c r="G74" i="6"/>
  <c r="D74" i="6"/>
  <c r="K16" i="14"/>
  <c r="J16" i="14"/>
  <c r="I16" i="14"/>
  <c r="H16" i="14"/>
  <c r="G16" i="14"/>
  <c r="E16" i="14"/>
  <c r="C16" i="14"/>
  <c r="F16" i="14"/>
  <c r="D16" i="14"/>
  <c r="B49" i="6"/>
  <c r="B13" i="6"/>
  <c r="B66" i="6"/>
  <c r="K20" i="14"/>
  <c r="J20" i="14"/>
  <c r="I20" i="14"/>
  <c r="H20" i="14"/>
  <c r="G20" i="14"/>
  <c r="E20" i="14"/>
  <c r="C20" i="14"/>
  <c r="F20" i="14"/>
  <c r="D20" i="14"/>
  <c r="G19" i="6"/>
  <c r="F19" i="6"/>
  <c r="E19" i="6"/>
  <c r="D19" i="6"/>
  <c r="C19" i="6"/>
  <c r="I19" i="6"/>
  <c r="I85" i="6"/>
  <c r="F85" i="6"/>
  <c r="D85" i="6"/>
  <c r="C85" i="6"/>
  <c r="G85" i="6"/>
  <c r="E85" i="6"/>
  <c r="I67" i="6"/>
  <c r="G67" i="6"/>
  <c r="F67" i="6"/>
  <c r="E67" i="6"/>
  <c r="D67" i="6"/>
  <c r="C67" i="6"/>
  <c r="D13" i="7"/>
  <c r="I6" i="6"/>
  <c r="F6" i="6"/>
  <c r="E23" i="14"/>
  <c r="D23" i="14"/>
  <c r="C23" i="14"/>
  <c r="K23" i="14"/>
  <c r="J23" i="14"/>
  <c r="I23" i="14"/>
  <c r="H23" i="14"/>
  <c r="G23" i="14"/>
  <c r="F23" i="14"/>
  <c r="E13" i="14"/>
  <c r="D13" i="14"/>
  <c r="C13" i="14"/>
  <c r="K13" i="14"/>
  <c r="J13" i="14"/>
  <c r="I13" i="14"/>
  <c r="H13" i="14"/>
  <c r="G13" i="14"/>
  <c r="F13" i="14"/>
  <c r="E7" i="14"/>
  <c r="D7" i="14"/>
  <c r="C7" i="14"/>
  <c r="K7" i="14"/>
  <c r="J7" i="14"/>
  <c r="I7" i="14"/>
  <c r="H7" i="14"/>
  <c r="G7" i="14"/>
  <c r="F7" i="14"/>
  <c r="E19" i="14"/>
  <c r="D19" i="14"/>
  <c r="C19" i="14"/>
  <c r="K19" i="14"/>
  <c r="J19" i="14"/>
  <c r="I19" i="14"/>
  <c r="H19" i="14"/>
  <c r="G19" i="14"/>
  <c r="F19" i="14"/>
  <c r="K12" i="14"/>
  <c r="J12" i="14"/>
  <c r="I12" i="14"/>
  <c r="H12" i="14"/>
  <c r="G12" i="14"/>
  <c r="E12" i="14"/>
  <c r="C12" i="14"/>
  <c r="F12" i="14"/>
  <c r="D12" i="14"/>
  <c r="G18" i="6"/>
  <c r="F18" i="6"/>
  <c r="E18" i="6"/>
  <c r="D18" i="6"/>
  <c r="I18" i="6"/>
  <c r="C18" i="6"/>
  <c r="C47" i="6"/>
  <c r="I47" i="6"/>
  <c r="G47" i="6"/>
  <c r="F47" i="6"/>
  <c r="E47" i="6"/>
  <c r="D47" i="6"/>
  <c r="F22" i="6"/>
  <c r="E22" i="6"/>
  <c r="D22" i="6"/>
  <c r="C22" i="6"/>
  <c r="I22" i="6"/>
  <c r="G22" i="6"/>
  <c r="I87" i="6"/>
  <c r="G87" i="6"/>
  <c r="F87" i="6"/>
  <c r="E87" i="6"/>
  <c r="D87" i="6"/>
  <c r="C87" i="6"/>
  <c r="E21" i="14"/>
  <c r="D21" i="14"/>
  <c r="C21" i="14"/>
  <c r="K21" i="14"/>
  <c r="J21" i="14"/>
  <c r="I21" i="14"/>
  <c r="H21" i="14"/>
  <c r="G21" i="14"/>
  <c r="F21" i="14"/>
  <c r="B51" i="6"/>
  <c r="B11" i="6"/>
  <c r="B75" i="6"/>
  <c r="B36" i="6"/>
  <c r="B39" i="6"/>
  <c r="K10" i="14"/>
  <c r="J10" i="14"/>
  <c r="I10" i="14"/>
  <c r="H10" i="14"/>
  <c r="G10" i="14"/>
  <c r="E10" i="14"/>
  <c r="C10" i="14"/>
  <c r="F10" i="14"/>
  <c r="D10" i="14"/>
  <c r="C21" i="6" l="1"/>
  <c r="C6" i="6"/>
  <c r="E69" i="6"/>
  <c r="D6" i="6"/>
  <c r="F69" i="6"/>
  <c r="G69" i="6"/>
  <c r="E6" i="6"/>
  <c r="C14" i="6"/>
  <c r="D14" i="6"/>
  <c r="F14" i="6"/>
  <c r="E14" i="6"/>
  <c r="C45" i="6"/>
  <c r="G14" i="6"/>
  <c r="D45" i="6"/>
  <c r="E45" i="6"/>
  <c r="F45" i="6"/>
  <c r="I45" i="6"/>
  <c r="F42" i="6"/>
  <c r="E42" i="6"/>
  <c r="D42" i="6"/>
  <c r="C42" i="6"/>
  <c r="I42" i="6"/>
  <c r="G42" i="6"/>
  <c r="D27" i="6"/>
  <c r="C27" i="6"/>
  <c r="I27" i="6"/>
  <c r="G27" i="6"/>
  <c r="F27" i="6"/>
  <c r="E27" i="6"/>
  <c r="I66" i="6"/>
  <c r="G66" i="6"/>
  <c r="F66" i="6"/>
  <c r="E66" i="6"/>
  <c r="D66" i="6"/>
  <c r="C66" i="6"/>
  <c r="I51" i="6"/>
  <c r="G51" i="6"/>
  <c r="C51" i="6"/>
  <c r="F51" i="6"/>
  <c r="E51" i="6"/>
  <c r="D51" i="6"/>
  <c r="I80" i="6"/>
  <c r="G80" i="6"/>
  <c r="F80" i="6"/>
  <c r="D80" i="6"/>
  <c r="C80" i="6"/>
  <c r="E80" i="6"/>
  <c r="E78" i="6"/>
  <c r="D78" i="6"/>
  <c r="C78" i="6"/>
  <c r="I78" i="6"/>
  <c r="G78" i="6"/>
  <c r="F78" i="6"/>
  <c r="I73" i="6"/>
  <c r="G73" i="6"/>
  <c r="F73" i="6"/>
  <c r="E73" i="6"/>
  <c r="D73" i="6"/>
  <c r="C73" i="6"/>
  <c r="E24" i="6"/>
  <c r="D24" i="6"/>
  <c r="C24" i="6"/>
  <c r="I24" i="6"/>
  <c r="G24" i="6"/>
  <c r="F24" i="6"/>
  <c r="C84" i="6"/>
  <c r="I84" i="6"/>
  <c r="G84" i="6"/>
  <c r="F84" i="6"/>
  <c r="E84" i="6"/>
  <c r="D84" i="6"/>
  <c r="A32" i="11"/>
  <c r="I13" i="6"/>
  <c r="G13" i="6"/>
  <c r="F13" i="6"/>
  <c r="E13" i="6"/>
  <c r="D13" i="6"/>
  <c r="C13" i="6"/>
  <c r="I46" i="6"/>
  <c r="G46" i="6"/>
  <c r="F46" i="6"/>
  <c r="E46" i="6"/>
  <c r="C46" i="6"/>
  <c r="D46" i="6"/>
  <c r="I49" i="6"/>
  <c r="G49" i="6"/>
  <c r="F49" i="6"/>
  <c r="E49" i="6"/>
  <c r="D49" i="6"/>
  <c r="C49" i="6"/>
  <c r="D81" i="6"/>
  <c r="C81" i="6"/>
  <c r="I81" i="6"/>
  <c r="G81" i="6"/>
  <c r="F81" i="6"/>
  <c r="E81" i="6"/>
  <c r="I88" i="6"/>
  <c r="G88" i="6"/>
  <c r="E88" i="6"/>
  <c r="C88" i="6"/>
  <c r="F88" i="6"/>
  <c r="D88" i="6"/>
  <c r="I48" i="6"/>
  <c r="D48" i="6"/>
  <c r="C48" i="6"/>
  <c r="G48" i="6"/>
  <c r="F48" i="6"/>
  <c r="E48" i="6"/>
  <c r="I9" i="6"/>
  <c r="G9" i="6"/>
  <c r="E9" i="6"/>
  <c r="C9" i="6"/>
  <c r="F9" i="6"/>
  <c r="D9" i="6"/>
  <c r="I16" i="6"/>
  <c r="G16" i="6"/>
  <c r="F16" i="6"/>
  <c r="E16" i="6"/>
  <c r="D16" i="6"/>
  <c r="C16" i="6"/>
  <c r="I50" i="6"/>
  <c r="G50" i="6"/>
  <c r="F50" i="6"/>
  <c r="E50" i="6"/>
  <c r="D50" i="6"/>
  <c r="C50" i="6"/>
  <c r="I15" i="6"/>
  <c r="G15" i="6"/>
  <c r="F15" i="6"/>
  <c r="E15" i="6"/>
  <c r="C15" i="6"/>
  <c r="D15" i="6"/>
  <c r="G76" i="6"/>
  <c r="F76" i="6"/>
  <c r="E76" i="6"/>
  <c r="D76" i="6"/>
  <c r="C76" i="6"/>
  <c r="I76" i="6"/>
  <c r="I12" i="6"/>
  <c r="G12" i="6"/>
  <c r="F12" i="6"/>
  <c r="D12" i="6"/>
  <c r="E12" i="6"/>
  <c r="C12" i="6"/>
  <c r="C10" i="6"/>
  <c r="I10" i="6"/>
  <c r="G10" i="6"/>
  <c r="F10" i="6"/>
  <c r="E10" i="6"/>
  <c r="D10" i="6"/>
  <c r="F39" i="6"/>
  <c r="E39" i="6"/>
  <c r="D39" i="6"/>
  <c r="C39" i="6"/>
  <c r="I39" i="6"/>
  <c r="G39" i="6"/>
  <c r="G36" i="6"/>
  <c r="F36" i="6"/>
  <c r="E36" i="6"/>
  <c r="D36" i="6"/>
  <c r="C36" i="6"/>
  <c r="I36" i="6"/>
  <c r="I53" i="6"/>
  <c r="G53" i="6"/>
  <c r="F53" i="6"/>
  <c r="E53" i="6"/>
  <c r="D53" i="6"/>
  <c r="C53" i="6"/>
  <c r="I40" i="6"/>
  <c r="G40" i="6"/>
  <c r="E40" i="6"/>
  <c r="D40" i="6"/>
  <c r="F40" i="6"/>
  <c r="C40" i="6"/>
  <c r="D16" i="7"/>
  <c r="S16" i="11"/>
  <c r="O16" i="11"/>
  <c r="I52" i="6"/>
  <c r="G52" i="6"/>
  <c r="F52" i="6"/>
  <c r="E52" i="6"/>
  <c r="D52" i="6"/>
  <c r="C52" i="6"/>
  <c r="I86" i="6"/>
  <c r="G86" i="6"/>
  <c r="F86" i="6"/>
  <c r="E86" i="6"/>
  <c r="D86" i="6"/>
  <c r="C86" i="6"/>
  <c r="F75" i="6"/>
  <c r="E75" i="6"/>
  <c r="D75" i="6"/>
  <c r="C75" i="6"/>
  <c r="I75" i="6"/>
  <c r="G75" i="6"/>
  <c r="I56" i="6"/>
  <c r="G56" i="6"/>
  <c r="F56" i="6"/>
  <c r="E56" i="6"/>
  <c r="D56" i="6"/>
  <c r="C56" i="6"/>
  <c r="I37" i="6"/>
  <c r="F37" i="6"/>
  <c r="E37" i="6"/>
  <c r="G37" i="6"/>
  <c r="D37" i="6"/>
  <c r="C37" i="6"/>
  <c r="I11" i="6"/>
  <c r="C11" i="6"/>
  <c r="G11" i="6"/>
  <c r="F11" i="6"/>
  <c r="E11" i="6"/>
  <c r="D11" i="6"/>
  <c r="D14" i="7"/>
  <c r="D12" i="7"/>
  <c r="I70" i="6"/>
  <c r="G70" i="6"/>
  <c r="F70" i="6"/>
  <c r="E70" i="6"/>
  <c r="D70" i="6"/>
  <c r="C70" i="6"/>
  <c r="D25" i="7" l="1"/>
  <c r="D10" i="7"/>
  <c r="D9" i="7" s="1"/>
  <c r="I5" i="7"/>
  <c r="A33" i="11"/>
  <c r="A34" i="11" l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B20" i="5" s="1"/>
  <c r="B70" i="5"/>
  <c r="B14" i="5"/>
  <c r="B120" i="5"/>
  <c r="B84" i="5"/>
  <c r="D20" i="7"/>
  <c r="D19" i="7"/>
  <c r="D8" i="7"/>
  <c r="D18" i="7"/>
  <c r="D29" i="7"/>
  <c r="D26" i="7"/>
  <c r="H12" i="7"/>
  <c r="D24" i="7"/>
  <c r="H11" i="7"/>
  <c r="D23" i="7"/>
  <c r="H10" i="7"/>
  <c r="D22" i="7"/>
  <c r="D21" i="7"/>
  <c r="H14" i="7"/>
  <c r="H13" i="7"/>
  <c r="E20" i="5" l="1"/>
  <c r="G20" i="5"/>
  <c r="I20" i="5"/>
  <c r="F20" i="5"/>
  <c r="D20" i="5"/>
  <c r="B17" i="5"/>
  <c r="I70" i="5"/>
  <c r="F70" i="5"/>
  <c r="G70" i="5"/>
  <c r="E70" i="5"/>
  <c r="D70" i="5"/>
  <c r="D14" i="5"/>
  <c r="F14" i="5"/>
  <c r="E14" i="5"/>
  <c r="G14" i="5"/>
  <c r="I14" i="5"/>
  <c r="B16" i="5"/>
  <c r="G120" i="5"/>
  <c r="I120" i="5"/>
  <c r="D120" i="5"/>
  <c r="E120" i="5"/>
  <c r="F120" i="5"/>
  <c r="B105" i="5"/>
  <c r="I84" i="5"/>
  <c r="G84" i="5"/>
  <c r="F84" i="5"/>
  <c r="D84" i="5"/>
  <c r="E84" i="5"/>
  <c r="B99" i="5"/>
  <c r="B37" i="5"/>
  <c r="H8" i="7"/>
  <c r="H7" i="7" s="1"/>
  <c r="B25" i="5"/>
  <c r="D17" i="7"/>
  <c r="D7" i="7" s="1"/>
  <c r="B110" i="5"/>
  <c r="B31" i="5"/>
  <c r="B121" i="5"/>
  <c r="B80" i="5"/>
  <c r="B73" i="5"/>
  <c r="B7" i="5"/>
  <c r="B71" i="5"/>
  <c r="B75" i="5"/>
  <c r="B55" i="5"/>
  <c r="B124" i="5"/>
  <c r="B119" i="5"/>
  <c r="B30" i="5"/>
  <c r="B61" i="5"/>
  <c r="B39" i="5"/>
  <c r="B63" i="5"/>
  <c r="B35" i="5"/>
  <c r="B116" i="5"/>
  <c r="B12" i="5"/>
  <c r="B131" i="5"/>
  <c r="B68" i="5"/>
  <c r="B38" i="5"/>
  <c r="B129" i="5"/>
  <c r="B114" i="5"/>
  <c r="B127" i="5"/>
  <c r="B6" i="5"/>
  <c r="H120" i="5" s="1"/>
  <c r="B33" i="5"/>
  <c r="B24" i="5"/>
  <c r="B56" i="5"/>
  <c r="B79" i="5"/>
  <c r="B123" i="5"/>
  <c r="B103" i="5"/>
  <c r="B23" i="5"/>
  <c r="B104" i="5"/>
  <c r="B118" i="5"/>
  <c r="B81" i="5"/>
  <c r="B62" i="5"/>
  <c r="B9" i="5"/>
  <c r="B109" i="5"/>
  <c r="B76" i="5"/>
  <c r="B32" i="5"/>
  <c r="B11" i="5"/>
  <c r="B34" i="5"/>
  <c r="B125" i="5"/>
  <c r="B21" i="5"/>
  <c r="B26" i="5"/>
  <c r="B65" i="5"/>
  <c r="B58" i="5"/>
  <c r="B74" i="5"/>
  <c r="B29" i="5"/>
  <c r="B59" i="5"/>
  <c r="B111" i="5"/>
  <c r="B130" i="5"/>
  <c r="B122" i="5"/>
  <c r="B13" i="5"/>
  <c r="B83" i="5"/>
  <c r="B113" i="5"/>
  <c r="B18" i="5"/>
  <c r="B8" i="5"/>
  <c r="B67" i="5"/>
  <c r="B22" i="5"/>
  <c r="B57" i="5"/>
  <c r="B128" i="5"/>
  <c r="B28" i="5"/>
  <c r="B27" i="5"/>
  <c r="B106" i="5"/>
  <c r="B117" i="5"/>
  <c r="B69" i="5"/>
  <c r="B64" i="5"/>
  <c r="B78" i="5"/>
  <c r="B107" i="5"/>
  <c r="B98" i="5"/>
  <c r="B102" i="5"/>
  <c r="B72" i="5"/>
  <c r="B101" i="5"/>
  <c r="B19" i="5"/>
  <c r="B100" i="5"/>
  <c r="B15" i="5"/>
  <c r="B52" i="5"/>
  <c r="B54" i="5"/>
  <c r="B60" i="5"/>
  <c r="B112" i="5"/>
  <c r="B82" i="5"/>
  <c r="B126" i="5"/>
  <c r="B108" i="5"/>
  <c r="B10" i="5"/>
  <c r="B36" i="5"/>
  <c r="B115" i="5"/>
  <c r="B53" i="5"/>
  <c r="B85" i="5"/>
  <c r="B77" i="5"/>
  <c r="B66" i="5"/>
  <c r="G101" i="5" l="1"/>
  <c r="F101" i="5"/>
  <c r="H101" i="5"/>
  <c r="E101" i="5"/>
  <c r="I101" i="5"/>
  <c r="D101" i="5"/>
  <c r="C101" i="5"/>
  <c r="G13" i="5"/>
  <c r="F13" i="5"/>
  <c r="D13" i="5"/>
  <c r="C13" i="5"/>
  <c r="I13" i="5"/>
  <c r="H13" i="5"/>
  <c r="E13" i="5"/>
  <c r="D118" i="5"/>
  <c r="C118" i="5"/>
  <c r="I118" i="5"/>
  <c r="H118" i="5"/>
  <c r="G118" i="5"/>
  <c r="F118" i="5"/>
  <c r="E118" i="5"/>
  <c r="D39" i="5"/>
  <c r="C39" i="5"/>
  <c r="H39" i="5"/>
  <c r="F39" i="5"/>
  <c r="I39" i="5"/>
  <c r="G39" i="5"/>
  <c r="E39" i="5"/>
  <c r="H84" i="5"/>
  <c r="C14" i="5"/>
  <c r="F72" i="5"/>
  <c r="E72" i="5"/>
  <c r="I72" i="5"/>
  <c r="D72" i="5"/>
  <c r="C72" i="5"/>
  <c r="H72" i="5"/>
  <c r="G72" i="5"/>
  <c r="D98" i="5"/>
  <c r="C98" i="5"/>
  <c r="I98" i="5"/>
  <c r="F98" i="5"/>
  <c r="E98" i="5"/>
  <c r="H98" i="5"/>
  <c r="G98" i="5"/>
  <c r="I64" i="5"/>
  <c r="H64" i="5"/>
  <c r="F64" i="5"/>
  <c r="E64" i="5"/>
  <c r="D64" i="5"/>
  <c r="C64" i="5"/>
  <c r="G64" i="5"/>
  <c r="I75" i="5"/>
  <c r="H75" i="5"/>
  <c r="E75" i="5"/>
  <c r="D75" i="5"/>
  <c r="G75" i="5"/>
  <c r="F75" i="5"/>
  <c r="C75" i="5"/>
  <c r="H105" i="5"/>
  <c r="G105" i="5"/>
  <c r="F105" i="5"/>
  <c r="E105" i="5"/>
  <c r="C105" i="5"/>
  <c r="I105" i="5"/>
  <c r="D105" i="5"/>
  <c r="C99" i="5"/>
  <c r="F99" i="5"/>
  <c r="E99" i="5"/>
  <c r="G99" i="5"/>
  <c r="I99" i="5"/>
  <c r="H99" i="5"/>
  <c r="D99" i="5"/>
  <c r="C61" i="5"/>
  <c r="I61" i="5"/>
  <c r="G61" i="5"/>
  <c r="H61" i="5"/>
  <c r="F61" i="5"/>
  <c r="E61" i="5"/>
  <c r="D61" i="5"/>
  <c r="F102" i="5"/>
  <c r="E102" i="5"/>
  <c r="C102" i="5"/>
  <c r="I102" i="5"/>
  <c r="H102" i="5"/>
  <c r="G102" i="5"/>
  <c r="D102" i="5"/>
  <c r="C66" i="5"/>
  <c r="G66" i="5"/>
  <c r="I66" i="5"/>
  <c r="H66" i="5"/>
  <c r="F66" i="5"/>
  <c r="E66" i="5"/>
  <c r="D66" i="5"/>
  <c r="H107" i="5"/>
  <c r="G107" i="5"/>
  <c r="D107" i="5"/>
  <c r="C107" i="5"/>
  <c r="E107" i="5"/>
  <c r="I107" i="5"/>
  <c r="F107" i="5"/>
  <c r="D55" i="5"/>
  <c r="C55" i="5"/>
  <c r="H55" i="5"/>
  <c r="I55" i="5"/>
  <c r="G55" i="5"/>
  <c r="F55" i="5"/>
  <c r="E55" i="5"/>
  <c r="I74" i="5"/>
  <c r="F74" i="5"/>
  <c r="E74" i="5"/>
  <c r="G74" i="5"/>
  <c r="D74" i="5"/>
  <c r="H74" i="5"/>
  <c r="C74" i="5"/>
  <c r="H56" i="5"/>
  <c r="I56" i="5"/>
  <c r="G56" i="5"/>
  <c r="F56" i="5"/>
  <c r="E56" i="5"/>
  <c r="D56" i="5"/>
  <c r="C56" i="5"/>
  <c r="H115" i="5"/>
  <c r="G115" i="5"/>
  <c r="I115" i="5"/>
  <c r="F115" i="5"/>
  <c r="E115" i="5"/>
  <c r="D115" i="5"/>
  <c r="C115" i="5"/>
  <c r="I69" i="5"/>
  <c r="F69" i="5"/>
  <c r="E69" i="5"/>
  <c r="G69" i="5"/>
  <c r="H69" i="5"/>
  <c r="D69" i="5"/>
  <c r="C69" i="5"/>
  <c r="E58" i="5"/>
  <c r="G58" i="5"/>
  <c r="I58" i="5"/>
  <c r="H58" i="5"/>
  <c r="F58" i="5"/>
  <c r="D58" i="5"/>
  <c r="C58" i="5"/>
  <c r="G24" i="5"/>
  <c r="F24" i="5"/>
  <c r="E24" i="5"/>
  <c r="I24" i="5"/>
  <c r="D24" i="5"/>
  <c r="C24" i="5"/>
  <c r="G71" i="5"/>
  <c r="F71" i="5"/>
  <c r="I71" i="5"/>
  <c r="H71" i="5"/>
  <c r="E71" i="5"/>
  <c r="D71" i="5"/>
  <c r="C71" i="5"/>
  <c r="H70" i="5"/>
  <c r="F62" i="5"/>
  <c r="G62" i="5"/>
  <c r="E62" i="5"/>
  <c r="C62" i="5"/>
  <c r="D62" i="5"/>
  <c r="I62" i="5"/>
  <c r="H62" i="5"/>
  <c r="C122" i="5"/>
  <c r="H122" i="5"/>
  <c r="G122" i="5"/>
  <c r="D122" i="5"/>
  <c r="I122" i="5"/>
  <c r="F122" i="5"/>
  <c r="E122" i="5"/>
  <c r="C70" i="5"/>
  <c r="F77" i="5"/>
  <c r="E77" i="5"/>
  <c r="G77" i="5"/>
  <c r="D77" i="5"/>
  <c r="C77" i="5"/>
  <c r="I77" i="5"/>
  <c r="H77" i="5"/>
  <c r="I85" i="5"/>
  <c r="G85" i="5"/>
  <c r="F85" i="5"/>
  <c r="D85" i="5"/>
  <c r="C85" i="5"/>
  <c r="E85" i="5"/>
  <c r="H85" i="5"/>
  <c r="I65" i="5"/>
  <c r="E65" i="5"/>
  <c r="D65" i="5"/>
  <c r="F65" i="5"/>
  <c r="H65" i="5"/>
  <c r="G65" i="5"/>
  <c r="C65" i="5"/>
  <c r="I80" i="5"/>
  <c r="F80" i="5"/>
  <c r="E80" i="5"/>
  <c r="H80" i="5"/>
  <c r="G80" i="5"/>
  <c r="D80" i="5"/>
  <c r="C80" i="5"/>
  <c r="D6" i="7"/>
  <c r="H35" i="5"/>
  <c r="G35" i="5"/>
  <c r="E35" i="5"/>
  <c r="D35" i="5"/>
  <c r="F35" i="5"/>
  <c r="C35" i="5"/>
  <c r="C119" i="5"/>
  <c r="H119" i="5"/>
  <c r="G119" i="5"/>
  <c r="F119" i="5"/>
  <c r="I119" i="5"/>
  <c r="E119" i="5"/>
  <c r="D119" i="5"/>
  <c r="G106" i="5"/>
  <c r="F106" i="5"/>
  <c r="E106" i="5"/>
  <c r="D106" i="5"/>
  <c r="I106" i="5"/>
  <c r="C106" i="5"/>
  <c r="H106" i="5"/>
  <c r="G121" i="5"/>
  <c r="F121" i="5"/>
  <c r="D121" i="5"/>
  <c r="C121" i="5"/>
  <c r="I121" i="5"/>
  <c r="H121" i="5"/>
  <c r="E121" i="5"/>
  <c r="C20" i="5"/>
  <c r="E19" i="5"/>
  <c r="D19" i="5"/>
  <c r="I19" i="5"/>
  <c r="G19" i="5"/>
  <c r="F19" i="5"/>
  <c r="C19" i="5"/>
  <c r="H130" i="5"/>
  <c r="G130" i="5"/>
  <c r="F130" i="5"/>
  <c r="E130" i="5"/>
  <c r="C130" i="5"/>
  <c r="I130" i="5"/>
  <c r="D130" i="5"/>
  <c r="C53" i="5"/>
  <c r="I53" i="5"/>
  <c r="E53" i="5"/>
  <c r="H53" i="5"/>
  <c r="G53" i="5"/>
  <c r="F53" i="5"/>
  <c r="D53" i="5"/>
  <c r="G26" i="5"/>
  <c r="E26" i="5"/>
  <c r="F26" i="5"/>
  <c r="D26" i="5"/>
  <c r="C26" i="5"/>
  <c r="C129" i="5"/>
  <c r="H129" i="5"/>
  <c r="G129" i="5"/>
  <c r="D129" i="5"/>
  <c r="I129" i="5"/>
  <c r="F129" i="5"/>
  <c r="E129" i="5"/>
  <c r="E63" i="5"/>
  <c r="D63" i="5"/>
  <c r="C63" i="5"/>
  <c r="I63" i="5"/>
  <c r="H63" i="5"/>
  <c r="G63" i="5"/>
  <c r="F63" i="5"/>
  <c r="G111" i="5"/>
  <c r="F111" i="5"/>
  <c r="I111" i="5"/>
  <c r="E111" i="5"/>
  <c r="H111" i="5"/>
  <c r="D111" i="5"/>
  <c r="C111" i="5"/>
  <c r="D7" i="5"/>
  <c r="E7" i="5"/>
  <c r="C7" i="5"/>
  <c r="I7" i="5"/>
  <c r="G7" i="5"/>
  <c r="H7" i="5"/>
  <c r="F7" i="5"/>
  <c r="D108" i="5"/>
  <c r="C108" i="5"/>
  <c r="H108" i="5"/>
  <c r="G108" i="5"/>
  <c r="E108" i="5"/>
  <c r="I108" i="5"/>
  <c r="F108" i="5"/>
  <c r="F57" i="5"/>
  <c r="I57" i="5"/>
  <c r="H57" i="5"/>
  <c r="C57" i="5"/>
  <c r="G57" i="5"/>
  <c r="E57" i="5"/>
  <c r="D57" i="5"/>
  <c r="H14" i="5"/>
  <c r="D103" i="5"/>
  <c r="C103" i="5"/>
  <c r="E103" i="5"/>
  <c r="I103" i="5"/>
  <c r="F103" i="5"/>
  <c r="G103" i="5"/>
  <c r="H103" i="5"/>
  <c r="H6" i="5"/>
  <c r="G6" i="5"/>
  <c r="C6" i="5"/>
  <c r="D6" i="5"/>
  <c r="I6" i="5"/>
  <c r="F6" i="5"/>
  <c r="E6" i="5"/>
  <c r="D28" i="5"/>
  <c r="C28" i="5"/>
  <c r="H28" i="5"/>
  <c r="G28" i="5"/>
  <c r="F28" i="5"/>
  <c r="E28" i="5"/>
  <c r="E68" i="5"/>
  <c r="I68" i="5"/>
  <c r="H68" i="5"/>
  <c r="C68" i="5"/>
  <c r="G68" i="5"/>
  <c r="F68" i="5"/>
  <c r="D68" i="5"/>
  <c r="H100" i="5"/>
  <c r="G100" i="5"/>
  <c r="C100" i="5"/>
  <c r="I100" i="5"/>
  <c r="E100" i="5"/>
  <c r="D100" i="5"/>
  <c r="F100" i="5"/>
  <c r="E83" i="5"/>
  <c r="F83" i="5"/>
  <c r="D83" i="5"/>
  <c r="I83" i="5"/>
  <c r="H83" i="5"/>
  <c r="G83" i="5"/>
  <c r="C83" i="5"/>
  <c r="I23" i="5"/>
  <c r="G23" i="5"/>
  <c r="F23" i="5"/>
  <c r="E23" i="5"/>
  <c r="D23" i="5"/>
  <c r="C23" i="5"/>
  <c r="C124" i="5"/>
  <c r="F124" i="5"/>
  <c r="E124" i="5"/>
  <c r="G124" i="5"/>
  <c r="I124" i="5"/>
  <c r="H124" i="5"/>
  <c r="D124" i="5"/>
  <c r="H29" i="5"/>
  <c r="G29" i="5"/>
  <c r="E29" i="5"/>
  <c r="F29" i="5"/>
  <c r="D29" i="5"/>
  <c r="C29" i="5"/>
  <c r="F33" i="5"/>
  <c r="E33" i="5"/>
  <c r="H33" i="5"/>
  <c r="G33" i="5"/>
  <c r="D33" i="5"/>
  <c r="C33" i="5"/>
  <c r="E73" i="5"/>
  <c r="I73" i="5"/>
  <c r="H73" i="5"/>
  <c r="F73" i="5"/>
  <c r="G73" i="5"/>
  <c r="D73" i="5"/>
  <c r="C73" i="5"/>
  <c r="I21" i="5"/>
  <c r="E21" i="5"/>
  <c r="D21" i="5"/>
  <c r="G21" i="5"/>
  <c r="C21" i="5"/>
  <c r="F21" i="5"/>
  <c r="H125" i="5"/>
  <c r="G125" i="5"/>
  <c r="C125" i="5"/>
  <c r="I125" i="5"/>
  <c r="F125" i="5"/>
  <c r="E125" i="5"/>
  <c r="D125" i="5"/>
  <c r="D128" i="5"/>
  <c r="C128" i="5"/>
  <c r="E128" i="5"/>
  <c r="I128" i="5"/>
  <c r="H128" i="5"/>
  <c r="G128" i="5"/>
  <c r="F128" i="5"/>
  <c r="H110" i="5"/>
  <c r="G110" i="5"/>
  <c r="I110" i="5"/>
  <c r="D110" i="5"/>
  <c r="C110" i="5"/>
  <c r="F110" i="5"/>
  <c r="E110" i="5"/>
  <c r="I22" i="5"/>
  <c r="F22" i="5"/>
  <c r="G22" i="5"/>
  <c r="E22" i="5"/>
  <c r="D22" i="5"/>
  <c r="C22" i="5"/>
  <c r="F54" i="5"/>
  <c r="E54" i="5"/>
  <c r="C54" i="5"/>
  <c r="I54" i="5"/>
  <c r="H54" i="5"/>
  <c r="G54" i="5"/>
  <c r="D54" i="5"/>
  <c r="F67" i="5"/>
  <c r="H67" i="5"/>
  <c r="E67" i="5"/>
  <c r="D67" i="5"/>
  <c r="C67" i="5"/>
  <c r="I67" i="5"/>
  <c r="G67" i="5"/>
  <c r="H76" i="5"/>
  <c r="G76" i="5"/>
  <c r="E76" i="5"/>
  <c r="I76" i="5"/>
  <c r="F76" i="5"/>
  <c r="D76" i="5"/>
  <c r="C76" i="5"/>
  <c r="G131" i="5"/>
  <c r="F131" i="5"/>
  <c r="E131" i="5"/>
  <c r="D131" i="5"/>
  <c r="I131" i="5"/>
  <c r="H131" i="5"/>
  <c r="C131" i="5"/>
  <c r="E25" i="5"/>
  <c r="C25" i="5"/>
  <c r="G25" i="5"/>
  <c r="F25" i="5"/>
  <c r="D25" i="5"/>
  <c r="C104" i="5"/>
  <c r="H104" i="5"/>
  <c r="G104" i="5"/>
  <c r="D104" i="5"/>
  <c r="I104" i="5"/>
  <c r="F104" i="5"/>
  <c r="E104" i="5"/>
  <c r="F30" i="5"/>
  <c r="E30" i="5"/>
  <c r="D30" i="5"/>
  <c r="G30" i="5"/>
  <c r="C30" i="5"/>
  <c r="H59" i="5"/>
  <c r="G59" i="5"/>
  <c r="E59" i="5"/>
  <c r="F59" i="5"/>
  <c r="D59" i="5"/>
  <c r="C59" i="5"/>
  <c r="I59" i="5"/>
  <c r="E78" i="5"/>
  <c r="I78" i="5"/>
  <c r="H78" i="5"/>
  <c r="D78" i="5"/>
  <c r="C78" i="5"/>
  <c r="G78" i="5"/>
  <c r="F78" i="5"/>
  <c r="H36" i="5"/>
  <c r="F36" i="5"/>
  <c r="E36" i="5"/>
  <c r="D36" i="5"/>
  <c r="C36" i="5"/>
  <c r="G36" i="5"/>
  <c r="I17" i="5"/>
  <c r="D17" i="5"/>
  <c r="H17" i="5"/>
  <c r="G17" i="5"/>
  <c r="F17" i="5"/>
  <c r="E17" i="5"/>
  <c r="C17" i="5"/>
  <c r="F27" i="5"/>
  <c r="E27" i="5"/>
  <c r="G27" i="5"/>
  <c r="D27" i="5"/>
  <c r="C27" i="5"/>
  <c r="G126" i="5"/>
  <c r="F126" i="5"/>
  <c r="H126" i="5"/>
  <c r="E126" i="5"/>
  <c r="C126" i="5"/>
  <c r="I126" i="5"/>
  <c r="D126" i="5"/>
  <c r="F82" i="5"/>
  <c r="E82" i="5"/>
  <c r="H82" i="5"/>
  <c r="G82" i="5"/>
  <c r="C82" i="5"/>
  <c r="I82" i="5"/>
  <c r="D82" i="5"/>
  <c r="C31" i="5"/>
  <c r="D31" i="5"/>
  <c r="H31" i="5"/>
  <c r="E31" i="5"/>
  <c r="G31" i="5"/>
  <c r="F31" i="5"/>
  <c r="H11" i="5"/>
  <c r="G11" i="5"/>
  <c r="C11" i="5"/>
  <c r="I11" i="5"/>
  <c r="F11" i="5"/>
  <c r="E11" i="5"/>
  <c r="D11" i="5"/>
  <c r="I60" i="5"/>
  <c r="F60" i="5"/>
  <c r="E60" i="5"/>
  <c r="H60" i="5"/>
  <c r="G60" i="5"/>
  <c r="D60" i="5"/>
  <c r="C60" i="5"/>
  <c r="H16" i="5"/>
  <c r="G16" i="5"/>
  <c r="C16" i="5"/>
  <c r="I16" i="5"/>
  <c r="F16" i="5"/>
  <c r="E16" i="5"/>
  <c r="D16" i="5"/>
  <c r="F52" i="5"/>
  <c r="G52" i="5"/>
  <c r="E52" i="5"/>
  <c r="C52" i="5"/>
  <c r="I4" i="5" s="1"/>
  <c r="I52" i="5"/>
  <c r="H52" i="5"/>
  <c r="D52" i="5"/>
  <c r="G8" i="5"/>
  <c r="F8" i="5"/>
  <c r="D8" i="5"/>
  <c r="I8" i="5"/>
  <c r="H8" i="5"/>
  <c r="E8" i="5"/>
  <c r="C8" i="5"/>
  <c r="C109" i="5"/>
  <c r="G109" i="5"/>
  <c r="F109" i="5"/>
  <c r="D109" i="5"/>
  <c r="I109" i="5"/>
  <c r="H109" i="5"/>
  <c r="E109" i="5"/>
  <c r="D12" i="5"/>
  <c r="I12" i="5"/>
  <c r="G12" i="5"/>
  <c r="F12" i="5"/>
  <c r="H12" i="5"/>
  <c r="E12" i="5"/>
  <c r="C12" i="5"/>
  <c r="D113" i="5"/>
  <c r="C113" i="5"/>
  <c r="I113" i="5"/>
  <c r="F113" i="5"/>
  <c r="E113" i="5"/>
  <c r="H113" i="5"/>
  <c r="G113" i="5"/>
  <c r="H81" i="5"/>
  <c r="G81" i="5"/>
  <c r="D81" i="5"/>
  <c r="C81" i="5"/>
  <c r="I81" i="5"/>
  <c r="F81" i="5"/>
  <c r="E81" i="5"/>
  <c r="C84" i="5"/>
  <c r="D123" i="5"/>
  <c r="C123" i="5"/>
  <c r="I123" i="5"/>
  <c r="F123" i="5"/>
  <c r="E123" i="5"/>
  <c r="H123" i="5"/>
  <c r="G123" i="5"/>
  <c r="I79" i="5"/>
  <c r="G79" i="5"/>
  <c r="F79" i="5"/>
  <c r="D79" i="5"/>
  <c r="H79" i="5"/>
  <c r="E79" i="5"/>
  <c r="C79" i="5"/>
  <c r="I117" i="5"/>
  <c r="G117" i="5"/>
  <c r="D117" i="5"/>
  <c r="C117" i="5"/>
  <c r="F117" i="5"/>
  <c r="E117" i="5"/>
  <c r="H117" i="5"/>
  <c r="H10" i="5"/>
  <c r="G10" i="5"/>
  <c r="F10" i="5"/>
  <c r="D10" i="5"/>
  <c r="E10" i="5"/>
  <c r="C10" i="5"/>
  <c r="I10" i="5"/>
  <c r="C120" i="5"/>
  <c r="F127" i="5"/>
  <c r="E127" i="5"/>
  <c r="C127" i="5"/>
  <c r="H127" i="5"/>
  <c r="I127" i="5"/>
  <c r="G127" i="5"/>
  <c r="D127" i="5"/>
  <c r="C114" i="5"/>
  <c r="I114" i="5"/>
  <c r="G114" i="5"/>
  <c r="D114" i="5"/>
  <c r="H114" i="5"/>
  <c r="F114" i="5"/>
  <c r="E114" i="5"/>
  <c r="D34" i="5"/>
  <c r="E34" i="5"/>
  <c r="C34" i="5"/>
  <c r="H34" i="5"/>
  <c r="G34" i="5"/>
  <c r="F34" i="5"/>
  <c r="G112" i="5"/>
  <c r="F112" i="5"/>
  <c r="I112" i="5"/>
  <c r="H112" i="5"/>
  <c r="C112" i="5"/>
  <c r="E112" i="5"/>
  <c r="D112" i="5"/>
  <c r="G38" i="5"/>
  <c r="F38" i="5"/>
  <c r="D38" i="5"/>
  <c r="C38" i="5"/>
  <c r="H38" i="5"/>
  <c r="K38" i="5" s="1"/>
  <c r="E38" i="5"/>
  <c r="I38" i="5"/>
  <c r="H32" i="5"/>
  <c r="G32" i="5"/>
  <c r="E32" i="5"/>
  <c r="F32" i="5"/>
  <c r="D32" i="5"/>
  <c r="C32" i="5"/>
  <c r="H15" i="5"/>
  <c r="E15" i="5"/>
  <c r="I15" i="5"/>
  <c r="G15" i="5"/>
  <c r="F15" i="5"/>
  <c r="D15" i="5"/>
  <c r="C15" i="5"/>
  <c r="G18" i="5"/>
  <c r="E18" i="5"/>
  <c r="I18" i="5"/>
  <c r="C18" i="5"/>
  <c r="F18" i="5"/>
  <c r="D18" i="5"/>
  <c r="D9" i="5"/>
  <c r="C9" i="5"/>
  <c r="H9" i="5"/>
  <c r="I9" i="5"/>
  <c r="G9" i="5"/>
  <c r="F9" i="5"/>
  <c r="E9" i="5"/>
  <c r="G116" i="5"/>
  <c r="F116" i="5"/>
  <c r="H116" i="5"/>
  <c r="E116" i="5"/>
  <c r="D116" i="5"/>
  <c r="I116" i="5"/>
  <c r="C116" i="5"/>
  <c r="D37" i="5"/>
  <c r="I37" i="5"/>
  <c r="H37" i="5"/>
  <c r="E37" i="5"/>
  <c r="G37" i="5"/>
  <c r="F37" i="5"/>
  <c r="C37" i="5"/>
  <c r="H15" i="7" l="1"/>
  <c r="D5" i="7" s="1"/>
  <c r="I4" i="7"/>
  <c r="K14" i="7"/>
  <c r="K15" i="7" s="1"/>
  <c r="K16" i="7" s="1"/>
  <c r="S17" i="11"/>
  <c r="O17" i="11"/>
  <c r="S18" i="11"/>
  <c r="O18" i="11" l="1"/>
  <c r="H18" i="5"/>
  <c r="O24" i="11"/>
  <c r="H25" i="5" s="1"/>
  <c r="S19" i="11"/>
  <c r="S23" i="11" l="1"/>
  <c r="O19" i="11"/>
  <c r="H19" i="5"/>
  <c r="O21" i="11" l="1"/>
  <c r="O22" i="11"/>
  <c r="H23" i="5" s="1"/>
  <c r="S24" i="11"/>
  <c r="O23" i="11" s="1"/>
  <c r="H24" i="5" s="1"/>
  <c r="H20" i="5"/>
  <c r="O20" i="11" l="1"/>
  <c r="H22" i="5"/>
  <c r="H21" i="5" l="1"/>
  <c r="O25" i="11"/>
  <c r="H26" i="5" s="1"/>
  <c r="O26" i="11" l="1"/>
  <c r="O29" i="11" s="1"/>
  <c r="H30" i="5" s="1"/>
  <c r="H27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赵乐君</author>
  </authors>
  <commentList>
    <comment ref="C4" authorId="0" shapeId="0" xr:uid="{00000000-0006-0000-0000-000001000000}">
      <text>
        <r>
          <rPr>
            <sz val="9"/>
            <rFont val="宋体"/>
            <family val="3"/>
            <charset val="134"/>
          </rPr>
          <t>输入8位年月日，如2010年1月1日，则输入20100101</t>
        </r>
      </text>
    </comment>
    <comment ref="C5" authorId="0" shapeId="0" xr:uid="{00000000-0006-0000-0000-000002000000}">
      <text>
        <r>
          <rPr>
            <sz val="9"/>
            <rFont val="宋体"/>
            <family val="3"/>
            <charset val="134"/>
          </rPr>
          <t>输入8位年月日，如2010年1月1日，则输入20100101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E1" authorId="0" shapeId="0" xr:uid="{00000000-0006-0000-0400-000001000000}">
      <text>
        <r>
          <rPr>
            <sz val="9"/>
            <rFont val="宋体"/>
            <family val="3"/>
            <charset val="134"/>
          </rPr>
          <t>设计人员填写，
用于索引</t>
        </r>
        <r>
          <rPr>
            <sz val="9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<sst xmlns="http://schemas.openxmlformats.org/spreadsheetml/2006/main" count="2946" uniqueCount="1038">
  <si>
    <t>站点名称</t>
  </si>
  <si>
    <t>覆盖面积</t>
  </si>
  <si>
    <t>建设类型</t>
  </si>
  <si>
    <t>新建</t>
  </si>
  <si>
    <t>设计负责人：</t>
  </si>
  <si>
    <t>申请单位</t>
  </si>
  <si>
    <t>浙通服</t>
  </si>
  <si>
    <t>市局</t>
  </si>
  <si>
    <t>宁波</t>
  </si>
  <si>
    <t>联系人</t>
  </si>
  <si>
    <t>联系电话</t>
  </si>
  <si>
    <t>审核：</t>
  </si>
  <si>
    <t>申请日期</t>
  </si>
  <si>
    <t>分局</t>
  </si>
  <si>
    <t>收货人</t>
  </si>
  <si>
    <t>收货人电话</t>
  </si>
  <si>
    <t>编制：</t>
  </si>
  <si>
    <t>到货日期</t>
  </si>
  <si>
    <t>支局</t>
  </si>
  <si>
    <t>东钱湖支局</t>
  </si>
  <si>
    <t>收货传真</t>
  </si>
  <si>
    <t>编制日期：</t>
  </si>
  <si>
    <r>
      <rPr>
        <sz val="10"/>
        <color theme="1"/>
        <rFont val="Arial"/>
        <family val="2"/>
      </rPr>
      <t>2021</t>
    </r>
    <r>
      <rPr>
        <sz val="10"/>
        <color theme="1"/>
        <rFont val="宋体"/>
        <family val="3"/>
        <charset val="134"/>
      </rPr>
      <t>年</t>
    </r>
    <r>
      <rPr>
        <sz val="10"/>
        <color theme="1"/>
        <rFont val="Arial"/>
        <family val="2"/>
      </rPr>
      <t>6</t>
    </r>
    <r>
      <rPr>
        <sz val="10"/>
        <color theme="1"/>
        <rFont val="宋体"/>
        <family val="3"/>
        <charset val="134"/>
      </rPr>
      <t>月</t>
    </r>
  </si>
  <si>
    <t>到货地址</t>
  </si>
  <si>
    <t>设备类型</t>
  </si>
  <si>
    <t>主设备</t>
  </si>
  <si>
    <t>直放站</t>
  </si>
  <si>
    <t>DAS光纤</t>
  </si>
  <si>
    <t>皮基站</t>
  </si>
  <si>
    <t>室分器件</t>
  </si>
  <si>
    <t>室分天线</t>
  </si>
  <si>
    <t>特种天线</t>
  </si>
  <si>
    <t>馈线</t>
  </si>
  <si>
    <t>连接器</t>
  </si>
  <si>
    <t>光缆</t>
  </si>
  <si>
    <t>本点位建设方式</t>
  </si>
  <si>
    <t>厂家</t>
  </si>
  <si>
    <t>华为</t>
  </si>
  <si>
    <t>京信</t>
  </si>
  <si>
    <t>华跃</t>
  </si>
  <si>
    <t>三维</t>
  </si>
  <si>
    <t>亨鑫</t>
  </si>
  <si>
    <t>通鼎</t>
  </si>
  <si>
    <t>无</t>
  </si>
  <si>
    <t>N</t>
  </si>
  <si>
    <t>序号</t>
  </si>
  <si>
    <t>设备</t>
  </si>
  <si>
    <t>类型</t>
  </si>
  <si>
    <t>单位</t>
  </si>
  <si>
    <t>供应商</t>
  </si>
  <si>
    <t>数量</t>
  </si>
  <si>
    <t>室内</t>
  </si>
  <si>
    <t>室外</t>
  </si>
  <si>
    <t>电梯井</t>
  </si>
  <si>
    <t>外墙</t>
  </si>
  <si>
    <t>抱杆</t>
  </si>
  <si>
    <t>隧道</t>
  </si>
  <si>
    <t>备注</t>
  </si>
  <si>
    <t>耦合信源</t>
  </si>
  <si>
    <t>耦合原有宏基站</t>
  </si>
  <si>
    <t>站</t>
  </si>
  <si>
    <t>CDMA BBU</t>
  </si>
  <si>
    <t>个</t>
  </si>
  <si>
    <t>CDMA RRU</t>
  </si>
  <si>
    <t>LTE BBU</t>
  </si>
  <si>
    <t>LTE RRU</t>
  </si>
  <si>
    <t>5G BBU</t>
  </si>
  <si>
    <t>5G RRU</t>
  </si>
  <si>
    <t>微RRU</t>
  </si>
  <si>
    <t>PRRU分布系统</t>
  </si>
  <si>
    <t>合路单位</t>
  </si>
  <si>
    <t>中继单元</t>
  </si>
  <si>
    <t>远端单位(室分型)</t>
  </si>
  <si>
    <t>远端单位(放装型)</t>
  </si>
  <si>
    <t>CDMA直放站（近端）</t>
  </si>
  <si>
    <t>CDMA直放站（远端）</t>
  </si>
  <si>
    <t>LTE直放站（近端）</t>
  </si>
  <si>
    <t>LTE直放站（远端）</t>
  </si>
  <si>
    <t>LTE微型直放站</t>
  </si>
  <si>
    <t>DAS光纤分布系统</t>
  </si>
  <si>
    <t>AU</t>
  </si>
  <si>
    <t>EU</t>
  </si>
  <si>
    <t>RU（室分型）</t>
  </si>
  <si>
    <t>RU（放装型）</t>
  </si>
  <si>
    <t>一体化皮基站</t>
  </si>
  <si>
    <t>基带单元</t>
  </si>
  <si>
    <t>远端单元（室分型）</t>
  </si>
  <si>
    <t>远端单元（放装型）</t>
  </si>
  <si>
    <t>合路器</t>
  </si>
  <si>
    <t>CL合路器</t>
  </si>
  <si>
    <t>CDMA/LTE双频合路器</t>
  </si>
  <si>
    <t>CW合路器</t>
  </si>
  <si>
    <t>CDMA/WLAN合路器</t>
  </si>
  <si>
    <t>CLW合路器</t>
  </si>
  <si>
    <t>CDMA/LTE/WLAN合路器</t>
  </si>
  <si>
    <t>CLN合路器</t>
  </si>
  <si>
    <t>（800-960MHz/1710-2170MHz/3300-3700MHz）</t>
  </si>
  <si>
    <t>LLN合路器</t>
  </si>
  <si>
    <t>（1710-1880MHz/1920-2170MHz/3300-3700MHz）</t>
  </si>
  <si>
    <t>电桥</t>
  </si>
  <si>
    <t>3dB电桥</t>
  </si>
  <si>
    <t>3dB电桥(300W)(N)</t>
  </si>
  <si>
    <t>功分器</t>
  </si>
  <si>
    <t xml:space="preserve">二功分 </t>
  </si>
  <si>
    <t xml:space="preserve">三功分 </t>
  </si>
  <si>
    <t xml:space="preserve">四功分 </t>
  </si>
  <si>
    <t xml:space="preserve"> 耦合器（腔体）</t>
  </si>
  <si>
    <t>5dB</t>
  </si>
  <si>
    <t>6dB</t>
  </si>
  <si>
    <t>7dB</t>
  </si>
  <si>
    <t>10dB</t>
  </si>
  <si>
    <t>12dB</t>
  </si>
  <si>
    <t>15dB</t>
  </si>
  <si>
    <t>20dB</t>
  </si>
  <si>
    <t>25dB</t>
  </si>
  <si>
    <t>30dB</t>
  </si>
  <si>
    <t>35dB</t>
  </si>
  <si>
    <t>40dB</t>
  </si>
  <si>
    <t>30dB基站耦合器</t>
  </si>
  <si>
    <t>40dB基站耦合器</t>
  </si>
  <si>
    <t>衰减器</t>
  </si>
  <si>
    <t>3dB</t>
  </si>
  <si>
    <t>负载</t>
  </si>
  <si>
    <t>5W</t>
  </si>
  <si>
    <t>25W</t>
  </si>
  <si>
    <t>50W</t>
  </si>
  <si>
    <t>100W</t>
  </si>
  <si>
    <t>200W</t>
  </si>
  <si>
    <t>GPS天线</t>
  </si>
  <si>
    <t>副</t>
  </si>
  <si>
    <t>不含单价</t>
  </si>
  <si>
    <t>普通室分天线</t>
  </si>
  <si>
    <t>室内全向单极化吸顶天线</t>
  </si>
  <si>
    <t>800-3700MHz</t>
  </si>
  <si>
    <t>室内定向单极化壁挂天线</t>
  </si>
  <si>
    <t>室内定向单极化对数周期天线</t>
  </si>
  <si>
    <t>室内全向双极化吸顶天线</t>
  </si>
  <si>
    <t>室内定向双极化壁挂天线</t>
  </si>
  <si>
    <t xml:space="preserve">特种天线
</t>
  </si>
  <si>
    <t>3.5G四端口立体场馆天线</t>
  </si>
  <si>
    <t>3300-3600MHz</t>
  </si>
  <si>
    <t>中高频"4+4"立体场馆天线</t>
  </si>
  <si>
    <t>1710-2170/3300-3600MHz</t>
  </si>
  <si>
    <t>中高频"4+4"水平场馆天线</t>
  </si>
  <si>
    <t>开关面板天线</t>
  </si>
  <si>
    <t>单端口电梯天线</t>
  </si>
  <si>
    <t>820~960/1710~2170</t>
  </si>
  <si>
    <t>二端口电梯天线</t>
  </si>
  <si>
    <t>820~960/1710~2700</t>
  </si>
  <si>
    <t>高频二端口大张角射灯</t>
  </si>
  <si>
    <t>1710~2170/2170~2700</t>
  </si>
  <si>
    <t>双频二端口大张角射灯</t>
  </si>
  <si>
    <t>双频一端口大张角射灯</t>
  </si>
  <si>
    <t>高频四端口射灯</t>
  </si>
  <si>
    <t>1710~2700/1710~2700</t>
  </si>
  <si>
    <t>高频二端口射灯</t>
  </si>
  <si>
    <t>高频双口微型天线</t>
  </si>
  <si>
    <t>1710~2700  65°12dBi T0</t>
  </si>
  <si>
    <t>双频双口微型天线</t>
  </si>
  <si>
    <t>790~960/1710~2700 65°9/9dBi T0</t>
  </si>
  <si>
    <t>有源GPS系统</t>
  </si>
  <si>
    <t>主机（一分八）</t>
  </si>
  <si>
    <t>从机（一分八）</t>
  </si>
  <si>
    <t>主机（一分十二）</t>
  </si>
  <si>
    <t>从机（一分十二）</t>
  </si>
  <si>
    <t>1/2"普通阻燃馈线</t>
  </si>
  <si>
    <t>4米以下</t>
  </si>
  <si>
    <t>条</t>
  </si>
  <si>
    <t>m</t>
  </si>
  <si>
    <t>4米以上</t>
  </si>
  <si>
    <t>7/8"普通阻燃馈线</t>
  </si>
  <si>
    <t>10米以下</t>
  </si>
  <si>
    <t>10米以上</t>
  </si>
  <si>
    <t>13/8"普通阻燃馈线</t>
  </si>
  <si>
    <t>13/8"泄漏电缆</t>
  </si>
  <si>
    <t>1/2"超柔阻燃跳线</t>
  </si>
  <si>
    <t>1.5米</t>
  </si>
  <si>
    <t>根</t>
  </si>
  <si>
    <t>3米</t>
  </si>
  <si>
    <t>馈线接头</t>
  </si>
  <si>
    <t>双公头</t>
  </si>
  <si>
    <t>1/2"双公头(NJ-NJ-N-1/2)</t>
  </si>
  <si>
    <t>双母头</t>
  </si>
  <si>
    <t>1/2"双母头(NK-NK-N-1/2)</t>
  </si>
  <si>
    <t>公头转母头</t>
  </si>
  <si>
    <t>1/2"公头转母头(N-JW-1/2)</t>
  </si>
  <si>
    <t>公头转母头弯头</t>
  </si>
  <si>
    <t>1/2"公头转母头弯头(N-JKW-1/2)</t>
  </si>
  <si>
    <t>套管</t>
  </si>
  <si>
    <t>PVC套管Φ25</t>
  </si>
  <si>
    <t>PVC套管Φ40</t>
  </si>
  <si>
    <t>PVC软管Φ25</t>
  </si>
  <si>
    <t>PVC软管Φ40</t>
  </si>
  <si>
    <t>PVC线槽</t>
  </si>
  <si>
    <t>KBG管Φ25</t>
  </si>
  <si>
    <t>KBG管Φ40</t>
  </si>
  <si>
    <t>金属软管Φ25</t>
  </si>
  <si>
    <t>金属软管Φ40</t>
  </si>
  <si>
    <t>网线</t>
  </si>
  <si>
    <t>中继器</t>
  </si>
  <si>
    <t>15米以下</t>
  </si>
  <si>
    <t>15米以上</t>
  </si>
  <si>
    <t>光电复合缆</t>
  </si>
  <si>
    <t>米</t>
  </si>
  <si>
    <t>光缆成端接头</t>
  </si>
  <si>
    <t>芯</t>
  </si>
  <si>
    <t>包括1芯2端</t>
  </si>
  <si>
    <t>光纤盒</t>
  </si>
  <si>
    <t>光纤分线盒</t>
  </si>
  <si>
    <t>小型电源柜</t>
  </si>
  <si>
    <t>交流结构件（不含电源）</t>
  </si>
  <si>
    <t>架</t>
  </si>
  <si>
    <t>不含电池</t>
  </si>
  <si>
    <t>交流结构件（含电源）</t>
  </si>
  <si>
    <t>含电池</t>
  </si>
  <si>
    <t>DCDU</t>
  </si>
  <si>
    <t>基站主设备嵌入式</t>
  </si>
  <si>
    <t>综合柜</t>
  </si>
  <si>
    <t>BBU机柜</t>
  </si>
  <si>
    <t>子框</t>
  </si>
  <si>
    <t>BBU竖装框</t>
  </si>
  <si>
    <t>电表箱</t>
  </si>
  <si>
    <t>安装电表箱</t>
  </si>
  <si>
    <t>只</t>
  </si>
  <si>
    <t>电源线</t>
  </si>
  <si>
    <t>35平方毫米(单芯)</t>
  </si>
  <si>
    <t>25平方毫米(单芯)</t>
  </si>
  <si>
    <t>16平方毫米(单芯)</t>
  </si>
  <si>
    <t>10平方毫米(单芯)</t>
  </si>
  <si>
    <t>6平方毫米以下(2芯)</t>
  </si>
  <si>
    <t>接地线</t>
  </si>
  <si>
    <t>10平方毫米以下(单芯)</t>
  </si>
  <si>
    <t>铜鼻子</t>
  </si>
  <si>
    <t>35平方毫米</t>
  </si>
  <si>
    <t>25平方毫米</t>
  </si>
  <si>
    <t>16平方毫米</t>
  </si>
  <si>
    <t>10平方毫米以下</t>
  </si>
  <si>
    <t>打墙洞</t>
  </si>
  <si>
    <t>打穿楼墙洞</t>
  </si>
  <si>
    <t>处</t>
  </si>
  <si>
    <t>走线架</t>
  </si>
  <si>
    <t>室内走线架</t>
  </si>
  <si>
    <t>天线支架</t>
  </si>
  <si>
    <t>室内分布系统天线支架</t>
  </si>
  <si>
    <t>接地排</t>
  </si>
  <si>
    <t>块</t>
  </si>
  <si>
    <t>3米以下抱杆</t>
  </si>
  <si>
    <t>1/2"接头</t>
  </si>
  <si>
    <t>7/8"接头</t>
  </si>
  <si>
    <t>胶带</t>
  </si>
  <si>
    <t>盒</t>
  </si>
  <si>
    <t>胶泥</t>
  </si>
  <si>
    <t>包</t>
  </si>
  <si>
    <t>申请单位：</t>
  </si>
  <si>
    <t>站点名称：</t>
  </si>
  <si>
    <t>归属市局：</t>
  </si>
  <si>
    <t>归属分局：</t>
  </si>
  <si>
    <t>申请日期：</t>
  </si>
  <si>
    <t>到货日期要求：</t>
  </si>
  <si>
    <t>归属支局：</t>
  </si>
  <si>
    <t>建设属性：</t>
  </si>
  <si>
    <t>折扣率</t>
  </si>
  <si>
    <t>设备材料</t>
  </si>
  <si>
    <t>型号</t>
  </si>
  <si>
    <t>单价</t>
  </si>
  <si>
    <t>合计</t>
  </si>
  <si>
    <t>451定额-安全生产费</t>
  </si>
  <si>
    <t>折扣前</t>
  </si>
  <si>
    <t>一、站点投资情况统计</t>
  </si>
  <si>
    <t>信源设备</t>
  </si>
  <si>
    <t>1.1设备费小计</t>
  </si>
  <si>
    <t>1.2主设备一级物流费</t>
  </si>
  <si>
    <t>1.3仓储服务</t>
  </si>
  <si>
    <t>1.4配送运保费</t>
  </si>
  <si>
    <t>1  需要安装的设备费合计</t>
  </si>
  <si>
    <t>1.5需要安装的设备费合计</t>
  </si>
  <si>
    <t>2.1.1材料费小计</t>
  </si>
  <si>
    <t>2.1材料费小计</t>
  </si>
  <si>
    <t>2.1.2仓储服务</t>
  </si>
  <si>
    <t>2.2仓储服务</t>
  </si>
  <si>
    <t>2.1.3配送运保费</t>
  </si>
  <si>
    <t>2.3配送运保费</t>
  </si>
  <si>
    <t>2.1国内主要材料费合计</t>
  </si>
  <si>
    <t>2.4国内主要材料费合计</t>
  </si>
  <si>
    <t>2.2机械使用费</t>
  </si>
  <si>
    <t>2.3仪器仪表费</t>
  </si>
  <si>
    <t>2.4施工费合计</t>
  </si>
  <si>
    <t>2  建设安装工程费合计</t>
  </si>
  <si>
    <t>2 建设安装工程费合计</t>
  </si>
  <si>
    <t>工程费合计</t>
  </si>
  <si>
    <t>3  工程建设其他费</t>
  </si>
  <si>
    <t>3.1建设单位管理费</t>
  </si>
  <si>
    <t>监理费计费基础</t>
  </si>
  <si>
    <t>移频MIMO合路单元</t>
  </si>
  <si>
    <t>3.2设计费</t>
  </si>
  <si>
    <t>设备费</t>
  </si>
  <si>
    <t>移频MIMO供电单元</t>
  </si>
  <si>
    <t>3.3监理费</t>
  </si>
  <si>
    <t>建安费</t>
  </si>
  <si>
    <t>3.4安全生产费</t>
  </si>
  <si>
    <t>工程费</t>
  </si>
  <si>
    <t>移频MIMO覆盖单元</t>
  </si>
  <si>
    <t>4  预备费</t>
  </si>
  <si>
    <t>5  工程总投资</t>
  </si>
  <si>
    <t>二、站点信息情况</t>
  </si>
  <si>
    <t>覆盖面积（平方米）</t>
  </si>
  <si>
    <t>每平方米造价</t>
  </si>
  <si>
    <t>每天线造价</t>
  </si>
  <si>
    <t>射频同轴电缆</t>
  </si>
  <si>
    <t>电缆接头</t>
  </si>
  <si>
    <t>1/2"电缆接头(N-J1/2)</t>
  </si>
  <si>
    <t>7/8"电缆接头(N-J7/8)</t>
  </si>
  <si>
    <t>13/8"电缆接头(N-J7/8)</t>
  </si>
  <si>
    <t>泄漏电缆</t>
  </si>
  <si>
    <t>13/8"泄漏电缆卡</t>
  </si>
  <si>
    <t>跳线</t>
  </si>
  <si>
    <t>1/2"超柔阻燃跳线(1.5米)</t>
  </si>
  <si>
    <t>1/2"超柔阻燃跳线(3米)</t>
  </si>
  <si>
    <t>网线中继器</t>
  </si>
  <si>
    <t>光纤</t>
  </si>
  <si>
    <t>无需申请材料</t>
  </si>
  <si>
    <t>无工日</t>
  </si>
  <si>
    <t>设备材料清单</t>
  </si>
  <si>
    <r>
      <rPr>
        <b/>
        <sz val="11"/>
        <color theme="1"/>
        <rFont val="仿宋_GB2312"/>
        <family val="3"/>
        <charset val="134"/>
      </rPr>
      <t>序号</t>
    </r>
  </si>
  <si>
    <r>
      <rPr>
        <b/>
        <sz val="11"/>
        <color theme="1"/>
        <rFont val="仿宋_GB2312"/>
        <family val="3"/>
        <charset val="134"/>
      </rPr>
      <t>设备材料</t>
    </r>
  </si>
  <si>
    <r>
      <rPr>
        <b/>
        <sz val="11"/>
        <color theme="1"/>
        <rFont val="仿宋_GB2312"/>
        <family val="3"/>
        <charset val="134"/>
      </rPr>
      <t>型号</t>
    </r>
  </si>
  <si>
    <r>
      <rPr>
        <b/>
        <sz val="11"/>
        <color theme="1"/>
        <rFont val="仿宋_GB2312"/>
        <family val="3"/>
        <charset val="134"/>
      </rPr>
      <t>单位</t>
    </r>
  </si>
  <si>
    <r>
      <rPr>
        <b/>
        <sz val="11"/>
        <color theme="1"/>
        <rFont val="仿宋_GB2312"/>
        <family val="3"/>
        <charset val="134"/>
      </rPr>
      <t>数量</t>
    </r>
  </si>
  <si>
    <r>
      <rPr>
        <sz val="11"/>
        <color theme="1"/>
        <rFont val="仿宋_GB2312"/>
        <family val="3"/>
        <charset val="134"/>
      </rPr>
      <t>耦合信源</t>
    </r>
  </si>
  <si>
    <r>
      <rPr>
        <sz val="11"/>
        <color theme="1"/>
        <rFont val="仿宋_GB2312"/>
        <family val="3"/>
        <charset val="134"/>
      </rPr>
      <t>耦合原有宏基站</t>
    </r>
  </si>
  <si>
    <r>
      <rPr>
        <sz val="11"/>
        <color theme="1"/>
        <rFont val="仿宋_GB2312"/>
        <family val="3"/>
        <charset val="134"/>
      </rPr>
      <t>站</t>
    </r>
  </si>
  <si>
    <r>
      <rPr>
        <sz val="11"/>
        <color theme="1"/>
        <rFont val="仿宋_GB2312"/>
        <family val="3"/>
        <charset val="134"/>
      </rPr>
      <t>特种天线</t>
    </r>
  </si>
  <si>
    <r>
      <rPr>
        <sz val="11"/>
        <color theme="1"/>
        <rFont val="仿宋_GB2312"/>
        <family val="3"/>
        <charset val="134"/>
      </rPr>
      <t>二端口电梯天线</t>
    </r>
  </si>
  <si>
    <r>
      <rPr>
        <sz val="11"/>
        <color theme="1"/>
        <rFont val="仿宋_GB2312"/>
        <family val="3"/>
        <charset val="134"/>
      </rPr>
      <t>副</t>
    </r>
  </si>
  <si>
    <r>
      <rPr>
        <sz val="11"/>
        <color theme="1"/>
        <rFont val="仿宋_GB2312"/>
        <family val="3"/>
        <charset val="134"/>
      </rPr>
      <t>主设备</t>
    </r>
  </si>
  <si>
    <r>
      <rPr>
        <sz val="11"/>
        <color theme="1"/>
        <rFont val="仿宋_GB2312"/>
        <family val="3"/>
        <charset val="134"/>
      </rPr>
      <t>个</t>
    </r>
  </si>
  <si>
    <r>
      <rPr>
        <sz val="11"/>
        <color theme="1"/>
        <rFont val="仿宋_GB2312"/>
        <family val="3"/>
        <charset val="134"/>
      </rPr>
      <t>高频二端口大张角射灯</t>
    </r>
  </si>
  <si>
    <r>
      <rPr>
        <sz val="11"/>
        <color theme="1"/>
        <rFont val="仿宋_GB2312"/>
        <family val="3"/>
        <charset val="134"/>
      </rPr>
      <t>双频二端口大张角射灯</t>
    </r>
  </si>
  <si>
    <r>
      <rPr>
        <sz val="11"/>
        <color theme="1"/>
        <rFont val="仿宋_GB2312"/>
        <family val="3"/>
        <charset val="134"/>
      </rPr>
      <t>双频一端口大张角射灯</t>
    </r>
  </si>
  <si>
    <r>
      <rPr>
        <sz val="11"/>
        <color theme="1"/>
        <rFont val="仿宋_GB2312"/>
        <family val="3"/>
        <charset val="134"/>
      </rPr>
      <t>高频四端口射灯</t>
    </r>
  </si>
  <si>
    <r>
      <rPr>
        <sz val="11"/>
        <color theme="1"/>
        <rFont val="仿宋_GB2312"/>
        <family val="3"/>
        <charset val="134"/>
      </rPr>
      <t>高频二端口射灯</t>
    </r>
  </si>
  <si>
    <r>
      <rPr>
        <sz val="11"/>
        <color theme="1"/>
        <rFont val="仿宋_GB2312"/>
        <family val="3"/>
        <charset val="134"/>
      </rPr>
      <t>高频双口微型天线</t>
    </r>
  </si>
  <si>
    <r>
      <rPr>
        <sz val="11"/>
        <color theme="1"/>
        <rFont val="仿宋_GB2312"/>
        <family val="3"/>
        <charset val="134"/>
      </rPr>
      <t>微</t>
    </r>
    <r>
      <rPr>
        <sz val="11"/>
        <color theme="1"/>
        <rFont val="Times New Roman"/>
        <family val="1"/>
      </rPr>
      <t>RRU</t>
    </r>
  </si>
  <si>
    <r>
      <rPr>
        <sz val="11"/>
        <color theme="1"/>
        <rFont val="仿宋_GB2312"/>
        <family val="3"/>
        <charset val="134"/>
      </rPr>
      <t>双频双口微型天线</t>
    </r>
  </si>
  <si>
    <r>
      <rPr>
        <sz val="11"/>
        <color theme="1"/>
        <rFont val="Times New Roman"/>
        <family val="1"/>
      </rPr>
      <t>PRRU</t>
    </r>
    <r>
      <rPr>
        <sz val="11"/>
        <color theme="1"/>
        <rFont val="仿宋_GB2312"/>
        <family val="3"/>
        <charset val="134"/>
      </rPr>
      <t>分布系统</t>
    </r>
  </si>
  <si>
    <r>
      <rPr>
        <sz val="11"/>
        <color theme="1"/>
        <rFont val="仿宋_GB2312"/>
        <family val="3"/>
        <charset val="134"/>
      </rPr>
      <t>合路单位</t>
    </r>
  </si>
  <si>
    <r>
      <rPr>
        <sz val="11"/>
        <color theme="1"/>
        <rFont val="仿宋_GB2312"/>
        <family val="3"/>
        <charset val="134"/>
      </rPr>
      <t>有源</t>
    </r>
    <r>
      <rPr>
        <sz val="11"/>
        <color theme="1"/>
        <rFont val="Times New Roman"/>
        <family val="1"/>
      </rPr>
      <t>GPS</t>
    </r>
    <r>
      <rPr>
        <sz val="11"/>
        <color theme="1"/>
        <rFont val="仿宋_GB2312"/>
        <family val="3"/>
        <charset val="134"/>
      </rPr>
      <t>系统</t>
    </r>
  </si>
  <si>
    <r>
      <rPr>
        <sz val="11"/>
        <color theme="1"/>
        <rFont val="仿宋_GB2312"/>
        <family val="3"/>
        <charset val="134"/>
      </rPr>
      <t>主机（一分八）</t>
    </r>
  </si>
  <si>
    <r>
      <rPr>
        <sz val="11"/>
        <color theme="1"/>
        <rFont val="仿宋_GB2312"/>
        <family val="3"/>
        <charset val="134"/>
      </rPr>
      <t>中继单元</t>
    </r>
  </si>
  <si>
    <r>
      <rPr>
        <sz val="11"/>
        <color theme="1"/>
        <rFont val="仿宋_GB2312"/>
        <family val="3"/>
        <charset val="134"/>
      </rPr>
      <t>从机（一分八）</t>
    </r>
  </si>
  <si>
    <r>
      <rPr>
        <sz val="11"/>
        <color theme="1"/>
        <rFont val="仿宋_GB2312"/>
        <family val="3"/>
        <charset val="134"/>
      </rPr>
      <t>远端单位</t>
    </r>
    <r>
      <rPr>
        <sz val="11"/>
        <color theme="1"/>
        <rFont val="Times New Roman"/>
        <family val="1"/>
      </rPr>
      <t>(</t>
    </r>
    <r>
      <rPr>
        <sz val="11"/>
        <color theme="1"/>
        <rFont val="仿宋_GB2312"/>
        <family val="3"/>
        <charset val="134"/>
      </rPr>
      <t>室分型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</si>
  <si>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仿宋_GB2312"/>
        <family val="3"/>
        <charset val="134"/>
      </rPr>
      <t>主机（一分十二）</t>
    </r>
  </si>
  <si>
    <r>
      <rPr>
        <sz val="11"/>
        <color theme="1"/>
        <rFont val="仿宋_GB2312"/>
        <family val="3"/>
        <charset val="134"/>
      </rPr>
      <t>远端单位</t>
    </r>
    <r>
      <rPr>
        <sz val="11"/>
        <color theme="1"/>
        <rFont val="Times New Roman"/>
        <family val="1"/>
      </rPr>
      <t>(</t>
    </r>
    <r>
      <rPr>
        <sz val="11"/>
        <color theme="1"/>
        <rFont val="仿宋_GB2312"/>
        <family val="3"/>
        <charset val="134"/>
      </rPr>
      <t>放装型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</si>
  <si>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仿宋_GB2312"/>
        <family val="3"/>
        <charset val="134"/>
      </rPr>
      <t>从机（一分十二）</t>
    </r>
  </si>
  <si>
    <r>
      <rPr>
        <sz val="11"/>
        <color theme="1"/>
        <rFont val="仿宋_GB2312"/>
        <family val="3"/>
        <charset val="134"/>
      </rPr>
      <t>直放站</t>
    </r>
  </si>
  <si>
    <r>
      <rPr>
        <sz val="11"/>
        <color theme="1"/>
        <rFont val="Times New Roman"/>
        <family val="1"/>
      </rPr>
      <t>CDMA</t>
    </r>
    <r>
      <rPr>
        <sz val="11"/>
        <color theme="1"/>
        <rFont val="仿宋_GB2312"/>
        <family val="3"/>
        <charset val="134"/>
      </rPr>
      <t>直放站（近端）</t>
    </r>
  </si>
  <si>
    <r>
      <rPr>
        <sz val="11"/>
        <color theme="1"/>
        <rFont val="仿宋_GB2312"/>
        <family val="3"/>
        <charset val="134"/>
      </rPr>
      <t>射频同轴电缆</t>
    </r>
  </si>
  <si>
    <r>
      <rPr>
        <sz val="11"/>
        <color theme="1"/>
        <rFont val="Times New Roman"/>
        <family val="1"/>
      </rPr>
      <t>1/2"</t>
    </r>
    <r>
      <rPr>
        <sz val="11"/>
        <color theme="1"/>
        <rFont val="仿宋_GB2312"/>
        <family val="3"/>
        <charset val="134"/>
      </rPr>
      <t>普通阻燃馈线</t>
    </r>
  </si>
  <si>
    <r>
      <rPr>
        <sz val="11"/>
        <color theme="1"/>
        <rFont val="Times New Roman"/>
        <family val="1"/>
      </rPr>
      <t>CDMA</t>
    </r>
    <r>
      <rPr>
        <sz val="11"/>
        <color theme="1"/>
        <rFont val="仿宋_GB2312"/>
        <family val="3"/>
        <charset val="134"/>
      </rPr>
      <t>直放站（远端）</t>
    </r>
  </si>
  <si>
    <r>
      <rPr>
        <sz val="11"/>
        <color theme="1"/>
        <rFont val="Times New Roman"/>
        <family val="1"/>
      </rPr>
      <t>7/8"</t>
    </r>
    <r>
      <rPr>
        <sz val="11"/>
        <color theme="1"/>
        <rFont val="仿宋_GB2312"/>
        <family val="3"/>
        <charset val="134"/>
      </rPr>
      <t>普通阻燃馈线</t>
    </r>
  </si>
  <si>
    <r>
      <rPr>
        <sz val="11"/>
        <color theme="1"/>
        <rFont val="Times New Roman"/>
        <family val="1"/>
      </rPr>
      <t>LTE</t>
    </r>
    <r>
      <rPr>
        <sz val="11"/>
        <color theme="1"/>
        <rFont val="仿宋_GB2312"/>
        <family val="3"/>
        <charset val="134"/>
      </rPr>
      <t>直放站（近端）</t>
    </r>
  </si>
  <si>
    <r>
      <rPr>
        <sz val="11"/>
        <color theme="1"/>
        <rFont val="Times New Roman"/>
        <family val="1"/>
      </rPr>
      <t>13/8"</t>
    </r>
    <r>
      <rPr>
        <sz val="11"/>
        <color theme="1"/>
        <rFont val="仿宋_GB2312"/>
        <family val="3"/>
        <charset val="134"/>
      </rPr>
      <t>普通阻燃馈线</t>
    </r>
  </si>
  <si>
    <r>
      <rPr>
        <sz val="11"/>
        <color theme="1"/>
        <rFont val="Times New Roman"/>
        <family val="1"/>
      </rPr>
      <t>LTE</t>
    </r>
    <r>
      <rPr>
        <sz val="11"/>
        <color theme="1"/>
        <rFont val="仿宋_GB2312"/>
        <family val="3"/>
        <charset val="134"/>
      </rPr>
      <t>直放站（远端）</t>
    </r>
  </si>
  <si>
    <r>
      <rPr>
        <sz val="11"/>
        <color theme="1"/>
        <rFont val="仿宋_GB2312"/>
        <family val="3"/>
        <charset val="134"/>
      </rPr>
      <t>电缆接头</t>
    </r>
  </si>
  <si>
    <r>
      <rPr>
        <sz val="11"/>
        <color theme="1"/>
        <rFont val="Times New Roman"/>
        <family val="1"/>
      </rPr>
      <t>1/2"</t>
    </r>
    <r>
      <rPr>
        <sz val="11"/>
        <color theme="1"/>
        <rFont val="仿宋_GB2312"/>
        <family val="3"/>
        <charset val="134"/>
      </rPr>
      <t>电缆接头</t>
    </r>
    <r>
      <rPr>
        <sz val="11"/>
        <color theme="1"/>
        <rFont val="Times New Roman"/>
        <family val="1"/>
      </rPr>
      <t>(N-J1/2)</t>
    </r>
  </si>
  <si>
    <r>
      <rPr>
        <sz val="11"/>
        <color theme="1"/>
        <rFont val="Times New Roman"/>
        <family val="1"/>
      </rPr>
      <t>LTE</t>
    </r>
    <r>
      <rPr>
        <sz val="11"/>
        <color theme="1"/>
        <rFont val="仿宋_GB2312"/>
        <family val="3"/>
        <charset val="134"/>
      </rPr>
      <t>微型直放站</t>
    </r>
  </si>
  <si>
    <r>
      <rPr>
        <sz val="11"/>
        <color theme="1"/>
        <rFont val="Times New Roman"/>
        <family val="1"/>
      </rPr>
      <t>7/8"</t>
    </r>
    <r>
      <rPr>
        <sz val="11"/>
        <color theme="1"/>
        <rFont val="仿宋_GB2312"/>
        <family val="3"/>
        <charset val="134"/>
      </rPr>
      <t>电缆接头</t>
    </r>
    <r>
      <rPr>
        <sz val="11"/>
        <color theme="1"/>
        <rFont val="Times New Roman"/>
        <family val="1"/>
      </rPr>
      <t>(N-J7/8)</t>
    </r>
  </si>
  <si>
    <r>
      <rPr>
        <sz val="11"/>
        <color theme="1"/>
        <rFont val="Times New Roman"/>
        <family val="1"/>
      </rPr>
      <t>DAS</t>
    </r>
    <r>
      <rPr>
        <sz val="11"/>
        <color theme="1"/>
        <rFont val="仿宋_GB2312"/>
        <family val="3"/>
        <charset val="134"/>
      </rPr>
      <t>光纤分布系统</t>
    </r>
  </si>
  <si>
    <r>
      <rPr>
        <sz val="11"/>
        <color theme="1"/>
        <rFont val="Times New Roman"/>
        <family val="1"/>
      </rPr>
      <t>13/8"</t>
    </r>
    <r>
      <rPr>
        <sz val="11"/>
        <color theme="1"/>
        <rFont val="仿宋_GB2312"/>
        <family val="3"/>
        <charset val="134"/>
      </rPr>
      <t>电缆接头</t>
    </r>
    <r>
      <rPr>
        <sz val="11"/>
        <color theme="1"/>
        <rFont val="Times New Roman"/>
        <family val="1"/>
      </rPr>
      <t>(N-J7/8)</t>
    </r>
  </si>
  <si>
    <r>
      <rPr>
        <sz val="11"/>
        <color theme="1"/>
        <rFont val="Times New Roman"/>
        <family val="1"/>
      </rPr>
      <t>1/2"</t>
    </r>
    <r>
      <rPr>
        <sz val="11"/>
        <color theme="1"/>
        <rFont val="仿宋_GB2312"/>
        <family val="3"/>
        <charset val="134"/>
      </rPr>
      <t>双公头</t>
    </r>
    <r>
      <rPr>
        <sz val="11"/>
        <color theme="1"/>
        <rFont val="Times New Roman"/>
        <family val="1"/>
      </rPr>
      <t>(NJ-NJ-N-1/2)</t>
    </r>
  </si>
  <si>
    <r>
      <rPr>
        <sz val="11"/>
        <color theme="1"/>
        <rFont val="Times New Roman"/>
        <family val="1"/>
      </rPr>
      <t>RU</t>
    </r>
    <r>
      <rPr>
        <sz val="11"/>
        <color theme="1"/>
        <rFont val="仿宋_GB2312"/>
        <family val="3"/>
        <charset val="134"/>
      </rPr>
      <t>（室分型）</t>
    </r>
  </si>
  <si>
    <r>
      <rPr>
        <sz val="11"/>
        <color theme="1"/>
        <rFont val="Times New Roman"/>
        <family val="1"/>
      </rPr>
      <t>1/2"</t>
    </r>
    <r>
      <rPr>
        <sz val="11"/>
        <color theme="1"/>
        <rFont val="仿宋_GB2312"/>
        <family val="3"/>
        <charset val="134"/>
      </rPr>
      <t>双母头</t>
    </r>
    <r>
      <rPr>
        <sz val="11"/>
        <color theme="1"/>
        <rFont val="Times New Roman"/>
        <family val="1"/>
      </rPr>
      <t>(NK-NK-N-1/2)</t>
    </r>
  </si>
  <si>
    <r>
      <rPr>
        <sz val="11"/>
        <color theme="1"/>
        <rFont val="Times New Roman"/>
        <family val="1"/>
      </rPr>
      <t>RU</t>
    </r>
    <r>
      <rPr>
        <sz val="11"/>
        <color theme="1"/>
        <rFont val="仿宋_GB2312"/>
        <family val="3"/>
        <charset val="134"/>
      </rPr>
      <t>（放装型）</t>
    </r>
  </si>
  <si>
    <r>
      <rPr>
        <sz val="11"/>
        <color theme="1"/>
        <rFont val="Times New Roman"/>
        <family val="1"/>
      </rPr>
      <t>1/2"</t>
    </r>
    <r>
      <rPr>
        <sz val="11"/>
        <color theme="1"/>
        <rFont val="仿宋_GB2312"/>
        <family val="3"/>
        <charset val="134"/>
      </rPr>
      <t>公头转母头</t>
    </r>
    <r>
      <rPr>
        <sz val="11"/>
        <color theme="1"/>
        <rFont val="Times New Roman"/>
        <family val="1"/>
      </rPr>
      <t>(N-JW-1/2)</t>
    </r>
  </si>
  <si>
    <r>
      <rPr>
        <sz val="11"/>
        <color theme="1"/>
        <rFont val="仿宋_GB2312"/>
        <family val="3"/>
        <charset val="134"/>
      </rPr>
      <t>皮基站</t>
    </r>
  </si>
  <si>
    <r>
      <rPr>
        <sz val="11"/>
        <color theme="1"/>
        <rFont val="仿宋_GB2312"/>
        <family val="3"/>
        <charset val="134"/>
      </rPr>
      <t>一体化皮基站</t>
    </r>
  </si>
  <si>
    <r>
      <rPr>
        <sz val="11"/>
        <color theme="1"/>
        <rFont val="Times New Roman"/>
        <family val="1"/>
      </rPr>
      <t>1/2"</t>
    </r>
    <r>
      <rPr>
        <sz val="11"/>
        <color theme="1"/>
        <rFont val="仿宋_GB2312"/>
        <family val="3"/>
        <charset val="134"/>
      </rPr>
      <t>公头转母头弯头</t>
    </r>
    <r>
      <rPr>
        <sz val="11"/>
        <color theme="1"/>
        <rFont val="Times New Roman"/>
        <family val="1"/>
      </rPr>
      <t>(N-JKW-1/2)</t>
    </r>
  </si>
  <si>
    <r>
      <rPr>
        <sz val="11"/>
        <color theme="1"/>
        <rFont val="仿宋_GB2312"/>
        <family val="3"/>
        <charset val="134"/>
      </rPr>
      <t>基带单元</t>
    </r>
  </si>
  <si>
    <r>
      <rPr>
        <sz val="11"/>
        <color theme="1"/>
        <rFont val="仿宋_GB2312"/>
        <family val="3"/>
        <charset val="134"/>
      </rPr>
      <t>泄漏电缆</t>
    </r>
  </si>
  <si>
    <r>
      <rPr>
        <sz val="11"/>
        <color theme="1"/>
        <rFont val="Times New Roman"/>
        <family val="1"/>
      </rPr>
      <t>13/8"</t>
    </r>
    <r>
      <rPr>
        <sz val="11"/>
        <color theme="1"/>
        <rFont val="仿宋_GB2312"/>
        <family val="3"/>
        <charset val="134"/>
      </rPr>
      <t>泄漏电缆</t>
    </r>
  </si>
  <si>
    <r>
      <rPr>
        <sz val="11"/>
        <color theme="1"/>
        <rFont val="仿宋_GB2312"/>
        <family val="3"/>
        <charset val="134"/>
      </rPr>
      <t>米</t>
    </r>
  </si>
  <si>
    <r>
      <rPr>
        <sz val="11"/>
        <color theme="1"/>
        <rFont val="Times New Roman"/>
        <family val="1"/>
      </rPr>
      <t>13/8"</t>
    </r>
    <r>
      <rPr>
        <sz val="11"/>
        <color theme="1"/>
        <rFont val="仿宋_GB2312"/>
        <family val="3"/>
        <charset val="134"/>
      </rPr>
      <t>泄漏电缆卡</t>
    </r>
  </si>
  <si>
    <r>
      <rPr>
        <sz val="11"/>
        <color theme="1"/>
        <rFont val="仿宋_GB2312"/>
        <family val="3"/>
        <charset val="134"/>
      </rPr>
      <t>远端单元（室分型）</t>
    </r>
  </si>
  <si>
    <r>
      <rPr>
        <sz val="11"/>
        <color theme="1"/>
        <rFont val="仿宋_GB2312"/>
        <family val="3"/>
        <charset val="134"/>
      </rPr>
      <t>跳线</t>
    </r>
  </si>
  <si>
    <r>
      <rPr>
        <sz val="11"/>
        <color theme="1"/>
        <rFont val="Times New Roman"/>
        <family val="1"/>
      </rPr>
      <t>1/2"</t>
    </r>
    <r>
      <rPr>
        <sz val="11"/>
        <color theme="1"/>
        <rFont val="仿宋_GB2312"/>
        <family val="3"/>
        <charset val="134"/>
      </rPr>
      <t>超柔阻燃跳线</t>
    </r>
    <r>
      <rPr>
        <sz val="11"/>
        <color theme="1"/>
        <rFont val="Times New Roman"/>
        <family val="1"/>
      </rPr>
      <t>(1.5</t>
    </r>
    <r>
      <rPr>
        <sz val="11"/>
        <color theme="1"/>
        <rFont val="仿宋_GB2312"/>
        <family val="3"/>
        <charset val="134"/>
      </rPr>
      <t>米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</si>
  <si>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仿宋_GB2312"/>
        <family val="3"/>
        <charset val="134"/>
      </rPr>
      <t>根</t>
    </r>
  </si>
  <si>
    <r>
      <rPr>
        <sz val="11"/>
        <color theme="1"/>
        <rFont val="仿宋_GB2312"/>
        <family val="3"/>
        <charset val="134"/>
      </rPr>
      <t>远端单元（放装型）</t>
    </r>
  </si>
  <si>
    <r>
      <rPr>
        <sz val="11"/>
        <color theme="1"/>
        <rFont val="Times New Roman"/>
        <family val="1"/>
      </rPr>
      <t>1/2"</t>
    </r>
    <r>
      <rPr>
        <sz val="11"/>
        <color theme="1"/>
        <rFont val="仿宋_GB2312"/>
        <family val="3"/>
        <charset val="134"/>
      </rPr>
      <t>超柔阻燃跳线</t>
    </r>
    <r>
      <rPr>
        <sz val="11"/>
        <color theme="1"/>
        <rFont val="Times New Roman"/>
        <family val="1"/>
      </rPr>
      <t>(3</t>
    </r>
    <r>
      <rPr>
        <sz val="11"/>
        <color theme="1"/>
        <rFont val="仿宋_GB2312"/>
        <family val="3"/>
        <charset val="134"/>
      </rPr>
      <t>米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</si>
  <si>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仿宋_GB2312"/>
        <family val="3"/>
        <charset val="134"/>
      </rPr>
      <t>合路器</t>
    </r>
  </si>
  <si>
    <r>
      <rPr>
        <sz val="11"/>
        <color theme="1"/>
        <rFont val="Times New Roman"/>
        <family val="1"/>
      </rPr>
      <t>CL</t>
    </r>
    <r>
      <rPr>
        <sz val="11"/>
        <color theme="1"/>
        <rFont val="仿宋_GB2312"/>
        <family val="3"/>
        <charset val="134"/>
      </rPr>
      <t>合路器</t>
    </r>
  </si>
  <si>
    <r>
      <rPr>
        <sz val="11"/>
        <color theme="1"/>
        <rFont val="仿宋_GB2312"/>
        <family val="3"/>
        <charset val="134"/>
      </rPr>
      <t>套管</t>
    </r>
  </si>
  <si>
    <r>
      <rPr>
        <sz val="11"/>
        <color theme="1"/>
        <rFont val="Times New Roman"/>
        <family val="1"/>
      </rPr>
      <t>PVC</t>
    </r>
    <r>
      <rPr>
        <sz val="11"/>
        <color theme="1"/>
        <rFont val="仿宋_GB2312"/>
        <family val="3"/>
        <charset val="134"/>
      </rPr>
      <t>套管</t>
    </r>
    <r>
      <rPr>
        <sz val="11"/>
        <color theme="1"/>
        <rFont val="Times New Roman"/>
        <family val="1"/>
      </rPr>
      <t>Φ25</t>
    </r>
  </si>
  <si>
    <r>
      <rPr>
        <sz val="11"/>
        <color theme="1"/>
        <rFont val="Times New Roman"/>
        <family val="1"/>
      </rPr>
      <t>CW</t>
    </r>
    <r>
      <rPr>
        <sz val="11"/>
        <color theme="1"/>
        <rFont val="仿宋_GB2312"/>
        <family val="3"/>
        <charset val="134"/>
      </rPr>
      <t>合路器</t>
    </r>
  </si>
  <si>
    <r>
      <rPr>
        <sz val="11"/>
        <color theme="1"/>
        <rFont val="Times New Roman"/>
        <family val="1"/>
      </rPr>
      <t>PVC</t>
    </r>
    <r>
      <rPr>
        <sz val="11"/>
        <color theme="1"/>
        <rFont val="仿宋_GB2312"/>
        <family val="3"/>
        <charset val="134"/>
      </rPr>
      <t>套管</t>
    </r>
    <r>
      <rPr>
        <sz val="11"/>
        <color theme="1"/>
        <rFont val="Times New Roman"/>
        <family val="1"/>
      </rPr>
      <t>Φ40</t>
    </r>
  </si>
  <si>
    <r>
      <rPr>
        <sz val="11"/>
        <color theme="1"/>
        <rFont val="Times New Roman"/>
        <family val="1"/>
      </rPr>
      <t>CLW</t>
    </r>
    <r>
      <rPr>
        <sz val="11"/>
        <color theme="1"/>
        <rFont val="仿宋_GB2312"/>
        <family val="3"/>
        <charset val="134"/>
      </rPr>
      <t>合路器</t>
    </r>
  </si>
  <si>
    <r>
      <rPr>
        <sz val="11"/>
        <color theme="1"/>
        <rFont val="Times New Roman"/>
        <family val="1"/>
      </rPr>
      <t>PVC</t>
    </r>
    <r>
      <rPr>
        <sz val="11"/>
        <color theme="1"/>
        <rFont val="仿宋_GB2312"/>
        <family val="3"/>
        <charset val="134"/>
      </rPr>
      <t>软管</t>
    </r>
    <r>
      <rPr>
        <sz val="11"/>
        <color theme="1"/>
        <rFont val="Times New Roman"/>
        <family val="1"/>
      </rPr>
      <t>Φ25</t>
    </r>
  </si>
  <si>
    <r>
      <rPr>
        <sz val="11"/>
        <color theme="1"/>
        <rFont val="Times New Roman"/>
        <family val="1"/>
      </rPr>
      <t>CLN</t>
    </r>
    <r>
      <rPr>
        <sz val="11"/>
        <color theme="1"/>
        <rFont val="仿宋_GB2312"/>
        <family val="3"/>
        <charset val="134"/>
      </rPr>
      <t>合路器</t>
    </r>
  </si>
  <si>
    <r>
      <rPr>
        <sz val="11"/>
        <color theme="1"/>
        <rFont val="Times New Roman"/>
        <family val="1"/>
      </rPr>
      <t>PVC</t>
    </r>
    <r>
      <rPr>
        <sz val="11"/>
        <color theme="1"/>
        <rFont val="仿宋_GB2312"/>
        <family val="3"/>
        <charset val="134"/>
      </rPr>
      <t>软管</t>
    </r>
    <r>
      <rPr>
        <sz val="11"/>
        <color theme="1"/>
        <rFont val="Times New Roman"/>
        <family val="1"/>
      </rPr>
      <t>Φ40</t>
    </r>
  </si>
  <si>
    <r>
      <rPr>
        <sz val="11"/>
        <color theme="1"/>
        <rFont val="Times New Roman"/>
        <family val="1"/>
      </rPr>
      <t>LLN</t>
    </r>
    <r>
      <rPr>
        <sz val="11"/>
        <color theme="1"/>
        <rFont val="仿宋_GB2312"/>
        <family val="3"/>
        <charset val="134"/>
      </rPr>
      <t>合路器</t>
    </r>
  </si>
  <si>
    <r>
      <rPr>
        <sz val="11"/>
        <color theme="1"/>
        <rFont val="Times New Roman"/>
        <family val="1"/>
      </rPr>
      <t>PVC</t>
    </r>
    <r>
      <rPr>
        <sz val="11"/>
        <color theme="1"/>
        <rFont val="仿宋_GB2312"/>
        <family val="3"/>
        <charset val="134"/>
      </rPr>
      <t>线槽</t>
    </r>
  </si>
  <si>
    <r>
      <rPr>
        <sz val="11"/>
        <color theme="1"/>
        <rFont val="仿宋_GB2312"/>
        <family val="3"/>
        <charset val="134"/>
      </rPr>
      <t>电桥</t>
    </r>
  </si>
  <si>
    <r>
      <rPr>
        <sz val="11"/>
        <color theme="1"/>
        <rFont val="Times New Roman"/>
        <family val="1"/>
      </rPr>
      <t>3dB</t>
    </r>
    <r>
      <rPr>
        <sz val="11"/>
        <color theme="1"/>
        <rFont val="仿宋_GB2312"/>
        <family val="3"/>
        <charset val="134"/>
      </rPr>
      <t>电桥</t>
    </r>
  </si>
  <si>
    <r>
      <rPr>
        <sz val="11"/>
        <color theme="1"/>
        <rFont val="Times New Roman"/>
        <family val="1"/>
      </rPr>
      <t>KBG</t>
    </r>
    <r>
      <rPr>
        <sz val="11"/>
        <color theme="1"/>
        <rFont val="仿宋_GB2312"/>
        <family val="3"/>
        <charset val="134"/>
      </rPr>
      <t>管</t>
    </r>
    <r>
      <rPr>
        <sz val="11"/>
        <color theme="1"/>
        <rFont val="Times New Roman"/>
        <family val="1"/>
      </rPr>
      <t>Φ25</t>
    </r>
  </si>
  <si>
    <r>
      <rPr>
        <sz val="11"/>
        <color theme="1"/>
        <rFont val="仿宋_GB2312"/>
        <family val="3"/>
        <charset val="134"/>
      </rPr>
      <t>功分器</t>
    </r>
  </si>
  <si>
    <r>
      <rPr>
        <sz val="11"/>
        <color theme="1"/>
        <rFont val="仿宋_GB2312"/>
        <family val="3"/>
        <charset val="134"/>
      </rPr>
      <t>二功分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</si>
  <si>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Times New Roman"/>
        <family val="1"/>
      </rPr>
      <t>KBG</t>
    </r>
    <r>
      <rPr>
        <sz val="11"/>
        <color theme="1"/>
        <rFont val="仿宋_GB2312"/>
        <family val="3"/>
        <charset val="134"/>
      </rPr>
      <t>管</t>
    </r>
    <r>
      <rPr>
        <sz val="11"/>
        <color theme="1"/>
        <rFont val="Times New Roman"/>
        <family val="1"/>
      </rPr>
      <t>Φ40</t>
    </r>
  </si>
  <si>
    <r>
      <rPr>
        <sz val="11"/>
        <color theme="1"/>
        <rFont val="仿宋_GB2312"/>
        <family val="3"/>
        <charset val="134"/>
      </rPr>
      <t>三功分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</si>
  <si>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仿宋_GB2312"/>
        <family val="3"/>
        <charset val="134"/>
      </rPr>
      <t>金属软管</t>
    </r>
    <r>
      <rPr>
        <sz val="11"/>
        <color theme="1"/>
        <rFont val="Times New Roman"/>
        <family val="1"/>
      </rPr>
      <t>Φ25</t>
    </r>
  </si>
  <si>
    <r>
      <rPr>
        <sz val="11"/>
        <color theme="1"/>
        <rFont val="仿宋_GB2312"/>
        <family val="3"/>
        <charset val="134"/>
      </rPr>
      <t>四功分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</si>
  <si>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仿宋_GB2312"/>
        <family val="3"/>
        <charset val="134"/>
      </rPr>
      <t>金属软管</t>
    </r>
    <r>
      <rPr>
        <sz val="11"/>
        <color theme="1"/>
        <rFont val="Times New Roman"/>
        <family val="1"/>
      </rPr>
      <t>Φ40</t>
    </r>
  </si>
  <si>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仿宋_GB2312"/>
        <family val="3"/>
        <charset val="134"/>
      </rPr>
      <t>耦合器（腔体）</t>
    </r>
  </si>
  <si>
    <r>
      <rPr>
        <sz val="11"/>
        <color theme="1"/>
        <rFont val="仿宋_GB2312"/>
        <family val="3"/>
        <charset val="134"/>
      </rPr>
      <t>网线</t>
    </r>
  </si>
  <si>
    <r>
      <rPr>
        <sz val="11"/>
        <color theme="1"/>
        <rFont val="仿宋_GB2312"/>
        <family val="3"/>
        <charset val="134"/>
      </rPr>
      <t>网线中继器</t>
    </r>
  </si>
  <si>
    <r>
      <rPr>
        <sz val="11"/>
        <color theme="1"/>
        <rFont val="仿宋_GB2312"/>
        <family val="3"/>
        <charset val="134"/>
      </rPr>
      <t>光纤</t>
    </r>
  </si>
  <si>
    <r>
      <rPr>
        <sz val="11"/>
        <color theme="1"/>
        <rFont val="仿宋_GB2312"/>
        <family val="3"/>
        <charset val="134"/>
      </rPr>
      <t>光电复合缆</t>
    </r>
  </si>
  <si>
    <r>
      <rPr>
        <sz val="11"/>
        <color theme="1"/>
        <rFont val="仿宋_GB2312"/>
        <family val="3"/>
        <charset val="134"/>
      </rPr>
      <t>光缆成端接头</t>
    </r>
  </si>
  <si>
    <r>
      <rPr>
        <sz val="11"/>
        <color theme="1"/>
        <rFont val="仿宋_GB2312"/>
        <family val="3"/>
        <charset val="134"/>
      </rPr>
      <t>芯</t>
    </r>
  </si>
  <si>
    <r>
      <rPr>
        <sz val="11"/>
        <color theme="1"/>
        <rFont val="仿宋_GB2312"/>
        <family val="3"/>
        <charset val="134"/>
      </rPr>
      <t>光纤盒</t>
    </r>
  </si>
  <si>
    <r>
      <rPr>
        <sz val="11"/>
        <color theme="1"/>
        <rFont val="仿宋_GB2312"/>
        <family val="3"/>
        <charset val="134"/>
      </rPr>
      <t>光纤分线盒</t>
    </r>
  </si>
  <si>
    <r>
      <rPr>
        <sz val="11"/>
        <color theme="1"/>
        <rFont val="仿宋_GB2312"/>
        <family val="3"/>
        <charset val="134"/>
      </rPr>
      <t>小型电源柜</t>
    </r>
  </si>
  <si>
    <r>
      <rPr>
        <sz val="11"/>
        <color theme="1"/>
        <rFont val="仿宋_GB2312"/>
        <family val="3"/>
        <charset val="134"/>
      </rPr>
      <t>交流结构件（不含电源）</t>
    </r>
  </si>
  <si>
    <r>
      <rPr>
        <sz val="11"/>
        <color theme="1"/>
        <rFont val="仿宋_GB2312"/>
        <family val="3"/>
        <charset val="134"/>
      </rPr>
      <t>架</t>
    </r>
  </si>
  <si>
    <r>
      <rPr>
        <sz val="11"/>
        <color theme="1"/>
        <rFont val="仿宋_GB2312"/>
        <family val="3"/>
        <charset val="134"/>
      </rPr>
      <t>交流结构件（含电源）</t>
    </r>
  </si>
  <si>
    <r>
      <rPr>
        <sz val="11"/>
        <color theme="1"/>
        <rFont val="仿宋_GB2312"/>
        <family val="3"/>
        <charset val="134"/>
      </rPr>
      <t>基站主设备嵌入式</t>
    </r>
  </si>
  <si>
    <r>
      <rPr>
        <sz val="11"/>
        <color theme="1"/>
        <rFont val="仿宋_GB2312"/>
        <family val="3"/>
        <charset val="134"/>
      </rPr>
      <t>综合柜</t>
    </r>
  </si>
  <si>
    <r>
      <rPr>
        <sz val="11"/>
        <color theme="1"/>
        <rFont val="Times New Roman"/>
        <family val="1"/>
      </rPr>
      <t>BBU</t>
    </r>
    <r>
      <rPr>
        <sz val="11"/>
        <color theme="1"/>
        <rFont val="仿宋_GB2312"/>
        <family val="3"/>
        <charset val="134"/>
      </rPr>
      <t>机柜</t>
    </r>
  </si>
  <si>
    <r>
      <rPr>
        <sz val="11"/>
        <color theme="1"/>
        <rFont val="仿宋_GB2312"/>
        <family val="3"/>
        <charset val="134"/>
      </rPr>
      <t>子框</t>
    </r>
  </si>
  <si>
    <r>
      <rPr>
        <sz val="11"/>
        <color theme="1"/>
        <rFont val="Times New Roman"/>
        <family val="1"/>
      </rPr>
      <t>BBU</t>
    </r>
    <r>
      <rPr>
        <sz val="11"/>
        <color theme="1"/>
        <rFont val="仿宋_GB2312"/>
        <family val="3"/>
        <charset val="134"/>
      </rPr>
      <t>竖装框</t>
    </r>
  </si>
  <si>
    <r>
      <rPr>
        <sz val="11"/>
        <color theme="1"/>
        <rFont val="Times New Roman"/>
        <family val="1"/>
      </rPr>
      <t>30dB</t>
    </r>
    <r>
      <rPr>
        <sz val="11"/>
        <color theme="1"/>
        <rFont val="仿宋_GB2312"/>
        <family val="3"/>
        <charset val="134"/>
      </rPr>
      <t>基站耦合器</t>
    </r>
  </si>
  <si>
    <r>
      <rPr>
        <sz val="11"/>
        <color theme="1"/>
        <rFont val="仿宋_GB2312"/>
        <family val="3"/>
        <charset val="134"/>
      </rPr>
      <t>电表箱</t>
    </r>
  </si>
  <si>
    <r>
      <rPr>
        <sz val="11"/>
        <color theme="1"/>
        <rFont val="仿宋_GB2312"/>
        <family val="3"/>
        <charset val="134"/>
      </rPr>
      <t>安装电表箱</t>
    </r>
  </si>
  <si>
    <r>
      <rPr>
        <sz val="11"/>
        <color theme="1"/>
        <rFont val="仿宋_GB2312"/>
        <family val="3"/>
        <charset val="134"/>
      </rPr>
      <t>只</t>
    </r>
  </si>
  <si>
    <r>
      <rPr>
        <sz val="11"/>
        <color theme="1"/>
        <rFont val="Times New Roman"/>
        <family val="1"/>
      </rPr>
      <t>40dB</t>
    </r>
    <r>
      <rPr>
        <sz val="11"/>
        <color theme="1"/>
        <rFont val="仿宋_GB2312"/>
        <family val="3"/>
        <charset val="134"/>
      </rPr>
      <t>基站耦合器</t>
    </r>
  </si>
  <si>
    <r>
      <rPr>
        <sz val="11"/>
        <color theme="1"/>
        <rFont val="仿宋_GB2312"/>
        <family val="3"/>
        <charset val="134"/>
      </rPr>
      <t>电源线</t>
    </r>
  </si>
  <si>
    <r>
      <rPr>
        <sz val="11"/>
        <color theme="1"/>
        <rFont val="Times New Roman"/>
        <family val="1"/>
      </rPr>
      <t>35</t>
    </r>
    <r>
      <rPr>
        <sz val="11"/>
        <color theme="1"/>
        <rFont val="仿宋_GB2312"/>
        <family val="3"/>
        <charset val="134"/>
      </rPr>
      <t>平方毫米</t>
    </r>
    <r>
      <rPr>
        <sz val="11"/>
        <color theme="1"/>
        <rFont val="Times New Roman"/>
        <family val="1"/>
      </rPr>
      <t>(</t>
    </r>
    <r>
      <rPr>
        <sz val="11"/>
        <color theme="1"/>
        <rFont val="仿宋_GB2312"/>
        <family val="3"/>
        <charset val="134"/>
      </rPr>
      <t>单芯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</si>
  <si>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仿宋_GB2312"/>
        <family val="3"/>
        <charset val="134"/>
      </rPr>
      <t>衰减器</t>
    </r>
  </si>
  <si>
    <r>
      <rPr>
        <sz val="11"/>
        <color theme="1"/>
        <rFont val="Times New Roman"/>
        <family val="1"/>
      </rPr>
      <t>25</t>
    </r>
    <r>
      <rPr>
        <sz val="11"/>
        <color theme="1"/>
        <rFont val="仿宋_GB2312"/>
        <family val="3"/>
        <charset val="134"/>
      </rPr>
      <t>平方毫米</t>
    </r>
    <r>
      <rPr>
        <sz val="11"/>
        <color theme="1"/>
        <rFont val="Times New Roman"/>
        <family val="1"/>
      </rPr>
      <t>(</t>
    </r>
    <r>
      <rPr>
        <sz val="11"/>
        <color theme="1"/>
        <rFont val="仿宋_GB2312"/>
        <family val="3"/>
        <charset val="134"/>
      </rPr>
      <t>单芯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</si>
  <si>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Times New Roman"/>
        <family val="1"/>
      </rPr>
      <t>16</t>
    </r>
    <r>
      <rPr>
        <sz val="11"/>
        <color theme="1"/>
        <rFont val="仿宋_GB2312"/>
        <family val="3"/>
        <charset val="134"/>
      </rPr>
      <t>平方毫米</t>
    </r>
    <r>
      <rPr>
        <sz val="11"/>
        <color theme="1"/>
        <rFont val="Times New Roman"/>
        <family val="1"/>
      </rPr>
      <t>(</t>
    </r>
    <r>
      <rPr>
        <sz val="11"/>
        <color theme="1"/>
        <rFont val="仿宋_GB2312"/>
        <family val="3"/>
        <charset val="134"/>
      </rPr>
      <t>单芯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</si>
  <si>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仿宋_GB2312"/>
        <family val="3"/>
        <charset val="134"/>
      </rPr>
      <t>负载</t>
    </r>
  </si>
  <si>
    <r>
      <rPr>
        <sz val="11"/>
        <color theme="1"/>
        <rFont val="Times New Roman"/>
        <family val="1"/>
      </rPr>
      <t>10</t>
    </r>
    <r>
      <rPr>
        <sz val="11"/>
        <color theme="1"/>
        <rFont val="仿宋_GB2312"/>
        <family val="3"/>
        <charset val="134"/>
      </rPr>
      <t>平方毫米</t>
    </r>
    <r>
      <rPr>
        <sz val="11"/>
        <color theme="1"/>
        <rFont val="Times New Roman"/>
        <family val="1"/>
      </rPr>
      <t>(</t>
    </r>
    <r>
      <rPr>
        <sz val="11"/>
        <color theme="1"/>
        <rFont val="仿宋_GB2312"/>
        <family val="3"/>
        <charset val="134"/>
      </rPr>
      <t>单芯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</si>
  <si>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Times New Roman"/>
        <family val="1"/>
      </rPr>
      <t>6</t>
    </r>
    <r>
      <rPr>
        <sz val="11"/>
        <color theme="1"/>
        <rFont val="仿宋_GB2312"/>
        <family val="3"/>
        <charset val="134"/>
      </rPr>
      <t>平方毫米以下</t>
    </r>
    <r>
      <rPr>
        <sz val="11"/>
        <color theme="1"/>
        <rFont val="Times New Roman"/>
        <family val="1"/>
      </rPr>
      <t>(2</t>
    </r>
    <r>
      <rPr>
        <sz val="11"/>
        <color theme="1"/>
        <rFont val="仿宋_GB2312"/>
        <family val="3"/>
        <charset val="134"/>
      </rPr>
      <t>芯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</si>
  <si>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仿宋_GB2312"/>
        <family val="3"/>
        <charset val="134"/>
      </rPr>
      <t>接地线</t>
    </r>
  </si>
  <si>
    <r>
      <rPr>
        <sz val="11"/>
        <color theme="1"/>
        <rFont val="Times New Roman"/>
        <family val="1"/>
      </rPr>
      <t>10</t>
    </r>
    <r>
      <rPr>
        <sz val="11"/>
        <color theme="1"/>
        <rFont val="仿宋_GB2312"/>
        <family val="3"/>
        <charset val="134"/>
      </rPr>
      <t>平方毫米以下</t>
    </r>
    <r>
      <rPr>
        <sz val="11"/>
        <color theme="1"/>
        <rFont val="Times New Roman"/>
        <family val="1"/>
      </rPr>
      <t>(</t>
    </r>
    <r>
      <rPr>
        <sz val="11"/>
        <color theme="1"/>
        <rFont val="仿宋_GB2312"/>
        <family val="3"/>
        <charset val="134"/>
      </rPr>
      <t>单芯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</si>
  <si>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Times New Roman"/>
        <family val="1"/>
      </rPr>
      <t>GPS</t>
    </r>
    <r>
      <rPr>
        <sz val="11"/>
        <color theme="1"/>
        <rFont val="仿宋_GB2312"/>
        <family val="3"/>
        <charset val="134"/>
      </rPr>
      <t>天线</t>
    </r>
  </si>
  <si>
    <r>
      <rPr>
        <sz val="11"/>
        <color theme="1"/>
        <rFont val="仿宋_GB2312"/>
        <family val="3"/>
        <charset val="134"/>
      </rPr>
      <t>铜鼻子</t>
    </r>
  </si>
  <si>
    <r>
      <rPr>
        <sz val="11"/>
        <color theme="1"/>
        <rFont val="Times New Roman"/>
        <family val="1"/>
      </rPr>
      <t>35</t>
    </r>
    <r>
      <rPr>
        <sz val="11"/>
        <color theme="1"/>
        <rFont val="仿宋_GB2312"/>
        <family val="3"/>
        <charset val="134"/>
      </rPr>
      <t>平方毫米</t>
    </r>
  </si>
  <si>
    <r>
      <rPr>
        <sz val="11"/>
        <color theme="1"/>
        <rFont val="仿宋_GB2312"/>
        <family val="3"/>
        <charset val="134"/>
      </rPr>
      <t>普通室分天线</t>
    </r>
  </si>
  <si>
    <r>
      <rPr>
        <sz val="11"/>
        <color theme="1"/>
        <rFont val="仿宋_GB2312"/>
        <family val="3"/>
        <charset val="134"/>
      </rPr>
      <t>室内全向单极化吸顶天线</t>
    </r>
  </si>
  <si>
    <r>
      <rPr>
        <sz val="11"/>
        <color theme="1"/>
        <rFont val="Times New Roman"/>
        <family val="1"/>
      </rPr>
      <t>25</t>
    </r>
    <r>
      <rPr>
        <sz val="11"/>
        <color theme="1"/>
        <rFont val="仿宋_GB2312"/>
        <family val="3"/>
        <charset val="134"/>
      </rPr>
      <t>平方毫米</t>
    </r>
  </si>
  <si>
    <r>
      <rPr>
        <sz val="11"/>
        <color theme="1"/>
        <rFont val="仿宋_GB2312"/>
        <family val="3"/>
        <charset val="134"/>
      </rPr>
      <t>室内定向单极化壁挂天线</t>
    </r>
  </si>
  <si>
    <r>
      <rPr>
        <sz val="11"/>
        <color theme="1"/>
        <rFont val="Times New Roman"/>
        <family val="1"/>
      </rPr>
      <t>16</t>
    </r>
    <r>
      <rPr>
        <sz val="11"/>
        <color theme="1"/>
        <rFont val="仿宋_GB2312"/>
        <family val="3"/>
        <charset val="134"/>
      </rPr>
      <t>平方毫米</t>
    </r>
  </si>
  <si>
    <r>
      <rPr>
        <sz val="11"/>
        <color theme="1"/>
        <rFont val="仿宋_GB2312"/>
        <family val="3"/>
        <charset val="134"/>
      </rPr>
      <t>室内定向单极化对数周期天线</t>
    </r>
  </si>
  <si>
    <r>
      <rPr>
        <sz val="11"/>
        <color theme="1"/>
        <rFont val="Times New Roman"/>
        <family val="1"/>
      </rPr>
      <t>10</t>
    </r>
    <r>
      <rPr>
        <sz val="11"/>
        <color theme="1"/>
        <rFont val="仿宋_GB2312"/>
        <family val="3"/>
        <charset val="134"/>
      </rPr>
      <t>平方毫米以下</t>
    </r>
  </si>
  <si>
    <r>
      <rPr>
        <sz val="11"/>
        <color theme="1"/>
        <rFont val="仿宋_GB2312"/>
        <family val="3"/>
        <charset val="134"/>
      </rPr>
      <t>室内全向双极化吸顶天线</t>
    </r>
  </si>
  <si>
    <r>
      <rPr>
        <sz val="11"/>
        <color theme="1"/>
        <rFont val="仿宋_GB2312"/>
        <family val="3"/>
        <charset val="134"/>
      </rPr>
      <t>打墙洞</t>
    </r>
  </si>
  <si>
    <r>
      <rPr>
        <sz val="11"/>
        <color theme="1"/>
        <rFont val="仿宋_GB2312"/>
        <family val="3"/>
        <charset val="134"/>
      </rPr>
      <t>打穿楼墙洞</t>
    </r>
  </si>
  <si>
    <r>
      <rPr>
        <sz val="11"/>
        <color theme="1"/>
        <rFont val="仿宋_GB2312"/>
        <family val="3"/>
        <charset val="134"/>
      </rPr>
      <t>处</t>
    </r>
  </si>
  <si>
    <r>
      <rPr>
        <sz val="11"/>
        <color theme="1"/>
        <rFont val="仿宋_GB2312"/>
        <family val="3"/>
        <charset val="134"/>
      </rPr>
      <t>室内定向双极化壁挂天线</t>
    </r>
  </si>
  <si>
    <r>
      <rPr>
        <sz val="11"/>
        <color theme="1"/>
        <rFont val="仿宋_GB2312"/>
        <family val="3"/>
        <charset val="134"/>
      </rPr>
      <t>走线架</t>
    </r>
  </si>
  <si>
    <r>
      <rPr>
        <sz val="11"/>
        <color theme="1"/>
        <rFont val="仿宋_GB2312"/>
        <family val="3"/>
        <charset val="134"/>
      </rPr>
      <t>室内走线架</t>
    </r>
  </si>
  <si>
    <r>
      <rPr>
        <sz val="11"/>
        <color theme="1"/>
        <rFont val="Times New Roman"/>
        <family val="1"/>
      </rPr>
      <t>3.5G</t>
    </r>
    <r>
      <rPr>
        <sz val="11"/>
        <color theme="1"/>
        <rFont val="仿宋_GB2312"/>
        <family val="3"/>
        <charset val="134"/>
      </rPr>
      <t>四端口立体场馆天线</t>
    </r>
  </si>
  <si>
    <r>
      <rPr>
        <sz val="11"/>
        <color theme="1"/>
        <rFont val="仿宋_GB2312"/>
        <family val="3"/>
        <charset val="134"/>
      </rPr>
      <t>天线支架</t>
    </r>
  </si>
  <si>
    <r>
      <rPr>
        <sz val="11"/>
        <color theme="1"/>
        <rFont val="仿宋_GB2312"/>
        <family val="3"/>
        <charset val="134"/>
      </rPr>
      <t>室内分布系统天线支架</t>
    </r>
  </si>
  <si>
    <r>
      <rPr>
        <sz val="11"/>
        <color theme="1"/>
        <rFont val="仿宋_GB2312"/>
        <family val="3"/>
        <charset val="134"/>
      </rPr>
      <t>中高频</t>
    </r>
    <r>
      <rPr>
        <sz val="11"/>
        <color theme="1"/>
        <rFont val="Times New Roman"/>
        <family val="1"/>
      </rPr>
      <t>"4+4"</t>
    </r>
    <r>
      <rPr>
        <sz val="11"/>
        <color theme="1"/>
        <rFont val="仿宋_GB2312"/>
        <family val="3"/>
        <charset val="134"/>
      </rPr>
      <t>立体场馆天线</t>
    </r>
  </si>
  <si>
    <r>
      <rPr>
        <sz val="11"/>
        <color theme="1"/>
        <rFont val="仿宋_GB2312"/>
        <family val="3"/>
        <charset val="134"/>
      </rPr>
      <t>接地排</t>
    </r>
  </si>
  <si>
    <r>
      <rPr>
        <sz val="11"/>
        <color theme="1"/>
        <rFont val="仿宋_GB2312"/>
        <family val="3"/>
        <charset val="134"/>
      </rPr>
      <t>块</t>
    </r>
  </si>
  <si>
    <r>
      <rPr>
        <sz val="11"/>
        <color theme="1"/>
        <rFont val="仿宋_GB2312"/>
        <family val="3"/>
        <charset val="134"/>
      </rPr>
      <t>中高频</t>
    </r>
    <r>
      <rPr>
        <sz val="11"/>
        <color theme="1"/>
        <rFont val="Times New Roman"/>
        <family val="1"/>
      </rPr>
      <t>"4+4"</t>
    </r>
    <r>
      <rPr>
        <sz val="11"/>
        <color theme="1"/>
        <rFont val="仿宋_GB2312"/>
        <family val="3"/>
        <charset val="134"/>
      </rPr>
      <t>水平场馆天线</t>
    </r>
  </si>
  <si>
    <r>
      <rPr>
        <sz val="11"/>
        <color theme="1"/>
        <rFont val="仿宋_GB2312"/>
        <family val="3"/>
        <charset val="134"/>
      </rPr>
      <t>抱杆</t>
    </r>
  </si>
  <si>
    <r>
      <rPr>
        <sz val="11"/>
        <color theme="1"/>
        <rFont val="Times New Roman"/>
        <family val="1"/>
      </rPr>
      <t>3</t>
    </r>
    <r>
      <rPr>
        <sz val="11"/>
        <color theme="1"/>
        <rFont val="仿宋_GB2312"/>
        <family val="3"/>
        <charset val="134"/>
      </rPr>
      <t>米以下抱杆</t>
    </r>
  </si>
  <si>
    <r>
      <rPr>
        <sz val="11"/>
        <color theme="1"/>
        <rFont val="仿宋_GB2312"/>
        <family val="3"/>
        <charset val="134"/>
      </rPr>
      <t>开关面板天线</t>
    </r>
  </si>
  <si>
    <r>
      <rPr>
        <sz val="11"/>
        <color theme="1"/>
        <rFont val="仿宋_GB2312"/>
        <family val="3"/>
        <charset val="134"/>
      </rPr>
      <t>胶带</t>
    </r>
  </si>
  <si>
    <r>
      <rPr>
        <sz val="11"/>
        <color theme="1"/>
        <rFont val="仿宋_GB2312"/>
        <family val="3"/>
        <charset val="134"/>
      </rPr>
      <t>盒</t>
    </r>
  </si>
  <si>
    <r>
      <rPr>
        <sz val="11"/>
        <color theme="1"/>
        <rFont val="仿宋_GB2312"/>
        <family val="3"/>
        <charset val="134"/>
      </rPr>
      <t>单端口电梯天线</t>
    </r>
  </si>
  <si>
    <r>
      <rPr>
        <sz val="11"/>
        <color theme="1"/>
        <rFont val="仿宋_GB2312"/>
        <family val="3"/>
        <charset val="134"/>
      </rPr>
      <t>胶泥</t>
    </r>
  </si>
  <si>
    <r>
      <rPr>
        <sz val="11"/>
        <color theme="1"/>
        <rFont val="仿宋_GB2312"/>
        <family val="3"/>
        <charset val="134"/>
      </rPr>
      <t>包</t>
    </r>
  </si>
  <si>
    <t>价格</t>
  </si>
  <si>
    <t>第2页</t>
  </si>
  <si>
    <t>施工工日</t>
  </si>
  <si>
    <t>第3页</t>
  </si>
  <si>
    <r>
      <rPr>
        <sz val="9"/>
        <color indexed="8"/>
        <rFont val="宋体"/>
        <family val="3"/>
        <charset val="134"/>
      </rPr>
      <t>序号</t>
    </r>
  </si>
  <si>
    <r>
      <rPr>
        <sz val="9"/>
        <color indexed="8"/>
        <rFont val="宋体"/>
        <family val="3"/>
        <charset val="134"/>
      </rPr>
      <t>业务区</t>
    </r>
  </si>
  <si>
    <r>
      <rPr>
        <sz val="9"/>
        <color indexed="8"/>
        <rFont val="宋体"/>
        <family val="3"/>
        <charset val="134"/>
      </rPr>
      <t>站名</t>
    </r>
  </si>
  <si>
    <r>
      <rPr>
        <sz val="9"/>
        <color indexed="8"/>
        <rFont val="宋体"/>
        <family val="3"/>
        <charset val="134"/>
      </rPr>
      <t>集成商</t>
    </r>
  </si>
  <si>
    <t>建设方式</t>
  </si>
  <si>
    <t>合路器
（只）</t>
  </si>
  <si>
    <t>功分器（腔体）
（只）</t>
  </si>
  <si>
    <t xml:space="preserve"> 耦合器（腔体）
（只）</t>
  </si>
  <si>
    <r>
      <rPr>
        <sz val="9"/>
        <rFont val="Times New Roman"/>
        <family val="1"/>
      </rPr>
      <t>GPS</t>
    </r>
    <r>
      <rPr>
        <sz val="9"/>
        <rFont val="宋体"/>
        <family val="3"/>
        <charset val="134"/>
      </rPr>
      <t>天线</t>
    </r>
  </si>
  <si>
    <r>
      <rPr>
        <sz val="9"/>
        <rFont val="Times New Roman"/>
        <family val="1"/>
      </rPr>
      <t>1/2"</t>
    </r>
    <r>
      <rPr>
        <sz val="9"/>
        <rFont val="宋体"/>
        <family val="3"/>
        <charset val="134"/>
      </rPr>
      <t>射频同轴电缆</t>
    </r>
  </si>
  <si>
    <r>
      <rPr>
        <sz val="9"/>
        <rFont val="Times New Roman"/>
        <family val="1"/>
      </rPr>
      <t>7/8"</t>
    </r>
    <r>
      <rPr>
        <sz val="9"/>
        <rFont val="宋体"/>
        <family val="3"/>
        <charset val="134"/>
      </rPr>
      <t>射频同轴电缆</t>
    </r>
  </si>
  <si>
    <r>
      <rPr>
        <sz val="9"/>
        <rFont val="Times New Roman"/>
        <family val="1"/>
      </rPr>
      <t>13/8"</t>
    </r>
    <r>
      <rPr>
        <sz val="9"/>
        <rFont val="宋体"/>
        <family val="3"/>
        <charset val="134"/>
      </rPr>
      <t>射频同轴电缆</t>
    </r>
  </si>
  <si>
    <r>
      <rPr>
        <sz val="9"/>
        <rFont val="Times New Roman"/>
        <family val="1"/>
      </rPr>
      <t>13/8"</t>
    </r>
    <r>
      <rPr>
        <sz val="9"/>
        <rFont val="宋体"/>
        <family val="3"/>
        <charset val="134"/>
      </rPr>
      <t>泄漏电缆</t>
    </r>
  </si>
  <si>
    <r>
      <rPr>
        <sz val="9"/>
        <rFont val="Times New Roman"/>
        <family val="1"/>
      </rPr>
      <t>1/2"</t>
    </r>
    <r>
      <rPr>
        <sz val="9"/>
        <rFont val="宋体"/>
        <family val="3"/>
        <charset val="134"/>
      </rPr>
      <t>双公头</t>
    </r>
  </si>
  <si>
    <r>
      <rPr>
        <sz val="9"/>
        <rFont val="Times New Roman"/>
        <family val="1"/>
      </rPr>
      <t>1/2"</t>
    </r>
    <r>
      <rPr>
        <sz val="9"/>
        <rFont val="宋体"/>
        <family val="3"/>
        <charset val="134"/>
      </rPr>
      <t>双母头</t>
    </r>
  </si>
  <si>
    <r>
      <rPr>
        <sz val="9"/>
        <rFont val="Times New Roman"/>
        <family val="1"/>
      </rPr>
      <t>1/2"</t>
    </r>
    <r>
      <rPr>
        <sz val="9"/>
        <rFont val="宋体"/>
        <family val="3"/>
        <charset val="134"/>
      </rPr>
      <t>公头转母头</t>
    </r>
  </si>
  <si>
    <r>
      <rPr>
        <sz val="9"/>
        <rFont val="Times New Roman"/>
        <family val="1"/>
      </rPr>
      <t>1/2"</t>
    </r>
    <r>
      <rPr>
        <sz val="9"/>
        <rFont val="宋体"/>
        <family val="3"/>
        <charset val="134"/>
      </rPr>
      <t>公头转母头弯头</t>
    </r>
  </si>
  <si>
    <t>套管
（米）</t>
  </si>
  <si>
    <r>
      <rPr>
        <sz val="9"/>
        <color indexed="8"/>
        <rFont val="宋体"/>
        <family val="3"/>
        <charset val="134"/>
      </rPr>
      <t>地市</t>
    </r>
  </si>
  <si>
    <r>
      <rPr>
        <sz val="9"/>
        <color indexed="8"/>
        <rFont val="宋体"/>
        <family val="3"/>
        <charset val="134"/>
      </rPr>
      <t>行政区</t>
    </r>
  </si>
  <si>
    <r>
      <rPr>
        <sz val="9"/>
        <color indexed="8"/>
        <rFont val="Times New Roman"/>
        <family val="1"/>
      </rPr>
      <t>C</t>
    </r>
    <r>
      <rPr>
        <sz val="9"/>
        <color indexed="8"/>
        <rFont val="宋体"/>
        <family val="3"/>
        <charset val="134"/>
      </rPr>
      <t>网近端</t>
    </r>
  </si>
  <si>
    <r>
      <rPr>
        <sz val="9"/>
        <color indexed="8"/>
        <rFont val="Times New Roman"/>
        <family val="1"/>
      </rPr>
      <t>C</t>
    </r>
    <r>
      <rPr>
        <sz val="9"/>
        <color indexed="8"/>
        <rFont val="宋体"/>
        <family val="3"/>
        <charset val="134"/>
      </rPr>
      <t>网远端</t>
    </r>
  </si>
  <si>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网近端</t>
    </r>
  </si>
  <si>
    <r>
      <rPr>
        <sz val="9"/>
        <color indexed="8"/>
        <rFont val="Times New Roman"/>
        <family val="1"/>
      </rPr>
      <t>L</t>
    </r>
    <r>
      <rPr>
        <sz val="9"/>
        <color indexed="8"/>
        <rFont val="宋体"/>
        <family val="3"/>
        <charset val="134"/>
      </rPr>
      <t>网远端</t>
    </r>
  </si>
  <si>
    <r>
      <rPr>
        <sz val="9"/>
        <color indexed="8"/>
        <rFont val="Times New Roman"/>
        <family val="1"/>
      </rPr>
      <t>LTE</t>
    </r>
    <r>
      <rPr>
        <sz val="9"/>
        <color indexed="8"/>
        <rFont val="宋体"/>
        <family val="3"/>
        <charset val="134"/>
      </rPr>
      <t>微型直放站</t>
    </r>
  </si>
  <si>
    <r>
      <rPr>
        <sz val="9"/>
        <color indexed="8"/>
        <rFont val="Times New Roman"/>
        <family val="1"/>
      </rPr>
      <t>RU</t>
    </r>
    <r>
      <rPr>
        <sz val="9"/>
        <color indexed="8"/>
        <rFont val="宋体"/>
        <family val="3"/>
        <charset val="134"/>
      </rPr>
      <t>（室分型）</t>
    </r>
  </si>
  <si>
    <r>
      <rPr>
        <sz val="9"/>
        <color indexed="8"/>
        <rFont val="Times New Roman"/>
        <family val="1"/>
      </rPr>
      <t>RU</t>
    </r>
    <r>
      <rPr>
        <sz val="9"/>
        <color indexed="8"/>
        <rFont val="宋体"/>
        <family val="3"/>
        <charset val="134"/>
      </rPr>
      <t>（放装型）</t>
    </r>
  </si>
  <si>
    <t>室分型</t>
  </si>
  <si>
    <t>放装型</t>
  </si>
  <si>
    <r>
      <rPr>
        <sz val="9"/>
        <rFont val="Times New Roman"/>
        <family val="1"/>
      </rPr>
      <t>CL</t>
    </r>
    <r>
      <rPr>
        <sz val="9"/>
        <rFont val="宋体"/>
        <family val="3"/>
        <charset val="134"/>
      </rPr>
      <t>双频合路器</t>
    </r>
  </si>
  <si>
    <r>
      <rPr>
        <sz val="9"/>
        <rFont val="Times New Roman"/>
        <family val="1"/>
      </rPr>
      <t>CW</t>
    </r>
    <r>
      <rPr>
        <sz val="9"/>
        <rFont val="宋体"/>
        <family val="3"/>
        <charset val="134"/>
      </rPr>
      <t>合路器</t>
    </r>
  </si>
  <si>
    <r>
      <rPr>
        <sz val="9"/>
        <rFont val="Times New Roman"/>
        <family val="1"/>
      </rPr>
      <t>CLW</t>
    </r>
    <r>
      <rPr>
        <sz val="9"/>
        <rFont val="宋体"/>
        <family val="3"/>
        <charset val="134"/>
      </rPr>
      <t>合路器</t>
    </r>
  </si>
  <si>
    <r>
      <rPr>
        <sz val="9"/>
        <rFont val="Times New Roman"/>
        <family val="1"/>
      </rPr>
      <t>3dB</t>
    </r>
    <r>
      <rPr>
        <sz val="9"/>
        <rFont val="宋体"/>
        <family val="3"/>
        <charset val="134"/>
      </rPr>
      <t>电桥</t>
    </r>
    <r>
      <rPr>
        <sz val="9"/>
        <rFont val="Times New Roman"/>
        <family val="1"/>
      </rPr>
      <t>(300W)</t>
    </r>
  </si>
  <si>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二功分</t>
    </r>
    <r>
      <rPr>
        <sz val="9"/>
        <rFont val="Times New Roman"/>
        <family val="1"/>
      </rPr>
      <t xml:space="preserve"> </t>
    </r>
  </si>
  <si>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三功分</t>
    </r>
    <r>
      <rPr>
        <sz val="9"/>
        <rFont val="Times New Roman"/>
        <family val="1"/>
      </rPr>
      <t xml:space="preserve"> </t>
    </r>
  </si>
  <si>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四功分</t>
    </r>
    <r>
      <rPr>
        <sz val="9"/>
        <rFont val="Times New Roman"/>
        <family val="1"/>
      </rPr>
      <t xml:space="preserve"> </t>
    </r>
  </si>
  <si>
    <t xml:space="preserve"> 5dB  </t>
  </si>
  <si>
    <t xml:space="preserve"> 6dB  </t>
  </si>
  <si>
    <t xml:space="preserve"> 7dB  </t>
  </si>
  <si>
    <t xml:space="preserve"> 10dB  </t>
  </si>
  <si>
    <t xml:space="preserve"> 12dB  </t>
  </si>
  <si>
    <t xml:space="preserve">15dB  </t>
  </si>
  <si>
    <t xml:space="preserve">20dB  </t>
  </si>
  <si>
    <t xml:space="preserve">25dB  </t>
  </si>
  <si>
    <t xml:space="preserve">30dB  </t>
  </si>
  <si>
    <t xml:space="preserve">35dB  </t>
  </si>
  <si>
    <t xml:space="preserve">40dB  </t>
  </si>
  <si>
    <r>
      <rPr>
        <sz val="9"/>
        <rFont val="宋体"/>
        <family val="3"/>
        <charset val="134"/>
      </rPr>
      <t>大功率基站耦合器</t>
    </r>
    <r>
      <rPr>
        <sz val="9"/>
        <rFont val="Times New Roman"/>
        <family val="1"/>
      </rPr>
      <t>30dB</t>
    </r>
  </si>
  <si>
    <r>
      <rPr>
        <sz val="9"/>
        <rFont val="宋体"/>
        <family val="3"/>
        <charset val="134"/>
      </rPr>
      <t>大功率基站耦合器</t>
    </r>
    <r>
      <rPr>
        <sz val="9"/>
        <rFont val="Times New Roman"/>
        <family val="1"/>
      </rPr>
      <t>40dB</t>
    </r>
  </si>
  <si>
    <t>开关面板型天线</t>
  </si>
  <si>
    <t>高增益窄波束电梯(单端口)820~960/1710~2170</t>
  </si>
  <si>
    <t>高增益窄波束电梯(二端口)820~960/1710~2700</t>
  </si>
  <si>
    <t>双频大张角射灯 2端口 1710~2170/2170~2700</t>
  </si>
  <si>
    <t>双频大张角射灯 2端口 820~960/1710~2700</t>
  </si>
  <si>
    <t>双频大张角射灯 1端口 820~960/1710~2700</t>
  </si>
  <si>
    <t>双频射灯 4端口 1710~2700/1710~2700</t>
  </si>
  <si>
    <t>双频射灯 2端口 1710~2700/1710~2700</t>
  </si>
  <si>
    <t>单频双口微型天线1710~2700  65°12dBi T0</t>
  </si>
  <si>
    <t>双频双口微型天线790~960/1710~2700 65°9/9dBi T0</t>
  </si>
  <si>
    <r>
      <rPr>
        <sz val="9"/>
        <rFont val="Times New Roman"/>
        <family val="1"/>
      </rPr>
      <t>1/2"</t>
    </r>
    <r>
      <rPr>
        <sz val="9"/>
        <rFont val="宋体"/>
        <family val="3"/>
        <charset val="134"/>
      </rPr>
      <t>超柔阻燃跳线</t>
    </r>
    <r>
      <rPr>
        <sz val="9"/>
        <rFont val="Times New Roman"/>
        <family val="1"/>
      </rPr>
      <t>(1.5</t>
    </r>
    <r>
      <rPr>
        <sz val="9"/>
        <rFont val="宋体"/>
        <family val="3"/>
        <charset val="134"/>
      </rPr>
      <t>米</t>
    </r>
    <r>
      <rPr>
        <sz val="9"/>
        <rFont val="Times New Roman"/>
        <family val="1"/>
      </rPr>
      <t>)</t>
    </r>
  </si>
  <si>
    <r>
      <rPr>
        <sz val="9"/>
        <rFont val="Times New Roman"/>
        <family val="1"/>
      </rPr>
      <t>1/2"</t>
    </r>
    <r>
      <rPr>
        <sz val="9"/>
        <rFont val="宋体"/>
        <family val="3"/>
        <charset val="134"/>
      </rPr>
      <t>超柔阻燃跳线</t>
    </r>
    <r>
      <rPr>
        <sz val="9"/>
        <rFont val="Times New Roman"/>
        <family val="1"/>
      </rPr>
      <t>(3</t>
    </r>
    <r>
      <rPr>
        <sz val="9"/>
        <rFont val="宋体"/>
        <family val="3"/>
        <charset val="134"/>
      </rPr>
      <t>米</t>
    </r>
    <r>
      <rPr>
        <sz val="9"/>
        <rFont val="Times New Roman"/>
        <family val="1"/>
      </rPr>
      <t>)</t>
    </r>
  </si>
  <si>
    <t>NJ-NJ-N-1/2</t>
  </si>
  <si>
    <t>NK-NK-N-1/2</t>
  </si>
  <si>
    <t>N-JW-1/2</t>
  </si>
  <si>
    <t>N-JKW-1/2</t>
  </si>
  <si>
    <r>
      <rPr>
        <sz val="9"/>
        <rFont val="Times New Roman"/>
        <family val="1"/>
      </rPr>
      <t>PVC</t>
    </r>
    <r>
      <rPr>
        <sz val="9"/>
        <rFont val="宋体"/>
        <family val="3"/>
        <charset val="134"/>
      </rPr>
      <t>线槽</t>
    </r>
  </si>
  <si>
    <t>光纤分纤盒</t>
  </si>
  <si>
    <r>
      <rPr>
        <sz val="9"/>
        <color indexed="8"/>
        <rFont val="Times New Roman"/>
        <family val="1"/>
      </rPr>
      <t>6</t>
    </r>
    <r>
      <rPr>
        <sz val="9"/>
        <color indexed="8"/>
        <rFont val="宋体"/>
        <family val="3"/>
        <charset val="134"/>
      </rPr>
      <t>平方毫米以下</t>
    </r>
    <r>
      <rPr>
        <sz val="9"/>
        <color indexed="8"/>
        <rFont val="Times New Roman"/>
        <family val="1"/>
      </rPr>
      <t>(2</t>
    </r>
    <r>
      <rPr>
        <sz val="9"/>
        <color indexed="8"/>
        <rFont val="宋体"/>
        <family val="3"/>
        <charset val="134"/>
      </rPr>
      <t>芯</t>
    </r>
    <r>
      <rPr>
        <sz val="9"/>
        <color indexed="8"/>
        <rFont val="Times New Roman"/>
        <family val="1"/>
      </rPr>
      <t>)</t>
    </r>
  </si>
  <si>
    <r>
      <rPr>
        <sz val="9"/>
        <color indexed="8"/>
        <rFont val="Times New Roman"/>
        <family val="1"/>
      </rPr>
      <t>35</t>
    </r>
    <r>
      <rPr>
        <sz val="9"/>
        <color indexed="8"/>
        <rFont val="宋体"/>
        <family val="3"/>
        <charset val="134"/>
      </rPr>
      <t>平方毫米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单芯</t>
    </r>
    <r>
      <rPr>
        <sz val="9"/>
        <color indexed="8"/>
        <rFont val="Times New Roman"/>
        <family val="1"/>
      </rPr>
      <t>)</t>
    </r>
  </si>
  <si>
    <r>
      <rPr>
        <sz val="9"/>
        <color indexed="8"/>
        <rFont val="Times New Roman"/>
        <family val="1"/>
      </rPr>
      <t>16</t>
    </r>
    <r>
      <rPr>
        <sz val="9"/>
        <color indexed="8"/>
        <rFont val="宋体"/>
        <family val="3"/>
        <charset val="134"/>
      </rPr>
      <t>平方毫米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单芯</t>
    </r>
    <r>
      <rPr>
        <sz val="9"/>
        <color indexed="8"/>
        <rFont val="Times New Roman"/>
        <family val="1"/>
      </rPr>
      <t>)</t>
    </r>
  </si>
  <si>
    <r>
      <rPr>
        <sz val="9"/>
        <color indexed="8"/>
        <rFont val="Times New Roman"/>
        <family val="1"/>
      </rPr>
      <t>10</t>
    </r>
    <r>
      <rPr>
        <sz val="9"/>
        <color indexed="8"/>
        <rFont val="宋体"/>
        <family val="3"/>
        <charset val="134"/>
      </rPr>
      <t>平方毫米以下</t>
    </r>
    <r>
      <rPr>
        <sz val="9"/>
        <color indexed="8"/>
        <rFont val="Times New Roman"/>
        <family val="1"/>
      </rPr>
      <t>(</t>
    </r>
    <r>
      <rPr>
        <sz val="9"/>
        <color indexed="8"/>
        <rFont val="宋体"/>
        <family val="3"/>
        <charset val="134"/>
      </rPr>
      <t>单芯</t>
    </r>
    <r>
      <rPr>
        <sz val="9"/>
        <color indexed="8"/>
        <rFont val="Times New Roman"/>
        <family val="1"/>
      </rPr>
      <t>)</t>
    </r>
  </si>
  <si>
    <t>打穿承重墙洞</t>
  </si>
  <si>
    <t>室内接地排</t>
  </si>
  <si>
    <t>室外接地排</t>
  </si>
  <si>
    <t>名称</t>
  </si>
  <si>
    <t>费率</t>
  </si>
  <si>
    <t>平方米</t>
  </si>
  <si>
    <t>-</t>
  </si>
  <si>
    <t>台</t>
  </si>
  <si>
    <t>定额编号1</t>
  </si>
  <si>
    <t>TSW1-001</t>
  </si>
  <si>
    <t>TSW1-002</t>
  </si>
  <si>
    <t>TSW1-003</t>
  </si>
  <si>
    <t>TSW1-004</t>
  </si>
  <si>
    <t>TSW1-005</t>
  </si>
  <si>
    <t>TSW1-009</t>
  </si>
  <si>
    <t>TSW1-016</t>
  </si>
  <si>
    <t>TSW1-017</t>
  </si>
  <si>
    <t>TSW1-030</t>
  </si>
  <si>
    <t>TSW1-031</t>
  </si>
  <si>
    <t>TSW1-036</t>
  </si>
  <si>
    <t>TSW1-037</t>
  </si>
  <si>
    <t>TSW1-038</t>
  </si>
  <si>
    <t>TSW1-039</t>
  </si>
  <si>
    <t>TSW1-046</t>
  </si>
  <si>
    <t>TSW1-051</t>
  </si>
  <si>
    <t>TSW1-053</t>
  </si>
  <si>
    <t>TSW1-054</t>
  </si>
  <si>
    <t>TSW1-053-1</t>
  </si>
  <si>
    <t>TSW1-054-1</t>
  </si>
  <si>
    <t>TSW1-055</t>
  </si>
  <si>
    <t>TSW1-058</t>
  </si>
  <si>
    <t>TSW1-058-1</t>
  </si>
  <si>
    <t>TSW1-059</t>
  </si>
  <si>
    <t>TSW1-060-1</t>
  </si>
  <si>
    <t>TSW1-060-2</t>
  </si>
  <si>
    <t>TSW1-060-3</t>
  </si>
  <si>
    <t>TSW1-061</t>
  </si>
  <si>
    <t>TSW1-068-1</t>
  </si>
  <si>
    <t>TSW1-068-2</t>
  </si>
  <si>
    <t>TSW1-068-3</t>
  </si>
  <si>
    <t>TSW1-069</t>
  </si>
  <si>
    <t>TSW1-081</t>
  </si>
  <si>
    <t>TSW1-085</t>
  </si>
  <si>
    <t>TSW1-086</t>
  </si>
  <si>
    <t>TSW1-086-1</t>
  </si>
  <si>
    <t>TSW2-016-1</t>
  </si>
  <si>
    <t>TSW2-017-1</t>
  </si>
  <si>
    <t>TSW2-021-1</t>
  </si>
  <si>
    <t>TSW2-022-1</t>
  </si>
  <si>
    <t>TSW2-023</t>
  </si>
  <si>
    <t>TSW2-024</t>
  </si>
  <si>
    <t>TSW2-025</t>
  </si>
  <si>
    <t>TSW2-026</t>
  </si>
  <si>
    <t>TSW2-027-1</t>
  </si>
  <si>
    <t>TSW2-028-1</t>
  </si>
  <si>
    <t>TSW2-027-2</t>
  </si>
  <si>
    <t>TSW2-028-2</t>
  </si>
  <si>
    <t>TSW2-027-3</t>
  </si>
  <si>
    <t>TSW2-028-3</t>
  </si>
  <si>
    <t>TSW2-027-4</t>
  </si>
  <si>
    <t>TSW2-028-4</t>
  </si>
  <si>
    <t>TSW2-029-1</t>
  </si>
  <si>
    <t>TSW2-030-1</t>
  </si>
  <si>
    <t>TSW2-029-2</t>
  </si>
  <si>
    <t>TSW2-030-2</t>
  </si>
  <si>
    <t>TSW2-029-3</t>
  </si>
  <si>
    <t>TSW2-030-3</t>
  </si>
  <si>
    <t>TSW2-031-1</t>
  </si>
  <si>
    <t>TSW2-032-1</t>
  </si>
  <si>
    <t>TSW2-031-2</t>
  </si>
  <si>
    <t>TSW2-032-2</t>
  </si>
  <si>
    <t>TSW2-031-3</t>
  </si>
  <si>
    <t>TSW2-032-3</t>
  </si>
  <si>
    <t>TSW2-031-4</t>
  </si>
  <si>
    <t>TSW2-032-4</t>
  </si>
  <si>
    <t>TSW2-038-1</t>
  </si>
  <si>
    <t>TSW2-038-2</t>
  </si>
  <si>
    <t>TSW2-038-3</t>
  </si>
  <si>
    <t>TSW2-039-1</t>
  </si>
  <si>
    <t>TSW2-039-2</t>
  </si>
  <si>
    <t>TSW2-039-3</t>
  </si>
  <si>
    <t>TSW2-040-1</t>
  </si>
  <si>
    <t>TSW2-040-2</t>
  </si>
  <si>
    <t>TSW2-040-3</t>
  </si>
  <si>
    <t>TSW2-041-1</t>
  </si>
  <si>
    <t>TSW2-041-2</t>
  </si>
  <si>
    <t>TSW2-041-3</t>
  </si>
  <si>
    <t>TSW2-041-4</t>
  </si>
  <si>
    <t>TSW2-042-1</t>
  </si>
  <si>
    <t>TSW2-042-2</t>
  </si>
  <si>
    <t>TSW2-042-3</t>
  </si>
  <si>
    <t>TSW2-042-4</t>
  </si>
  <si>
    <t>TSW2-043-1</t>
  </si>
  <si>
    <t>TSW2-043-2</t>
  </si>
  <si>
    <t>TSW2-043-3</t>
  </si>
  <si>
    <t>TSW2-043-4</t>
  </si>
  <si>
    <t>TSW2-043-5</t>
  </si>
  <si>
    <t>TSW2-043-6</t>
  </si>
  <si>
    <t>TSW2-043-7</t>
  </si>
  <si>
    <t>TSW2-046</t>
  </si>
  <si>
    <t>TSW2-047</t>
  </si>
  <si>
    <t>TSW2-051</t>
  </si>
  <si>
    <t>TSW2-052-1</t>
  </si>
  <si>
    <t>TSW2-052-2</t>
  </si>
  <si>
    <t>TSW2-060-1</t>
  </si>
  <si>
    <t>TSW2-060-2</t>
  </si>
  <si>
    <t>TSW2-061-1</t>
  </si>
  <si>
    <t>TSW2-061-2</t>
  </si>
  <si>
    <t>TSW2-062-1</t>
  </si>
  <si>
    <t>TSW2-062-2</t>
  </si>
  <si>
    <t>TSW2-060-3</t>
  </si>
  <si>
    <t>TSW2-061</t>
  </si>
  <si>
    <t>TSW2-062</t>
  </si>
  <si>
    <t>TSW2-063</t>
  </si>
  <si>
    <t>TSW2-065</t>
  </si>
  <si>
    <t>TSW2-066</t>
  </si>
  <si>
    <t>TSW2-067</t>
  </si>
  <si>
    <t>TSW2-068</t>
  </si>
  <si>
    <t>TSW2-069</t>
  </si>
  <si>
    <t>TSW2-070</t>
  </si>
  <si>
    <t>TSW2-071</t>
  </si>
  <si>
    <t>TSW2-078</t>
  </si>
  <si>
    <t>TSW2-081-1</t>
  </si>
  <si>
    <t>TSW2-081-2</t>
  </si>
  <si>
    <t>TSW2-093</t>
  </si>
  <si>
    <t>TSW2-094</t>
  </si>
  <si>
    <t>TSW2-095</t>
  </si>
  <si>
    <t>TSW2-096</t>
  </si>
  <si>
    <t>TSW2-097</t>
  </si>
  <si>
    <t>TSW2-098</t>
  </si>
  <si>
    <t>TSW2-099</t>
  </si>
  <si>
    <t>TSW2-100</t>
  </si>
  <si>
    <t>TSW2-101</t>
  </si>
  <si>
    <t>TSW2-102</t>
  </si>
  <si>
    <t>TSW2-103</t>
  </si>
  <si>
    <t>TSW2-104</t>
  </si>
  <si>
    <t>TSW2-105</t>
  </si>
  <si>
    <t>TSW2-106</t>
  </si>
  <si>
    <t>TSW2-107</t>
  </si>
  <si>
    <t>TSW2-108</t>
  </si>
  <si>
    <t>TSW2-109</t>
  </si>
  <si>
    <t>TSW2-110</t>
  </si>
  <si>
    <t>TSW2-111</t>
  </si>
  <si>
    <t>TSW2-112</t>
  </si>
  <si>
    <t>TSW5-062</t>
  </si>
  <si>
    <t>TXL7-024</t>
  </si>
  <si>
    <t>定额编号</t>
  </si>
  <si>
    <t>TSW1-060</t>
  </si>
  <si>
    <t>TSW1-068</t>
  </si>
  <si>
    <t>TSW2-016</t>
  </si>
  <si>
    <t>TSW2-017</t>
  </si>
  <si>
    <t>TSW2-021</t>
  </si>
  <si>
    <t>TSW2-022</t>
  </si>
  <si>
    <t>TSW2-027</t>
  </si>
  <si>
    <t>TSW2-028</t>
  </si>
  <si>
    <t>TSW2-029</t>
  </si>
  <si>
    <t>TSW2-030</t>
  </si>
  <si>
    <t>TSW2-031</t>
  </si>
  <si>
    <t>TSW2-032</t>
  </si>
  <si>
    <t>TSW2-038</t>
  </si>
  <si>
    <t>TSW2-039</t>
  </si>
  <si>
    <t>TSW2-040</t>
  </si>
  <si>
    <t>TSW2-041</t>
  </si>
  <si>
    <t>TSW2-042</t>
  </si>
  <si>
    <t>TSW2-043</t>
  </si>
  <si>
    <t>TSW2-052</t>
  </si>
  <si>
    <t>TSW2-060</t>
  </si>
  <si>
    <t>TSW2-081</t>
  </si>
  <si>
    <t>估列1</t>
  </si>
  <si>
    <t>估列2</t>
  </si>
  <si>
    <t>估列3</t>
  </si>
  <si>
    <t>定额</t>
  </si>
  <si>
    <t>项    目    名    称</t>
  </si>
  <si>
    <t>安装室内电缆槽道</t>
  </si>
  <si>
    <t>安装室内电缆走钱架(水平)</t>
  </si>
  <si>
    <t>安装室内电缆走钱架(垂直)</t>
  </si>
  <si>
    <t>安装室外馈线走道(水平)</t>
  </si>
  <si>
    <t>安装室外馈线走道(沿外墙垂直)</t>
  </si>
  <si>
    <t>安装电源分配箱(壁挂式)</t>
  </si>
  <si>
    <t>安装室内有源墙挂/嵌墙式综合机箱</t>
  </si>
  <si>
    <t>安装室内无源墙挂/嵌墙式综合机箱</t>
  </si>
  <si>
    <t>安装室内接地排</t>
  </si>
  <si>
    <t>安装室外接地排</t>
  </si>
  <si>
    <t>敷设硬质PVC管/槽</t>
  </si>
  <si>
    <t>敷设钢管</t>
  </si>
  <si>
    <t>安装波纹软管</t>
  </si>
  <si>
    <t>放绑数据电缆(10芯以下)</t>
  </si>
  <si>
    <t>编扎、焊(绕、卡)接数据电缆(10芯以下)</t>
  </si>
  <si>
    <t>设备机架间放绑软光纤(15m以下)</t>
  </si>
  <si>
    <t>设备机架间放绑软光纤(每增加1m)</t>
  </si>
  <si>
    <t>设备机架间放绑软光纤(15m以下，室内天花板、地板内布放)</t>
  </si>
  <si>
    <t>设备机架间放绑软光纤(每增加1m，室内天花板、地板内布放)</t>
  </si>
  <si>
    <t>光纤分配架内放绑跳纤</t>
  </si>
  <si>
    <t>布放射频拉远单元(RRU)用光缆</t>
  </si>
  <si>
    <t>布放光电复合缆</t>
  </si>
  <si>
    <t>制作光缆成端接头</t>
  </si>
  <si>
    <t>室内布放电力电缆(单芯、相线截面积16mm2以下)</t>
  </si>
  <si>
    <t>室内布放电力电缆(2芯、相线截面积16mm2以下)</t>
  </si>
  <si>
    <t>室内布放电力电缆(3芯及3+1芯、相线截面积16mm2以下)</t>
  </si>
  <si>
    <t>室内布放电力电缆(单芯相线截面积35mm2以下)</t>
  </si>
  <si>
    <t>室外布放电力电缆(单芯、16mm2以下)</t>
  </si>
  <si>
    <t>室外布放电力电缆(2芯、16mm2以下)</t>
  </si>
  <si>
    <t>室外布放电力电缆(3芯及3+1芯、16mm2以下)</t>
  </si>
  <si>
    <t>室外布放电力电缆(单芯、36mm2以下)</t>
  </si>
  <si>
    <t>安装支撑铁架</t>
  </si>
  <si>
    <t>打穿楼墙洞(砖墙)</t>
  </si>
  <si>
    <t>打穿楼墙洞(混凝土墙)</t>
  </si>
  <si>
    <t>打穿楼墙洞(抗震加固混凝土墙)</t>
  </si>
  <si>
    <t>安装定向天线(抱杆上)</t>
  </si>
  <si>
    <t>安装定向天线(楼外墙壁)</t>
  </si>
  <si>
    <t>安装小型化定向天线(抱杆上)</t>
  </si>
  <si>
    <t>安装小型化定向天线(楼外墙壁)</t>
  </si>
  <si>
    <t>安装测试卫星全球定位系统(GPS)天线</t>
  </si>
  <si>
    <t>安装室内天线(高度6m以下)</t>
  </si>
  <si>
    <t>安装室内天线(高度6m以上)</t>
  </si>
  <si>
    <t>安装室内天线(电梯井)</t>
  </si>
  <si>
    <t>布放射频同轴电缆1/2英寸以下(4m以下)</t>
  </si>
  <si>
    <t>布放射频同轴电缆1/2英寸以下(每增加1m)</t>
  </si>
  <si>
    <t>布放射频同轴电缆1/2英寸以下(4m以下，套管、竖井或顶棚上方)</t>
  </si>
  <si>
    <t>布放射频同轴电缆1/2英寸以下(每增加1m，套管、竖井或顶棚上方)</t>
  </si>
  <si>
    <t>布放射频同轴电缆1/2英寸以下(4m以下，普通隧道)</t>
  </si>
  <si>
    <t>布放射频同轴电缆1/2英寸以下(每增加1m，普通隧道)</t>
  </si>
  <si>
    <t>布放射频同轴电缆1/2英寸以下(4m以下，高铁隧道)</t>
  </si>
  <si>
    <t>布放射频同轴电缆1/2英寸以下(每增加1m，高铁隧道)</t>
  </si>
  <si>
    <t>布放射频同轴电缆7/8英寸以下(10m以下)</t>
  </si>
  <si>
    <t>布放射频同轴电缆7/8英寸以下(每增加1m)</t>
  </si>
  <si>
    <t>布放射频同轴电缆7/8英寸以下(10m以下，套管、竖井或顶棚上方)</t>
  </si>
  <si>
    <t>布放射频同轴电缆7/8英寸以下(每增加1m，套管、竖井或顶棚上方)</t>
  </si>
  <si>
    <t>布放射频同轴电缆7/8英寸以下(10m以下，普通隧道)</t>
  </si>
  <si>
    <t>布放射频同轴电缆7/8英寸以下(每增加1m，普通隧道)</t>
  </si>
  <si>
    <t>布放射频同轴电缆7/8英寸以上(10m以下)</t>
  </si>
  <si>
    <t>布放射频同轴电缆7/8英寸以上(每增加1m)</t>
  </si>
  <si>
    <t>布放射频同轴电缆7/8英寸以上(10m以下，套管、竖井或顶棚上方)</t>
  </si>
  <si>
    <t>布放射频同轴电缆7/8英寸以上(每增加1m，套管、竖井或顶棚上方)</t>
  </si>
  <si>
    <t>布放射频同轴电缆7/8英寸以上(10m以下、普通隧道)</t>
  </si>
  <si>
    <t>布放射频同轴电缆7/8英寸以上(每增加1m、普通隧道)</t>
  </si>
  <si>
    <t>布放泄漏式射频同轴电缆7/8英寸以上(10m以下、普通隧道)</t>
  </si>
  <si>
    <t>布放泄漏式射频同轴电缆7/8英寸以上(每增加1m、普通隧道)</t>
  </si>
  <si>
    <t>安装调测室内天、馈线附属设备(放大器或中继器)</t>
  </si>
  <si>
    <t>安装调测室外天、馈线附属设备(放大器或中继器)</t>
  </si>
  <si>
    <t>安装调测室内天、馈线附属设备(放大器或中继器)(电梯井)</t>
  </si>
  <si>
    <t>安装调测室内天、馈线附属设备(合路器、分路器、功分器、耦合器)</t>
  </si>
  <si>
    <t>安装调测室外天、馈线附属设备(合路器、分路器、功分器、耦合器)</t>
  </si>
  <si>
    <t>安装调测室内天、馈线附属设备(合路器、分路器、功分器、耦合器)(电梯井)</t>
  </si>
  <si>
    <t>安装调测室内天、馈线附属设备(匹配器、假负载)</t>
  </si>
  <si>
    <t>安装调测室外天、馈线附属设备(匹配器、假负载)</t>
  </si>
  <si>
    <t>安装调测室内天、馈线附属设备(匹配器、假负载)(电梯井)</t>
  </si>
  <si>
    <t>安装调测室内天、馈线附属设备(光纤分布主控单元)</t>
  </si>
  <si>
    <t>安装调测室内天、馈线附属设备(光纤分布主控单元)(电梯井)</t>
  </si>
  <si>
    <t>安装有源室分合路单元</t>
  </si>
  <si>
    <t>安装调测室内天、馈线附属设备(皮基站基带单元)</t>
  </si>
  <si>
    <t>安装调测室内天、馈线附属设备(光纤分布扩展单元)</t>
  </si>
  <si>
    <t>安装调测室内天、馈线附属设备(光纤分布扩展单元)(电梯井)</t>
  </si>
  <si>
    <t>安装有源室分中继单元</t>
  </si>
  <si>
    <t>安装调测室内天、馈线附属设备(皮基站汇聚单元)</t>
  </si>
  <si>
    <t>安装调测室内天、馈线附属设备(光纤分布远端单元)</t>
  </si>
  <si>
    <t>安装调测室内天、馈线附属设备(光纤分布远端单元)(电梯井)</t>
  </si>
  <si>
    <t>安装调测室内天、馈线附属设备(光纤分布远端单元)(室内一体化型)</t>
  </si>
  <si>
    <t>安装调测室外天、馈线附属设备(光纤分布远端单元)</t>
  </si>
  <si>
    <t>安装有源室分远端单元</t>
  </si>
  <si>
    <t>安装调测室内天、馈线附属设备(皮基站远端单元)</t>
  </si>
  <si>
    <t>安装调测室外天、馈线附属设备(皮基站远端单元)</t>
  </si>
  <si>
    <t>室内分布式天、馈线系统调测</t>
  </si>
  <si>
    <t>泄漏式电缆调测</t>
  </si>
  <si>
    <t>安装基站主设备(壁挂式)</t>
  </si>
  <si>
    <t>安装基站主设备嵌入式(DCDU)</t>
  </si>
  <si>
    <t>安装基站主设备嵌入式(BBU)</t>
  </si>
  <si>
    <t>安装射频拉远设备(抱杆上)</t>
  </si>
  <si>
    <t>安装射频拉远设备(抱杆上)(室外一体化型)</t>
  </si>
  <si>
    <t>安装射频拉远设备(楼外墙壁)</t>
  </si>
  <si>
    <t>安装射频拉远设备(楼外墙壁)(室外一体化型)</t>
  </si>
  <si>
    <t>安装射频拉远设备(室内壁挂)</t>
  </si>
  <si>
    <t>安装射频拉远设备(室内壁挂)(室内一体化型)</t>
  </si>
  <si>
    <t>更换射频拉远光模块(抱杆上)</t>
  </si>
  <si>
    <t>更换射频拉远光模块(楼外墙壁)</t>
  </si>
  <si>
    <t>更换射频拉远光模块(室内壁挂)</t>
  </si>
  <si>
    <t>安装小型基站设备(挂杆（杆高20m以下）)</t>
  </si>
  <si>
    <t>安装小型基站设备(室内壁挂)</t>
  </si>
  <si>
    <t>安装小型基站设备(室外壁挂)</t>
  </si>
  <si>
    <t>安装落地式多系统合路器(POI)</t>
  </si>
  <si>
    <t>安装壁挂式多系统合路器(POI)</t>
  </si>
  <si>
    <t>安装机柜/箱嵌入式多系统合路器(POI)</t>
  </si>
  <si>
    <t>安装调测直放站设备</t>
  </si>
  <si>
    <t>扩装设备板件</t>
  </si>
  <si>
    <t>LTE/4G基站系统调测（3个“载.扇”以下）</t>
  </si>
  <si>
    <t>配合基站系统调测(定向)</t>
  </si>
  <si>
    <t>配合基站系统调测(定向，拉远1km以上)</t>
  </si>
  <si>
    <t>LTE/4G基站联网调测</t>
  </si>
  <si>
    <t>配合联网调测</t>
  </si>
  <si>
    <t>配合基站割接、开通</t>
  </si>
  <si>
    <t>室内安装无线局域网接入点(AP)设备(吸顶/壁挂)</t>
  </si>
  <si>
    <t>室内安装无线局域网接入点(AP)设备(卡扣式)</t>
  </si>
  <si>
    <t>室外安装无线局域网接入点(AP)设备(壁挂)</t>
  </si>
  <si>
    <t>室外安装无线局域网接入点(AP)设备(铁塔)</t>
  </si>
  <si>
    <t>室外安装无线局域网接入点(AP)设备(抱杆)</t>
  </si>
  <si>
    <t>调测无线局域网接入点(AP)设备</t>
  </si>
  <si>
    <t>安装测试接入点放大器</t>
  </si>
  <si>
    <t>安装无线局域网接入控制器(AC)</t>
  </si>
  <si>
    <t>调测无线局域网接入控制器(AC)</t>
  </si>
  <si>
    <t>安装无线局域网交换机</t>
  </si>
  <si>
    <t>调测无线局域网交换机</t>
  </si>
  <si>
    <t>安装POE供电模块</t>
  </si>
  <si>
    <t>安装、调测光电转换模块</t>
  </si>
  <si>
    <t>安装路由器</t>
  </si>
  <si>
    <t>调测路由器</t>
  </si>
  <si>
    <t>安装调测集线器</t>
  </si>
  <si>
    <t>无线局域网接入系统联调</t>
  </si>
  <si>
    <t>楼面抱杆安装(3米以下)</t>
  </si>
  <si>
    <t>安装光分纤箱(墙壁式)</t>
  </si>
  <si>
    <t>安装交直流转换模块</t>
  </si>
  <si>
    <t>安装及调测有源GPS系统</t>
  </si>
  <si>
    <t>其中：室外安装项目工日</t>
  </si>
  <si>
    <t>项目</t>
  </si>
  <si>
    <t>LTE/5G基站系统调测（3个“载.扇”以下）</t>
  </si>
  <si>
    <t>LTE/5G基站联网调测</t>
  </si>
  <si>
    <t>十米</t>
  </si>
  <si>
    <t>百米条</t>
  </si>
  <si>
    <t>米条</t>
  </si>
  <si>
    <t>十米条</t>
  </si>
  <si>
    <t>单元</t>
  </si>
  <si>
    <t>套</t>
  </si>
  <si>
    <t>扇区</t>
  </si>
  <si>
    <t>系统</t>
  </si>
  <si>
    <t>仪表名称</t>
  </si>
  <si>
    <t>光时域反射仪</t>
  </si>
  <si>
    <t>微波信号发生器</t>
  </si>
  <si>
    <t>射频功率计</t>
  </si>
  <si>
    <t>天馈线测试仪</t>
  </si>
  <si>
    <r>
      <rPr>
        <sz val="9"/>
        <rFont val="宋体"/>
        <family val="3"/>
        <charset val="134"/>
      </rPr>
      <t>操作测试终端</t>
    </r>
    <r>
      <rPr>
        <sz val="9"/>
        <rFont val="Arial"/>
        <family val="2"/>
      </rPr>
      <t>(</t>
    </r>
    <r>
      <rPr>
        <sz val="9"/>
        <rFont val="宋体"/>
        <family val="3"/>
        <charset val="134"/>
      </rPr>
      <t>电脑</t>
    </r>
    <r>
      <rPr>
        <sz val="9"/>
        <rFont val="Arial"/>
        <family val="2"/>
      </rPr>
      <t>)</t>
    </r>
  </si>
  <si>
    <t>互调测试仪</t>
  </si>
  <si>
    <t>频谱分析仪</t>
  </si>
  <si>
    <t>数字传输分析仪</t>
  </si>
  <si>
    <t>微波频率计</t>
  </si>
  <si>
    <t>误码测试仪</t>
  </si>
  <si>
    <t>移动路测系统</t>
  </si>
  <si>
    <t>机械名称</t>
  </si>
  <si>
    <t>光纤熔接机</t>
  </si>
  <si>
    <t>台班</t>
  </si>
  <si>
    <t>技工工日</t>
  </si>
  <si>
    <t>小计</t>
  </si>
  <si>
    <t>室外统计</t>
  </si>
  <si>
    <t>建设安装工程费用预算表(表二)-定额</t>
  </si>
  <si>
    <t>费用名称</t>
  </si>
  <si>
    <t>依据和计算方法</t>
  </si>
  <si>
    <r>
      <rPr>
        <sz val="10"/>
        <color theme="1"/>
        <rFont val="宋体"/>
        <family val="3"/>
        <charset val="134"/>
      </rPr>
      <t>合</t>
    </r>
    <r>
      <rPr>
        <sz val="10"/>
        <color theme="1"/>
        <rFont val="Arial"/>
        <family val="2"/>
      </rPr>
      <t xml:space="preserve">     </t>
    </r>
    <r>
      <rPr>
        <sz val="10"/>
        <color theme="1"/>
        <rFont val="宋体"/>
        <family val="3"/>
        <charset val="134"/>
      </rPr>
      <t>计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Arial"/>
        <family val="2"/>
      </rPr>
      <t>)</t>
    </r>
  </si>
  <si>
    <t>Ⅰ</t>
  </si>
  <si>
    <t>Ⅱ</t>
  </si>
  <si>
    <t>Ⅲ</t>
  </si>
  <si>
    <t>Ⅳ</t>
  </si>
  <si>
    <t>表二</t>
  </si>
  <si>
    <t>建安工程费（含税价）</t>
  </si>
  <si>
    <t>一～四之和</t>
  </si>
  <si>
    <t>施工队伍调遣费</t>
  </si>
  <si>
    <t>工日</t>
  </si>
  <si>
    <t>建安工程费（除税价）</t>
  </si>
  <si>
    <t>一～三之和</t>
  </si>
  <si>
    <t>大型施工机械调遣费</t>
  </si>
  <si>
    <t>一</t>
  </si>
  <si>
    <t>直接费</t>
  </si>
  <si>
    <t>(一)～(二)之和</t>
  </si>
  <si>
    <t>二</t>
  </si>
  <si>
    <t>间接费</t>
  </si>
  <si>
    <t>(一)</t>
  </si>
  <si>
    <t>直接工程费</t>
  </si>
  <si>
    <t>1～4之和</t>
  </si>
  <si>
    <t>规费</t>
  </si>
  <si>
    <t>人工费</t>
  </si>
  <si>
    <t>(1)～(2)之和</t>
  </si>
  <si>
    <t>工程排污费</t>
  </si>
  <si>
    <t>技工费</t>
  </si>
  <si>
    <r>
      <rPr>
        <sz val="10"/>
        <color theme="1"/>
        <rFont val="宋体"/>
        <family val="3"/>
        <charset val="134"/>
      </rPr>
      <t>技工总工日</t>
    </r>
    <r>
      <rPr>
        <sz val="10"/>
        <color theme="1"/>
        <rFont val="Arial"/>
        <family val="2"/>
      </rPr>
      <t>×114</t>
    </r>
  </si>
  <si>
    <t>社会保障费</t>
  </si>
  <si>
    <r>
      <rPr>
        <sz val="10"/>
        <color theme="1"/>
        <rFont val="宋体"/>
        <family val="3"/>
        <charset val="134"/>
      </rPr>
      <t>人工费</t>
    </r>
    <r>
      <rPr>
        <sz val="10"/>
        <color theme="1"/>
        <rFont val="Arial"/>
        <family val="2"/>
      </rPr>
      <t>×28.5%</t>
    </r>
  </si>
  <si>
    <t>普工费</t>
  </si>
  <si>
    <r>
      <rPr>
        <sz val="10"/>
        <color theme="1"/>
        <rFont val="宋体"/>
        <family val="3"/>
        <charset val="134"/>
      </rPr>
      <t>普工总工日</t>
    </r>
    <r>
      <rPr>
        <sz val="10"/>
        <color theme="1"/>
        <rFont val="Arial"/>
        <family val="2"/>
      </rPr>
      <t>×61</t>
    </r>
  </si>
  <si>
    <t>住房公积金</t>
  </si>
  <si>
    <t>人工费×4.19%</t>
  </si>
  <si>
    <t>材料费</t>
  </si>
  <si>
    <t>(1)～(2)项之和</t>
  </si>
  <si>
    <t>危险作业意外伤害保险费</t>
  </si>
  <si>
    <t>人工费×1.0%</t>
  </si>
  <si>
    <t>主要材料费</t>
  </si>
  <si>
    <t>由表四甲主材表</t>
  </si>
  <si>
    <t>(二)</t>
  </si>
  <si>
    <t>企业管理费</t>
  </si>
  <si>
    <r>
      <rPr>
        <sz val="10"/>
        <color theme="1"/>
        <rFont val="宋体"/>
        <family val="3"/>
        <charset val="134"/>
      </rPr>
      <t>人工费</t>
    </r>
    <r>
      <rPr>
        <sz val="10"/>
        <color theme="1"/>
        <rFont val="Arial"/>
        <family val="2"/>
      </rPr>
      <t>×27.4%</t>
    </r>
  </si>
  <si>
    <t>辅助材料费</t>
  </si>
  <si>
    <t>主要材料费×3%</t>
  </si>
  <si>
    <t>三</t>
  </si>
  <si>
    <t>利润</t>
  </si>
  <si>
    <r>
      <rPr>
        <sz val="10"/>
        <color theme="1"/>
        <rFont val="宋体"/>
        <family val="3"/>
        <charset val="134"/>
      </rPr>
      <t>人工费</t>
    </r>
    <r>
      <rPr>
        <sz val="10"/>
        <color theme="1"/>
        <rFont val="Arial"/>
        <family val="2"/>
      </rPr>
      <t>×20%</t>
    </r>
  </si>
  <si>
    <t>机械使用费</t>
  </si>
  <si>
    <t>由表三乙机械使用费</t>
  </si>
  <si>
    <t>四</t>
  </si>
  <si>
    <t>销项税额</t>
  </si>
  <si>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人工费</t>
    </r>
    <r>
      <rPr>
        <sz val="10"/>
        <rFont val="Arial"/>
        <family val="2"/>
      </rPr>
      <t>+</t>
    </r>
    <r>
      <rPr>
        <sz val="10"/>
        <rFont val="宋体"/>
        <family val="3"/>
        <charset val="134"/>
      </rPr>
      <t>乙供主材费</t>
    </r>
    <r>
      <rPr>
        <sz val="10"/>
        <rFont val="Arial"/>
        <family val="2"/>
      </rPr>
      <t>+</t>
    </r>
    <r>
      <rPr>
        <sz val="10"/>
        <rFont val="宋体"/>
        <family val="3"/>
        <charset val="134"/>
      </rPr>
      <t>辅材费</t>
    </r>
    <r>
      <rPr>
        <sz val="10"/>
        <rFont val="Arial"/>
        <family val="2"/>
      </rPr>
      <t>+</t>
    </r>
    <r>
      <rPr>
        <sz val="10"/>
        <rFont val="宋体"/>
        <family val="3"/>
        <charset val="134"/>
      </rPr>
      <t>机械使用费</t>
    </r>
    <r>
      <rPr>
        <sz val="10"/>
        <rFont val="Arial"/>
        <family val="2"/>
      </rPr>
      <t>+</t>
    </r>
    <r>
      <rPr>
        <sz val="10"/>
        <rFont val="宋体"/>
        <family val="3"/>
        <charset val="134"/>
      </rPr>
      <t>仪器仪表使用费</t>
    </r>
    <r>
      <rPr>
        <sz val="10"/>
        <rFont val="Arial"/>
        <family val="2"/>
      </rPr>
      <t>+</t>
    </r>
    <r>
      <rPr>
        <sz val="10"/>
        <rFont val="宋体"/>
        <family val="3"/>
        <charset val="134"/>
      </rPr>
      <t>措施项目费</t>
    </r>
    <r>
      <rPr>
        <sz val="10"/>
        <rFont val="Arial"/>
        <family val="2"/>
      </rPr>
      <t>+</t>
    </r>
    <r>
      <rPr>
        <sz val="10"/>
        <rFont val="宋体"/>
        <family val="3"/>
        <charset val="134"/>
      </rPr>
      <t>规费</t>
    </r>
    <r>
      <rPr>
        <sz val="10"/>
        <rFont val="Arial"/>
        <family val="2"/>
      </rPr>
      <t>+</t>
    </r>
    <r>
      <rPr>
        <sz val="10"/>
        <rFont val="宋体"/>
        <family val="3"/>
        <charset val="134"/>
      </rPr>
      <t>企业管理费</t>
    </r>
    <r>
      <rPr>
        <sz val="10"/>
        <rFont val="Arial"/>
        <family val="2"/>
      </rPr>
      <t>+</t>
    </r>
    <r>
      <rPr>
        <sz val="10"/>
        <rFont val="宋体"/>
        <family val="3"/>
        <charset val="134"/>
      </rPr>
      <t>利润</t>
    </r>
    <r>
      <rPr>
        <sz val="10"/>
        <rFont val="Arial"/>
        <family val="2"/>
      </rPr>
      <t>)×10%+</t>
    </r>
    <r>
      <rPr>
        <sz val="10"/>
        <rFont val="宋体"/>
        <family val="3"/>
        <charset val="134"/>
      </rPr>
      <t>甲供主材费</t>
    </r>
    <r>
      <rPr>
        <sz val="10"/>
        <rFont val="Arial"/>
        <family val="2"/>
      </rPr>
      <t>×</t>
    </r>
    <r>
      <rPr>
        <sz val="10"/>
        <rFont val="宋体"/>
        <family val="3"/>
        <charset val="134"/>
      </rPr>
      <t>适用税率</t>
    </r>
  </si>
  <si>
    <t>仪表使用费</t>
  </si>
  <si>
    <t>由表三丙仪表使用费</t>
  </si>
  <si>
    <t>措施项目费</t>
  </si>
  <si>
    <r>
      <rPr>
        <sz val="10"/>
        <rFont val="Arial"/>
        <family val="2"/>
      </rPr>
      <t>1</t>
    </r>
    <r>
      <rPr>
        <sz val="10"/>
        <rFont val="昆仑仿宋"/>
        <charset val="134"/>
      </rPr>
      <t>～</t>
    </r>
    <r>
      <rPr>
        <sz val="10"/>
        <rFont val="Arial"/>
        <family val="2"/>
      </rPr>
      <t>15</t>
    </r>
    <r>
      <rPr>
        <sz val="10"/>
        <rFont val="昆仑仿宋"/>
        <charset val="134"/>
      </rPr>
      <t>项之和</t>
    </r>
  </si>
  <si>
    <t>文明施工费</t>
  </si>
  <si>
    <r>
      <rPr>
        <sz val="10"/>
        <color theme="1"/>
        <rFont val="宋体"/>
        <family val="3"/>
        <charset val="134"/>
      </rPr>
      <t>人工费</t>
    </r>
    <r>
      <rPr>
        <sz val="10"/>
        <color theme="1"/>
        <rFont val="Arial"/>
        <family val="2"/>
      </rPr>
      <t>×1.1%</t>
    </r>
  </si>
  <si>
    <t>工地器材搬运费</t>
  </si>
  <si>
    <t>工程干扰费</t>
  </si>
  <si>
    <r>
      <rPr>
        <sz val="10"/>
        <color theme="1"/>
        <rFont val="宋体"/>
        <family val="3"/>
        <charset val="134"/>
      </rPr>
      <t>人工费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3"/>
        <charset val="134"/>
      </rPr>
      <t>干扰地区</t>
    </r>
    <r>
      <rPr>
        <sz val="10"/>
        <color theme="1"/>
        <rFont val="Arial"/>
        <family val="2"/>
      </rPr>
      <t>)×4.0%</t>
    </r>
  </si>
  <si>
    <t>工程点交、场地清理费</t>
  </si>
  <si>
    <r>
      <rPr>
        <sz val="10"/>
        <color theme="1"/>
        <rFont val="宋体"/>
        <family val="3"/>
        <charset val="134"/>
      </rPr>
      <t>人工费</t>
    </r>
    <r>
      <rPr>
        <sz val="10"/>
        <color theme="1"/>
        <rFont val="Arial"/>
        <family val="2"/>
      </rPr>
      <t>×2.5%</t>
    </r>
  </si>
  <si>
    <t>临时设施费</t>
  </si>
  <si>
    <t>人工费×3.8%</t>
  </si>
  <si>
    <t>工程车辆使用费</t>
  </si>
  <si>
    <r>
      <rPr>
        <sz val="10"/>
        <color theme="1"/>
        <rFont val="宋体"/>
        <family val="3"/>
        <charset val="134"/>
      </rPr>
      <t>人工费</t>
    </r>
    <r>
      <rPr>
        <sz val="10"/>
        <color theme="1"/>
        <rFont val="Arial"/>
        <family val="2"/>
      </rPr>
      <t>×5.0%</t>
    </r>
  </si>
  <si>
    <t>夜间施工增加费</t>
  </si>
  <si>
    <r>
      <rPr>
        <sz val="10"/>
        <color theme="1"/>
        <rFont val="宋体"/>
        <family val="3"/>
        <charset val="134"/>
      </rPr>
      <t>人工费</t>
    </r>
    <r>
      <rPr>
        <sz val="10"/>
        <color theme="1"/>
        <rFont val="Arial"/>
        <family val="2"/>
      </rPr>
      <t>×2.1%</t>
    </r>
  </si>
  <si>
    <t>冬雨季施工增加费</t>
  </si>
  <si>
    <r>
      <rPr>
        <sz val="10"/>
        <color theme="1"/>
        <rFont val="宋体"/>
        <family val="3"/>
        <charset val="134"/>
      </rPr>
      <t>人工费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3"/>
        <charset val="134"/>
      </rPr>
      <t>室外</t>
    </r>
    <r>
      <rPr>
        <sz val="10"/>
        <color theme="1"/>
        <rFont val="Arial"/>
        <family val="2"/>
      </rPr>
      <t>)×2.5%</t>
    </r>
  </si>
  <si>
    <t>生产工具用具使用费</t>
  </si>
  <si>
    <r>
      <rPr>
        <sz val="10"/>
        <color theme="1"/>
        <rFont val="宋体"/>
        <family val="3"/>
        <charset val="134"/>
      </rPr>
      <t>人工费</t>
    </r>
    <r>
      <rPr>
        <sz val="10"/>
        <color theme="1"/>
        <rFont val="Arial"/>
        <family val="2"/>
      </rPr>
      <t>×0.8%</t>
    </r>
  </si>
  <si>
    <t>施工用水电蒸气费</t>
  </si>
  <si>
    <t>特殊地区施工增加费</t>
  </si>
  <si>
    <t>已完工程及设备保护费</t>
  </si>
  <si>
    <r>
      <rPr>
        <sz val="10"/>
        <color theme="1"/>
        <rFont val="宋体"/>
        <family val="3"/>
        <charset val="134"/>
      </rPr>
      <t>人工费</t>
    </r>
    <r>
      <rPr>
        <sz val="10"/>
        <color theme="1"/>
        <rFont val="Arial"/>
        <family val="2"/>
      </rPr>
      <t>×1.5%</t>
    </r>
  </si>
  <si>
    <t>运土费</t>
  </si>
  <si>
    <t>建设安装工程量预算表(表三)甲</t>
  </si>
  <si>
    <t>表格编号：TSW-3甲      第1页</t>
  </si>
  <si>
    <t>单位定额值(工日)</t>
  </si>
  <si>
    <t>合计值(工日)</t>
  </si>
  <si>
    <t>技工</t>
  </si>
  <si>
    <t>普工</t>
  </si>
  <si>
    <t>Ⅴ</t>
  </si>
  <si>
    <t>Ⅵ</t>
  </si>
  <si>
    <t>Ⅶ</t>
  </si>
  <si>
    <t>Ⅷ</t>
  </si>
  <si>
    <t>Ⅸ</t>
  </si>
  <si>
    <t>建设安装工程量表(表三)甲</t>
  </si>
  <si>
    <t>表格编号：TSW-3甲      第2页</t>
  </si>
  <si>
    <t>表格编号：TSW-3甲      第3页</t>
  </si>
  <si>
    <t>建筑安装工程机械使用费预算表(表三)乙</t>
  </si>
  <si>
    <t>表格编号：TSW-3乙      第全页</t>
  </si>
  <si>
    <r>
      <rPr>
        <sz val="10"/>
        <color theme="1"/>
        <rFont val="宋体"/>
        <family val="3"/>
        <charset val="134"/>
      </rPr>
      <t>机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械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名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称</t>
    </r>
  </si>
  <si>
    <r>
      <rPr>
        <sz val="10"/>
        <color theme="1"/>
        <rFont val="宋体"/>
        <family val="3"/>
        <charset val="134"/>
      </rPr>
      <t>单位定额值</t>
    </r>
  </si>
  <si>
    <r>
      <rPr>
        <sz val="10"/>
        <color theme="1"/>
        <rFont val="宋体"/>
        <family val="3"/>
        <charset val="134"/>
      </rPr>
      <t>合计值</t>
    </r>
  </si>
  <si>
    <r>
      <rPr>
        <sz val="10"/>
        <color theme="1"/>
        <rFont val="宋体"/>
        <family val="3"/>
        <charset val="134"/>
      </rPr>
      <t xml:space="preserve">消耗量
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3"/>
        <charset val="134"/>
      </rPr>
      <t>台班</t>
    </r>
    <r>
      <rPr>
        <sz val="10"/>
        <color theme="1"/>
        <rFont val="Arial"/>
        <family val="2"/>
      </rPr>
      <t>)</t>
    </r>
  </si>
  <si>
    <r>
      <rPr>
        <sz val="10"/>
        <color theme="1"/>
        <rFont val="宋体"/>
        <family val="3"/>
        <charset val="134"/>
      </rPr>
      <t xml:space="preserve">单价
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Arial"/>
        <family val="2"/>
      </rPr>
      <t>)</t>
    </r>
  </si>
  <si>
    <r>
      <rPr>
        <sz val="10"/>
        <color theme="1"/>
        <rFont val="宋体"/>
        <family val="3"/>
        <charset val="134"/>
      </rPr>
      <t xml:space="preserve">合价
</t>
    </r>
    <r>
      <rPr>
        <sz val="10"/>
        <color theme="1"/>
        <rFont val="Arial"/>
        <family val="2"/>
      </rPr>
      <t>(</t>
    </r>
    <r>
      <rPr>
        <sz val="10"/>
        <color theme="1"/>
        <rFont val="宋体"/>
        <family val="3"/>
        <charset val="134"/>
      </rPr>
      <t>元</t>
    </r>
    <r>
      <rPr>
        <sz val="10"/>
        <color theme="1"/>
        <rFont val="Arial"/>
        <family val="2"/>
      </rPr>
      <t>)</t>
    </r>
  </si>
  <si>
    <t>Ⅹ</t>
  </si>
  <si>
    <t>建筑安装工程仪器仪表使用费预算表(表三)丙</t>
  </si>
  <si>
    <t>表格编号：TSW-3丙      第全页</t>
  </si>
  <si>
    <r>
      <rPr>
        <sz val="10"/>
        <color theme="1"/>
        <rFont val="宋体"/>
        <family val="3"/>
        <charset val="134"/>
      </rPr>
      <t>仪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表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名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宋体"/>
        <family val="3"/>
        <charset val="134"/>
      </rPr>
      <t>称</t>
    </r>
  </si>
  <si>
    <t>集成商简称</t>
  </si>
  <si>
    <t>全称</t>
  </si>
  <si>
    <t>广脉</t>
  </si>
  <si>
    <t>广脉科技股份有限公司</t>
  </si>
  <si>
    <t>华为技术服务有限公司</t>
  </si>
  <si>
    <t>三维通信股份有限公司</t>
  </si>
  <si>
    <t>虹信</t>
  </si>
  <si>
    <t>武汉虹信技术服务有限责任公司</t>
  </si>
  <si>
    <t>方大</t>
  </si>
  <si>
    <t>浙江方大通信有限公司</t>
  </si>
  <si>
    <t>科晓</t>
  </si>
  <si>
    <t>浙江科晓通信技术有限公司</t>
  </si>
  <si>
    <t>浙江省通信产业服务有限公司</t>
  </si>
  <si>
    <t>邮电</t>
  </si>
  <si>
    <t>浙江省邮电工程建设有限公司</t>
  </si>
  <si>
    <t>新时讯</t>
  </si>
  <si>
    <t>浙江新时讯通信技术有限公司</t>
  </si>
  <si>
    <t>依网</t>
  </si>
  <si>
    <t>浙江依网科技信息工程有限公司</t>
  </si>
  <si>
    <t>浙天</t>
  </si>
  <si>
    <t>浙江浙天通信工程有限公司</t>
  </si>
  <si>
    <t>卓信</t>
  </si>
  <si>
    <t>浙江卓信信息技术有限公司</t>
  </si>
  <si>
    <t>地区</t>
  </si>
  <si>
    <t>集成商</t>
  </si>
  <si>
    <t>杭州</t>
  </si>
  <si>
    <t>温州</t>
  </si>
  <si>
    <t>嘉兴</t>
  </si>
  <si>
    <t>湖州</t>
  </si>
  <si>
    <t>绍兴</t>
  </si>
  <si>
    <t>舟山</t>
  </si>
  <si>
    <t>衢州</t>
  </si>
  <si>
    <t>丽水</t>
  </si>
  <si>
    <t>台州</t>
  </si>
  <si>
    <t>金华</t>
  </si>
  <si>
    <t>最高</t>
  </si>
  <si>
    <t>最低</t>
  </si>
  <si>
    <t>平均</t>
  </si>
  <si>
    <t>奉化区FH01-03-24商服地块（宁南新城）二期无线信号室内覆盖系统建设工程</t>
    <phoneticPr fontId="19" type="noConversion"/>
  </si>
  <si>
    <t>奉化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</si>
</sst>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 * #,##0.00_ ;_ * \-#,##0.00_ ;_ * &quot;-&quot;??_ ;_ @_ "/>
    <numFmt numFmtId="176" formatCode="_(* #,##0_);_(* \(#,##0\);_(* &quot;-&quot;_);_(@_)"/>
    <numFmt numFmtId="177" formatCode="&quot;$&quot;#,##0_);\(&quot;$&quot;#,##0\)"/>
    <numFmt numFmtId="178" formatCode="_(* #,##0.00_);_(* \(#,##0.00\);_(* &quot;-&quot;??_);_(@_)"/>
    <numFmt numFmtId="179" formatCode="0.000_ "/>
    <numFmt numFmtId="180" formatCode="0.00_ "/>
    <numFmt numFmtId="181" formatCode="#,##0.00_ "/>
    <numFmt numFmtId="182" formatCode="0_);\(0\)"/>
    <numFmt numFmtId="183" formatCode="0_ "/>
    <numFmt numFmtId="184" formatCode="0.00_);[Red]\(0.00\)"/>
    <numFmt numFmtId="185" formatCode="####\-##\-##"/>
  </numFmts>
  <fonts count="62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family val="2"/>
    </font>
    <font>
      <sz val="9"/>
      <color theme="1"/>
      <name val="宋体"/>
      <charset val="134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1"/>
      <name val="宋体"/>
      <charset val="134"/>
      <scheme val="minor"/>
    </font>
    <font>
      <sz val="16"/>
      <name val="黑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0"/>
      <name val="昆仑仿宋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Arial"/>
      <family val="2"/>
    </font>
    <font>
      <sz val="9"/>
      <name val="宋体"/>
      <family val="3"/>
      <charset val="134"/>
    </font>
    <font>
      <sz val="9"/>
      <color indexed="8"/>
      <name val="Times New Roman"/>
      <family val="1"/>
    </font>
    <font>
      <sz val="1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Times New Roman"/>
      <family val="1"/>
    </font>
    <font>
      <b/>
      <sz val="14"/>
      <name val="宋体"/>
      <family val="3"/>
      <charset val="134"/>
    </font>
    <font>
      <b/>
      <sz val="9"/>
      <name val="宋体"/>
      <family val="3"/>
      <charset val="134"/>
    </font>
    <font>
      <b/>
      <sz val="16"/>
      <color theme="1"/>
      <name val="仿宋_GB2312"/>
      <family val="3"/>
      <charset val="134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9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9"/>
      <color rgb="FFFF0000"/>
      <name val="Times New Roman"/>
      <family val="1"/>
    </font>
    <font>
      <sz val="9"/>
      <color theme="0" tint="-0.14996795556505021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Times New Roman"/>
      <family val="1"/>
    </font>
    <font>
      <sz val="12"/>
      <color indexed="8"/>
      <name val="宋体"/>
      <family val="3"/>
      <charset val="134"/>
    </font>
    <font>
      <sz val="10"/>
      <name val="楷体_GB2312"/>
      <charset val="134"/>
    </font>
    <font>
      <sz val="14"/>
      <color theme="7" tint="-0.24994659260841701"/>
      <name val="宋体"/>
      <family val="3"/>
      <charset val="134"/>
      <scheme val="minor"/>
    </font>
    <font>
      <b/>
      <sz val="11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0"/>
      <name val="Helv"/>
      <family val="2"/>
    </font>
    <font>
      <b/>
      <sz val="18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Arial"/>
      <family val="2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9"/>
      <name val="Tahoma"/>
      <family val="2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</borders>
  <cellStyleXfs count="583">
    <xf numFmtId="0" fontId="0" fillId="0" borderId="0">
      <alignment vertical="center"/>
    </xf>
    <xf numFmtId="9" fontId="59" fillId="0" borderId="0" applyFon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6" fillId="0" borderId="0" applyNumberFormat="0" applyBorder="0" applyAlignment="0" applyProtection="0">
      <alignment vertical="center"/>
    </xf>
    <xf numFmtId="0" fontId="37" fillId="2" borderId="23" applyNumberFormat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5" fillId="0" borderId="0"/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5" fillId="21" borderId="24" applyNumberFormat="0" applyFont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59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5" fillId="21" borderId="24" applyNumberFormat="0" applyFont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59" fillId="0" borderId="0">
      <alignment vertical="center"/>
    </xf>
    <xf numFmtId="0" fontId="35" fillId="20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7" fillId="2" borderId="23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/>
    <xf numFmtId="0" fontId="39" fillId="18" borderId="0" applyNumberFormat="0" applyBorder="0" applyAlignment="0" applyProtection="0">
      <alignment vertical="center"/>
    </xf>
    <xf numFmtId="0" fontId="37" fillId="2" borderId="23" applyNumberFormat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6" fillId="0" borderId="0">
      <alignment vertical="center"/>
    </xf>
    <xf numFmtId="0" fontId="32" fillId="1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7" fillId="2" borderId="23" applyNumberFormat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7" fillId="2" borderId="23" applyNumberFormat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7" fillId="2" borderId="23" applyNumberFormat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0" borderId="0">
      <alignment vertical="center"/>
    </xf>
    <xf numFmtId="0" fontId="43" fillId="0" borderId="0"/>
    <xf numFmtId="0" fontId="35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6" fillId="0" borderId="0"/>
    <xf numFmtId="0" fontId="41" fillId="0" borderId="25" applyNumberFormat="0" applyFill="0" applyAlignment="0" applyProtection="0">
      <alignment vertical="center"/>
    </xf>
    <xf numFmtId="0" fontId="35" fillId="0" borderId="0"/>
    <xf numFmtId="0" fontId="35" fillId="14" borderId="0" applyNumberFormat="0" applyBorder="0" applyAlignment="0" applyProtection="0">
      <alignment vertical="center"/>
    </xf>
    <xf numFmtId="0" fontId="43" fillId="0" borderId="0"/>
    <xf numFmtId="0" fontId="41" fillId="0" borderId="25" applyNumberFormat="0" applyFill="0" applyAlignment="0" applyProtection="0">
      <alignment vertical="center"/>
    </xf>
    <xf numFmtId="0" fontId="35" fillId="0" borderId="0"/>
    <xf numFmtId="0" fontId="35" fillId="14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4" fillId="0" borderId="0"/>
    <xf numFmtId="0" fontId="44" fillId="0" borderId="0"/>
    <xf numFmtId="0" fontId="35" fillId="0" borderId="0"/>
    <xf numFmtId="0" fontId="32" fillId="30" borderId="0" applyNumberFormat="0" applyBorder="0" applyAlignment="0" applyProtection="0">
      <alignment vertical="center"/>
    </xf>
    <xf numFmtId="0" fontId="35" fillId="0" borderId="0"/>
    <xf numFmtId="0" fontId="35" fillId="19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45" fillId="0" borderId="26">
      <alignment horizontal="left" vertical="center" wrapText="1"/>
    </xf>
    <xf numFmtId="0" fontId="32" fillId="2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46" fillId="0" borderId="0">
      <alignment horizontal="left" vertical="center"/>
    </xf>
    <xf numFmtId="0" fontId="47" fillId="0" borderId="27" applyNumberFormat="0" applyFill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43" fillId="0" borderId="0"/>
    <xf numFmtId="0" fontId="35" fillId="19" borderId="0" applyNumberFormat="0" applyBorder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" fillId="0" borderId="0"/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8" fillId="2" borderId="28" applyNumberFormat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176" fontId="43" fillId="0" borderId="0" applyFont="0" applyFill="0" applyBorder="0" applyAlignment="0" applyProtection="0"/>
    <xf numFmtId="0" fontId="35" fillId="15" borderId="0" applyNumberFormat="0" applyBorder="0" applyAlignment="0" applyProtection="0">
      <alignment vertical="center"/>
    </xf>
    <xf numFmtId="0" fontId="48" fillId="2" borderId="28" applyNumberFormat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8" fillId="2" borderId="28" applyNumberFormat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8" fillId="2" borderId="28" applyNumberFormat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49" fillId="0" borderId="0"/>
    <xf numFmtId="0" fontId="35" fillId="22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1" borderId="24" applyNumberFormat="0" applyFont="0" applyAlignment="0" applyProtection="0">
      <alignment vertical="center"/>
    </xf>
    <xf numFmtId="0" fontId="36" fillId="0" borderId="0"/>
    <xf numFmtId="0" fontId="38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1" borderId="24" applyNumberFormat="0" applyFont="0" applyAlignment="0" applyProtection="0">
      <alignment vertical="center"/>
    </xf>
    <xf numFmtId="0" fontId="59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1" borderId="24" applyNumberFormat="0" applyFont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59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1" borderId="24" applyNumberFormat="0" applyFont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59" fillId="0" borderId="0"/>
    <xf numFmtId="0" fontId="35" fillId="2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7" fillId="2" borderId="23" applyNumberFormat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7" fillId="2" borderId="23" applyNumberFormat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7" fillId="2" borderId="23" applyNumberFormat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0" borderId="0"/>
    <xf numFmtId="0" fontId="32" fillId="2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45" fillId="0" borderId="29">
      <alignment horizontal="left" vertical="center" wrapText="1"/>
    </xf>
    <xf numFmtId="0" fontId="35" fillId="31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6" fillId="0" borderId="0"/>
    <xf numFmtId="0" fontId="35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43" fillId="0" borderId="0"/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37" fillId="2" borderId="23" applyNumberFormat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" fillId="0" borderId="0"/>
    <xf numFmtId="0" fontId="32" fillId="20" borderId="0" applyNumberFormat="0" applyBorder="0" applyAlignment="0" applyProtection="0">
      <alignment vertical="center"/>
    </xf>
    <xf numFmtId="0" fontId="18" fillId="0" borderId="0"/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8" fillId="0" borderId="0"/>
    <xf numFmtId="0" fontId="51" fillId="32" borderId="30" applyNumberFormat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177" fontId="3" fillId="0" borderId="0" applyFont="0" applyFill="0" applyBorder="0" applyAlignment="0" applyProtection="0"/>
    <xf numFmtId="0" fontId="3" fillId="0" borderId="0"/>
    <xf numFmtId="0" fontId="43" fillId="0" borderId="0"/>
    <xf numFmtId="0" fontId="39" fillId="18" borderId="0" applyNumberFormat="0" applyBorder="0" applyAlignment="0" applyProtection="0">
      <alignment vertical="center"/>
    </xf>
    <xf numFmtId="0" fontId="37" fillId="2" borderId="23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0" fontId="48" fillId="2" borderId="28" applyNumberFormat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48" fillId="2" borderId="28" applyNumberFormat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1" fillId="0" borderId="25" applyNumberFormat="0" applyFill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47" fillId="0" borderId="2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43" fontId="36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center"/>
    </xf>
    <xf numFmtId="0" fontId="51" fillId="32" borderId="30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1" fillId="32" borderId="30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1" fillId="32" borderId="30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1" fillId="32" borderId="30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1" fillId="32" borderId="30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1" fillId="32" borderId="30" applyNumberFormat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7" fillId="2" borderId="23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7" fillId="2" borderId="23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6" fillId="0" borderId="0">
      <alignment vertical="center"/>
    </xf>
    <xf numFmtId="0" fontId="59" fillId="0" borderId="0"/>
    <xf numFmtId="0" fontId="38" fillId="22" borderId="0" applyNumberFormat="0" applyBorder="0" applyAlignment="0" applyProtection="0">
      <alignment vertical="center"/>
    </xf>
    <xf numFmtId="0" fontId="59" fillId="0" borderId="0">
      <alignment vertical="center"/>
    </xf>
    <xf numFmtId="0" fontId="59" fillId="0" borderId="0">
      <alignment vertical="center"/>
    </xf>
    <xf numFmtId="0" fontId="38" fillId="22" borderId="0" applyNumberFormat="0" applyBorder="0" applyAlignment="0" applyProtection="0">
      <alignment vertical="center"/>
    </xf>
    <xf numFmtId="0" fontId="43" fillId="0" borderId="0"/>
    <xf numFmtId="0" fontId="32" fillId="17" borderId="0" applyNumberFormat="0" applyBorder="0" applyAlignment="0" applyProtection="0">
      <alignment vertical="center"/>
    </xf>
    <xf numFmtId="0" fontId="3" fillId="0" borderId="0"/>
    <xf numFmtId="0" fontId="43" fillId="0" borderId="0"/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51" fillId="32" borderId="30" applyNumberFormat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51" fillId="32" borderId="30" applyNumberFormat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51" fillId="32" borderId="30" applyNumberFormat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51" fillId="32" borderId="30" applyNumberFormat="0" applyAlignment="0" applyProtection="0">
      <alignment vertical="center"/>
    </xf>
    <xf numFmtId="0" fontId="51" fillId="32" borderId="30" applyNumberFormat="0" applyAlignment="0" applyProtection="0">
      <alignment vertical="center"/>
    </xf>
    <xf numFmtId="0" fontId="51" fillId="32" borderId="30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53" fillId="31" borderId="23" applyNumberFormat="0" applyAlignment="0" applyProtection="0">
      <alignment vertical="center"/>
    </xf>
    <xf numFmtId="178" fontId="43" fillId="0" borderId="0" applyFont="0" applyFill="0" applyBorder="0" applyAlignment="0" applyProtection="0"/>
    <xf numFmtId="43" fontId="54" fillId="0" borderId="0" applyFont="0" applyFill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53" fillId="31" borderId="23" applyNumberFormat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53" fillId="31" borderId="23" applyNumberFormat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8" fillId="2" borderId="28" applyNumberFormat="0" applyAlignment="0" applyProtection="0">
      <alignment vertical="center"/>
    </xf>
    <xf numFmtId="0" fontId="48" fillId="2" borderId="28" applyNumberFormat="0" applyAlignment="0" applyProtection="0">
      <alignment vertical="center"/>
    </xf>
    <xf numFmtId="0" fontId="48" fillId="2" borderId="28" applyNumberFormat="0" applyAlignment="0" applyProtection="0">
      <alignment vertical="center"/>
    </xf>
    <xf numFmtId="0" fontId="48" fillId="2" borderId="28" applyNumberFormat="0" applyAlignment="0" applyProtection="0">
      <alignment vertical="center"/>
    </xf>
    <xf numFmtId="0" fontId="48" fillId="2" borderId="28" applyNumberFormat="0" applyAlignment="0" applyProtection="0">
      <alignment vertical="center"/>
    </xf>
    <xf numFmtId="0" fontId="48" fillId="2" borderId="28" applyNumberFormat="0" applyAlignment="0" applyProtection="0">
      <alignment vertical="center"/>
    </xf>
    <xf numFmtId="0" fontId="48" fillId="2" borderId="28" applyNumberFormat="0" applyAlignment="0" applyProtection="0">
      <alignment vertical="center"/>
    </xf>
    <xf numFmtId="0" fontId="53" fillId="31" borderId="23" applyNumberFormat="0" applyAlignment="0" applyProtection="0">
      <alignment vertical="center"/>
    </xf>
    <xf numFmtId="0" fontId="53" fillId="31" borderId="23" applyNumberFormat="0" applyAlignment="0" applyProtection="0">
      <alignment vertical="center"/>
    </xf>
    <xf numFmtId="0" fontId="53" fillId="31" borderId="23" applyNumberFormat="0" applyAlignment="0" applyProtection="0">
      <alignment vertical="center"/>
    </xf>
    <xf numFmtId="0" fontId="53" fillId="31" borderId="23" applyNumberFormat="0" applyAlignment="0" applyProtection="0">
      <alignment vertical="center"/>
    </xf>
    <xf numFmtId="0" fontId="53" fillId="31" borderId="23" applyNumberFormat="0" applyAlignment="0" applyProtection="0">
      <alignment vertical="center"/>
    </xf>
    <xf numFmtId="0" fontId="53" fillId="31" borderId="23" applyNumberFormat="0" applyAlignment="0" applyProtection="0">
      <alignment vertical="center"/>
    </xf>
    <xf numFmtId="0" fontId="53" fillId="31" borderId="23" applyNumberFormat="0" applyAlignment="0" applyProtection="0">
      <alignment vertical="center"/>
    </xf>
    <xf numFmtId="0" fontId="53" fillId="31" borderId="23" applyNumberFormat="0" applyAlignment="0" applyProtection="0">
      <alignment vertical="center"/>
    </xf>
    <xf numFmtId="0" fontId="53" fillId="31" borderId="23" applyNumberFormat="0" applyAlignment="0" applyProtection="0">
      <alignment vertical="center"/>
    </xf>
    <xf numFmtId="0" fontId="53" fillId="31" borderId="23" applyNumberFormat="0" applyAlignment="0" applyProtection="0">
      <alignment vertical="center"/>
    </xf>
    <xf numFmtId="0" fontId="35" fillId="21" borderId="24" applyNumberFormat="0" applyFont="0" applyAlignment="0" applyProtection="0">
      <alignment vertical="center"/>
    </xf>
    <xf numFmtId="0" fontId="35" fillId="21" borderId="24" applyNumberFormat="0" applyFont="0" applyAlignment="0" applyProtection="0">
      <alignment vertical="center"/>
    </xf>
    <xf numFmtId="0" fontId="35" fillId="21" borderId="24" applyNumberFormat="0" applyFont="0" applyAlignment="0" applyProtection="0">
      <alignment vertical="center"/>
    </xf>
    <xf numFmtId="0" fontId="35" fillId="21" borderId="24" applyNumberFormat="0" applyFont="0" applyAlignment="0" applyProtection="0">
      <alignment vertical="center"/>
    </xf>
    <xf numFmtId="0" fontId="35" fillId="21" borderId="24" applyNumberFormat="0" applyFont="0" applyAlignment="0" applyProtection="0">
      <alignment vertical="center"/>
    </xf>
    <xf numFmtId="0" fontId="35" fillId="21" borderId="24" applyNumberFormat="0" applyFont="0" applyAlignment="0" applyProtection="0">
      <alignment vertical="center"/>
    </xf>
    <xf numFmtId="0" fontId="35" fillId="21" borderId="24" applyNumberFormat="0" applyFont="0" applyAlignment="0" applyProtection="0">
      <alignment vertical="center"/>
    </xf>
  </cellStyleXfs>
  <cellXfs count="295">
    <xf numFmtId="0" fontId="0" fillId="0" borderId="0" xfId="0">
      <alignment vertical="center"/>
    </xf>
    <xf numFmtId="0" fontId="1" fillId="2" borderId="1" xfId="33" applyFont="1" applyFill="1" applyBorder="1" applyAlignment="1">
      <alignment horizontal="center" vertical="center"/>
    </xf>
    <xf numFmtId="0" fontId="2" fillId="2" borderId="1" xfId="33" applyFont="1" applyFill="1" applyBorder="1" applyAlignment="1">
      <alignment horizontal="left" vertical="center"/>
    </xf>
    <xf numFmtId="0" fontId="1" fillId="2" borderId="1" xfId="33" applyFont="1" applyFill="1" applyBorder="1" applyAlignment="1">
      <alignment vertical="center"/>
    </xf>
    <xf numFmtId="0" fontId="3" fillId="2" borderId="1" xfId="33" applyFont="1" applyFill="1" applyBorder="1" applyAlignment="1">
      <alignment vertical="center"/>
    </xf>
    <xf numFmtId="0" fontId="3" fillId="2" borderId="1" xfId="33" applyFont="1" applyFill="1" applyBorder="1" applyAlignment="1">
      <alignment horizontal="left" vertical="center"/>
    </xf>
    <xf numFmtId="0" fontId="4" fillId="0" borderId="0" xfId="0" applyFont="1">
      <alignment vertical="center"/>
    </xf>
    <xf numFmtId="0" fontId="3" fillId="2" borderId="1" xfId="33" applyFont="1" applyFill="1" applyBorder="1" applyAlignment="1">
      <alignment horizontal="center" vertical="center"/>
    </xf>
    <xf numFmtId="0" fontId="5" fillId="2" borderId="1" xfId="33" applyFont="1" applyFill="1" applyBorder="1" applyAlignment="1">
      <alignment horizontal="left" vertical="center"/>
    </xf>
    <xf numFmtId="10" fontId="3" fillId="2" borderId="1" xfId="1" applyNumberFormat="1" applyFont="1" applyFill="1" applyBorder="1" applyAlignment="1" applyProtection="1">
      <alignment horizontal="left" vertical="center"/>
    </xf>
    <xf numFmtId="0" fontId="6" fillId="3" borderId="0" xfId="0" applyFont="1" applyFill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alignment vertical="center"/>
      <protection locked="0"/>
    </xf>
    <xf numFmtId="179" fontId="6" fillId="0" borderId="0" xfId="0" applyNumberFormat="1" applyFont="1" applyProtection="1">
      <alignment vertical="center"/>
      <protection locked="0"/>
    </xf>
    <xf numFmtId="0" fontId="6" fillId="3" borderId="0" xfId="0" applyFont="1" applyFill="1" applyAlignment="1" applyProtection="1">
      <alignment horizontal="center" vertical="center"/>
      <protection locked="0"/>
    </xf>
    <xf numFmtId="179" fontId="6" fillId="3" borderId="0" xfId="0" applyNumberFormat="1" applyFont="1" applyFill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9" fontId="6" fillId="0" borderId="1" xfId="0" applyNumberFormat="1" applyFont="1" applyBorder="1" applyAlignment="1" applyProtection="1">
      <alignment horizontal="center" vertical="center"/>
      <protection locked="0"/>
    </xf>
    <xf numFmtId="179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1" fillId="0" borderId="1" xfId="33" applyFont="1" applyBorder="1" applyAlignment="1" applyProtection="1">
      <alignment horizontal="center" vertical="center" wrapText="1"/>
      <protection locked="0"/>
    </xf>
    <xf numFmtId="0" fontId="9" fillId="0" borderId="1" xfId="33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2" fontId="1" fillId="0" borderId="1" xfId="33" applyNumberFormat="1" applyFont="1" applyBorder="1" applyAlignment="1" applyProtection="1">
      <alignment horizontal="left" vertical="center"/>
      <protection locked="0"/>
    </xf>
    <xf numFmtId="180" fontId="6" fillId="0" borderId="1" xfId="0" applyNumberFormat="1" applyFont="1" applyBorder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3" borderId="0" xfId="0" applyFont="1" applyFill="1" applyAlignment="1" applyProtection="1">
      <alignment horizontal="right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6" fillId="0" borderId="1" xfId="0" applyNumberFormat="1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" fillId="0" borderId="1" xfId="454" applyFont="1" applyBorder="1" applyAlignment="1" applyProtection="1">
      <alignment horizontal="center" vertical="center"/>
      <protection locked="0"/>
    </xf>
    <xf numFmtId="0" fontId="1" fillId="0" borderId="4" xfId="33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11" fillId="0" borderId="1" xfId="454" applyFont="1" applyBorder="1" applyAlignment="1" applyProtection="1">
      <alignment horizontal="left" vertical="center"/>
      <protection locked="0"/>
    </xf>
    <xf numFmtId="181" fontId="3" fillId="0" borderId="1" xfId="454" applyNumberFormat="1" applyFont="1" applyBorder="1" applyAlignment="1" applyProtection="1">
      <alignment horizontal="righ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181" fontId="6" fillId="0" borderId="1" xfId="0" applyNumberFormat="1" applyFont="1" applyBorder="1" applyProtection="1">
      <alignment vertical="center"/>
      <protection locked="0"/>
    </xf>
    <xf numFmtId="182" fontId="3" fillId="0" borderId="1" xfId="33" applyNumberFormat="1" applyFont="1" applyBorder="1" applyAlignment="1" applyProtection="1">
      <alignment horizontal="center" vertical="center" wrapText="1"/>
      <protection locked="0"/>
    </xf>
    <xf numFmtId="180" fontId="6" fillId="0" borderId="1" xfId="0" applyNumberFormat="1" applyFont="1" applyBorder="1" applyAlignment="1" applyProtection="1">
      <alignment horizontal="right" vertical="center"/>
      <protection locked="0"/>
    </xf>
    <xf numFmtId="0" fontId="3" fillId="0" borderId="4" xfId="454" applyFont="1" applyBorder="1" applyAlignment="1" applyProtection="1">
      <alignment horizontal="left" vertical="center"/>
      <protection locked="0"/>
    </xf>
    <xf numFmtId="181" fontId="3" fillId="4" borderId="1" xfId="454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81" fontId="6" fillId="0" borderId="0" xfId="0" applyNumberFormat="1" applyFont="1" applyProtection="1">
      <alignment vertical="center"/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12" fillId="0" borderId="0" xfId="0" applyFont="1">
      <alignment vertical="center"/>
    </xf>
    <xf numFmtId="0" fontId="4" fillId="5" borderId="0" xfId="0" applyFont="1" applyFill="1">
      <alignment vertical="center"/>
    </xf>
    <xf numFmtId="0" fontId="4" fillId="6" borderId="0" xfId="0" applyFont="1" applyFill="1">
      <alignment vertical="center"/>
    </xf>
    <xf numFmtId="0" fontId="4" fillId="0" borderId="1" xfId="0" applyFont="1" applyBorder="1" applyAlignment="1">
      <alignment horizontal="center" vertical="center"/>
    </xf>
    <xf numFmtId="0" fontId="4" fillId="5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5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right" vertical="center"/>
    </xf>
    <xf numFmtId="0" fontId="12" fillId="5" borderId="1" xfId="0" applyFont="1" applyFill="1" applyBorder="1">
      <alignment vertical="center"/>
    </xf>
    <xf numFmtId="0" fontId="12" fillId="0" borderId="1" xfId="0" applyFont="1" applyBorder="1">
      <alignment vertical="center"/>
    </xf>
    <xf numFmtId="0" fontId="4" fillId="6" borderId="1" xfId="0" applyFont="1" applyFill="1" applyBorder="1">
      <alignment vertical="center"/>
    </xf>
    <xf numFmtId="0" fontId="4" fillId="6" borderId="1" xfId="0" applyFont="1" applyFill="1" applyBorder="1" applyAlignment="1">
      <alignment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right" vertical="center"/>
    </xf>
    <xf numFmtId="0" fontId="12" fillId="6" borderId="1" xfId="0" applyFont="1" applyFill="1" applyBorder="1">
      <alignment vertical="center"/>
    </xf>
    <xf numFmtId="0" fontId="13" fillId="0" borderId="1" xfId="449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13" fillId="0" borderId="1" xfId="449" applyFont="1" applyBorder="1" applyAlignment="1" applyProtection="1">
      <alignment horizontal="center" vertical="center"/>
      <protection hidden="1"/>
    </xf>
    <xf numFmtId="0" fontId="14" fillId="0" borderId="1" xfId="0" applyFont="1" applyBorder="1" applyAlignment="1" applyProtection="1">
      <alignment horizontal="left" vertical="center"/>
      <protection hidden="1"/>
    </xf>
    <xf numFmtId="0" fontId="13" fillId="0" borderId="1" xfId="449" applyFont="1" applyBorder="1" applyAlignment="1">
      <alignment horizontal="left" vertical="center" wrapText="1"/>
    </xf>
    <xf numFmtId="0" fontId="14" fillId="0" borderId="1" xfId="0" applyFont="1" applyBorder="1" applyAlignment="1" applyProtection="1">
      <alignment vertical="center" wrapText="1"/>
      <protection hidden="1"/>
    </xf>
    <xf numFmtId="0" fontId="13" fillId="0" borderId="1" xfId="0" applyFont="1" applyBorder="1" applyAlignment="1" applyProtection="1">
      <alignment vertical="center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4" fillId="0" borderId="1" xfId="0" applyFont="1" applyBorder="1" applyAlignment="1" applyProtection="1">
      <alignment horizontal="right" vertical="center"/>
      <protection locked="0"/>
    </xf>
    <xf numFmtId="0" fontId="14" fillId="0" borderId="1" xfId="0" applyFont="1" applyBorder="1" applyAlignment="1" applyProtection="1">
      <alignment horizontal="right" vertical="center" wrapText="1"/>
      <protection locked="0"/>
    </xf>
    <xf numFmtId="2" fontId="15" fillId="0" borderId="1" xfId="33" applyNumberFormat="1" applyFont="1" applyBorder="1" applyAlignment="1" applyProtection="1">
      <alignment horizontal="left" vertical="center" wrapText="1"/>
      <protection hidden="1"/>
    </xf>
    <xf numFmtId="0" fontId="14" fillId="0" borderId="1" xfId="0" applyFont="1" applyBorder="1" applyProtection="1">
      <alignment vertical="center"/>
      <protection hidden="1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Protection="1">
      <alignment vertical="center"/>
      <protection locked="0"/>
    </xf>
    <xf numFmtId="180" fontId="13" fillId="0" borderId="1" xfId="449" applyNumberFormat="1" applyFont="1" applyBorder="1" applyAlignment="1" applyProtection="1">
      <alignment horizontal="center" vertical="center"/>
      <protection locked="0"/>
    </xf>
    <xf numFmtId="0" fontId="13" fillId="0" borderId="4" xfId="449" applyFont="1" applyBorder="1" applyAlignment="1" applyProtection="1">
      <alignment horizontal="center" vertical="center"/>
      <protection locked="0"/>
    </xf>
    <xf numFmtId="0" fontId="16" fillId="0" borderId="0" xfId="49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17" fillId="0" borderId="0" xfId="0" applyFont="1">
      <alignment vertical="center"/>
    </xf>
    <xf numFmtId="0" fontId="16" fillId="0" borderId="1" xfId="49" applyFont="1" applyBorder="1" applyAlignment="1" applyProtection="1">
      <alignment horizontal="center" vertical="center" wrapText="1"/>
      <protection locked="0"/>
    </xf>
    <xf numFmtId="0" fontId="18" fillId="0" borderId="1" xfId="49" applyFont="1" applyBorder="1" applyAlignment="1" applyProtection="1">
      <alignment horizontal="center" vertical="center" wrapText="1"/>
      <protection locked="0"/>
    </xf>
    <xf numFmtId="0" fontId="16" fillId="0" borderId="1" xfId="49" applyFont="1" applyBorder="1" applyAlignment="1" applyProtection="1">
      <alignment vertical="center" wrapText="1"/>
      <protection locked="0"/>
    </xf>
    <xf numFmtId="0" fontId="19" fillId="0" borderId="1" xfId="0" applyFont="1" applyBorder="1" applyAlignment="1">
      <alignment horizontal="center" vertical="center" wrapText="1"/>
    </xf>
    <xf numFmtId="0" fontId="16" fillId="0" borderId="1" xfId="49" applyFont="1" applyBorder="1" applyAlignment="1">
      <alignment horizontal="center" vertical="center" wrapText="1"/>
    </xf>
    <xf numFmtId="0" fontId="18" fillId="0" borderId="1" xfId="456" applyFont="1" applyBorder="1" applyAlignment="1" applyProtection="1">
      <alignment horizontal="center" vertical="center" wrapText="1"/>
      <protection locked="0"/>
    </xf>
    <xf numFmtId="0" fontId="20" fillId="0" borderId="1" xfId="129" applyFont="1" applyBorder="1" applyAlignment="1">
      <alignment horizontal="center" vertical="center" wrapText="1"/>
    </xf>
    <xf numFmtId="0" fontId="15" fillId="0" borderId="1" xfId="129" applyFont="1" applyBorder="1" applyAlignment="1">
      <alignment horizontal="center" vertical="center" wrapText="1"/>
    </xf>
    <xf numFmtId="10" fontId="15" fillId="0" borderId="1" xfId="129" applyNumberFormat="1" applyFont="1" applyBorder="1" applyAlignment="1">
      <alignment horizontal="center" vertical="center" wrapText="1"/>
    </xf>
    <xf numFmtId="0" fontId="20" fillId="0" borderId="1" xfId="73" applyFont="1" applyBorder="1" applyAlignment="1">
      <alignment horizontal="center" vertical="center" wrapText="1"/>
    </xf>
    <xf numFmtId="0" fontId="20" fillId="0" borderId="1" xfId="60" applyFont="1" applyBorder="1" applyAlignment="1" applyProtection="1">
      <alignment horizontal="center" vertical="center" wrapText="1"/>
      <protection locked="0"/>
    </xf>
    <xf numFmtId="0" fontId="18" fillId="0" borderId="1" xfId="49" applyFont="1" applyBorder="1" applyAlignment="1" applyProtection="1">
      <alignment vertical="center" wrapText="1"/>
      <protection locked="0"/>
    </xf>
    <xf numFmtId="0" fontId="15" fillId="0" borderId="6" xfId="457" applyFont="1" applyBorder="1" applyAlignment="1">
      <alignment horizontal="center" vertical="center" wrapText="1"/>
    </xf>
    <xf numFmtId="0" fontId="20" fillId="0" borderId="1" xfId="457" applyFont="1" applyBorder="1" applyAlignment="1">
      <alignment horizontal="center" vertical="center" wrapText="1"/>
    </xf>
    <xf numFmtId="0" fontId="20" fillId="0" borderId="1" xfId="60" applyFont="1" applyBorder="1" applyAlignment="1">
      <alignment horizontal="center" vertical="center" wrapText="1"/>
    </xf>
    <xf numFmtId="0" fontId="15" fillId="0" borderId="1" xfId="457" applyFont="1" applyBorder="1" applyAlignment="1">
      <alignment horizontal="center" vertical="center" wrapText="1"/>
    </xf>
    <xf numFmtId="183" fontId="20" fillId="0" borderId="1" xfId="60" applyNumberFormat="1" applyFont="1" applyBorder="1" applyAlignment="1">
      <alignment horizontal="center" vertical="center" wrapText="1"/>
    </xf>
    <xf numFmtId="0" fontId="20" fillId="0" borderId="7" xfId="457" applyFont="1" applyBorder="1" applyAlignment="1">
      <alignment horizontal="center" vertical="center" wrapText="1"/>
    </xf>
    <xf numFmtId="0" fontId="20" fillId="0" borderId="4" xfId="457" applyFont="1" applyBorder="1" applyAlignment="1">
      <alignment horizontal="center" vertical="center" wrapText="1"/>
    </xf>
    <xf numFmtId="183" fontId="20" fillId="0" borderId="1" xfId="60" applyNumberFormat="1" applyFont="1" applyBorder="1" applyAlignment="1" applyProtection="1">
      <alignment horizontal="center" vertical="center" wrapText="1"/>
      <protection locked="0"/>
    </xf>
    <xf numFmtId="0" fontId="15" fillId="0" borderId="1" xfId="49" applyFont="1" applyBorder="1" applyAlignment="1">
      <alignment horizontal="center" vertical="center" wrapText="1"/>
    </xf>
    <xf numFmtId="0" fontId="20" fillId="0" borderId="1" xfId="49" applyFont="1" applyBorder="1" applyAlignment="1">
      <alignment horizontal="center" vertical="center" wrapText="1"/>
    </xf>
    <xf numFmtId="0" fontId="18" fillId="0" borderId="6" xfId="49" applyFont="1" applyBorder="1" applyAlignment="1" applyProtection="1">
      <alignment horizontal="center" vertical="center" wrapText="1"/>
      <protection locked="0"/>
    </xf>
    <xf numFmtId="0" fontId="20" fillId="0" borderId="6" xfId="60" applyFont="1" applyBorder="1" applyAlignment="1" applyProtection="1">
      <alignment horizontal="center" vertical="center" wrapText="1"/>
      <protection locked="0"/>
    </xf>
    <xf numFmtId="183" fontId="20" fillId="0" borderId="1" xfId="66" applyNumberFormat="1" applyFont="1" applyBorder="1" applyAlignment="1">
      <alignment horizontal="center" vertical="center" wrapText="1"/>
    </xf>
    <xf numFmtId="0" fontId="4" fillId="0" borderId="1" xfId="449" applyFont="1" applyBorder="1" applyAlignment="1">
      <alignment horizontal="center" vertical="center"/>
    </xf>
    <xf numFmtId="0" fontId="4" fillId="0" borderId="1" xfId="449" applyFont="1" applyBorder="1" applyAlignment="1">
      <alignment vertical="center"/>
    </xf>
    <xf numFmtId="0" fontId="4" fillId="0" borderId="1" xfId="449" applyFont="1" applyBorder="1" applyAlignment="1">
      <alignment vertical="center" wrapText="1"/>
    </xf>
    <xf numFmtId="0" fontId="20" fillId="0" borderId="1" xfId="49" applyFont="1" applyBorder="1" applyAlignment="1" applyProtection="1">
      <alignment horizontal="center" vertical="center" wrapText="1"/>
      <protection locked="0"/>
    </xf>
    <xf numFmtId="0" fontId="15" fillId="0" borderId="1" xfId="49" applyFont="1" applyBorder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5" fillId="0" borderId="0" xfId="49" applyFont="1" applyAlignment="1" applyProtection="1">
      <alignment vertical="center" wrapText="1"/>
      <protection locked="0"/>
    </xf>
    <xf numFmtId="0" fontId="15" fillId="0" borderId="0" xfId="49" applyFont="1" applyAlignment="1" applyProtection="1">
      <alignment horizontal="left" vertical="center"/>
      <protection locked="0"/>
    </xf>
    <xf numFmtId="0" fontId="15" fillId="0" borderId="0" xfId="49" applyFont="1" applyAlignment="1" applyProtection="1">
      <alignment horizontal="center" vertical="center" wrapText="1"/>
      <protection locked="0"/>
    </xf>
    <xf numFmtId="0" fontId="15" fillId="0" borderId="0" xfId="49" applyFont="1" applyProtection="1">
      <alignment vertical="center"/>
      <protection locked="0"/>
    </xf>
    <xf numFmtId="0" fontId="15" fillId="0" borderId="1" xfId="49" applyFont="1" applyBorder="1" applyAlignment="1" applyProtection="1">
      <alignment vertical="center" wrapText="1"/>
      <protection locked="0"/>
    </xf>
    <xf numFmtId="180" fontId="15" fillId="0" borderId="1" xfId="49" applyNumberFormat="1" applyFont="1" applyBorder="1" applyAlignment="1" applyProtection="1">
      <alignment vertical="center" wrapText="1"/>
      <protection locked="0"/>
    </xf>
    <xf numFmtId="0" fontId="21" fillId="0" borderId="0" xfId="49" applyFont="1" applyAlignment="1" applyProtection="1">
      <alignment vertical="center" wrapText="1"/>
      <protection locked="0"/>
    </xf>
    <xf numFmtId="0" fontId="15" fillId="0" borderId="0" xfId="49" applyFont="1" applyAlignment="1" applyProtection="1">
      <alignment horizontal="right" vertical="center"/>
      <protection locked="0"/>
    </xf>
    <xf numFmtId="0" fontId="22" fillId="0" borderId="0" xfId="49" applyFont="1" applyAlignment="1" applyProtection="1">
      <alignment vertical="center" wrapText="1"/>
      <protection locked="0"/>
    </xf>
    <xf numFmtId="0" fontId="15" fillId="0" borderId="0" xfId="49" applyFont="1" applyAlignment="1" applyProtection="1">
      <alignment horizontal="right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184" fontId="4" fillId="0" borderId="0" xfId="0" applyNumberFormat="1" applyFont="1" applyProtection="1">
      <alignment vertical="center"/>
      <protection locked="0"/>
    </xf>
    <xf numFmtId="0" fontId="26" fillId="7" borderId="0" xfId="49" applyFont="1" applyFill="1" applyAlignment="1" applyProtection="1">
      <alignment horizontal="left" vertical="center"/>
      <protection locked="0"/>
    </xf>
    <xf numFmtId="0" fontId="26" fillId="7" borderId="0" xfId="49" applyFont="1" applyFill="1" applyAlignment="1" applyProtection="1">
      <alignment horizontal="right" vertical="center"/>
      <protection locked="0"/>
    </xf>
    <xf numFmtId="0" fontId="26" fillId="7" borderId="0" xfId="60" applyFont="1" applyFill="1" applyAlignment="1" applyProtection="1">
      <alignment horizontal="right" vertical="center"/>
      <protection locked="0"/>
    </xf>
    <xf numFmtId="0" fontId="4" fillId="7" borderId="13" xfId="0" applyFont="1" applyFill="1" applyBorder="1" applyProtection="1">
      <alignment vertical="center"/>
      <protection locked="0"/>
    </xf>
    <xf numFmtId="0" fontId="4" fillId="7" borderId="14" xfId="0" applyFont="1" applyFill="1" applyBorder="1" applyAlignment="1" applyProtection="1">
      <alignment vertical="center" wrapText="1"/>
      <protection locked="0"/>
    </xf>
    <xf numFmtId="0" fontId="4" fillId="7" borderId="14" xfId="0" applyFont="1" applyFill="1" applyBorder="1" applyAlignment="1" applyProtection="1">
      <alignment horizontal="center" vertical="center"/>
      <protection locked="0"/>
    </xf>
    <xf numFmtId="0" fontId="4" fillId="7" borderId="15" xfId="0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4" fillId="4" borderId="1" xfId="0" applyFont="1" applyFill="1" applyBorder="1" applyAlignment="1" applyProtection="1">
      <alignment horizontal="right" vertical="center"/>
      <protection locked="0"/>
    </xf>
    <xf numFmtId="0" fontId="4" fillId="4" borderId="1" xfId="0" applyFont="1" applyFill="1" applyBorder="1" applyAlignment="1" applyProtection="1">
      <alignment vertical="center" wrapText="1"/>
      <protection locked="0"/>
    </xf>
    <xf numFmtId="10" fontId="4" fillId="0" borderId="1" xfId="1" applyNumberFormat="1" applyFont="1" applyFill="1" applyBorder="1" applyProtection="1">
      <alignment vertical="center"/>
      <protection locked="0"/>
    </xf>
    <xf numFmtId="0" fontId="4" fillId="7" borderId="16" xfId="0" applyFont="1" applyFill="1" applyBorder="1" applyAlignment="1" applyProtection="1">
      <alignment horizontal="center" vertical="center"/>
      <protection locked="0"/>
    </xf>
    <xf numFmtId="0" fontId="4" fillId="7" borderId="1" xfId="0" applyFont="1" applyFill="1" applyBorder="1" applyAlignment="1" applyProtection="1">
      <alignment horizontal="right" vertical="center"/>
      <protection locked="0"/>
    </xf>
    <xf numFmtId="0" fontId="4" fillId="7" borderId="17" xfId="0" applyFont="1" applyFill="1" applyBorder="1" applyAlignment="1" applyProtection="1">
      <alignment horizontal="left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27" fillId="7" borderId="17" xfId="0" applyFont="1" applyFill="1" applyBorder="1" applyAlignment="1" applyProtection="1">
      <alignment horizontal="left" vertical="center"/>
      <protection locked="0"/>
    </xf>
    <xf numFmtId="184" fontId="4" fillId="0" borderId="1" xfId="0" applyNumberFormat="1" applyFont="1" applyBorder="1" applyProtection="1">
      <alignment vertical="center"/>
      <protection locked="0"/>
    </xf>
    <xf numFmtId="2" fontId="4" fillId="0" borderId="1" xfId="0" applyNumberFormat="1" applyFont="1" applyBorder="1" applyProtection="1">
      <alignment vertical="center"/>
      <protection locked="0"/>
    </xf>
    <xf numFmtId="49" fontId="20" fillId="0" borderId="0" xfId="49" applyNumberFormat="1" applyFont="1" applyAlignment="1" applyProtection="1">
      <alignment horizontal="right" vertical="top" wrapText="1"/>
      <protection locked="0"/>
    </xf>
    <xf numFmtId="49" fontId="15" fillId="0" borderId="0" xfId="49" applyNumberFormat="1" applyFont="1" applyAlignment="1" applyProtection="1">
      <alignment horizontal="right" vertical="top"/>
      <protection locked="0"/>
    </xf>
    <xf numFmtId="49" fontId="20" fillId="0" borderId="0" xfId="49" applyNumberFormat="1" applyFont="1" applyAlignment="1" applyProtection="1">
      <alignment horizontal="left" vertical="top" wrapText="1"/>
      <protection locked="0"/>
    </xf>
    <xf numFmtId="0" fontId="20" fillId="0" borderId="0" xfId="49" applyFont="1" applyAlignment="1" applyProtection="1">
      <alignment horizontal="left" vertical="top" wrapText="1"/>
      <protection locked="0"/>
    </xf>
    <xf numFmtId="0" fontId="22" fillId="6" borderId="0" xfId="49" applyFont="1" applyFill="1" applyAlignment="1" applyProtection="1">
      <alignment horizontal="right" vertical="center"/>
      <protection locked="0"/>
    </xf>
    <xf numFmtId="0" fontId="15" fillId="0" borderId="0" xfId="49" applyFont="1" applyAlignment="1" applyProtection="1">
      <alignment horizontal="left" vertical="center" wrapText="1"/>
      <protection locked="0"/>
    </xf>
    <xf numFmtId="0" fontId="4" fillId="8" borderId="15" xfId="0" applyFont="1" applyFill="1" applyBorder="1" applyAlignment="1" applyProtection="1">
      <alignment horizontal="center" vertical="center"/>
      <protection locked="0"/>
    </xf>
    <xf numFmtId="0" fontId="4" fillId="8" borderId="1" xfId="0" applyFont="1" applyFill="1" applyBorder="1" applyAlignment="1" applyProtection="1">
      <alignment vertical="center" wrapText="1"/>
      <protection locked="0"/>
    </xf>
    <xf numFmtId="0" fontId="4" fillId="8" borderId="1" xfId="0" applyFont="1" applyFill="1" applyBorder="1" applyAlignment="1" applyProtection="1">
      <alignment horizontal="right" vertical="center"/>
      <protection locked="0"/>
    </xf>
    <xf numFmtId="0" fontId="4" fillId="8" borderId="17" xfId="0" applyFont="1" applyFill="1" applyBorder="1" applyAlignment="1" applyProtection="1">
      <alignment horizontal="left" vertical="center"/>
      <protection locked="0"/>
    </xf>
    <xf numFmtId="0" fontId="4" fillId="8" borderId="17" xfId="0" applyFont="1" applyFill="1" applyBorder="1" applyProtection="1">
      <alignment vertical="center"/>
      <protection locked="0"/>
    </xf>
    <xf numFmtId="0" fontId="19" fillId="0" borderId="0" xfId="0" applyFo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9" fillId="9" borderId="0" xfId="0" applyFont="1" applyFill="1">
      <alignment vertical="center"/>
    </xf>
    <xf numFmtId="0" fontId="19" fillId="9" borderId="1" xfId="0" applyFont="1" applyFill="1" applyBorder="1" applyAlignment="1">
      <alignment horizontal="right" vertical="center"/>
    </xf>
    <xf numFmtId="0" fontId="27" fillId="0" borderId="6" xfId="0" applyFont="1" applyBorder="1">
      <alignment vertical="center"/>
    </xf>
    <xf numFmtId="0" fontId="19" fillId="0" borderId="7" xfId="0" applyFont="1" applyBorder="1">
      <alignment vertical="center"/>
    </xf>
    <xf numFmtId="0" fontId="28" fillId="0" borderId="1" xfId="60" applyFont="1" applyBorder="1" applyAlignment="1">
      <alignment horizontal="left" vertical="center" wrapText="1"/>
    </xf>
    <xf numFmtId="0" fontId="28" fillId="0" borderId="1" xfId="49" applyFont="1" applyBorder="1" applyAlignment="1">
      <alignment horizontal="left" vertical="center"/>
    </xf>
    <xf numFmtId="0" fontId="19" fillId="0" borderId="1" xfId="0" applyFont="1" applyBorder="1" applyAlignment="1">
      <alignment horizontal="right" vertical="center"/>
    </xf>
    <xf numFmtId="185" fontId="29" fillId="0" borderId="1" xfId="49" applyNumberFormat="1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19" fillId="9" borderId="0" xfId="0" applyFont="1" applyFill="1" applyAlignment="1">
      <alignment vertical="center" wrapText="1"/>
    </xf>
    <xf numFmtId="0" fontId="19" fillId="9" borderId="1" xfId="0" applyFont="1" applyFill="1" applyBorder="1" applyAlignment="1">
      <alignment horizontal="center" vertical="center" wrapText="1"/>
    </xf>
    <xf numFmtId="0" fontId="19" fillId="9" borderId="1" xfId="0" applyFont="1" applyFill="1" applyBorder="1" applyAlignment="1">
      <alignment horizontal="center" vertical="center"/>
    </xf>
    <xf numFmtId="0" fontId="15" fillId="0" borderId="1" xfId="49" applyFont="1" applyBorder="1" applyAlignment="1">
      <alignment horizontal="right" vertical="center"/>
    </xf>
    <xf numFmtId="0" fontId="19" fillId="9" borderId="0" xfId="0" applyFont="1" applyFill="1" applyAlignment="1">
      <alignment horizontal="center" vertical="center"/>
    </xf>
    <xf numFmtId="0" fontId="19" fillId="10" borderId="1" xfId="0" applyFont="1" applyFill="1" applyBorder="1">
      <alignment vertical="center"/>
    </xf>
    <xf numFmtId="0" fontId="19" fillId="10" borderId="1" xfId="0" applyFont="1" applyFill="1" applyBorder="1" applyAlignment="1">
      <alignment vertical="center" wrapText="1"/>
    </xf>
    <xf numFmtId="0" fontId="19" fillId="10" borderId="1" xfId="0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left" vertical="center" wrapText="1"/>
    </xf>
    <xf numFmtId="0" fontId="19" fillId="9" borderId="1" xfId="0" applyFont="1" applyFill="1" applyBorder="1" applyAlignment="1">
      <alignment horizontal="right" vertical="center" wrapText="1"/>
    </xf>
    <xf numFmtId="0" fontId="19" fillId="9" borderId="1" xfId="0" applyFont="1" applyFill="1" applyBorder="1" applyAlignment="1">
      <alignment vertical="center" wrapText="1"/>
    </xf>
    <xf numFmtId="0" fontId="19" fillId="11" borderId="1" xfId="0" applyFont="1" applyFill="1" applyBorder="1" applyAlignment="1">
      <alignment horizontal="right" vertical="center"/>
    </xf>
    <xf numFmtId="0" fontId="19" fillId="6" borderId="1" xfId="0" applyFont="1" applyFill="1" applyBorder="1" applyAlignment="1">
      <alignment vertical="center" wrapText="1"/>
    </xf>
    <xf numFmtId="0" fontId="19" fillId="6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right" vertical="center" wrapText="1"/>
    </xf>
    <xf numFmtId="0" fontId="19" fillId="3" borderId="1" xfId="0" applyFont="1" applyFill="1" applyBorder="1" applyAlignment="1">
      <alignment horizontal="right" vertical="center"/>
    </xf>
    <xf numFmtId="0" fontId="19" fillId="3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right" vertical="center" wrapText="1"/>
    </xf>
    <xf numFmtId="0" fontId="19" fillId="6" borderId="1" xfId="0" applyFont="1" applyFill="1" applyBorder="1" applyAlignment="1">
      <alignment horizontal="left" vertical="center" wrapText="1"/>
    </xf>
    <xf numFmtId="0" fontId="28" fillId="0" borderId="1" xfId="49" applyFont="1" applyBorder="1" applyAlignment="1">
      <alignment horizontal="right" vertical="center"/>
    </xf>
    <xf numFmtId="0" fontId="27" fillId="0" borderId="1" xfId="0" applyFont="1" applyBorder="1">
      <alignment vertical="center"/>
    </xf>
    <xf numFmtId="0" fontId="6" fillId="0" borderId="1" xfId="0" applyFont="1" applyBorder="1">
      <alignment vertical="center"/>
    </xf>
    <xf numFmtId="2" fontId="19" fillId="0" borderId="0" xfId="0" applyNumberFormat="1" applyFont="1">
      <alignment vertical="center"/>
    </xf>
    <xf numFmtId="0" fontId="19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19" fillId="11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19" fillId="12" borderId="1" xfId="0" applyFont="1" applyFill="1" applyBorder="1" applyAlignment="1">
      <alignment horizontal="center" vertical="center"/>
    </xf>
    <xf numFmtId="0" fontId="19" fillId="12" borderId="1" xfId="0" applyFont="1" applyFill="1" applyBorder="1" applyAlignment="1">
      <alignment horizontal="right" vertical="center" wrapText="1"/>
    </xf>
    <xf numFmtId="0" fontId="19" fillId="12" borderId="1" xfId="0" applyFont="1" applyFill="1" applyBorder="1" applyAlignment="1">
      <alignment horizontal="right" vertical="center"/>
    </xf>
    <xf numFmtId="0" fontId="30" fillId="11" borderId="1" xfId="0" applyFont="1" applyFill="1" applyBorder="1" applyAlignment="1">
      <alignment horizontal="right" vertical="center"/>
    </xf>
    <xf numFmtId="0" fontId="6" fillId="0" borderId="1" xfId="0" quotePrefix="1" applyFont="1" applyBorder="1">
      <alignment vertical="center"/>
    </xf>
    <xf numFmtId="0" fontId="19" fillId="9" borderId="1" xfId="0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19" fillId="9" borderId="5" xfId="0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  <xf numFmtId="0" fontId="19" fillId="0" borderId="7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21" fillId="9" borderId="0" xfId="49" applyFont="1" applyFill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1" fillId="7" borderId="0" xfId="49" applyFont="1" applyFill="1" applyAlignment="1" applyProtection="1">
      <alignment horizontal="center" vertical="center" wrapText="1"/>
      <protection locked="0"/>
    </xf>
    <xf numFmtId="0" fontId="22" fillId="6" borderId="0" xfId="49" applyFont="1" applyFill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1" fillId="0" borderId="0" xfId="49" applyFont="1" applyAlignment="1" applyProtection="1">
      <alignment horizontal="center" vertical="center" wrapText="1"/>
      <protection locked="0"/>
    </xf>
    <xf numFmtId="0" fontId="16" fillId="0" borderId="1" xfId="49" applyFont="1" applyBorder="1" applyAlignment="1" applyProtection="1">
      <alignment horizontal="center" vertical="center" wrapText="1"/>
      <protection locked="0"/>
    </xf>
    <xf numFmtId="0" fontId="16" fillId="0" borderId="2" xfId="49" applyFont="1" applyBorder="1" applyAlignment="1" applyProtection="1">
      <alignment horizontal="center" vertical="center" wrapText="1"/>
      <protection locked="0"/>
    </xf>
    <xf numFmtId="0" fontId="16" fillId="0" borderId="5" xfId="49" applyFont="1" applyBorder="1" applyAlignment="1" applyProtection="1">
      <alignment horizontal="center" vertical="center" wrapText="1"/>
      <protection locked="0"/>
    </xf>
    <xf numFmtId="0" fontId="18" fillId="0" borderId="5" xfId="49" applyFont="1" applyBorder="1" applyAlignment="1" applyProtection="1">
      <alignment horizontal="center" vertical="center" wrapText="1"/>
      <protection locked="0"/>
    </xf>
    <xf numFmtId="0" fontId="16" fillId="0" borderId="3" xfId="49" applyFont="1" applyBorder="1" applyAlignment="1" applyProtection="1">
      <alignment horizontal="center" vertical="center" wrapText="1"/>
      <protection locked="0"/>
    </xf>
    <xf numFmtId="0" fontId="18" fillId="0" borderId="2" xfId="49" applyFont="1" applyBorder="1" applyAlignment="1" applyProtection="1">
      <alignment horizontal="center" vertical="center" wrapText="1"/>
      <protection locked="0"/>
    </xf>
    <xf numFmtId="0" fontId="18" fillId="0" borderId="1" xfId="49" applyFont="1" applyBorder="1" applyAlignment="1" applyProtection="1">
      <alignment horizontal="center" vertical="center" wrapText="1"/>
      <protection locked="0"/>
    </xf>
    <xf numFmtId="0" fontId="18" fillId="0" borderId="1" xfId="449" applyFont="1" applyBorder="1" applyAlignment="1">
      <alignment horizontal="center" vertical="center" wrapText="1"/>
    </xf>
    <xf numFmtId="0" fontId="16" fillId="0" borderId="8" xfId="49" applyFont="1" applyBorder="1" applyAlignment="1" applyProtection="1">
      <alignment horizontal="center" vertical="center" wrapText="1"/>
      <protection locked="0"/>
    </xf>
    <xf numFmtId="0" fontId="16" fillId="0" borderId="9" xfId="49" applyFont="1" applyBorder="1" applyAlignment="1" applyProtection="1">
      <alignment horizontal="center" vertical="center" wrapText="1"/>
      <protection locked="0"/>
    </xf>
    <xf numFmtId="0" fontId="16" fillId="0" borderId="10" xfId="49" applyFont="1" applyBorder="1" applyAlignment="1" applyProtection="1">
      <alignment horizontal="center" vertical="center" wrapText="1"/>
      <protection locked="0"/>
    </xf>
    <xf numFmtId="0" fontId="16" fillId="0" borderId="11" xfId="49" applyFont="1" applyBorder="1" applyAlignment="1" applyProtection="1">
      <alignment horizontal="center" vertical="center" wrapText="1"/>
      <protection locked="0"/>
    </xf>
    <xf numFmtId="0" fontId="4" fillId="0" borderId="6" xfId="449" applyFont="1" applyBorder="1" applyAlignment="1">
      <alignment horizontal="center" vertical="center"/>
    </xf>
    <xf numFmtId="0" fontId="4" fillId="0" borderId="4" xfId="449" applyFont="1" applyBorder="1" applyAlignment="1">
      <alignment horizontal="center" vertical="center"/>
    </xf>
    <xf numFmtId="0" fontId="16" fillId="0" borderId="6" xfId="49" applyFont="1" applyBorder="1" applyAlignment="1" applyProtection="1">
      <alignment horizontal="center" vertical="center" wrapText="1"/>
      <protection locked="0"/>
    </xf>
    <xf numFmtId="0" fontId="16" fillId="0" borderId="4" xfId="49" applyFont="1" applyBorder="1" applyAlignment="1" applyProtection="1">
      <alignment horizontal="center" vertical="center" wrapText="1"/>
      <protection locked="0"/>
    </xf>
    <xf numFmtId="0" fontId="20" fillId="0" borderId="6" xfId="457" applyFont="1" applyBorder="1" applyAlignment="1">
      <alignment horizontal="center" vertical="center" wrapText="1"/>
    </xf>
    <xf numFmtId="0" fontId="20" fillId="0" borderId="4" xfId="457" applyFont="1" applyBorder="1" applyAlignment="1">
      <alignment horizontal="center" vertical="center" wrapText="1"/>
    </xf>
    <xf numFmtId="0" fontId="20" fillId="0" borderId="6" xfId="49" applyFont="1" applyBorder="1" applyAlignment="1">
      <alignment horizontal="center" vertical="center" wrapText="1"/>
    </xf>
    <xf numFmtId="0" fontId="20" fillId="0" borderId="7" xfId="49" applyFont="1" applyBorder="1" applyAlignment="1">
      <alignment horizontal="center" vertical="center" wrapText="1"/>
    </xf>
    <xf numFmtId="0" fontId="20" fillId="0" borderId="4" xfId="49" applyFont="1" applyBorder="1" applyAlignment="1">
      <alignment horizontal="center" vertical="center" wrapText="1"/>
    </xf>
    <xf numFmtId="0" fontId="20" fillId="0" borderId="7" xfId="457" applyFont="1" applyBorder="1" applyAlignment="1">
      <alignment horizontal="center" vertical="center" wrapText="1"/>
    </xf>
    <xf numFmtId="0" fontId="20" fillId="0" borderId="1" xfId="457" applyFont="1" applyBorder="1" applyAlignment="1">
      <alignment horizontal="center" vertical="center" wrapText="1"/>
    </xf>
    <xf numFmtId="0" fontId="15" fillId="0" borderId="6" xfId="457" applyFont="1" applyBorder="1" applyAlignment="1">
      <alignment horizontal="center" vertical="center" wrapText="1"/>
    </xf>
    <xf numFmtId="0" fontId="15" fillId="0" borderId="7" xfId="457" applyFont="1" applyBorder="1" applyAlignment="1">
      <alignment horizontal="center" vertical="center" wrapText="1"/>
    </xf>
    <xf numFmtId="0" fontId="15" fillId="0" borderId="4" xfId="457" applyFont="1" applyBorder="1" applyAlignment="1">
      <alignment horizontal="center" vertical="center" wrapText="1"/>
    </xf>
    <xf numFmtId="0" fontId="15" fillId="0" borderId="1" xfId="457" applyFont="1" applyBorder="1" applyAlignment="1">
      <alignment horizontal="center" vertical="center" wrapText="1"/>
    </xf>
    <xf numFmtId="0" fontId="18" fillId="0" borderId="6" xfId="49" applyFont="1" applyBorder="1" applyAlignment="1" applyProtection="1">
      <alignment horizontal="center" vertical="center" wrapText="1"/>
      <protection locked="0"/>
    </xf>
    <xf numFmtId="0" fontId="18" fillId="0" borderId="4" xfId="49" applyFont="1" applyBorder="1" applyAlignment="1" applyProtection="1">
      <alignment horizontal="center" vertical="center" wrapText="1"/>
      <protection locked="0"/>
    </xf>
    <xf numFmtId="0" fontId="16" fillId="0" borderId="7" xfId="49" applyFont="1" applyBorder="1" applyAlignment="1" applyProtection="1">
      <alignment horizontal="center" vertical="center" wrapText="1"/>
      <protection locked="0"/>
    </xf>
    <xf numFmtId="0" fontId="15" fillId="0" borderId="6" xfId="49" applyFont="1" applyBorder="1" applyAlignment="1">
      <alignment horizontal="center" vertical="center" wrapText="1"/>
    </xf>
    <xf numFmtId="0" fontId="15" fillId="0" borderId="7" xfId="49" applyFont="1" applyBorder="1" applyAlignment="1">
      <alignment horizontal="center" vertical="center" wrapText="1"/>
    </xf>
    <xf numFmtId="0" fontId="4" fillId="0" borderId="7" xfId="449" applyFont="1" applyBorder="1" applyAlignment="1">
      <alignment horizontal="center" vertical="center"/>
    </xf>
    <xf numFmtId="0" fontId="4" fillId="0" borderId="1" xfId="449" applyFont="1" applyBorder="1" applyAlignment="1">
      <alignment horizontal="center" vertical="center"/>
    </xf>
    <xf numFmtId="0" fontId="18" fillId="0" borderId="7" xfId="49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3" borderId="0" xfId="290" applyFont="1" applyFill="1" applyAlignment="1" applyProtection="1">
      <alignment horizontal="center" vertical="center"/>
      <protection locked="0"/>
    </xf>
    <xf numFmtId="0" fontId="3" fillId="0" borderId="2" xfId="454" applyFont="1" applyBorder="1" applyAlignment="1" applyProtection="1">
      <alignment horizontal="left" vertical="center" wrapText="1"/>
      <protection locked="0"/>
    </xf>
    <xf numFmtId="0" fontId="3" fillId="0" borderId="5" xfId="454" applyFont="1" applyBorder="1" applyAlignment="1" applyProtection="1">
      <alignment horizontal="left" vertical="center" wrapText="1"/>
      <protection locked="0"/>
    </xf>
    <xf numFmtId="0" fontId="3" fillId="0" borderId="3" xfId="454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9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</cellXfs>
  <cellStyles count="583">
    <cellStyle name="%" xfId="61" xr:uid="{00000000-0005-0000-0000-00006C000000}"/>
    <cellStyle name="??&amp;O龡&amp;H?_x0008_??_x0007__x0001__x0001_" xfId="49" xr:uid="{00000000-0005-0000-0000-000060000000}"/>
    <cellStyle name="??&amp;O龡&amp;H?_x0008_??_x0007__x0001__x0001_ 10" xfId="64" xr:uid="{00000000-0005-0000-0000-00006F000000}"/>
    <cellStyle name="??&amp;O龡&amp;H?_x0008_??_x0007__x0001__x0001_ 2" xfId="60" xr:uid="{00000000-0005-0000-0000-00006B000000}"/>
    <cellStyle name="??&amp;O龡&amp;H?_x0008_??_x0007__x0001__x0001_ 2 2" xfId="12" xr:uid="{00000000-0005-0000-0000-00003B000000}"/>
    <cellStyle name="??&amp;O龡&amp;H?_x0008_??_x0007__x0001__x0001_ 3" xfId="68" xr:uid="{00000000-0005-0000-0000-000073000000}"/>
    <cellStyle name="??&amp;O龡&amp;H?_x0008_??_x0007__x0001__x0001_ 4" xfId="73" xr:uid="{00000000-0005-0000-0000-000078000000}"/>
    <cellStyle name="??&amp;O龡&amp;H?_x0008_??_x0007__x0001__x0001_ 4 2" xfId="74" xr:uid="{00000000-0005-0000-0000-000079000000}"/>
    <cellStyle name="??&amp;O龡&amp;H?_x0008_??_x0007__x0001__x0001__1_中国电信移动网络建设（2010年一期）浙江公司无线网工程-XX本地网分布系统项目X预算--2010更新-温州" xfId="75" xr:uid="{00000000-0005-0000-0000-00007A000000}"/>
    <cellStyle name="??&amp;O龡&amp;H?_x005f_x0008_??_x005f_x0007__x005f_x0001__x005f_x0001_" xfId="8" xr:uid="{00000000-0005-0000-0000-000037000000}"/>
    <cellStyle name="0,0_x000d__x000a_NA_x000d__x000a_" xfId="33" xr:uid="{00000000-0005-0000-0000-000050000000}"/>
    <cellStyle name="0,0_x000d__x000a_NA_x000d__x000a_ 2" xfId="66" xr:uid="{00000000-0005-0000-0000-000071000000}"/>
    <cellStyle name="0,0_x000d__x000a_NA_x000d__x000a_ 3" xfId="70" xr:uid="{00000000-0005-0000-0000-000075000000}"/>
    <cellStyle name="0,0_x000d__x000a_NA_x000d__x000a__1_中国电信移动网络建设（2010年一期）浙江公司无线网工程-XX本地网分布系统项目X预算--2010更新-温州" xfId="77" xr:uid="{00000000-0005-0000-0000-00007C000000}"/>
    <cellStyle name="20% - 强调文字颜色 1 10" xfId="78" xr:uid="{00000000-0005-0000-0000-00007D000000}"/>
    <cellStyle name="20% - 强调文字颜色 1 11" xfId="14" xr:uid="{00000000-0005-0000-0000-00003D000000}"/>
    <cellStyle name="20% - 强调文字颜色 1 12" xfId="83" xr:uid="{00000000-0005-0000-0000-000082000000}"/>
    <cellStyle name="20% - 强调文字颜色 1 13" xfId="88" xr:uid="{00000000-0005-0000-0000-000087000000}"/>
    <cellStyle name="20% - 强调文字颜色 1 14" xfId="91" xr:uid="{00000000-0005-0000-0000-00008A000000}"/>
    <cellStyle name="20% - 强调文字颜色 1 2" xfId="94" xr:uid="{00000000-0005-0000-0000-00008D000000}"/>
    <cellStyle name="20% - 强调文字颜色 1 3" xfId="96" xr:uid="{00000000-0005-0000-0000-00008F000000}"/>
    <cellStyle name="20% - 强调文字颜色 1 4" xfId="99" xr:uid="{00000000-0005-0000-0000-000092000000}"/>
    <cellStyle name="20% - 强调文字颜色 1 5" xfId="102" xr:uid="{00000000-0005-0000-0000-000095000000}"/>
    <cellStyle name="20% - 强调文字颜色 1 6" xfId="104" xr:uid="{00000000-0005-0000-0000-000097000000}"/>
    <cellStyle name="20% - 强调文字颜色 1 7" xfId="106" xr:uid="{00000000-0005-0000-0000-000099000000}"/>
    <cellStyle name="20% - 强调文字颜色 1 8" xfId="108" xr:uid="{00000000-0005-0000-0000-00009B000000}"/>
    <cellStyle name="20% - 强调文字颜色 1 9" xfId="110" xr:uid="{00000000-0005-0000-0000-00009D000000}"/>
    <cellStyle name="20% - 强调文字颜色 2 10" xfId="112" xr:uid="{00000000-0005-0000-0000-00009F000000}"/>
    <cellStyle name="20% - 强调文字颜色 2 11" xfId="115" xr:uid="{00000000-0005-0000-0000-0000A2000000}"/>
    <cellStyle name="20% - 强调文字颜色 2 12" xfId="118" xr:uid="{00000000-0005-0000-0000-0000A5000000}"/>
    <cellStyle name="20% - 强调文字颜色 2 13" xfId="121" xr:uid="{00000000-0005-0000-0000-0000A8000000}"/>
    <cellStyle name="20% - 强调文字颜色 2 14" xfId="13" xr:uid="{00000000-0005-0000-0000-00003C000000}"/>
    <cellStyle name="20% - 强调文字颜色 2 2" xfId="123" xr:uid="{00000000-0005-0000-0000-0000AA000000}"/>
    <cellStyle name="20% - 强调文字颜色 2 3" xfId="124" xr:uid="{00000000-0005-0000-0000-0000AB000000}"/>
    <cellStyle name="20% - 强调文字颜色 2 4" xfId="125" xr:uid="{00000000-0005-0000-0000-0000AC000000}"/>
    <cellStyle name="20% - 强调文字颜色 2 5" xfId="126" xr:uid="{00000000-0005-0000-0000-0000AD000000}"/>
    <cellStyle name="20% - 强调文字颜色 2 6" xfId="127" xr:uid="{00000000-0005-0000-0000-0000AE000000}"/>
    <cellStyle name="20% - 强调文字颜色 2 7" xfId="128" xr:uid="{00000000-0005-0000-0000-0000AF000000}"/>
    <cellStyle name="20% - 强调文字颜色 2 8" xfId="130" xr:uid="{00000000-0005-0000-0000-0000B1000000}"/>
    <cellStyle name="20% - 强调文字颜色 2 9" xfId="131" xr:uid="{00000000-0005-0000-0000-0000B2000000}"/>
    <cellStyle name="20% - 强调文字颜色 3 10" xfId="132" xr:uid="{00000000-0005-0000-0000-0000B3000000}"/>
    <cellStyle name="20% - 强调文字颜色 3 11" xfId="137" xr:uid="{00000000-0005-0000-0000-0000B8000000}"/>
    <cellStyle name="20% - 强调文字颜色 3 12" xfId="143" xr:uid="{00000000-0005-0000-0000-0000BE000000}"/>
    <cellStyle name="20% - 强调文字颜色 3 13" xfId="148" xr:uid="{00000000-0005-0000-0000-0000C3000000}"/>
    <cellStyle name="20% - 强调文字颜色 3 14" xfId="153" xr:uid="{00000000-0005-0000-0000-0000C8000000}"/>
    <cellStyle name="20% - 强调文字颜色 3 2" xfId="157" xr:uid="{00000000-0005-0000-0000-0000CC000000}"/>
    <cellStyle name="20% - 强调文字颜色 3 3" xfId="46" xr:uid="{00000000-0005-0000-0000-00005D000000}"/>
    <cellStyle name="20% - 强调文字颜色 3 4" xfId="160" xr:uid="{00000000-0005-0000-0000-0000CF000000}"/>
    <cellStyle name="20% - 强调文字颜色 3 5" xfId="162" xr:uid="{00000000-0005-0000-0000-0000D1000000}"/>
    <cellStyle name="20% - 强调文字颜色 3 6" xfId="164" xr:uid="{00000000-0005-0000-0000-0000D3000000}"/>
    <cellStyle name="20% - 强调文字颜色 3 7" xfId="166" xr:uid="{00000000-0005-0000-0000-0000D5000000}"/>
    <cellStyle name="20% - 强调文字颜色 3 8" xfId="168" xr:uid="{00000000-0005-0000-0000-0000D7000000}"/>
    <cellStyle name="20% - 强调文字颜色 3 9" xfId="170" xr:uid="{00000000-0005-0000-0000-0000D9000000}"/>
    <cellStyle name="20% - 强调文字颜色 4 10" xfId="173" xr:uid="{00000000-0005-0000-0000-0000DC000000}"/>
    <cellStyle name="20% - 强调文字颜色 4 11" xfId="176" xr:uid="{00000000-0005-0000-0000-0000DF000000}"/>
    <cellStyle name="20% - 强调文字颜色 4 12" xfId="179" xr:uid="{00000000-0005-0000-0000-0000E2000000}"/>
    <cellStyle name="20% - 强调文字颜色 4 13" xfId="182" xr:uid="{00000000-0005-0000-0000-0000E5000000}"/>
    <cellStyle name="20% - 强调文字颜色 4 14" xfId="184" xr:uid="{00000000-0005-0000-0000-0000E7000000}"/>
    <cellStyle name="20% - 强调文字颜色 4 2" xfId="188" xr:uid="{00000000-0005-0000-0000-0000EB000000}"/>
    <cellStyle name="20% - 强调文字颜色 4 3" xfId="192" xr:uid="{00000000-0005-0000-0000-0000EF000000}"/>
    <cellStyle name="20% - 强调文字颜色 4 4" xfId="197" xr:uid="{00000000-0005-0000-0000-0000F4000000}"/>
    <cellStyle name="20% - 强调文字颜色 4 5" xfId="21" xr:uid="{00000000-0005-0000-0000-000044000000}"/>
    <cellStyle name="20% - 强调文字颜色 4 6" xfId="201" xr:uid="{00000000-0005-0000-0000-0000F8000000}"/>
    <cellStyle name="20% - 强调文字颜色 4 7" xfId="203" xr:uid="{00000000-0005-0000-0000-0000FA000000}"/>
    <cellStyle name="20% - 强调文字颜色 4 8" xfId="205" xr:uid="{00000000-0005-0000-0000-0000FC000000}"/>
    <cellStyle name="20% - 强调文字颜色 4 9" xfId="207" xr:uid="{00000000-0005-0000-0000-0000FE000000}"/>
    <cellStyle name="20% - 强调文字颜色 5 10" xfId="210" xr:uid="{00000000-0005-0000-0000-000001010000}"/>
    <cellStyle name="20% - 强调文字颜色 5 11" xfId="214" xr:uid="{00000000-0005-0000-0000-000005010000}"/>
    <cellStyle name="20% - 强调文字颜色 5 12" xfId="218" xr:uid="{00000000-0005-0000-0000-000009010000}"/>
    <cellStyle name="20% - 强调文字颜色 5 13" xfId="154" xr:uid="{00000000-0005-0000-0000-0000C9000000}"/>
    <cellStyle name="20% - 强调文字颜色 5 14" xfId="44" xr:uid="{00000000-0005-0000-0000-00005B000000}"/>
    <cellStyle name="20% - 强调文字颜色 5 2" xfId="220" xr:uid="{00000000-0005-0000-0000-00000B010000}"/>
    <cellStyle name="20% - 强调文字颜色 5 3" xfId="221" xr:uid="{00000000-0005-0000-0000-00000C010000}"/>
    <cellStyle name="20% - 强调文字颜色 5 4" xfId="225" xr:uid="{00000000-0005-0000-0000-000010010000}"/>
    <cellStyle name="20% - 强调文字颜色 5 5" xfId="229" xr:uid="{00000000-0005-0000-0000-000014010000}"/>
    <cellStyle name="20% - 强调文字颜色 5 6" xfId="233" xr:uid="{00000000-0005-0000-0000-000018010000}"/>
    <cellStyle name="20% - 强调文字颜色 5 7" xfId="237" xr:uid="{00000000-0005-0000-0000-00001C010000}"/>
    <cellStyle name="20% - 强调文字颜色 5 8" xfId="241" xr:uid="{00000000-0005-0000-0000-000020010000}"/>
    <cellStyle name="20% - 强调文字颜色 5 9" xfId="244" xr:uid="{00000000-0005-0000-0000-000023010000}"/>
    <cellStyle name="20% - 强调文字颜色 6 10" xfId="245" xr:uid="{00000000-0005-0000-0000-000024010000}"/>
    <cellStyle name="20% - 强调文字颜色 6 11" xfId="246" xr:uid="{00000000-0005-0000-0000-000025010000}"/>
    <cellStyle name="20% - 强调文字颜色 6 12" xfId="247" xr:uid="{00000000-0005-0000-0000-000026010000}"/>
    <cellStyle name="20% - 强调文字颜色 6 13" xfId="248" xr:uid="{00000000-0005-0000-0000-000027010000}"/>
    <cellStyle name="20% - 强调文字颜色 6 14" xfId="249" xr:uid="{00000000-0005-0000-0000-000028010000}"/>
    <cellStyle name="20% - 强调文字颜色 6 2" xfId="251" xr:uid="{00000000-0005-0000-0000-00002A010000}"/>
    <cellStyle name="20% - 强调文字颜色 6 3" xfId="253" xr:uid="{00000000-0005-0000-0000-00002C010000}"/>
    <cellStyle name="20% - 强调文字颜色 6 4" xfId="256" xr:uid="{00000000-0005-0000-0000-00002F010000}"/>
    <cellStyle name="20% - 强调文字颜色 6 5" xfId="259" xr:uid="{00000000-0005-0000-0000-000032010000}"/>
    <cellStyle name="20% - 强调文字颜色 6 6" xfId="261" xr:uid="{00000000-0005-0000-0000-000034010000}"/>
    <cellStyle name="20% - 强调文字颜色 6 7" xfId="264" xr:uid="{00000000-0005-0000-0000-000037010000}"/>
    <cellStyle name="20% - 强调文字颜色 6 8" xfId="266" xr:uid="{00000000-0005-0000-0000-000039010000}"/>
    <cellStyle name="20% - 强调文字颜色 6 9" xfId="268" xr:uid="{00000000-0005-0000-0000-00003B010000}"/>
    <cellStyle name="40% - 强调文字颜色 1 10" xfId="62" xr:uid="{00000000-0005-0000-0000-00006D000000}"/>
    <cellStyle name="40% - 强调文字颜色 1 11" xfId="270" xr:uid="{00000000-0005-0000-0000-00003D010000}"/>
    <cellStyle name="40% - 强调文字颜色 1 12" xfId="273" xr:uid="{00000000-0005-0000-0000-000040010000}"/>
    <cellStyle name="40% - 强调文字颜色 1 13" xfId="6" xr:uid="{00000000-0005-0000-0000-000035000000}"/>
    <cellStyle name="40% - 强调文字颜色 1 14" xfId="275" xr:uid="{00000000-0005-0000-0000-000042010000}"/>
    <cellStyle name="40% - 强调文字颜色 1 2" xfId="59" xr:uid="{00000000-0005-0000-0000-00006A000000}"/>
    <cellStyle name="40% - 强调文字颜色 1 3" xfId="67" xr:uid="{00000000-0005-0000-0000-000072000000}"/>
    <cellStyle name="40% - 强调文字颜色 1 4" xfId="71" xr:uid="{00000000-0005-0000-0000-000076000000}"/>
    <cellStyle name="40% - 强调文字颜色 1 5" xfId="276" xr:uid="{00000000-0005-0000-0000-000043010000}"/>
    <cellStyle name="40% - 强调文字颜色 1 6" xfId="277" xr:uid="{00000000-0005-0000-0000-000044010000}"/>
    <cellStyle name="40% - 强调文字颜色 1 7" xfId="278" xr:uid="{00000000-0005-0000-0000-000045010000}"/>
    <cellStyle name="40% - 强调文字颜色 1 8" xfId="279" xr:uid="{00000000-0005-0000-0000-000046010000}"/>
    <cellStyle name="40% - 强调文字颜色 1 9" xfId="280" xr:uid="{00000000-0005-0000-0000-000047010000}"/>
    <cellStyle name="40% - 强调文字颜色 2 10" xfId="281" xr:uid="{00000000-0005-0000-0000-000048010000}"/>
    <cellStyle name="40% - 强调文字颜色 2 11" xfId="79" xr:uid="{00000000-0005-0000-0000-00007E000000}"/>
    <cellStyle name="40% - 强调文字颜色 2 12" xfId="15" xr:uid="{00000000-0005-0000-0000-00003E000000}"/>
    <cellStyle name="40% - 强调文字颜色 2 13" xfId="84" xr:uid="{00000000-0005-0000-0000-000083000000}"/>
    <cellStyle name="40% - 强调文字颜色 2 14" xfId="89" xr:uid="{00000000-0005-0000-0000-000088000000}"/>
    <cellStyle name="40% - 强调文字颜色 2 2" xfId="285" xr:uid="{00000000-0005-0000-0000-00004C010000}"/>
    <cellStyle name="40% - 强调文字颜色 2 3" xfId="288" xr:uid="{00000000-0005-0000-0000-00004F010000}"/>
    <cellStyle name="40% - 强调文字颜色 2 4" xfId="135" xr:uid="{00000000-0005-0000-0000-0000B6000000}"/>
    <cellStyle name="40% - 强调文字颜色 2 5" xfId="141" xr:uid="{00000000-0005-0000-0000-0000BC000000}"/>
    <cellStyle name="40% - 强调文字颜色 2 6" xfId="146" xr:uid="{00000000-0005-0000-0000-0000C1000000}"/>
    <cellStyle name="40% - 强调文字颜色 2 7" xfId="150" xr:uid="{00000000-0005-0000-0000-0000C5000000}"/>
    <cellStyle name="40% - 强调文字颜色 2 8" xfId="151" xr:uid="{00000000-0005-0000-0000-0000C6000000}"/>
    <cellStyle name="40% - 强调文字颜色 2 9" xfId="289" xr:uid="{00000000-0005-0000-0000-000050010000}"/>
    <cellStyle name="40% - 强调文字颜色 3 10" xfId="27" xr:uid="{00000000-0005-0000-0000-00004A000000}"/>
    <cellStyle name="40% - 强调文字颜色 3 11" xfId="113" xr:uid="{00000000-0005-0000-0000-0000A0000000}"/>
    <cellStyle name="40% - 强调文字颜色 3 12" xfId="116" xr:uid="{00000000-0005-0000-0000-0000A3000000}"/>
    <cellStyle name="40% - 强调文字颜色 3 13" xfId="119" xr:uid="{00000000-0005-0000-0000-0000A6000000}"/>
    <cellStyle name="40% - 强调文字颜色 3 14" xfId="122" xr:uid="{00000000-0005-0000-0000-0000A9000000}"/>
    <cellStyle name="40% - 强调文字颜色 3 2" xfId="291" xr:uid="{00000000-0005-0000-0000-000052010000}"/>
    <cellStyle name="40% - 强调文字颜色 3 3" xfId="292" xr:uid="{00000000-0005-0000-0000-000053010000}"/>
    <cellStyle name="40% - 强调文字颜色 3 4" xfId="293" xr:uid="{00000000-0005-0000-0000-000054010000}"/>
    <cellStyle name="40% - 强调文字颜色 3 5" xfId="294" xr:uid="{00000000-0005-0000-0000-000055010000}"/>
    <cellStyle name="40% - 强调文字颜色 3 6" xfId="295" xr:uid="{00000000-0005-0000-0000-000056010000}"/>
    <cellStyle name="40% - 强调文字颜色 3 7" xfId="296" xr:uid="{00000000-0005-0000-0000-000057010000}"/>
    <cellStyle name="40% - 强调文字颜色 3 8" xfId="36" xr:uid="{00000000-0005-0000-0000-000053000000}"/>
    <cellStyle name="40% - 强调文字颜色 3 9" xfId="22" xr:uid="{00000000-0005-0000-0000-000045000000}"/>
    <cellStyle name="40% - 强调文字颜色 4 10" xfId="286" xr:uid="{00000000-0005-0000-0000-00004D010000}"/>
    <cellStyle name="40% - 强调文字颜色 4 11" xfId="133" xr:uid="{00000000-0005-0000-0000-0000B4000000}"/>
    <cellStyle name="40% - 强调文字颜色 4 12" xfId="138" xr:uid="{00000000-0005-0000-0000-0000B9000000}"/>
    <cellStyle name="40% - 强调文字颜色 4 13" xfId="144" xr:uid="{00000000-0005-0000-0000-0000BF000000}"/>
    <cellStyle name="40% - 强调文字颜色 4 14" xfId="149" xr:uid="{00000000-0005-0000-0000-0000C4000000}"/>
    <cellStyle name="40% - 强调文字颜色 4 2" xfId="38" xr:uid="{00000000-0005-0000-0000-000055000000}"/>
    <cellStyle name="40% - 强调文字颜色 4 3" xfId="297" xr:uid="{00000000-0005-0000-0000-000058010000}"/>
    <cellStyle name="40% - 强调文字颜色 4 4" xfId="298" xr:uid="{00000000-0005-0000-0000-000059010000}"/>
    <cellStyle name="40% - 强调文字颜色 4 5" xfId="300" xr:uid="{00000000-0005-0000-0000-00005B010000}"/>
    <cellStyle name="40% - 强调文字颜色 4 6" xfId="302" xr:uid="{00000000-0005-0000-0000-00005D010000}"/>
    <cellStyle name="40% - 强调文字颜色 4 7" xfId="304" xr:uid="{00000000-0005-0000-0000-00005F010000}"/>
    <cellStyle name="40% - 强调文字颜色 4 8" xfId="306" xr:uid="{00000000-0005-0000-0000-000061010000}"/>
    <cellStyle name="40% - 强调文字颜色 4 9" xfId="309" xr:uid="{00000000-0005-0000-0000-000064010000}"/>
    <cellStyle name="40% - 强调文字颜色 5 10" xfId="310" xr:uid="{00000000-0005-0000-0000-000065010000}"/>
    <cellStyle name="40% - 强调文字颜色 5 11" xfId="174" xr:uid="{00000000-0005-0000-0000-0000DD000000}"/>
    <cellStyle name="40% - 强调文字颜色 5 12" xfId="177" xr:uid="{00000000-0005-0000-0000-0000E0000000}"/>
    <cellStyle name="40% - 强调文字颜色 5 13" xfId="180" xr:uid="{00000000-0005-0000-0000-0000E3000000}"/>
    <cellStyle name="40% - 强调文字颜色 5 14" xfId="183" xr:uid="{00000000-0005-0000-0000-0000E6000000}"/>
    <cellStyle name="40% - 强调文字颜色 5 2" xfId="312" xr:uid="{00000000-0005-0000-0000-000067010000}"/>
    <cellStyle name="40% - 强调文字颜色 5 3" xfId="313" xr:uid="{00000000-0005-0000-0000-000068010000}"/>
    <cellStyle name="40% - 强调文字颜色 5 4" xfId="314" xr:uid="{00000000-0005-0000-0000-000069010000}"/>
    <cellStyle name="40% - 强调文字颜色 5 5" xfId="315" xr:uid="{00000000-0005-0000-0000-00006A010000}"/>
    <cellStyle name="40% - 强调文字颜色 5 6" xfId="317" xr:uid="{00000000-0005-0000-0000-00006C010000}"/>
    <cellStyle name="40% - 强调文字颜色 5 7" xfId="41" xr:uid="{00000000-0005-0000-0000-000058000000}"/>
    <cellStyle name="40% - 强调文字颜色 5 8" xfId="319" xr:uid="{00000000-0005-0000-0000-00006E010000}"/>
    <cellStyle name="40% - 强调文字颜色 5 9" xfId="321" xr:uid="{00000000-0005-0000-0000-000070010000}"/>
    <cellStyle name="40% - 强调文字颜色 6 10" xfId="324" xr:uid="{00000000-0005-0000-0000-000073010000}"/>
    <cellStyle name="40% - 强调文字颜色 6 11" xfId="211" xr:uid="{00000000-0005-0000-0000-000002010000}"/>
    <cellStyle name="40% - 强调文字颜色 6 12" xfId="215" xr:uid="{00000000-0005-0000-0000-000006010000}"/>
    <cellStyle name="40% - 强调文字颜色 6 13" xfId="219" xr:uid="{00000000-0005-0000-0000-00000A010000}"/>
    <cellStyle name="40% - 强调文字颜色 6 14" xfId="155" xr:uid="{00000000-0005-0000-0000-0000CA000000}"/>
    <cellStyle name="40% - 强调文字颜色 6 2" xfId="325" xr:uid="{00000000-0005-0000-0000-000074010000}"/>
    <cellStyle name="40% - 强调文字颜色 6 3" xfId="327" xr:uid="{00000000-0005-0000-0000-000076010000}"/>
    <cellStyle name="40% - 强调文字颜色 6 4" xfId="328" xr:uid="{00000000-0005-0000-0000-000077010000}"/>
    <cellStyle name="40% - 强调文字颜色 6 5" xfId="42" xr:uid="{00000000-0005-0000-0000-000059000000}"/>
    <cellStyle name="40% - 强调文字颜色 6 6" xfId="329" xr:uid="{00000000-0005-0000-0000-000078010000}"/>
    <cellStyle name="40% - 强调文字颜色 6 7" xfId="330" xr:uid="{00000000-0005-0000-0000-000079010000}"/>
    <cellStyle name="40% - 强调文字颜色 6 8" xfId="331" xr:uid="{00000000-0005-0000-0000-00007A010000}"/>
    <cellStyle name="40% - 强调文字颜色 6 9" xfId="332" xr:uid="{00000000-0005-0000-0000-00007B010000}"/>
    <cellStyle name="60% - 强调文字颜色 1 10" xfId="333" xr:uid="{00000000-0005-0000-0000-00007C010000}"/>
    <cellStyle name="60% - 强调文字颜色 1 11" xfId="3" xr:uid="{00000000-0005-0000-0000-000032000000}"/>
    <cellStyle name="60% - 强调文字颜色 1 12" xfId="337" xr:uid="{00000000-0005-0000-0000-000080010000}"/>
    <cellStyle name="60% - 强调文字颜色 1 13" xfId="339" xr:uid="{00000000-0005-0000-0000-000082010000}"/>
    <cellStyle name="60% - 强调文字颜色 1 14" xfId="341" xr:uid="{00000000-0005-0000-0000-000084010000}"/>
    <cellStyle name="60% - 强调文字颜色 1 2" xfId="158" xr:uid="{00000000-0005-0000-0000-0000CD000000}"/>
    <cellStyle name="60% - 强调文字颜色 1 3" xfId="161" xr:uid="{00000000-0005-0000-0000-0000D0000000}"/>
    <cellStyle name="60% - 强调文字颜色 1 4" xfId="163" xr:uid="{00000000-0005-0000-0000-0000D2000000}"/>
    <cellStyle name="60% - 强调文字颜色 1 5" xfId="165" xr:uid="{00000000-0005-0000-0000-0000D4000000}"/>
    <cellStyle name="60% - 强调文字颜色 1 6" xfId="167" xr:uid="{00000000-0005-0000-0000-0000D6000000}"/>
    <cellStyle name="60% - 强调文字颜色 1 7" xfId="172" xr:uid="{00000000-0005-0000-0000-0000DB000000}"/>
    <cellStyle name="60% - 强调文字颜色 1 8" xfId="283" xr:uid="{00000000-0005-0000-0000-00004A010000}"/>
    <cellStyle name="60% - 强调文字颜色 1 9" xfId="81" xr:uid="{00000000-0005-0000-0000-000080000000}"/>
    <cellStyle name="60% - 强调文字颜色 2 10" xfId="342" xr:uid="{00000000-0005-0000-0000-000085010000}"/>
    <cellStyle name="60% - 强调文字颜色 2 11" xfId="63" xr:uid="{00000000-0005-0000-0000-00006E000000}"/>
    <cellStyle name="60% - 强调文字颜色 2 12" xfId="271" xr:uid="{00000000-0005-0000-0000-00003E010000}"/>
    <cellStyle name="60% - 强调文字颜色 2 13" xfId="274" xr:uid="{00000000-0005-0000-0000-000041010000}"/>
    <cellStyle name="60% - 强调文字颜色 2 14" xfId="7" xr:uid="{00000000-0005-0000-0000-000036000000}"/>
    <cellStyle name="60% - 强调文字颜色 2 2" xfId="194" xr:uid="{00000000-0005-0000-0000-0000F1000000}"/>
    <cellStyle name="60% - 强调文字颜色 2 3" xfId="18" xr:uid="{00000000-0005-0000-0000-000041000000}"/>
    <cellStyle name="60% - 强调文字颜色 2 4" xfId="199" xr:uid="{00000000-0005-0000-0000-0000F6000000}"/>
    <cellStyle name="60% - 强调文字颜色 2 5" xfId="202" xr:uid="{00000000-0005-0000-0000-0000F9000000}"/>
    <cellStyle name="60% - 强调文字颜色 2 6" xfId="204" xr:uid="{00000000-0005-0000-0000-0000FB000000}"/>
    <cellStyle name="60% - 强调文字颜色 2 7" xfId="206" xr:uid="{00000000-0005-0000-0000-0000FD000000}"/>
    <cellStyle name="60% - 强调文字颜色 2 8" xfId="343" xr:uid="{00000000-0005-0000-0000-000086010000}"/>
    <cellStyle name="60% - 强调文字颜色 2 9" xfId="344" xr:uid="{00000000-0005-0000-0000-000087010000}"/>
    <cellStyle name="60% - 强调文字颜色 3 10" xfId="171" xr:uid="{00000000-0005-0000-0000-0000DA000000}"/>
    <cellStyle name="60% - 强调文字颜色 3 11" xfId="282" xr:uid="{00000000-0005-0000-0000-000049010000}"/>
    <cellStyle name="60% - 强调文字颜色 3 12" xfId="80" xr:uid="{00000000-0005-0000-0000-00007F000000}"/>
    <cellStyle name="60% - 强调文字颜色 3 13" xfId="16" xr:uid="{00000000-0005-0000-0000-00003F000000}"/>
    <cellStyle name="60% - 强调文字颜色 3 14" xfId="85" xr:uid="{00000000-0005-0000-0000-000084000000}"/>
    <cellStyle name="60% - 强调文字颜色 3 2" xfId="224" xr:uid="{00000000-0005-0000-0000-00000F010000}"/>
    <cellStyle name="60% - 强调文字颜色 3 3" xfId="227" xr:uid="{00000000-0005-0000-0000-000012010000}"/>
    <cellStyle name="60% - 强调文字颜色 3 4" xfId="231" xr:uid="{00000000-0005-0000-0000-000016010000}"/>
    <cellStyle name="60% - 强调文字颜色 3 5" xfId="235" xr:uid="{00000000-0005-0000-0000-00001A010000}"/>
    <cellStyle name="60% - 强调文字颜色 3 6" xfId="239" xr:uid="{00000000-0005-0000-0000-00001E010000}"/>
    <cellStyle name="60% - 强调文字颜色 3 7" xfId="242" xr:uid="{00000000-0005-0000-0000-000021010000}"/>
    <cellStyle name="60% - 强调文字颜色 3 8" xfId="345" xr:uid="{00000000-0005-0000-0000-000088010000}"/>
    <cellStyle name="60% - 强调文字颜色 3 9" xfId="347" xr:uid="{00000000-0005-0000-0000-00008A010000}"/>
    <cellStyle name="60% - 强调文字颜色 4 10" xfId="350" xr:uid="{00000000-0005-0000-0000-00008D010000}"/>
    <cellStyle name="60% - 强调文字颜色 4 11" xfId="28" xr:uid="{00000000-0005-0000-0000-00004B000000}"/>
    <cellStyle name="60% - 强调文字颜色 4 12" xfId="114" xr:uid="{00000000-0005-0000-0000-0000A1000000}"/>
    <cellStyle name="60% - 强调文字颜色 4 13" xfId="117" xr:uid="{00000000-0005-0000-0000-0000A4000000}"/>
    <cellStyle name="60% - 强调文字颜色 4 14" xfId="120" xr:uid="{00000000-0005-0000-0000-0000A7000000}"/>
    <cellStyle name="60% - 强调文字颜色 4 2" xfId="254" xr:uid="{00000000-0005-0000-0000-00002D010000}"/>
    <cellStyle name="60% - 强调文字颜色 4 3" xfId="257" xr:uid="{00000000-0005-0000-0000-000030010000}"/>
    <cellStyle name="60% - 强调文字颜色 4 4" xfId="260" xr:uid="{00000000-0005-0000-0000-000033010000}"/>
    <cellStyle name="60% - 强调文字颜色 4 5" xfId="262" xr:uid="{00000000-0005-0000-0000-000035010000}"/>
    <cellStyle name="60% - 强调文字颜色 4 6" xfId="265" xr:uid="{00000000-0005-0000-0000-000038010000}"/>
    <cellStyle name="60% - 强调文字颜色 4 7" xfId="267" xr:uid="{00000000-0005-0000-0000-00003A010000}"/>
    <cellStyle name="60% - 强调文字颜色 4 8" xfId="351" xr:uid="{00000000-0005-0000-0000-00008E010000}"/>
    <cellStyle name="60% - 强调文字颜色 4 9" xfId="354" xr:uid="{00000000-0005-0000-0000-000091010000}"/>
    <cellStyle name="60% - 强调文字颜色 5 10" xfId="284" xr:uid="{00000000-0005-0000-0000-00004B010000}"/>
    <cellStyle name="60% - 强调文字颜色 5 11" xfId="287" xr:uid="{00000000-0005-0000-0000-00004E010000}"/>
    <cellStyle name="60% - 强调文字颜色 5 12" xfId="134" xr:uid="{00000000-0005-0000-0000-0000B5000000}"/>
    <cellStyle name="60% - 强调文字颜色 5 13" xfId="139" xr:uid="{00000000-0005-0000-0000-0000BA000000}"/>
    <cellStyle name="60% - 强调文字颜色 5 14" xfId="145" xr:uid="{00000000-0005-0000-0000-0000C0000000}"/>
    <cellStyle name="60% - 强调文字颜色 5 2" xfId="355" xr:uid="{00000000-0005-0000-0000-000092010000}"/>
    <cellStyle name="60% - 强调文字颜色 5 3" xfId="356" xr:uid="{00000000-0005-0000-0000-000093010000}"/>
    <cellStyle name="60% - 强调文字颜色 5 4" xfId="357" xr:uid="{00000000-0005-0000-0000-000094010000}"/>
    <cellStyle name="60% - 强调文字颜色 5 5" xfId="358" xr:uid="{00000000-0005-0000-0000-000095010000}"/>
    <cellStyle name="60% - 强调文字颜色 5 6" xfId="359" xr:uid="{00000000-0005-0000-0000-000096010000}"/>
    <cellStyle name="60% - 强调文字颜色 5 7" xfId="360" xr:uid="{00000000-0005-0000-0000-000097010000}"/>
    <cellStyle name="60% - 强调文字颜色 5 8" xfId="361" xr:uid="{00000000-0005-0000-0000-000098010000}"/>
    <cellStyle name="60% - 强调文字颜色 5 9" xfId="362" xr:uid="{00000000-0005-0000-0000-000099010000}"/>
    <cellStyle name="60% - 强调文字颜色 6 10" xfId="363" xr:uid="{00000000-0005-0000-0000-00009A010000}"/>
    <cellStyle name="60% - 强调文字颜色 6 11" xfId="311" xr:uid="{00000000-0005-0000-0000-000066010000}"/>
    <cellStyle name="60% - 强调文字颜色 6 12" xfId="175" xr:uid="{00000000-0005-0000-0000-0000DE000000}"/>
    <cellStyle name="60% - 强调文字颜色 6 13" xfId="178" xr:uid="{00000000-0005-0000-0000-0000E1000000}"/>
    <cellStyle name="60% - 强调文字颜色 6 14" xfId="181" xr:uid="{00000000-0005-0000-0000-0000E4000000}"/>
    <cellStyle name="60% - 强调文字颜色 6 2" xfId="364" xr:uid="{00000000-0005-0000-0000-00009B010000}"/>
    <cellStyle name="60% - 强调文字颜色 6 3" xfId="365" xr:uid="{00000000-0005-0000-0000-00009C010000}"/>
    <cellStyle name="60% - 强调文字颜色 6 4" xfId="366" xr:uid="{00000000-0005-0000-0000-00009D010000}"/>
    <cellStyle name="60% - 强调文字颜色 6 5" xfId="367" xr:uid="{00000000-0005-0000-0000-00009E010000}"/>
    <cellStyle name="60% - 强调文字颜色 6 6" xfId="368" xr:uid="{00000000-0005-0000-0000-00009F010000}"/>
    <cellStyle name="60% - 强调文字颜色 6 7" xfId="349" xr:uid="{00000000-0005-0000-0000-00008C010000}"/>
    <cellStyle name="60% - 强调文字颜色 6 8" xfId="25" xr:uid="{00000000-0005-0000-0000-000048000000}"/>
    <cellStyle name="60% - 强调文字颜色 6 9" xfId="111" xr:uid="{00000000-0005-0000-0000-00009E000000}"/>
    <cellStyle name="Currency0" xfId="369" xr:uid="{00000000-0005-0000-0000-0000A0010000}"/>
    <cellStyle name="me" xfId="263" xr:uid="{00000000-0005-0000-0000-000036010000}"/>
    <cellStyle name="me21" xfId="86" xr:uid="{00000000-0005-0000-0000-000085000000}"/>
    <cellStyle name="Normal_~BA2310_P1-14 nodes orderform_310504041" xfId="370" xr:uid="{00000000-0005-0000-0000-0000A1010000}"/>
    <cellStyle name="s]_x000d__x000a_load=_x000d__x000a_run=_x000d__x000a_NullPort=None_x000d__x000a_device=HP LaserJet 4 Plus,HPPCL5MS,LPT1:_x000d__x000a__x000d__x000a_[Desktop]_x000d__x000a_Wallpaper=(无)_x000d__x000a_TileWallpaper=0_x000d_" xfId="371" xr:uid="{00000000-0005-0000-0000-0000A2010000}"/>
    <cellStyle name="Sub Title" xfId="92" xr:uid="{00000000-0005-0000-0000-00008B000000}"/>
    <cellStyle name="百分比" xfId="1" builtinId="5"/>
    <cellStyle name="百分比 2" xfId="375" xr:uid="{00000000-0005-0000-0000-0000A6010000}"/>
    <cellStyle name="标题 1 10" xfId="377" xr:uid="{00000000-0005-0000-0000-0000A8010000}"/>
    <cellStyle name="标题 1 11" xfId="379" xr:uid="{00000000-0005-0000-0000-0000AA010000}"/>
    <cellStyle name="标题 1 12" xfId="380" xr:uid="{00000000-0005-0000-0000-0000AB010000}"/>
    <cellStyle name="标题 1 13" xfId="381" xr:uid="{00000000-0005-0000-0000-0000AC010000}"/>
    <cellStyle name="标题 1 14" xfId="382" xr:uid="{00000000-0005-0000-0000-0000AD010000}"/>
    <cellStyle name="标题 1 2" xfId="384" xr:uid="{00000000-0005-0000-0000-0000AF010000}"/>
    <cellStyle name="标题 1 3" xfId="385" xr:uid="{00000000-0005-0000-0000-0000B0010000}"/>
    <cellStyle name="标题 1 4" xfId="386" xr:uid="{00000000-0005-0000-0000-0000B1010000}"/>
    <cellStyle name="标题 1 5" xfId="387" xr:uid="{00000000-0005-0000-0000-0000B2010000}"/>
    <cellStyle name="标题 1 6" xfId="388" xr:uid="{00000000-0005-0000-0000-0000B3010000}"/>
    <cellStyle name="标题 1 7" xfId="389" xr:uid="{00000000-0005-0000-0000-0000B4010000}"/>
    <cellStyle name="标题 1 8" xfId="390" xr:uid="{00000000-0005-0000-0000-0000B5010000}"/>
    <cellStyle name="标题 1 9" xfId="391" xr:uid="{00000000-0005-0000-0000-0000B6010000}"/>
    <cellStyle name="标题 10" xfId="392" xr:uid="{00000000-0005-0000-0000-0000B7010000}"/>
    <cellStyle name="标题 11" xfId="393" xr:uid="{00000000-0005-0000-0000-0000B8010000}"/>
    <cellStyle name="标题 12" xfId="394" xr:uid="{00000000-0005-0000-0000-0000B9010000}"/>
    <cellStyle name="标题 13" xfId="395" xr:uid="{00000000-0005-0000-0000-0000BA010000}"/>
    <cellStyle name="标题 14" xfId="396" xr:uid="{00000000-0005-0000-0000-0000BB010000}"/>
    <cellStyle name="标题 15" xfId="397" xr:uid="{00000000-0005-0000-0000-0000BC010000}"/>
    <cellStyle name="标题 16" xfId="398" xr:uid="{00000000-0005-0000-0000-0000BD010000}"/>
    <cellStyle name="标题 17" xfId="326" xr:uid="{00000000-0005-0000-0000-000075010000}"/>
    <cellStyle name="标题 2 10" xfId="316" xr:uid="{00000000-0005-0000-0000-00006B010000}"/>
    <cellStyle name="标题 2 11" xfId="40" xr:uid="{00000000-0005-0000-0000-000057000000}"/>
    <cellStyle name="标题 2 12" xfId="318" xr:uid="{00000000-0005-0000-0000-00006D010000}"/>
    <cellStyle name="标题 2 13" xfId="320" xr:uid="{00000000-0005-0000-0000-00006F010000}"/>
    <cellStyle name="标题 2 14" xfId="399" xr:uid="{00000000-0005-0000-0000-0000BE010000}"/>
    <cellStyle name="标题 2 2" xfId="65" xr:uid="{00000000-0005-0000-0000-000070000000}"/>
    <cellStyle name="标题 2 3" xfId="69" xr:uid="{00000000-0005-0000-0000-000074000000}"/>
    <cellStyle name="标题 2 4" xfId="400" xr:uid="{00000000-0005-0000-0000-0000BF010000}"/>
    <cellStyle name="标题 2 5" xfId="401" xr:uid="{00000000-0005-0000-0000-0000C0010000}"/>
    <cellStyle name="标题 2 6" xfId="402" xr:uid="{00000000-0005-0000-0000-0000C1010000}"/>
    <cellStyle name="标题 2 7" xfId="403" xr:uid="{00000000-0005-0000-0000-0000C2010000}"/>
    <cellStyle name="标题 2 8" xfId="404" xr:uid="{00000000-0005-0000-0000-0000C3010000}"/>
    <cellStyle name="标题 2 9" xfId="405" xr:uid="{00000000-0005-0000-0000-0000C4010000}"/>
    <cellStyle name="标题 3 10" xfId="406" xr:uid="{00000000-0005-0000-0000-0000C5010000}"/>
    <cellStyle name="标题 3 11" xfId="93" xr:uid="{00000000-0005-0000-0000-00008C000000}"/>
    <cellStyle name="标题 3 12" xfId="95" xr:uid="{00000000-0005-0000-0000-00008E000000}"/>
    <cellStyle name="标题 3 13" xfId="97" xr:uid="{00000000-0005-0000-0000-000090000000}"/>
    <cellStyle name="标题 3 14" xfId="100" xr:uid="{00000000-0005-0000-0000-000093000000}"/>
    <cellStyle name="标题 3 2" xfId="407" xr:uid="{00000000-0005-0000-0000-0000C6010000}"/>
    <cellStyle name="标题 3 3" xfId="408" xr:uid="{00000000-0005-0000-0000-0000C7010000}"/>
    <cellStyle name="标题 3 4" xfId="409" xr:uid="{00000000-0005-0000-0000-0000C8010000}"/>
    <cellStyle name="标题 3 5" xfId="410" xr:uid="{00000000-0005-0000-0000-0000C9010000}"/>
    <cellStyle name="标题 3 6" xfId="411" xr:uid="{00000000-0005-0000-0000-0000CA010000}"/>
    <cellStyle name="标题 3 7" xfId="412" xr:uid="{00000000-0005-0000-0000-0000CB010000}"/>
    <cellStyle name="标题 3 8" xfId="413" xr:uid="{00000000-0005-0000-0000-0000CC010000}"/>
    <cellStyle name="标题 3 9" xfId="414" xr:uid="{00000000-0005-0000-0000-0000CD010000}"/>
    <cellStyle name="标题 4 10" xfId="415" xr:uid="{00000000-0005-0000-0000-0000CE010000}"/>
    <cellStyle name="标题 4 11" xfId="250" xr:uid="{00000000-0005-0000-0000-000029010000}"/>
    <cellStyle name="标题 4 12" xfId="252" xr:uid="{00000000-0005-0000-0000-00002B010000}"/>
    <cellStyle name="标题 4 13" xfId="255" xr:uid="{00000000-0005-0000-0000-00002E010000}"/>
    <cellStyle name="标题 4 14" xfId="258" xr:uid="{00000000-0005-0000-0000-000031010000}"/>
    <cellStyle name="标题 4 2" xfId="416" xr:uid="{00000000-0005-0000-0000-0000CF010000}"/>
    <cellStyle name="标题 4 3" xfId="418" xr:uid="{00000000-0005-0000-0000-0000D1010000}"/>
    <cellStyle name="标题 4 4" xfId="420" xr:uid="{00000000-0005-0000-0000-0000D3010000}"/>
    <cellStyle name="标题 4 5" xfId="422" xr:uid="{00000000-0005-0000-0000-0000D5010000}"/>
    <cellStyle name="标题 4 6" xfId="424" xr:uid="{00000000-0005-0000-0000-0000D7010000}"/>
    <cellStyle name="标题 4 7" xfId="426" xr:uid="{00000000-0005-0000-0000-0000D9010000}"/>
    <cellStyle name="标题 4 8" xfId="428" xr:uid="{00000000-0005-0000-0000-0000DB010000}"/>
    <cellStyle name="标题 4 9" xfId="430" xr:uid="{00000000-0005-0000-0000-0000DD010000}"/>
    <cellStyle name="标题 5" xfId="431" xr:uid="{00000000-0005-0000-0000-0000DE010000}"/>
    <cellStyle name="标题 6" xfId="432" xr:uid="{00000000-0005-0000-0000-0000DF010000}"/>
    <cellStyle name="标题 7" xfId="433" xr:uid="{00000000-0005-0000-0000-0000E0010000}"/>
    <cellStyle name="标题 8" xfId="434" xr:uid="{00000000-0005-0000-0000-0000E1010000}"/>
    <cellStyle name="标题 9" xfId="435" xr:uid="{00000000-0005-0000-0000-0000E2010000}"/>
    <cellStyle name="差 10" xfId="436" xr:uid="{00000000-0005-0000-0000-0000E3010000}"/>
    <cellStyle name="差 11" xfId="437" xr:uid="{00000000-0005-0000-0000-0000E4010000}"/>
    <cellStyle name="差 12" xfId="43" xr:uid="{00000000-0005-0000-0000-00005A000000}"/>
    <cellStyle name="差 13" xfId="438" xr:uid="{00000000-0005-0000-0000-0000E5010000}"/>
    <cellStyle name="差 14" xfId="439" xr:uid="{00000000-0005-0000-0000-0000E6010000}"/>
    <cellStyle name="差 2" xfId="440" xr:uid="{00000000-0005-0000-0000-0000E7010000}"/>
    <cellStyle name="差 3" xfId="442" xr:uid="{00000000-0005-0000-0000-0000E9010000}"/>
    <cellStyle name="差 4" xfId="372" xr:uid="{00000000-0005-0000-0000-0000A3010000}"/>
    <cellStyle name="差 5" xfId="445" xr:uid="{00000000-0005-0000-0000-0000EC010000}"/>
    <cellStyle name="差 6" xfId="30" xr:uid="{00000000-0005-0000-0000-00004D000000}"/>
    <cellStyle name="差 7" xfId="34" xr:uid="{00000000-0005-0000-0000-000051000000}"/>
    <cellStyle name="差 8" xfId="37" xr:uid="{00000000-0005-0000-0000-000054000000}"/>
    <cellStyle name="差 9" xfId="23" xr:uid="{00000000-0005-0000-0000-000046000000}"/>
    <cellStyle name="常规" xfId="0" builtinId="0"/>
    <cellStyle name="常规 11" xfId="448" xr:uid="{00000000-0005-0000-0000-0000EF010000}"/>
    <cellStyle name="常规 2" xfId="449" xr:uid="{00000000-0005-0000-0000-0000F0010000}"/>
    <cellStyle name="常规 2 2" xfId="346" xr:uid="{00000000-0005-0000-0000-000089010000}"/>
    <cellStyle name="常规 2 2 2" xfId="269" xr:uid="{00000000-0005-0000-0000-00003C010000}"/>
    <cellStyle name="常规 2 2 3" xfId="272" xr:uid="{00000000-0005-0000-0000-00003F010000}"/>
    <cellStyle name="常规 2 29" xfId="222" xr:uid="{00000000-0005-0000-0000-00000D010000}"/>
    <cellStyle name="常规 2 3" xfId="348" xr:uid="{00000000-0005-0000-0000-00008B010000}"/>
    <cellStyle name="常规 2 5" xfId="451" xr:uid="{00000000-0005-0000-0000-0000F2010000}"/>
    <cellStyle name="常规 2 5 2" xfId="452" xr:uid="{00000000-0005-0000-0000-0000F3010000}"/>
    <cellStyle name="常规 3" xfId="186" xr:uid="{00000000-0005-0000-0000-0000E9000000}"/>
    <cellStyle name="常规 3 2" xfId="352" xr:uid="{00000000-0005-0000-0000-00008F010000}"/>
    <cellStyle name="常规 4" xfId="190" xr:uid="{00000000-0005-0000-0000-0000ED000000}"/>
    <cellStyle name="常规 5" xfId="195" xr:uid="{00000000-0005-0000-0000-0000F2000000}"/>
    <cellStyle name="常规 5 2" xfId="26" xr:uid="{00000000-0005-0000-0000-000049000000}"/>
    <cellStyle name="常规 6" xfId="19" xr:uid="{00000000-0005-0000-0000-000042000000}"/>
    <cellStyle name="常规 7" xfId="200" xr:uid="{00000000-0005-0000-0000-0000F7000000}"/>
    <cellStyle name="常规_+TABLE-2" xfId="454" xr:uid="{00000000-0005-0000-0000-0000F5010000}"/>
    <cellStyle name="常规_+TABLE3A" xfId="290" xr:uid="{00000000-0005-0000-0000-000051010000}"/>
    <cellStyle name="常规_Sheet1" xfId="456" xr:uid="{00000000-0005-0000-0000-0000F7010000}"/>
    <cellStyle name="常规_新建【温州】【2010年】【科晓】【苍南龙港红日海景大厦】【CDMA2000室内分布设计方案】2010.3.14" xfId="457" xr:uid="{00000000-0005-0000-0000-0000F8010000}"/>
    <cellStyle name="好 10" xfId="450" xr:uid="{00000000-0005-0000-0000-0000F1010000}"/>
    <cellStyle name="好 11" xfId="187" xr:uid="{00000000-0005-0000-0000-0000EA000000}"/>
    <cellStyle name="好 12" xfId="191" xr:uid="{00000000-0005-0000-0000-0000EE000000}"/>
    <cellStyle name="好 13" xfId="196" xr:uid="{00000000-0005-0000-0000-0000F3000000}"/>
    <cellStyle name="好 14" xfId="20" xr:uid="{00000000-0005-0000-0000-000043000000}"/>
    <cellStyle name="好 2" xfId="101" xr:uid="{00000000-0005-0000-0000-000094000000}"/>
    <cellStyle name="好 3" xfId="103" xr:uid="{00000000-0005-0000-0000-000096000000}"/>
    <cellStyle name="好 4" xfId="105" xr:uid="{00000000-0005-0000-0000-000098000000}"/>
    <cellStyle name="好 5" xfId="107" xr:uid="{00000000-0005-0000-0000-00009A000000}"/>
    <cellStyle name="好 6" xfId="109" xr:uid="{00000000-0005-0000-0000-00009C000000}"/>
    <cellStyle name="好 7" xfId="458" xr:uid="{00000000-0005-0000-0000-0000F9010000}"/>
    <cellStyle name="好 8" xfId="453" xr:uid="{00000000-0005-0000-0000-0000F4010000}"/>
    <cellStyle name="好 9" xfId="459" xr:uid="{00000000-0005-0000-0000-0000FA010000}"/>
    <cellStyle name="汇总 10" xfId="228" xr:uid="{00000000-0005-0000-0000-000013010000}"/>
    <cellStyle name="汇总 11" xfId="232" xr:uid="{00000000-0005-0000-0000-000017010000}"/>
    <cellStyle name="汇总 12" xfId="236" xr:uid="{00000000-0005-0000-0000-00001B010000}"/>
    <cellStyle name="汇总 13" xfId="240" xr:uid="{00000000-0005-0000-0000-00001F010000}"/>
    <cellStyle name="汇总 14" xfId="243" xr:uid="{00000000-0005-0000-0000-000022010000}"/>
    <cellStyle name="汇总 2" xfId="461" xr:uid="{00000000-0005-0000-0000-0000FC010000}"/>
    <cellStyle name="汇总 3" xfId="463" xr:uid="{00000000-0005-0000-0000-0000FE010000}"/>
    <cellStyle name="汇总 4" xfId="465" xr:uid="{00000000-0005-0000-0000-000000020000}"/>
    <cellStyle name="汇总 5" xfId="335" xr:uid="{00000000-0005-0000-0000-00007E010000}"/>
    <cellStyle name="汇总 6" xfId="5" xr:uid="{00000000-0005-0000-0000-000034000000}"/>
    <cellStyle name="汇总 7" xfId="336" xr:uid="{00000000-0005-0000-0000-00007F010000}"/>
    <cellStyle name="汇总 8" xfId="338" xr:uid="{00000000-0005-0000-0000-000081010000}"/>
    <cellStyle name="汇总 9" xfId="340" xr:uid="{00000000-0005-0000-0000-000083010000}"/>
    <cellStyle name="计算 10" xfId="443" xr:uid="{00000000-0005-0000-0000-0000EA010000}"/>
    <cellStyle name="计算 11" xfId="373" xr:uid="{00000000-0005-0000-0000-0000A4010000}"/>
    <cellStyle name="计算 12" xfId="446" xr:uid="{00000000-0005-0000-0000-0000ED010000}"/>
    <cellStyle name="计算 13" xfId="31" xr:uid="{00000000-0005-0000-0000-00004E000000}"/>
    <cellStyle name="计算 14" xfId="35" xr:uid="{00000000-0005-0000-0000-000052000000}"/>
    <cellStyle name="计算 2" xfId="9" xr:uid="{00000000-0005-0000-0000-000038000000}"/>
    <cellStyle name="计算 3" xfId="54" xr:uid="{00000000-0005-0000-0000-000065000000}"/>
    <cellStyle name="计算 4" xfId="56" xr:uid="{00000000-0005-0000-0000-000067000000}"/>
    <cellStyle name="计算 5" xfId="58" xr:uid="{00000000-0005-0000-0000-000069000000}"/>
    <cellStyle name="计算 6" xfId="323" xr:uid="{00000000-0005-0000-0000-000072010000}"/>
    <cellStyle name="计算 7" xfId="209" xr:uid="{00000000-0005-0000-0000-000000010000}"/>
    <cellStyle name="计算 8" xfId="213" xr:uid="{00000000-0005-0000-0000-000004010000}"/>
    <cellStyle name="计算 9" xfId="217" xr:uid="{00000000-0005-0000-0000-000008010000}"/>
    <cellStyle name="检查单元格 10" xfId="353" xr:uid="{00000000-0005-0000-0000-000090010000}"/>
    <cellStyle name="检查单元格 11" xfId="466" xr:uid="{00000000-0005-0000-0000-000001020000}"/>
    <cellStyle name="检查单元格 12" xfId="468" xr:uid="{00000000-0005-0000-0000-000003020000}"/>
    <cellStyle name="检查单元格 13" xfId="470" xr:uid="{00000000-0005-0000-0000-000005020000}"/>
    <cellStyle name="检查单元格 14" xfId="472" xr:uid="{00000000-0005-0000-0000-000007020000}"/>
    <cellStyle name="检查单元格 2" xfId="419" xr:uid="{00000000-0005-0000-0000-0000D2010000}"/>
    <cellStyle name="检查单元格 3" xfId="421" xr:uid="{00000000-0005-0000-0000-0000D4010000}"/>
    <cellStyle name="检查单元格 4" xfId="423" xr:uid="{00000000-0005-0000-0000-0000D6010000}"/>
    <cellStyle name="检查单元格 5" xfId="425" xr:uid="{00000000-0005-0000-0000-0000D8010000}"/>
    <cellStyle name="检查单元格 6" xfId="427" xr:uid="{00000000-0005-0000-0000-0000DA010000}"/>
    <cellStyle name="检查单元格 7" xfId="429" xr:uid="{00000000-0005-0000-0000-0000DC010000}"/>
    <cellStyle name="检查单元格 8" xfId="473" xr:uid="{00000000-0005-0000-0000-000008020000}"/>
    <cellStyle name="检查单元格 9" xfId="474" xr:uid="{00000000-0005-0000-0000-000009020000}"/>
    <cellStyle name="解释性文本 10" xfId="299" xr:uid="{00000000-0005-0000-0000-00005A010000}"/>
    <cellStyle name="解释性文本 11" xfId="301" xr:uid="{00000000-0005-0000-0000-00005C010000}"/>
    <cellStyle name="解释性文本 12" xfId="303" xr:uid="{00000000-0005-0000-0000-00005E010000}"/>
    <cellStyle name="解释性文本 13" xfId="305" xr:uid="{00000000-0005-0000-0000-000060010000}"/>
    <cellStyle name="解释性文本 14" xfId="307" xr:uid="{00000000-0005-0000-0000-000062010000}"/>
    <cellStyle name="解释性文本 2" xfId="383" xr:uid="{00000000-0005-0000-0000-0000AE010000}"/>
    <cellStyle name="解释性文本 3" xfId="475" xr:uid="{00000000-0005-0000-0000-00000A020000}"/>
    <cellStyle name="解释性文本 4" xfId="476" xr:uid="{00000000-0005-0000-0000-00000B020000}"/>
    <cellStyle name="解释性文本 5" xfId="441" xr:uid="{00000000-0005-0000-0000-0000E8010000}"/>
    <cellStyle name="解释性文本 6" xfId="444" xr:uid="{00000000-0005-0000-0000-0000EB010000}"/>
    <cellStyle name="解释性文本 7" xfId="374" xr:uid="{00000000-0005-0000-0000-0000A5010000}"/>
    <cellStyle name="解释性文本 8" xfId="447" xr:uid="{00000000-0005-0000-0000-0000EE010000}"/>
    <cellStyle name="解释性文本 9" xfId="32" xr:uid="{00000000-0005-0000-0000-00004F000000}"/>
    <cellStyle name="警告文本 10" xfId="460" xr:uid="{00000000-0005-0000-0000-0000FB010000}"/>
    <cellStyle name="警告文本 11" xfId="462" xr:uid="{00000000-0005-0000-0000-0000FD010000}"/>
    <cellStyle name="警告文本 12" xfId="464" xr:uid="{00000000-0005-0000-0000-0000FF010000}"/>
    <cellStyle name="警告文本 13" xfId="334" xr:uid="{00000000-0005-0000-0000-00007D010000}"/>
    <cellStyle name="警告文本 14" xfId="4" xr:uid="{00000000-0005-0000-0000-000033000000}"/>
    <cellStyle name="警告文本 2" xfId="477" xr:uid="{00000000-0005-0000-0000-00000C020000}"/>
    <cellStyle name="警告文本 3" xfId="478" xr:uid="{00000000-0005-0000-0000-00000D020000}"/>
    <cellStyle name="警告文本 4" xfId="479" xr:uid="{00000000-0005-0000-0000-00000E020000}"/>
    <cellStyle name="警告文本 5" xfId="480" xr:uid="{00000000-0005-0000-0000-00000F020000}"/>
    <cellStyle name="警告文本 6" xfId="481" xr:uid="{00000000-0005-0000-0000-000010020000}"/>
    <cellStyle name="警告文本 7" xfId="482" xr:uid="{00000000-0005-0000-0000-000011020000}"/>
    <cellStyle name="警告文本 8" xfId="483" xr:uid="{00000000-0005-0000-0000-000012020000}"/>
    <cellStyle name="警告文本 9" xfId="484" xr:uid="{00000000-0005-0000-0000-000013020000}"/>
    <cellStyle name="链接单元格 10" xfId="485" xr:uid="{00000000-0005-0000-0000-000014020000}"/>
    <cellStyle name="链接单元格 11" xfId="486" xr:uid="{00000000-0005-0000-0000-000015020000}"/>
    <cellStyle name="链接单元格 12" xfId="487" xr:uid="{00000000-0005-0000-0000-000016020000}"/>
    <cellStyle name="链接单元格 13" xfId="488" xr:uid="{00000000-0005-0000-0000-000017020000}"/>
    <cellStyle name="链接单元格 14" xfId="489" xr:uid="{00000000-0005-0000-0000-000018020000}"/>
    <cellStyle name="链接单元格 2" xfId="490" xr:uid="{00000000-0005-0000-0000-000019020000}"/>
    <cellStyle name="链接单元格 3" xfId="48" xr:uid="{00000000-0005-0000-0000-00005F000000}"/>
    <cellStyle name="链接单元格 4" xfId="51" xr:uid="{00000000-0005-0000-0000-000062000000}"/>
    <cellStyle name="链接单元格 5" xfId="2" xr:uid="{00000000-0005-0000-0000-000031000000}"/>
    <cellStyle name="链接单元格 6" xfId="53" xr:uid="{00000000-0005-0000-0000-000064000000}"/>
    <cellStyle name="链接单元格 7" xfId="47" xr:uid="{00000000-0005-0000-0000-00005E000000}"/>
    <cellStyle name="链接单元格 8" xfId="39" xr:uid="{00000000-0005-0000-0000-000056000000}"/>
    <cellStyle name="链接单元格 9" xfId="491" xr:uid="{00000000-0005-0000-0000-00001A020000}"/>
    <cellStyle name="普通_laroux" xfId="98" xr:uid="{00000000-0005-0000-0000-000091000000}"/>
    <cellStyle name="千位[0]_+++TABLE-1" xfId="140" xr:uid="{00000000-0005-0000-0000-0000BB000000}"/>
    <cellStyle name="千位_+++TABLE-1" xfId="493" xr:uid="{00000000-0005-0000-0000-00001C020000}"/>
    <cellStyle name="千位分隔 2" xfId="494" xr:uid="{00000000-0005-0000-0000-00001D020000}"/>
    <cellStyle name="千位分隔 3" xfId="417" xr:uid="{00000000-0005-0000-0000-0000D0010000}"/>
    <cellStyle name="强调文字颜色 1 10" xfId="495" xr:uid="{00000000-0005-0000-0000-00001E020000}"/>
    <cellStyle name="强调文字颜色 1 11" xfId="496" xr:uid="{00000000-0005-0000-0000-00001F020000}"/>
    <cellStyle name="强调文字颜色 1 12" xfId="497" xr:uid="{00000000-0005-0000-0000-000020020000}"/>
    <cellStyle name="强调文字颜色 1 13" xfId="498" xr:uid="{00000000-0005-0000-0000-000021020000}"/>
    <cellStyle name="强调文字颜色 1 14" xfId="499" xr:uid="{00000000-0005-0000-0000-000022020000}"/>
    <cellStyle name="强调文字颜色 1 2" xfId="500" xr:uid="{00000000-0005-0000-0000-000023020000}"/>
    <cellStyle name="强调文字颜色 1 3" xfId="501" xr:uid="{00000000-0005-0000-0000-000024020000}"/>
    <cellStyle name="强调文字颜色 1 4" xfId="502" xr:uid="{00000000-0005-0000-0000-000025020000}"/>
    <cellStyle name="强调文字颜色 1 5" xfId="503" xr:uid="{00000000-0005-0000-0000-000026020000}"/>
    <cellStyle name="强调文字颜色 1 6" xfId="50" xr:uid="{00000000-0005-0000-0000-000061000000}"/>
    <cellStyle name="强调文字颜色 1 7" xfId="52" xr:uid="{00000000-0005-0000-0000-000063000000}"/>
    <cellStyle name="强调文字颜色 1 8" xfId="10" xr:uid="{00000000-0005-0000-0000-000039000000}"/>
    <cellStyle name="强调文字颜色 1 9" xfId="55" xr:uid="{00000000-0005-0000-0000-000066000000}"/>
    <cellStyle name="强调文字颜色 2 10" xfId="308" xr:uid="{00000000-0005-0000-0000-000063010000}"/>
    <cellStyle name="强调文字颜色 2 11" xfId="504" xr:uid="{00000000-0005-0000-0000-000027020000}"/>
    <cellStyle name="强调文字颜色 2 12" xfId="505" xr:uid="{00000000-0005-0000-0000-000028020000}"/>
    <cellStyle name="强调文字颜色 2 13" xfId="29" xr:uid="{00000000-0005-0000-0000-00004C000000}"/>
    <cellStyle name="强调文字颜色 2 14" xfId="506" xr:uid="{00000000-0005-0000-0000-000029020000}"/>
    <cellStyle name="强调文字颜色 2 2" xfId="82" xr:uid="{00000000-0005-0000-0000-000081000000}"/>
    <cellStyle name="强调文字颜色 2 3" xfId="87" xr:uid="{00000000-0005-0000-0000-000086000000}"/>
    <cellStyle name="强调文字颜色 2 4" xfId="90" xr:uid="{00000000-0005-0000-0000-000089000000}"/>
    <cellStyle name="强调文字颜色 2 5" xfId="507" xr:uid="{00000000-0005-0000-0000-00002A020000}"/>
    <cellStyle name="强调文字颜色 2 6" xfId="508" xr:uid="{00000000-0005-0000-0000-00002B020000}"/>
    <cellStyle name="强调文字颜色 2 7" xfId="509" xr:uid="{00000000-0005-0000-0000-00002C020000}"/>
    <cellStyle name="强调文字颜色 2 8" xfId="510" xr:uid="{00000000-0005-0000-0000-00002D020000}"/>
    <cellStyle name="强调文字颜色 2 9" xfId="511" xr:uid="{00000000-0005-0000-0000-00002E020000}"/>
    <cellStyle name="强调文字颜色 3 10" xfId="512" xr:uid="{00000000-0005-0000-0000-00002F020000}"/>
    <cellStyle name="强调文字颜色 3 11" xfId="11" xr:uid="{00000000-0005-0000-0000-00003A000000}"/>
    <cellStyle name="强调文字颜色 3 12" xfId="513" xr:uid="{00000000-0005-0000-0000-000030020000}"/>
    <cellStyle name="强调文字颜色 3 13" xfId="514" xr:uid="{00000000-0005-0000-0000-000031020000}"/>
    <cellStyle name="强调文字颜色 3 14" xfId="515" xr:uid="{00000000-0005-0000-0000-000032020000}"/>
    <cellStyle name="强调文字颜色 3 2" xfId="516" xr:uid="{00000000-0005-0000-0000-000033020000}"/>
    <cellStyle name="强调文字颜色 3 3" xfId="517" xr:uid="{00000000-0005-0000-0000-000034020000}"/>
    <cellStyle name="强调文字颜色 3 4" xfId="518" xr:uid="{00000000-0005-0000-0000-000035020000}"/>
    <cellStyle name="强调文字颜色 3 5" xfId="455" xr:uid="{00000000-0005-0000-0000-0000F6010000}"/>
    <cellStyle name="强调文字颜色 3 6" xfId="519" xr:uid="{00000000-0005-0000-0000-000036020000}"/>
    <cellStyle name="强调文字颜色 3 7" xfId="520" xr:uid="{00000000-0005-0000-0000-000037020000}"/>
    <cellStyle name="强调文字颜色 3 8" xfId="521" xr:uid="{00000000-0005-0000-0000-000038020000}"/>
    <cellStyle name="强调文字颜色 3 9" xfId="522" xr:uid="{00000000-0005-0000-0000-000039020000}"/>
    <cellStyle name="强调文字颜色 4 10" xfId="223" xr:uid="{00000000-0005-0000-0000-00000E010000}"/>
    <cellStyle name="强调文字颜色 4 11" xfId="226" xr:uid="{00000000-0005-0000-0000-000011010000}"/>
    <cellStyle name="强调文字颜色 4 12" xfId="230" xr:uid="{00000000-0005-0000-0000-000015010000}"/>
    <cellStyle name="强调文字颜色 4 13" xfId="234" xr:uid="{00000000-0005-0000-0000-000019010000}"/>
    <cellStyle name="强调文字颜色 4 14" xfId="238" xr:uid="{00000000-0005-0000-0000-00001D010000}"/>
    <cellStyle name="强调文字颜色 4 2" xfId="523" xr:uid="{00000000-0005-0000-0000-00003A020000}"/>
    <cellStyle name="强调文字颜色 4 3" xfId="524" xr:uid="{00000000-0005-0000-0000-00003B020000}"/>
    <cellStyle name="强调文字颜色 4 4" xfId="525" xr:uid="{00000000-0005-0000-0000-00003C020000}"/>
    <cellStyle name="强调文字颜色 4 5" xfId="526" xr:uid="{00000000-0005-0000-0000-00003D020000}"/>
    <cellStyle name="强调文字颜色 4 6" xfId="527" xr:uid="{00000000-0005-0000-0000-00003E020000}"/>
    <cellStyle name="强调文字颜色 4 7" xfId="528" xr:uid="{00000000-0005-0000-0000-00003F020000}"/>
    <cellStyle name="强调文字颜色 4 8" xfId="530" xr:uid="{00000000-0005-0000-0000-000041020000}"/>
    <cellStyle name="强调文字颜色 4 9" xfId="532" xr:uid="{00000000-0005-0000-0000-000043020000}"/>
    <cellStyle name="强调文字颜色 5 10" xfId="533" xr:uid="{00000000-0005-0000-0000-000044020000}"/>
    <cellStyle name="强调文字颜色 5 11" xfId="534" xr:uid="{00000000-0005-0000-0000-000045020000}"/>
    <cellStyle name="强调文字颜色 5 12" xfId="535" xr:uid="{00000000-0005-0000-0000-000046020000}"/>
    <cellStyle name="强调文字颜色 5 13" xfId="536" xr:uid="{00000000-0005-0000-0000-000047020000}"/>
    <cellStyle name="强调文字颜色 5 14" xfId="76" xr:uid="{00000000-0005-0000-0000-00007B000000}"/>
    <cellStyle name="强调文字颜色 5 2" xfId="467" xr:uid="{00000000-0005-0000-0000-000002020000}"/>
    <cellStyle name="强调文字颜色 5 3" xfId="469" xr:uid="{00000000-0005-0000-0000-000004020000}"/>
    <cellStyle name="强调文字颜色 5 4" xfId="471" xr:uid="{00000000-0005-0000-0000-000006020000}"/>
    <cellStyle name="强调文字颜色 5 5" xfId="537" xr:uid="{00000000-0005-0000-0000-000048020000}"/>
    <cellStyle name="强调文字颜色 5 6" xfId="538" xr:uid="{00000000-0005-0000-0000-000049020000}"/>
    <cellStyle name="强调文字颜色 5 7" xfId="539" xr:uid="{00000000-0005-0000-0000-00004A020000}"/>
    <cellStyle name="强调文字颜色 5 8" xfId="540" xr:uid="{00000000-0005-0000-0000-00004B020000}"/>
    <cellStyle name="强调文字颜色 5 9" xfId="541" xr:uid="{00000000-0005-0000-0000-00004C020000}"/>
    <cellStyle name="强调文字颜色 6 10" xfId="542" xr:uid="{00000000-0005-0000-0000-00004D020000}"/>
    <cellStyle name="强调文字颜色 6 11" xfId="543" xr:uid="{00000000-0005-0000-0000-00004E020000}"/>
    <cellStyle name="强调文字颜色 6 12" xfId="544" xr:uid="{00000000-0005-0000-0000-00004F020000}"/>
    <cellStyle name="强调文字颜色 6 13" xfId="545" xr:uid="{00000000-0005-0000-0000-000050020000}"/>
    <cellStyle name="强调文字颜色 6 14" xfId="546" xr:uid="{00000000-0005-0000-0000-000051020000}"/>
    <cellStyle name="强调文字颜色 6 2" xfId="547" xr:uid="{00000000-0005-0000-0000-000052020000}"/>
    <cellStyle name="强调文字颜色 6 3" xfId="548" xr:uid="{00000000-0005-0000-0000-000053020000}"/>
    <cellStyle name="强调文字颜色 6 4" xfId="549" xr:uid="{00000000-0005-0000-0000-000054020000}"/>
    <cellStyle name="强调文字颜色 6 5" xfId="550" xr:uid="{00000000-0005-0000-0000-000055020000}"/>
    <cellStyle name="强调文字颜色 6 6" xfId="551" xr:uid="{00000000-0005-0000-0000-000056020000}"/>
    <cellStyle name="强调文字颜色 6 7" xfId="552" xr:uid="{00000000-0005-0000-0000-000057020000}"/>
    <cellStyle name="强调文字颜色 6 8" xfId="553" xr:uid="{00000000-0005-0000-0000-000058020000}"/>
    <cellStyle name="强调文字颜色 6 9" xfId="554" xr:uid="{00000000-0005-0000-0000-000059020000}"/>
    <cellStyle name="适中 10" xfId="72" xr:uid="{00000000-0005-0000-0000-000077000000}"/>
    <cellStyle name="适中 11" xfId="555" xr:uid="{00000000-0005-0000-0000-00005A020000}"/>
    <cellStyle name="适中 12" xfId="556" xr:uid="{00000000-0005-0000-0000-00005B020000}"/>
    <cellStyle name="适中 13" xfId="557" xr:uid="{00000000-0005-0000-0000-00005C020000}"/>
    <cellStyle name="适中 14" xfId="558" xr:uid="{00000000-0005-0000-0000-00005D020000}"/>
    <cellStyle name="适中 2" xfId="57" xr:uid="{00000000-0005-0000-0000-000068000000}"/>
    <cellStyle name="适中 3" xfId="322" xr:uid="{00000000-0005-0000-0000-000071010000}"/>
    <cellStyle name="适中 4" xfId="208" xr:uid="{00000000-0005-0000-0000-0000FF000000}"/>
    <cellStyle name="适中 5" xfId="212" xr:uid="{00000000-0005-0000-0000-000003010000}"/>
    <cellStyle name="适中 6" xfId="216" xr:uid="{00000000-0005-0000-0000-000007010000}"/>
    <cellStyle name="适中 7" xfId="156" xr:uid="{00000000-0005-0000-0000-0000CB000000}"/>
    <cellStyle name="适中 8" xfId="45" xr:uid="{00000000-0005-0000-0000-00005C000000}"/>
    <cellStyle name="适中 9" xfId="159" xr:uid="{00000000-0005-0000-0000-0000CE000000}"/>
    <cellStyle name="输出 10" xfId="136" xr:uid="{00000000-0005-0000-0000-0000B7000000}"/>
    <cellStyle name="输出 11" xfId="142" xr:uid="{00000000-0005-0000-0000-0000BD000000}"/>
    <cellStyle name="输出 12" xfId="147" xr:uid="{00000000-0005-0000-0000-0000C2000000}"/>
    <cellStyle name="输出 13" xfId="152" xr:uid="{00000000-0005-0000-0000-0000C7000000}"/>
    <cellStyle name="输出 14" xfId="559" xr:uid="{00000000-0005-0000-0000-00005E020000}"/>
    <cellStyle name="输出 2" xfId="560" xr:uid="{00000000-0005-0000-0000-00005F020000}"/>
    <cellStyle name="输出 3" xfId="561" xr:uid="{00000000-0005-0000-0000-000060020000}"/>
    <cellStyle name="输出 4" xfId="562" xr:uid="{00000000-0005-0000-0000-000061020000}"/>
    <cellStyle name="输出 5" xfId="563" xr:uid="{00000000-0005-0000-0000-000062020000}"/>
    <cellStyle name="输出 6" xfId="564" xr:uid="{00000000-0005-0000-0000-000063020000}"/>
    <cellStyle name="输出 7" xfId="565" xr:uid="{00000000-0005-0000-0000-000064020000}"/>
    <cellStyle name="输出 8" xfId="376" xr:uid="{00000000-0005-0000-0000-0000A7010000}"/>
    <cellStyle name="输出 9" xfId="378" xr:uid="{00000000-0005-0000-0000-0000A9010000}"/>
    <cellStyle name="输入 10" xfId="529" xr:uid="{00000000-0005-0000-0000-000040020000}"/>
    <cellStyle name="输入 11" xfId="531" xr:uid="{00000000-0005-0000-0000-000042020000}"/>
    <cellStyle name="输入 12" xfId="566" xr:uid="{00000000-0005-0000-0000-000065020000}"/>
    <cellStyle name="输入 13" xfId="567" xr:uid="{00000000-0005-0000-0000-000066020000}"/>
    <cellStyle name="输入 14" xfId="568" xr:uid="{00000000-0005-0000-0000-000067020000}"/>
    <cellStyle name="输入 2" xfId="569" xr:uid="{00000000-0005-0000-0000-000068020000}"/>
    <cellStyle name="输入 3" xfId="570" xr:uid="{00000000-0005-0000-0000-000069020000}"/>
    <cellStyle name="输入 4" xfId="571" xr:uid="{00000000-0005-0000-0000-00006A020000}"/>
    <cellStyle name="输入 5" xfId="572" xr:uid="{00000000-0005-0000-0000-00006B020000}"/>
    <cellStyle name="输入 6" xfId="492" xr:uid="{00000000-0005-0000-0000-00001B020000}"/>
    <cellStyle name="输入 7" xfId="573" xr:uid="{00000000-0005-0000-0000-00006C020000}"/>
    <cellStyle name="输入 8" xfId="574" xr:uid="{00000000-0005-0000-0000-00006D020000}"/>
    <cellStyle name="输入 9" xfId="575" xr:uid="{00000000-0005-0000-0000-00006E020000}"/>
    <cellStyle name="样式 1" xfId="129" xr:uid="{00000000-0005-0000-0000-0000B0000000}"/>
    <cellStyle name="样式 1 2" xfId="169" xr:uid="{00000000-0005-0000-0000-0000D8000000}"/>
    <cellStyle name="注释 10" xfId="185" xr:uid="{00000000-0005-0000-0000-0000E8000000}"/>
    <cellStyle name="注释 11" xfId="189" xr:uid="{00000000-0005-0000-0000-0000EC000000}"/>
    <cellStyle name="注释 12" xfId="193" xr:uid="{00000000-0005-0000-0000-0000F0000000}"/>
    <cellStyle name="注释 13" xfId="17" xr:uid="{00000000-0005-0000-0000-000040000000}"/>
    <cellStyle name="注释 14" xfId="198" xr:uid="{00000000-0005-0000-0000-0000F5000000}"/>
    <cellStyle name="注释 2" xfId="576" xr:uid="{00000000-0005-0000-0000-00006F020000}"/>
    <cellStyle name="注释 3" xfId="577" xr:uid="{00000000-0005-0000-0000-000070020000}"/>
    <cellStyle name="注释 4" xfId="578" xr:uid="{00000000-0005-0000-0000-000071020000}"/>
    <cellStyle name="注释 5" xfId="24" xr:uid="{00000000-0005-0000-0000-000047000000}"/>
    <cellStyle name="注释 6" xfId="579" xr:uid="{00000000-0005-0000-0000-000072020000}"/>
    <cellStyle name="注释 7" xfId="580" xr:uid="{00000000-0005-0000-0000-000073020000}"/>
    <cellStyle name="注释 8" xfId="581" xr:uid="{00000000-0005-0000-0000-000074020000}"/>
    <cellStyle name="注释 9" xfId="582" xr:uid="{00000000-0005-0000-0000-000075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64"/>
  <sheetViews>
    <sheetView tabSelected="1" view="pageBreakPreview" zoomScaleNormal="100" workbookViewId="0">
      <pane xSplit="6" ySplit="11" topLeftCell="G60" activePane="bottomRight" state="frozen"/>
      <selection pane="topRight"/>
      <selection pane="bottomLeft"/>
      <selection pane="bottomRight" activeCell="G155" sqref="G155"/>
    </sheetView>
  </sheetViews>
  <sheetFormatPr defaultColWidth="9" defaultRowHeight="12"/>
  <cols>
    <col min="1" max="1" width="4.08984375" style="174" customWidth="1"/>
    <col min="2" max="2" width="7.08984375" style="175" customWidth="1"/>
    <col min="3" max="3" width="18.08984375" style="175" customWidth="1"/>
    <col min="4" max="4" width="6.08984375" style="176" customWidth="1"/>
    <col min="5" max="5" width="6.453125" style="176" customWidth="1"/>
    <col min="6" max="6" width="5.6328125" style="176" customWidth="1"/>
    <col min="7" max="7" width="8" style="176" customWidth="1"/>
    <col min="8" max="12" width="4.90625" style="174" customWidth="1"/>
    <col min="13" max="13" width="25" style="174" customWidth="1"/>
    <col min="14" max="14" width="4" style="174" customWidth="1"/>
    <col min="15" max="15" width="4.08984375" style="174" customWidth="1"/>
    <col min="16" max="16384" width="9" style="174"/>
  </cols>
  <sheetData>
    <row r="1" spans="1:17" ht="18.75" customHeight="1">
      <c r="A1" s="230" t="str">
        <f>E3&amp;"电信2022年室分工程"&amp;C2&amp;"站点信息"</f>
        <v>宁波电信2022年室分工程奉化区FH01-03-24商服地块（宁南新城）二期无线信号室内覆盖系统建设工程站点信息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</row>
    <row r="2" spans="1:17" ht="12.75" customHeight="1">
      <c r="A2" s="177"/>
      <c r="B2" s="178" t="s">
        <v>0</v>
      </c>
      <c r="C2" s="179" t="s">
        <v>1036</v>
      </c>
      <c r="D2" s="180"/>
      <c r="E2" s="180"/>
      <c r="F2" s="180"/>
      <c r="G2" s="178" t="s">
        <v>1</v>
      </c>
      <c r="H2" s="232">
        <v>42314.36</v>
      </c>
      <c r="I2" s="233"/>
      <c r="J2" s="183"/>
      <c r="K2" s="178" t="s">
        <v>2</v>
      </c>
      <c r="L2" s="207" t="s">
        <v>3</v>
      </c>
      <c r="M2" s="208"/>
      <c r="P2" s="209" t="s">
        <v>4</v>
      </c>
      <c r="Q2" s="212"/>
    </row>
    <row r="3" spans="1:17" ht="12.75" customHeight="1">
      <c r="A3" s="177"/>
      <c r="B3" s="178" t="s">
        <v>5</v>
      </c>
      <c r="C3" s="181" t="s">
        <v>6</v>
      </c>
      <c r="D3" s="178" t="s">
        <v>7</v>
      </c>
      <c r="E3" s="182" t="s">
        <v>8</v>
      </c>
      <c r="F3" s="183"/>
      <c r="G3" s="178" t="s">
        <v>9</v>
      </c>
      <c r="H3" s="234"/>
      <c r="I3" s="234"/>
      <c r="J3" s="186"/>
      <c r="K3" s="178" t="s">
        <v>10</v>
      </c>
      <c r="L3" s="226"/>
      <c r="M3" s="226"/>
      <c r="P3" s="209" t="s">
        <v>11</v>
      </c>
      <c r="Q3" s="212"/>
    </row>
    <row r="4" spans="1:17" ht="12.75" customHeight="1">
      <c r="A4" s="177"/>
      <c r="B4" s="178" t="s">
        <v>12</v>
      </c>
      <c r="C4" s="184">
        <v>20240816</v>
      </c>
      <c r="D4" s="178" t="s">
        <v>13</v>
      </c>
      <c r="E4" s="182" t="s">
        <v>1037</v>
      </c>
      <c r="F4" s="185"/>
      <c r="G4" s="178" t="s">
        <v>14</v>
      </c>
      <c r="H4" s="234"/>
      <c r="I4" s="234"/>
      <c r="J4" s="186"/>
      <c r="K4" s="178" t="s">
        <v>15</v>
      </c>
      <c r="L4" s="226"/>
      <c r="M4" s="226"/>
      <c r="P4" s="209" t="s">
        <v>16</v>
      </c>
      <c r="Q4" s="212"/>
    </row>
    <row r="5" spans="1:17" ht="12.75" customHeight="1">
      <c r="A5" s="177"/>
      <c r="B5" s="178" t="s">
        <v>17</v>
      </c>
      <c r="C5" s="184"/>
      <c r="D5" s="178" t="s">
        <v>18</v>
      </c>
      <c r="E5" s="182" t="s">
        <v>19</v>
      </c>
      <c r="F5" s="185"/>
      <c r="G5" s="185"/>
      <c r="H5" s="186"/>
      <c r="I5" s="186"/>
      <c r="J5" s="186"/>
      <c r="K5" s="178" t="s">
        <v>20</v>
      </c>
      <c r="L5" s="226"/>
      <c r="M5" s="226"/>
      <c r="P5" s="209" t="s">
        <v>21</v>
      </c>
      <c r="Q5" s="221" t="s">
        <v>22</v>
      </c>
    </row>
    <row r="6" spans="1:17" ht="12.75" customHeight="1">
      <c r="A6" s="177"/>
      <c r="B6" s="178" t="s">
        <v>23</v>
      </c>
      <c r="C6" s="227"/>
      <c r="D6" s="228"/>
      <c r="E6" s="228"/>
      <c r="F6" s="228"/>
      <c r="G6" s="228"/>
      <c r="H6" s="228"/>
      <c r="I6" s="228"/>
      <c r="J6" s="228"/>
      <c r="K6" s="228"/>
      <c r="L6" s="228"/>
      <c r="M6" s="229"/>
    </row>
    <row r="7" spans="1:17" s="175" customFormat="1" ht="23.25" customHeight="1">
      <c r="A7" s="187"/>
      <c r="B7" s="188" t="s">
        <v>24</v>
      </c>
      <c r="C7" s="188" t="s">
        <v>25</v>
      </c>
      <c r="D7" s="188" t="s">
        <v>26</v>
      </c>
      <c r="E7" s="188" t="s">
        <v>27</v>
      </c>
      <c r="F7" s="188" t="s">
        <v>28</v>
      </c>
      <c r="G7" s="188" t="s">
        <v>29</v>
      </c>
      <c r="H7" s="188" t="s">
        <v>30</v>
      </c>
      <c r="I7" s="188" t="s">
        <v>31</v>
      </c>
      <c r="J7" s="188" t="s">
        <v>32</v>
      </c>
      <c r="K7" s="188" t="s">
        <v>33</v>
      </c>
      <c r="L7" s="188" t="s">
        <v>34</v>
      </c>
      <c r="M7" s="188" t="s">
        <v>35</v>
      </c>
    </row>
    <row r="8" spans="1:17" ht="12.75" customHeight="1">
      <c r="A8" s="177"/>
      <c r="B8" s="189" t="s">
        <v>36</v>
      </c>
      <c r="C8" s="190" t="s">
        <v>37</v>
      </c>
      <c r="D8" s="190" t="s">
        <v>38</v>
      </c>
      <c r="E8" s="190" t="s">
        <v>39</v>
      </c>
      <c r="F8" s="190" t="s">
        <v>38</v>
      </c>
      <c r="G8" s="190" t="s">
        <v>40</v>
      </c>
      <c r="H8" s="190" t="s">
        <v>38</v>
      </c>
      <c r="I8" s="190" t="s">
        <v>38</v>
      </c>
      <c r="J8" s="190" t="s">
        <v>41</v>
      </c>
      <c r="K8" s="190" t="s">
        <v>42</v>
      </c>
      <c r="L8" s="190" t="s">
        <v>43</v>
      </c>
      <c r="M8" s="190" t="s">
        <v>44</v>
      </c>
    </row>
    <row r="9" spans="1:17">
      <c r="A9" s="177"/>
      <c r="B9" s="177"/>
      <c r="C9" s="177"/>
      <c r="D9" s="191"/>
      <c r="E9" s="191"/>
      <c r="F9" s="191"/>
      <c r="G9" s="191"/>
      <c r="H9" s="177"/>
      <c r="I9" s="177"/>
      <c r="J9" s="177"/>
      <c r="K9" s="177"/>
      <c r="L9" s="177"/>
      <c r="M9" s="177"/>
    </row>
    <row r="10" spans="1:17" ht="18.75" customHeight="1">
      <c r="A10" s="230" t="str">
        <f>E3&amp;"电信2022年室内分布工程"&amp;C2&amp;"站点设备统计单"</f>
        <v>宁波电信2022年室内分布工程奉化区FH01-03-24商服地块（宁南新城）二期无线信号室内覆盖系统建设工程站点设备统计单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</row>
    <row r="11" spans="1:17" ht="19.5" customHeight="1">
      <c r="A11" s="192" t="s">
        <v>45</v>
      </c>
      <c r="B11" s="193" t="s">
        <v>46</v>
      </c>
      <c r="C11" s="193" t="s">
        <v>47</v>
      </c>
      <c r="D11" s="194" t="s">
        <v>48</v>
      </c>
      <c r="E11" s="194" t="s">
        <v>49</v>
      </c>
      <c r="F11" s="194" t="s">
        <v>50</v>
      </c>
      <c r="G11" s="194" t="s">
        <v>51</v>
      </c>
      <c r="H11" s="194" t="s">
        <v>52</v>
      </c>
      <c r="I11" s="194" t="s">
        <v>53</v>
      </c>
      <c r="J11" s="194" t="s">
        <v>54</v>
      </c>
      <c r="K11" s="194" t="s">
        <v>55</v>
      </c>
      <c r="L11" s="194" t="s">
        <v>56</v>
      </c>
      <c r="M11" s="192" t="s">
        <v>57</v>
      </c>
    </row>
    <row r="12" spans="1:17" ht="11.25" customHeight="1">
      <c r="A12" s="189">
        <v>1</v>
      </c>
      <c r="B12" s="188" t="s">
        <v>58</v>
      </c>
      <c r="C12" s="195" t="s">
        <v>59</v>
      </c>
      <c r="D12" s="188" t="s">
        <v>60</v>
      </c>
      <c r="E12" s="195"/>
      <c r="F12" s="196">
        <f>SUM(G12:L12)</f>
        <v>0</v>
      </c>
      <c r="G12" s="185"/>
      <c r="H12" s="183"/>
      <c r="I12" s="198"/>
      <c r="J12" s="198"/>
      <c r="K12" s="198"/>
      <c r="L12" s="198"/>
      <c r="M12" s="186"/>
    </row>
    <row r="13" spans="1:17" ht="11.25" customHeight="1">
      <c r="A13" s="189">
        <v>2</v>
      </c>
      <c r="B13" s="222" t="s">
        <v>25</v>
      </c>
      <c r="C13" s="197" t="s">
        <v>61</v>
      </c>
      <c r="D13" s="189" t="s">
        <v>62</v>
      </c>
      <c r="E13" s="189" t="str">
        <f>$C$8</f>
        <v>华为</v>
      </c>
      <c r="F13" s="196">
        <f t="shared" ref="F13:F85" si="0">SUM(G13:L13)</f>
        <v>0</v>
      </c>
      <c r="G13" s="185"/>
      <c r="H13" s="198"/>
      <c r="I13" s="198"/>
      <c r="J13" s="198"/>
      <c r="K13" s="198"/>
      <c r="L13" s="198"/>
      <c r="M13" s="186"/>
    </row>
    <row r="14" spans="1:17" ht="11.25" customHeight="1">
      <c r="A14" s="189">
        <v>3</v>
      </c>
      <c r="B14" s="222"/>
      <c r="C14" s="197" t="s">
        <v>63</v>
      </c>
      <c r="D14" s="189" t="s">
        <v>62</v>
      </c>
      <c r="E14" s="189" t="str">
        <f t="shared" ref="E14:E23" si="1">$C$8</f>
        <v>华为</v>
      </c>
      <c r="F14" s="196">
        <f t="shared" si="0"/>
        <v>0</v>
      </c>
      <c r="G14" s="185"/>
      <c r="H14" s="183"/>
      <c r="I14" s="198"/>
      <c r="J14" s="198"/>
      <c r="K14" s="198"/>
      <c r="L14" s="198"/>
      <c r="M14" s="186"/>
    </row>
    <row r="15" spans="1:17" ht="11.25" customHeight="1">
      <c r="A15" s="189">
        <v>4</v>
      </c>
      <c r="B15" s="222"/>
      <c r="C15" s="197" t="s">
        <v>64</v>
      </c>
      <c r="D15" s="189" t="s">
        <v>62</v>
      </c>
      <c r="E15" s="189" t="str">
        <f t="shared" si="1"/>
        <v>华为</v>
      </c>
      <c r="F15" s="196">
        <f t="shared" si="0"/>
        <v>0</v>
      </c>
      <c r="G15" s="185"/>
      <c r="H15" s="198"/>
      <c r="I15" s="198"/>
      <c r="J15" s="198"/>
      <c r="K15" s="198"/>
      <c r="L15" s="198"/>
      <c r="M15" s="186"/>
    </row>
    <row r="16" spans="1:17" ht="11.25" customHeight="1">
      <c r="A16" s="189">
        <v>5</v>
      </c>
      <c r="B16" s="222"/>
      <c r="C16" s="197" t="s">
        <v>65</v>
      </c>
      <c r="D16" s="189" t="s">
        <v>62</v>
      </c>
      <c r="E16" s="189" t="str">
        <f t="shared" si="1"/>
        <v>华为</v>
      </c>
      <c r="F16" s="196">
        <f t="shared" si="0"/>
        <v>0</v>
      </c>
      <c r="G16" s="185"/>
      <c r="H16" s="183"/>
      <c r="I16" s="198"/>
      <c r="J16" s="198"/>
      <c r="K16" s="198"/>
      <c r="L16" s="198"/>
      <c r="M16" s="186"/>
    </row>
    <row r="17" spans="1:14" ht="11.25" customHeight="1">
      <c r="A17" s="189">
        <v>6</v>
      </c>
      <c r="B17" s="222"/>
      <c r="C17" s="199" t="s">
        <v>66</v>
      </c>
      <c r="D17" s="200" t="s">
        <v>62</v>
      </c>
      <c r="E17" s="200" t="str">
        <f t="shared" si="1"/>
        <v>华为</v>
      </c>
      <c r="F17" s="201">
        <f t="shared" si="0"/>
        <v>0</v>
      </c>
      <c r="G17" s="185"/>
      <c r="H17" s="198"/>
      <c r="I17" s="198"/>
      <c r="J17" s="198"/>
      <c r="K17" s="198"/>
      <c r="L17" s="198"/>
      <c r="M17" s="186"/>
    </row>
    <row r="18" spans="1:14" ht="11.25" customHeight="1">
      <c r="A18" s="189">
        <v>7</v>
      </c>
      <c r="B18" s="222"/>
      <c r="C18" s="199" t="s">
        <v>67</v>
      </c>
      <c r="D18" s="200" t="s">
        <v>62</v>
      </c>
      <c r="E18" s="200" t="str">
        <f t="shared" si="1"/>
        <v>华为</v>
      </c>
      <c r="F18" s="201">
        <f t="shared" si="0"/>
        <v>3</v>
      </c>
      <c r="G18" s="185">
        <v>3</v>
      </c>
      <c r="H18" s="183"/>
      <c r="I18" s="198"/>
      <c r="J18" s="198"/>
      <c r="K18" s="198"/>
      <c r="L18" s="198"/>
      <c r="M18" s="186"/>
    </row>
    <row r="19" spans="1:14" ht="11.25" customHeight="1">
      <c r="A19" s="189">
        <v>8</v>
      </c>
      <c r="B19" s="222"/>
      <c r="C19" s="195" t="s">
        <v>68</v>
      </c>
      <c r="D19" s="189" t="s">
        <v>62</v>
      </c>
      <c r="E19" s="189" t="str">
        <f t="shared" si="1"/>
        <v>华为</v>
      </c>
      <c r="F19" s="196">
        <f t="shared" si="0"/>
        <v>0</v>
      </c>
      <c r="G19" s="202"/>
      <c r="H19" s="198"/>
      <c r="I19" s="198"/>
      <c r="J19" s="183"/>
      <c r="K19" s="183"/>
      <c r="L19" s="198"/>
      <c r="M19" s="186"/>
    </row>
    <row r="20" spans="1:14" ht="11.25" customHeight="1">
      <c r="A20" s="189">
        <v>9</v>
      </c>
      <c r="B20" s="231" t="s">
        <v>69</v>
      </c>
      <c r="C20" s="203" t="s">
        <v>70</v>
      </c>
      <c r="D20" s="204" t="s">
        <v>62</v>
      </c>
      <c r="E20" s="204" t="str">
        <f t="shared" si="1"/>
        <v>华为</v>
      </c>
      <c r="F20" s="205">
        <f t="shared" si="0"/>
        <v>0</v>
      </c>
      <c r="G20" s="204"/>
      <c r="H20" s="198"/>
      <c r="I20" s="198"/>
      <c r="J20" s="198"/>
      <c r="K20" s="198"/>
      <c r="L20" s="198"/>
      <c r="M20" s="186"/>
    </row>
    <row r="21" spans="1:14" ht="11.25" customHeight="1">
      <c r="A21" s="189">
        <v>10</v>
      </c>
      <c r="B21" s="231"/>
      <c r="C21" s="199" t="s">
        <v>71</v>
      </c>
      <c r="D21" s="200" t="s">
        <v>62</v>
      </c>
      <c r="E21" s="200" t="str">
        <f t="shared" si="1"/>
        <v>华为</v>
      </c>
      <c r="F21" s="201">
        <f t="shared" si="0"/>
        <v>0</v>
      </c>
      <c r="G21" s="204"/>
      <c r="H21" s="198"/>
      <c r="I21" s="198"/>
      <c r="J21" s="198"/>
      <c r="K21" s="198"/>
      <c r="L21" s="198"/>
      <c r="M21" s="186"/>
      <c r="N21" s="210"/>
    </row>
    <row r="22" spans="1:14" ht="11.25" customHeight="1">
      <c r="A22" s="189">
        <v>11</v>
      </c>
      <c r="B22" s="231"/>
      <c r="C22" s="206" t="s">
        <v>72</v>
      </c>
      <c r="D22" s="200" t="s">
        <v>62</v>
      </c>
      <c r="E22" s="200" t="str">
        <f t="shared" si="1"/>
        <v>华为</v>
      </c>
      <c r="F22" s="201">
        <f t="shared" si="0"/>
        <v>0</v>
      </c>
      <c r="G22" s="204"/>
      <c r="H22" s="198"/>
      <c r="I22" s="198"/>
      <c r="J22" s="198"/>
      <c r="K22" s="198"/>
      <c r="L22" s="198"/>
      <c r="M22" s="186"/>
      <c r="N22" s="210"/>
    </row>
    <row r="23" spans="1:14" ht="11.25" customHeight="1">
      <c r="A23" s="189">
        <v>12</v>
      </c>
      <c r="B23" s="231"/>
      <c r="C23" s="206" t="s">
        <v>73</v>
      </c>
      <c r="D23" s="200" t="s">
        <v>62</v>
      </c>
      <c r="E23" s="200" t="str">
        <f t="shared" si="1"/>
        <v>华为</v>
      </c>
      <c r="F23" s="201">
        <f t="shared" si="0"/>
        <v>0</v>
      </c>
      <c r="G23" s="204"/>
      <c r="H23" s="183"/>
      <c r="I23" s="198"/>
      <c r="J23" s="198"/>
      <c r="K23" s="198"/>
      <c r="L23" s="198"/>
      <c r="M23" s="186"/>
      <c r="N23" s="210"/>
    </row>
    <row r="24" spans="1:14" ht="11.25" customHeight="1">
      <c r="A24" s="189">
        <v>13</v>
      </c>
      <c r="B24" s="222" t="s">
        <v>26</v>
      </c>
      <c r="C24" s="197" t="s">
        <v>74</v>
      </c>
      <c r="D24" s="189" t="s">
        <v>62</v>
      </c>
      <c r="E24" s="189" t="str">
        <f>$D$8</f>
        <v>京信</v>
      </c>
      <c r="F24" s="196">
        <f t="shared" si="0"/>
        <v>0</v>
      </c>
      <c r="G24" s="185"/>
      <c r="H24" s="198"/>
      <c r="I24" s="198"/>
      <c r="J24" s="198"/>
      <c r="K24" s="198"/>
      <c r="L24" s="198"/>
      <c r="M24" s="186"/>
      <c r="N24" s="210"/>
    </row>
    <row r="25" spans="1:14" ht="11.25" customHeight="1">
      <c r="A25" s="189">
        <v>14</v>
      </c>
      <c r="B25" s="222"/>
      <c r="C25" s="197" t="s">
        <v>75</v>
      </c>
      <c r="D25" s="189" t="s">
        <v>62</v>
      </c>
      <c r="E25" s="189" t="str">
        <f t="shared" ref="E25:E28" si="2">$D$8</f>
        <v>京信</v>
      </c>
      <c r="F25" s="196">
        <f t="shared" si="0"/>
        <v>0</v>
      </c>
      <c r="G25" s="185"/>
      <c r="H25" s="198"/>
      <c r="I25" s="198"/>
      <c r="J25" s="198"/>
      <c r="K25" s="198"/>
      <c r="L25" s="198"/>
      <c r="M25" s="186"/>
      <c r="N25" s="210"/>
    </row>
    <row r="26" spans="1:14" ht="11.25" customHeight="1">
      <c r="A26" s="189">
        <v>15</v>
      </c>
      <c r="B26" s="222"/>
      <c r="C26" s="197" t="s">
        <v>76</v>
      </c>
      <c r="D26" s="189" t="s">
        <v>62</v>
      </c>
      <c r="E26" s="189" t="str">
        <f t="shared" si="2"/>
        <v>京信</v>
      </c>
      <c r="F26" s="196">
        <f t="shared" si="0"/>
        <v>0</v>
      </c>
      <c r="G26" s="185"/>
      <c r="H26" s="198"/>
      <c r="I26" s="198"/>
      <c r="J26" s="198"/>
      <c r="K26" s="198"/>
      <c r="L26" s="198"/>
      <c r="M26" s="186"/>
    </row>
    <row r="27" spans="1:14" ht="11.25" customHeight="1">
      <c r="A27" s="189">
        <v>16</v>
      </c>
      <c r="B27" s="222"/>
      <c r="C27" s="197" t="s">
        <v>77</v>
      </c>
      <c r="D27" s="189" t="s">
        <v>62</v>
      </c>
      <c r="E27" s="189" t="str">
        <f t="shared" si="2"/>
        <v>京信</v>
      </c>
      <c r="F27" s="196">
        <f t="shared" si="0"/>
        <v>0</v>
      </c>
      <c r="G27" s="185"/>
      <c r="H27" s="198"/>
      <c r="I27" s="198"/>
      <c r="J27" s="198"/>
      <c r="K27" s="198"/>
      <c r="L27" s="198"/>
      <c r="M27" s="186"/>
    </row>
    <row r="28" spans="1:14" ht="11.25" customHeight="1">
      <c r="A28" s="189">
        <v>17</v>
      </c>
      <c r="B28" s="222"/>
      <c r="C28" s="195" t="s">
        <v>78</v>
      </c>
      <c r="D28" s="188" t="s">
        <v>62</v>
      </c>
      <c r="E28" s="189" t="str">
        <f t="shared" si="2"/>
        <v>京信</v>
      </c>
      <c r="F28" s="196">
        <f t="shared" si="0"/>
        <v>0</v>
      </c>
      <c r="G28" s="185"/>
      <c r="H28" s="183"/>
      <c r="I28" s="183"/>
      <c r="J28" s="198"/>
      <c r="K28" s="198"/>
      <c r="L28" s="198"/>
      <c r="M28" s="186"/>
    </row>
    <row r="29" spans="1:14" ht="11.25" customHeight="1">
      <c r="A29" s="189">
        <v>18</v>
      </c>
      <c r="B29" s="222" t="s">
        <v>79</v>
      </c>
      <c r="C29" s="197" t="s">
        <v>80</v>
      </c>
      <c r="D29" s="189" t="s">
        <v>62</v>
      </c>
      <c r="E29" s="189" t="str">
        <f>$E$8</f>
        <v>华跃</v>
      </c>
      <c r="F29" s="196">
        <f t="shared" si="0"/>
        <v>0</v>
      </c>
      <c r="G29" s="185"/>
      <c r="H29" s="198"/>
      <c r="I29" s="198"/>
      <c r="J29" s="198"/>
      <c r="K29" s="198"/>
      <c r="L29" s="198"/>
      <c r="M29" s="186"/>
    </row>
    <row r="30" spans="1:14" ht="11.25" customHeight="1">
      <c r="A30" s="189">
        <v>19</v>
      </c>
      <c r="B30" s="222"/>
      <c r="C30" s="195" t="s">
        <v>81</v>
      </c>
      <c r="D30" s="188" t="s">
        <v>62</v>
      </c>
      <c r="E30" s="189" t="str">
        <f t="shared" ref="E30:E32" si="3">$E$8</f>
        <v>华跃</v>
      </c>
      <c r="F30" s="196">
        <f t="shared" si="0"/>
        <v>0</v>
      </c>
      <c r="G30" s="185"/>
      <c r="H30" s="198"/>
      <c r="I30" s="198"/>
      <c r="J30" s="198"/>
      <c r="K30" s="198"/>
      <c r="L30" s="198"/>
      <c r="M30" s="186"/>
    </row>
    <row r="31" spans="1:14" ht="11.25" customHeight="1">
      <c r="A31" s="189">
        <v>20</v>
      </c>
      <c r="B31" s="222"/>
      <c r="C31" s="195" t="s">
        <v>82</v>
      </c>
      <c r="D31" s="188" t="s">
        <v>62</v>
      </c>
      <c r="E31" s="189" t="str">
        <f t="shared" si="3"/>
        <v>华跃</v>
      </c>
      <c r="F31" s="196">
        <f t="shared" si="0"/>
        <v>0</v>
      </c>
      <c r="G31" s="185"/>
      <c r="H31" s="183"/>
      <c r="I31" s="198"/>
      <c r="J31" s="198"/>
      <c r="K31" s="198"/>
      <c r="L31" s="198"/>
      <c r="M31" s="186"/>
    </row>
    <row r="32" spans="1:14" ht="11.25" customHeight="1">
      <c r="A32" s="189">
        <v>21</v>
      </c>
      <c r="B32" s="222"/>
      <c r="C32" s="197" t="s">
        <v>83</v>
      </c>
      <c r="D32" s="189" t="s">
        <v>62</v>
      </c>
      <c r="E32" s="189" t="str">
        <f t="shared" si="3"/>
        <v>华跃</v>
      </c>
      <c r="F32" s="196">
        <f t="shared" si="0"/>
        <v>0</v>
      </c>
      <c r="G32" s="185"/>
      <c r="H32" s="183"/>
      <c r="I32" s="198"/>
      <c r="J32" s="198"/>
      <c r="K32" s="198"/>
      <c r="L32" s="198"/>
      <c r="M32" s="186"/>
    </row>
    <row r="33" spans="1:13" ht="11.25" customHeight="1">
      <c r="A33" s="189">
        <v>22</v>
      </c>
      <c r="B33" s="222" t="s">
        <v>28</v>
      </c>
      <c r="C33" s="197" t="s">
        <v>84</v>
      </c>
      <c r="D33" s="189" t="s">
        <v>62</v>
      </c>
      <c r="E33" s="189" t="str">
        <f>$F$8</f>
        <v>京信</v>
      </c>
      <c r="F33" s="196">
        <f t="shared" si="0"/>
        <v>0</v>
      </c>
      <c r="G33" s="185"/>
      <c r="H33" s="183"/>
      <c r="I33" s="198"/>
      <c r="J33" s="198"/>
      <c r="K33" s="198"/>
      <c r="L33" s="198"/>
      <c r="M33" s="186"/>
    </row>
    <row r="34" spans="1:13" ht="11.25" customHeight="1">
      <c r="A34" s="189">
        <v>23</v>
      </c>
      <c r="B34" s="222"/>
      <c r="C34" s="197" t="s">
        <v>85</v>
      </c>
      <c r="D34" s="189" t="s">
        <v>62</v>
      </c>
      <c r="E34" s="189" t="str">
        <f t="shared" ref="E34:E37" si="4">$F$8</f>
        <v>京信</v>
      </c>
      <c r="F34" s="196">
        <f t="shared" si="0"/>
        <v>0</v>
      </c>
      <c r="G34" s="185"/>
      <c r="H34" s="198"/>
      <c r="I34" s="198"/>
      <c r="J34" s="198"/>
      <c r="K34" s="198"/>
      <c r="L34" s="198"/>
      <c r="M34" s="186"/>
    </row>
    <row r="35" spans="1:13" ht="11.25" customHeight="1">
      <c r="A35" s="189">
        <v>24</v>
      </c>
      <c r="B35" s="222"/>
      <c r="C35" s="197" t="s">
        <v>71</v>
      </c>
      <c r="D35" s="189" t="s">
        <v>62</v>
      </c>
      <c r="E35" s="189" t="str">
        <f t="shared" si="4"/>
        <v>京信</v>
      </c>
      <c r="F35" s="196">
        <f t="shared" si="0"/>
        <v>0</v>
      </c>
      <c r="G35" s="185"/>
      <c r="H35" s="198"/>
      <c r="I35" s="198"/>
      <c r="J35" s="198"/>
      <c r="K35" s="198"/>
      <c r="L35" s="198"/>
      <c r="M35" s="186"/>
    </row>
    <row r="36" spans="1:13" ht="11.25" customHeight="1">
      <c r="A36" s="189">
        <v>25</v>
      </c>
      <c r="B36" s="222"/>
      <c r="C36" s="197" t="s">
        <v>86</v>
      </c>
      <c r="D36" s="189" t="s">
        <v>62</v>
      </c>
      <c r="E36" s="189" t="str">
        <f t="shared" si="4"/>
        <v>京信</v>
      </c>
      <c r="F36" s="196">
        <f t="shared" si="0"/>
        <v>0</v>
      </c>
      <c r="G36" s="185"/>
      <c r="H36" s="183"/>
      <c r="I36" s="198"/>
      <c r="J36" s="198"/>
      <c r="K36" s="198"/>
      <c r="L36" s="198"/>
      <c r="M36" s="186"/>
    </row>
    <row r="37" spans="1:13" ht="11.25" customHeight="1">
      <c r="A37" s="189">
        <v>26</v>
      </c>
      <c r="B37" s="222"/>
      <c r="C37" s="197" t="s">
        <v>87</v>
      </c>
      <c r="D37" s="189" t="s">
        <v>62</v>
      </c>
      <c r="E37" s="189" t="str">
        <f t="shared" si="4"/>
        <v>京信</v>
      </c>
      <c r="F37" s="196">
        <f t="shared" si="0"/>
        <v>0</v>
      </c>
      <c r="G37" s="185"/>
      <c r="H37" s="183"/>
      <c r="I37" s="198"/>
      <c r="J37" s="198"/>
      <c r="K37" s="198"/>
      <c r="L37" s="198"/>
      <c r="M37" s="186"/>
    </row>
    <row r="38" spans="1:13" ht="11.25" customHeight="1">
      <c r="A38" s="189">
        <v>27</v>
      </c>
      <c r="B38" s="223" t="s">
        <v>88</v>
      </c>
      <c r="C38" s="197" t="s">
        <v>89</v>
      </c>
      <c r="D38" s="189" t="s">
        <v>62</v>
      </c>
      <c r="E38" s="189" t="str">
        <f>$G$8</f>
        <v>三维</v>
      </c>
      <c r="F38" s="196">
        <f t="shared" si="0"/>
        <v>0</v>
      </c>
      <c r="G38" s="185"/>
      <c r="H38" s="198"/>
      <c r="I38" s="198"/>
      <c r="J38" s="198"/>
      <c r="K38" s="198"/>
      <c r="L38" s="198"/>
      <c r="M38" s="211" t="s">
        <v>90</v>
      </c>
    </row>
    <row r="39" spans="1:13" ht="11.25" customHeight="1">
      <c r="A39" s="189">
        <v>28</v>
      </c>
      <c r="B39" s="224"/>
      <c r="C39" s="197" t="s">
        <v>91</v>
      </c>
      <c r="D39" s="189" t="s">
        <v>62</v>
      </c>
      <c r="E39" s="189" t="str">
        <f t="shared" ref="E39:E66" si="5">$G$8</f>
        <v>三维</v>
      </c>
      <c r="F39" s="196">
        <f t="shared" si="0"/>
        <v>0</v>
      </c>
      <c r="G39" s="185"/>
      <c r="H39" s="198"/>
      <c r="I39" s="198"/>
      <c r="J39" s="198"/>
      <c r="K39" s="198"/>
      <c r="L39" s="198"/>
      <c r="M39" s="211" t="s">
        <v>92</v>
      </c>
    </row>
    <row r="40" spans="1:13" ht="11.25" customHeight="1">
      <c r="A40" s="189">
        <v>29</v>
      </c>
      <c r="B40" s="224"/>
      <c r="C40" s="197" t="s">
        <v>93</v>
      </c>
      <c r="D40" s="189" t="s">
        <v>62</v>
      </c>
      <c r="E40" s="189" t="str">
        <f t="shared" si="5"/>
        <v>三维</v>
      </c>
      <c r="F40" s="196">
        <f t="shared" si="0"/>
        <v>0</v>
      </c>
      <c r="G40" s="185"/>
      <c r="H40" s="198"/>
      <c r="I40" s="198"/>
      <c r="J40" s="198"/>
      <c r="K40" s="198"/>
      <c r="L40" s="198"/>
      <c r="M40" s="211" t="s">
        <v>94</v>
      </c>
    </row>
    <row r="41" spans="1:13" ht="11.25" customHeight="1">
      <c r="A41" s="189">
        <v>30</v>
      </c>
      <c r="B41" s="224"/>
      <c r="C41" s="197" t="s">
        <v>95</v>
      </c>
      <c r="D41" s="189" t="s">
        <v>62</v>
      </c>
      <c r="E41" s="189" t="str">
        <f>G8</f>
        <v>三维</v>
      </c>
      <c r="F41" s="196">
        <f t="shared" si="0"/>
        <v>0</v>
      </c>
      <c r="G41" s="185"/>
      <c r="H41" s="198"/>
      <c r="I41" s="198"/>
      <c r="J41" s="198"/>
      <c r="K41" s="198"/>
      <c r="L41" s="198"/>
      <c r="M41" s="211" t="s">
        <v>96</v>
      </c>
    </row>
    <row r="42" spans="1:13" ht="11.25" customHeight="1">
      <c r="A42" s="189">
        <v>31</v>
      </c>
      <c r="B42" s="225"/>
      <c r="C42" s="197" t="s">
        <v>97</v>
      </c>
      <c r="D42" s="189" t="s">
        <v>62</v>
      </c>
      <c r="E42" s="189" t="str">
        <f>G8</f>
        <v>三维</v>
      </c>
      <c r="F42" s="196">
        <f t="shared" si="0"/>
        <v>0</v>
      </c>
      <c r="G42" s="185"/>
      <c r="H42" s="198"/>
      <c r="I42" s="198"/>
      <c r="J42" s="198"/>
      <c r="K42" s="198"/>
      <c r="L42" s="198"/>
      <c r="M42" s="211" t="s">
        <v>98</v>
      </c>
    </row>
    <row r="43" spans="1:13" ht="11.25" customHeight="1">
      <c r="A43" s="189">
        <v>32</v>
      </c>
      <c r="B43" s="188" t="s">
        <v>99</v>
      </c>
      <c r="C43" s="197" t="s">
        <v>100</v>
      </c>
      <c r="D43" s="189" t="s">
        <v>62</v>
      </c>
      <c r="E43" s="189" t="str">
        <f t="shared" si="5"/>
        <v>三维</v>
      </c>
      <c r="F43" s="196">
        <f t="shared" si="0"/>
        <v>0</v>
      </c>
      <c r="G43" s="185"/>
      <c r="H43" s="198"/>
      <c r="I43" s="198"/>
      <c r="J43" s="198"/>
      <c r="K43" s="198"/>
      <c r="L43" s="198"/>
      <c r="M43" s="211" t="s">
        <v>101</v>
      </c>
    </row>
    <row r="44" spans="1:13" ht="11.25" customHeight="1">
      <c r="A44" s="189">
        <v>33</v>
      </c>
      <c r="B44" s="222" t="s">
        <v>102</v>
      </c>
      <c r="C44" s="206" t="s">
        <v>103</v>
      </c>
      <c r="D44" s="200" t="s">
        <v>62</v>
      </c>
      <c r="E44" s="200" t="str">
        <f t="shared" si="5"/>
        <v>三维</v>
      </c>
      <c r="F44" s="201">
        <f t="shared" si="0"/>
        <v>0</v>
      </c>
      <c r="G44" s="185"/>
      <c r="H44" s="183"/>
      <c r="I44" s="183"/>
      <c r="J44" s="198"/>
      <c r="K44" s="198"/>
      <c r="L44" s="198"/>
      <c r="M44" s="186"/>
    </row>
    <row r="45" spans="1:13" ht="11.25" customHeight="1">
      <c r="A45" s="189">
        <v>34</v>
      </c>
      <c r="B45" s="222"/>
      <c r="C45" s="206" t="s">
        <v>104</v>
      </c>
      <c r="D45" s="200" t="s">
        <v>62</v>
      </c>
      <c r="E45" s="200" t="str">
        <f t="shared" si="5"/>
        <v>三维</v>
      </c>
      <c r="F45" s="201">
        <f t="shared" si="0"/>
        <v>0</v>
      </c>
      <c r="G45" s="185"/>
      <c r="H45" s="183"/>
      <c r="I45" s="183"/>
      <c r="J45" s="198"/>
      <c r="K45" s="198"/>
      <c r="L45" s="198"/>
      <c r="M45" s="186"/>
    </row>
    <row r="46" spans="1:13" ht="11.25" customHeight="1">
      <c r="A46" s="189">
        <v>35</v>
      </c>
      <c r="B46" s="222"/>
      <c r="C46" s="195" t="s">
        <v>105</v>
      </c>
      <c r="D46" s="189" t="s">
        <v>62</v>
      </c>
      <c r="E46" s="189" t="str">
        <f t="shared" si="5"/>
        <v>三维</v>
      </c>
      <c r="F46" s="196">
        <f t="shared" si="0"/>
        <v>0</v>
      </c>
      <c r="G46" s="185"/>
      <c r="H46" s="183"/>
      <c r="I46" s="183"/>
      <c r="J46" s="198"/>
      <c r="K46" s="198"/>
      <c r="L46" s="198"/>
      <c r="M46" s="186"/>
    </row>
    <row r="47" spans="1:13" ht="11.25" customHeight="1">
      <c r="A47" s="189">
        <v>36</v>
      </c>
      <c r="B47" s="222" t="s">
        <v>106</v>
      </c>
      <c r="C47" s="195" t="s">
        <v>107</v>
      </c>
      <c r="D47" s="189" t="s">
        <v>62</v>
      </c>
      <c r="E47" s="189" t="str">
        <f t="shared" si="5"/>
        <v>三维</v>
      </c>
      <c r="F47" s="196">
        <f t="shared" si="0"/>
        <v>0</v>
      </c>
      <c r="G47" s="185"/>
      <c r="H47" s="183"/>
      <c r="I47" s="183"/>
      <c r="J47" s="198"/>
      <c r="K47" s="198"/>
      <c r="L47" s="198"/>
      <c r="M47" s="186"/>
    </row>
    <row r="48" spans="1:13" ht="11.25" customHeight="1">
      <c r="A48" s="189">
        <v>37</v>
      </c>
      <c r="B48" s="222"/>
      <c r="C48" s="195" t="s">
        <v>108</v>
      </c>
      <c r="D48" s="189" t="s">
        <v>62</v>
      </c>
      <c r="E48" s="189" t="str">
        <f t="shared" si="5"/>
        <v>三维</v>
      </c>
      <c r="F48" s="196">
        <f t="shared" si="0"/>
        <v>0</v>
      </c>
      <c r="G48" s="185"/>
      <c r="H48" s="183"/>
      <c r="I48" s="183"/>
      <c r="J48" s="198"/>
      <c r="K48" s="198"/>
      <c r="L48" s="198"/>
      <c r="M48" s="186"/>
    </row>
    <row r="49" spans="1:13" ht="11.25" customHeight="1">
      <c r="A49" s="189">
        <v>38</v>
      </c>
      <c r="B49" s="222"/>
      <c r="C49" s="195" t="s">
        <v>109</v>
      </c>
      <c r="D49" s="189" t="s">
        <v>62</v>
      </c>
      <c r="E49" s="189" t="str">
        <f t="shared" si="5"/>
        <v>三维</v>
      </c>
      <c r="F49" s="196">
        <f t="shared" si="0"/>
        <v>0</v>
      </c>
      <c r="G49" s="185"/>
      <c r="H49" s="183"/>
      <c r="I49" s="183"/>
      <c r="J49" s="198"/>
      <c r="K49" s="198"/>
      <c r="L49" s="198"/>
      <c r="M49" s="186"/>
    </row>
    <row r="50" spans="1:13" ht="11.25" customHeight="1">
      <c r="A50" s="189">
        <v>39</v>
      </c>
      <c r="B50" s="222"/>
      <c r="C50" s="195" t="s">
        <v>110</v>
      </c>
      <c r="D50" s="189" t="s">
        <v>62</v>
      </c>
      <c r="E50" s="189" t="str">
        <f t="shared" si="5"/>
        <v>三维</v>
      </c>
      <c r="F50" s="196">
        <f t="shared" si="0"/>
        <v>0</v>
      </c>
      <c r="G50" s="185"/>
      <c r="H50" s="183"/>
      <c r="I50" s="183"/>
      <c r="J50" s="198"/>
      <c r="K50" s="198"/>
      <c r="L50" s="198"/>
      <c r="M50" s="186"/>
    </row>
    <row r="51" spans="1:13" ht="11.25" customHeight="1">
      <c r="A51" s="189">
        <v>40</v>
      </c>
      <c r="B51" s="222"/>
      <c r="C51" s="195" t="s">
        <v>111</v>
      </c>
      <c r="D51" s="189" t="s">
        <v>62</v>
      </c>
      <c r="E51" s="189" t="str">
        <f t="shared" si="5"/>
        <v>三维</v>
      </c>
      <c r="F51" s="196">
        <f t="shared" si="0"/>
        <v>0</v>
      </c>
      <c r="G51" s="185"/>
      <c r="H51" s="183"/>
      <c r="I51" s="183"/>
      <c r="J51" s="198"/>
      <c r="K51" s="198"/>
      <c r="L51" s="198"/>
      <c r="M51" s="186"/>
    </row>
    <row r="52" spans="1:13" ht="11.25" customHeight="1">
      <c r="A52" s="189">
        <v>41</v>
      </c>
      <c r="B52" s="222"/>
      <c r="C52" s="195" t="s">
        <v>112</v>
      </c>
      <c r="D52" s="189" t="s">
        <v>62</v>
      </c>
      <c r="E52" s="189" t="str">
        <f t="shared" si="5"/>
        <v>三维</v>
      </c>
      <c r="F52" s="196">
        <f t="shared" si="0"/>
        <v>0</v>
      </c>
      <c r="G52" s="185"/>
      <c r="H52" s="183"/>
      <c r="I52" s="183"/>
      <c r="J52" s="198"/>
      <c r="K52" s="198"/>
      <c r="L52" s="198"/>
      <c r="M52" s="186"/>
    </row>
    <row r="53" spans="1:13" ht="11.25" customHeight="1">
      <c r="A53" s="189">
        <v>42</v>
      </c>
      <c r="B53" s="222"/>
      <c r="C53" s="195" t="s">
        <v>113</v>
      </c>
      <c r="D53" s="189" t="s">
        <v>62</v>
      </c>
      <c r="E53" s="189" t="str">
        <f t="shared" si="5"/>
        <v>三维</v>
      </c>
      <c r="F53" s="196">
        <f t="shared" si="0"/>
        <v>0</v>
      </c>
      <c r="G53" s="185"/>
      <c r="H53" s="183"/>
      <c r="I53" s="183"/>
      <c r="J53" s="198"/>
      <c r="K53" s="198"/>
      <c r="L53" s="198"/>
      <c r="M53" s="186"/>
    </row>
    <row r="54" spans="1:13" ht="11.25" customHeight="1">
      <c r="A54" s="189">
        <v>43</v>
      </c>
      <c r="B54" s="222"/>
      <c r="C54" s="195" t="s">
        <v>114</v>
      </c>
      <c r="D54" s="189" t="s">
        <v>62</v>
      </c>
      <c r="E54" s="189" t="str">
        <f t="shared" si="5"/>
        <v>三维</v>
      </c>
      <c r="F54" s="196">
        <f t="shared" si="0"/>
        <v>0</v>
      </c>
      <c r="G54" s="185"/>
      <c r="H54" s="183"/>
      <c r="I54" s="183"/>
      <c r="J54" s="198"/>
      <c r="K54" s="198"/>
      <c r="L54" s="198"/>
      <c r="M54" s="186"/>
    </row>
    <row r="55" spans="1:13" ht="11.25" customHeight="1">
      <c r="A55" s="189">
        <v>44</v>
      </c>
      <c r="B55" s="222"/>
      <c r="C55" s="195" t="s">
        <v>115</v>
      </c>
      <c r="D55" s="189" t="s">
        <v>62</v>
      </c>
      <c r="E55" s="189" t="str">
        <f t="shared" si="5"/>
        <v>三维</v>
      </c>
      <c r="F55" s="196">
        <f t="shared" si="0"/>
        <v>0</v>
      </c>
      <c r="G55" s="185"/>
      <c r="H55" s="183"/>
      <c r="I55" s="183"/>
      <c r="J55" s="198"/>
      <c r="K55" s="198"/>
      <c r="L55" s="198"/>
      <c r="M55" s="186"/>
    </row>
    <row r="56" spans="1:13" ht="11.25" customHeight="1">
      <c r="A56" s="189">
        <v>45</v>
      </c>
      <c r="B56" s="222"/>
      <c r="C56" s="195" t="s">
        <v>116</v>
      </c>
      <c r="D56" s="189" t="s">
        <v>62</v>
      </c>
      <c r="E56" s="189" t="str">
        <f t="shared" si="5"/>
        <v>三维</v>
      </c>
      <c r="F56" s="196">
        <f t="shared" si="0"/>
        <v>0</v>
      </c>
      <c r="G56" s="185"/>
      <c r="H56" s="183"/>
      <c r="I56" s="183"/>
      <c r="J56" s="198"/>
      <c r="K56" s="198"/>
      <c r="L56" s="198"/>
      <c r="M56" s="186"/>
    </row>
    <row r="57" spans="1:13" ht="11.25" customHeight="1">
      <c r="A57" s="189">
        <v>46</v>
      </c>
      <c r="B57" s="222"/>
      <c r="C57" s="195" t="s">
        <v>117</v>
      </c>
      <c r="D57" s="189" t="s">
        <v>62</v>
      </c>
      <c r="E57" s="189" t="str">
        <f t="shared" si="5"/>
        <v>三维</v>
      </c>
      <c r="F57" s="196">
        <f t="shared" si="0"/>
        <v>0</v>
      </c>
      <c r="G57" s="185"/>
      <c r="H57" s="183"/>
      <c r="I57" s="183"/>
      <c r="J57" s="198"/>
      <c r="K57" s="198"/>
      <c r="L57" s="198"/>
      <c r="M57" s="186"/>
    </row>
    <row r="58" spans="1:13" ht="11.25" customHeight="1">
      <c r="A58" s="189">
        <v>47</v>
      </c>
      <c r="B58" s="222"/>
      <c r="C58" s="195" t="s">
        <v>118</v>
      </c>
      <c r="D58" s="188" t="s">
        <v>62</v>
      </c>
      <c r="E58" s="189" t="str">
        <f t="shared" si="5"/>
        <v>三维</v>
      </c>
      <c r="F58" s="196">
        <f t="shared" si="0"/>
        <v>0</v>
      </c>
      <c r="G58" s="198"/>
      <c r="H58" s="198"/>
      <c r="I58" s="198"/>
      <c r="J58" s="198"/>
      <c r="K58" s="198"/>
      <c r="L58" s="198"/>
      <c r="M58" s="186"/>
    </row>
    <row r="59" spans="1:13" ht="11.25" customHeight="1">
      <c r="A59" s="189">
        <v>48</v>
      </c>
      <c r="B59" s="222"/>
      <c r="C59" s="195" t="s">
        <v>119</v>
      </c>
      <c r="D59" s="188" t="s">
        <v>62</v>
      </c>
      <c r="E59" s="189" t="str">
        <f t="shared" si="5"/>
        <v>三维</v>
      </c>
      <c r="F59" s="196">
        <f t="shared" si="0"/>
        <v>0</v>
      </c>
      <c r="G59" s="198"/>
      <c r="H59" s="198"/>
      <c r="I59" s="198"/>
      <c r="J59" s="198"/>
      <c r="K59" s="198"/>
      <c r="L59" s="198"/>
      <c r="M59" s="186"/>
    </row>
    <row r="60" spans="1:13" ht="11.25" customHeight="1">
      <c r="A60" s="189">
        <v>49</v>
      </c>
      <c r="B60" s="222" t="s">
        <v>120</v>
      </c>
      <c r="C60" s="195" t="s">
        <v>121</v>
      </c>
      <c r="D60" s="188" t="s">
        <v>62</v>
      </c>
      <c r="E60" s="189" t="str">
        <f t="shared" si="5"/>
        <v>三维</v>
      </c>
      <c r="F60" s="196">
        <f t="shared" si="0"/>
        <v>0</v>
      </c>
      <c r="G60" s="185"/>
      <c r="H60" s="198"/>
      <c r="I60" s="198"/>
      <c r="J60" s="198"/>
      <c r="K60" s="198"/>
      <c r="L60" s="198"/>
      <c r="M60" s="186"/>
    </row>
    <row r="61" spans="1:13" ht="11.25" customHeight="1">
      <c r="A61" s="189">
        <v>50</v>
      </c>
      <c r="B61" s="222"/>
      <c r="C61" s="195" t="s">
        <v>108</v>
      </c>
      <c r="D61" s="188" t="s">
        <v>62</v>
      </c>
      <c r="E61" s="189" t="str">
        <f t="shared" si="5"/>
        <v>三维</v>
      </c>
      <c r="F61" s="196">
        <f t="shared" si="0"/>
        <v>0</v>
      </c>
      <c r="G61" s="185"/>
      <c r="H61" s="198"/>
      <c r="I61" s="198"/>
      <c r="J61" s="198"/>
      <c r="K61" s="198"/>
      <c r="L61" s="198"/>
      <c r="M61" s="186"/>
    </row>
    <row r="62" spans="1:13" ht="11.25" customHeight="1">
      <c r="A62" s="189">
        <v>51</v>
      </c>
      <c r="B62" s="223" t="s">
        <v>122</v>
      </c>
      <c r="C62" s="195" t="s">
        <v>123</v>
      </c>
      <c r="D62" s="188" t="s">
        <v>62</v>
      </c>
      <c r="E62" s="189" t="str">
        <f t="shared" si="5"/>
        <v>三维</v>
      </c>
      <c r="F62" s="196">
        <f t="shared" si="0"/>
        <v>0</v>
      </c>
      <c r="G62" s="185"/>
      <c r="H62" s="198"/>
      <c r="I62" s="198"/>
      <c r="J62" s="198"/>
      <c r="K62" s="198"/>
      <c r="L62" s="198"/>
      <c r="M62" s="186"/>
    </row>
    <row r="63" spans="1:13" ht="11.25" customHeight="1">
      <c r="A63" s="189">
        <v>52</v>
      </c>
      <c r="B63" s="224"/>
      <c r="C63" s="195" t="s">
        <v>124</v>
      </c>
      <c r="D63" s="188" t="s">
        <v>62</v>
      </c>
      <c r="E63" s="189" t="str">
        <f t="shared" si="5"/>
        <v>三维</v>
      </c>
      <c r="F63" s="196">
        <f t="shared" si="0"/>
        <v>0</v>
      </c>
      <c r="G63" s="185"/>
      <c r="H63" s="198"/>
      <c r="I63" s="198"/>
      <c r="J63" s="198"/>
      <c r="K63" s="198"/>
      <c r="L63" s="198"/>
      <c r="M63" s="186"/>
    </row>
    <row r="64" spans="1:13" ht="11.25" customHeight="1">
      <c r="A64" s="189">
        <v>53</v>
      </c>
      <c r="B64" s="224"/>
      <c r="C64" s="195" t="s">
        <v>125</v>
      </c>
      <c r="D64" s="188" t="s">
        <v>62</v>
      </c>
      <c r="E64" s="189" t="str">
        <f t="shared" si="5"/>
        <v>三维</v>
      </c>
      <c r="F64" s="196">
        <f t="shared" si="0"/>
        <v>0</v>
      </c>
      <c r="G64" s="185"/>
      <c r="H64" s="198"/>
      <c r="I64" s="198"/>
      <c r="J64" s="198"/>
      <c r="K64" s="198"/>
      <c r="L64" s="198"/>
      <c r="M64" s="186"/>
    </row>
    <row r="65" spans="1:13" ht="11.25" customHeight="1">
      <c r="A65" s="189">
        <v>54</v>
      </c>
      <c r="B65" s="224"/>
      <c r="C65" s="197" t="s">
        <v>126</v>
      </c>
      <c r="D65" s="188" t="s">
        <v>62</v>
      </c>
      <c r="E65" s="189" t="str">
        <f t="shared" si="5"/>
        <v>三维</v>
      </c>
      <c r="F65" s="196">
        <f t="shared" si="0"/>
        <v>0</v>
      </c>
      <c r="G65" s="185"/>
      <c r="H65" s="198"/>
      <c r="I65" s="198"/>
      <c r="J65" s="198"/>
      <c r="K65" s="198"/>
      <c r="L65" s="198"/>
      <c r="M65" s="186"/>
    </row>
    <row r="66" spans="1:13" ht="11.25" customHeight="1">
      <c r="A66" s="189">
        <v>55</v>
      </c>
      <c r="B66" s="225"/>
      <c r="C66" s="197" t="s">
        <v>127</v>
      </c>
      <c r="D66" s="189" t="s">
        <v>62</v>
      </c>
      <c r="E66" s="189" t="str">
        <f t="shared" si="5"/>
        <v>三维</v>
      </c>
      <c r="F66" s="196">
        <f t="shared" si="0"/>
        <v>0</v>
      </c>
      <c r="G66" s="185"/>
      <c r="H66" s="198"/>
      <c r="I66" s="198"/>
      <c r="J66" s="198"/>
      <c r="K66" s="198"/>
      <c r="L66" s="198"/>
      <c r="M66" s="186"/>
    </row>
    <row r="67" spans="1:13" ht="11.25" customHeight="1">
      <c r="A67" s="189">
        <v>56</v>
      </c>
      <c r="B67" s="188" t="s">
        <v>128</v>
      </c>
      <c r="C67" s="197" t="s">
        <v>128</v>
      </c>
      <c r="D67" s="189" t="s">
        <v>129</v>
      </c>
      <c r="E67" s="189"/>
      <c r="F67" s="196">
        <f t="shared" si="0"/>
        <v>0</v>
      </c>
      <c r="G67" s="198"/>
      <c r="H67" s="183"/>
      <c r="I67" s="198"/>
      <c r="J67" s="198"/>
      <c r="K67" s="198"/>
      <c r="L67" s="198"/>
      <c r="M67" s="186" t="s">
        <v>130</v>
      </c>
    </row>
    <row r="68" spans="1:13" ht="11.25" customHeight="1">
      <c r="A68" s="189">
        <v>57</v>
      </c>
      <c r="B68" s="222" t="s">
        <v>131</v>
      </c>
      <c r="C68" s="197" t="s">
        <v>132</v>
      </c>
      <c r="D68" s="189" t="s">
        <v>129</v>
      </c>
      <c r="E68" s="189" t="str">
        <f>$H$8</f>
        <v>京信</v>
      </c>
      <c r="F68" s="196">
        <f t="shared" si="0"/>
        <v>0</v>
      </c>
      <c r="G68" s="185"/>
      <c r="H68" s="198"/>
      <c r="I68" s="198"/>
      <c r="J68" s="198"/>
      <c r="K68" s="198"/>
      <c r="L68" s="198"/>
      <c r="M68" s="211" t="s">
        <v>133</v>
      </c>
    </row>
    <row r="69" spans="1:13" ht="11.25" customHeight="1">
      <c r="A69" s="189">
        <v>58</v>
      </c>
      <c r="B69" s="222"/>
      <c r="C69" s="197" t="s">
        <v>134</v>
      </c>
      <c r="D69" s="189" t="s">
        <v>129</v>
      </c>
      <c r="E69" s="189" t="str">
        <f t="shared" ref="E69:E72" si="6">$H$8</f>
        <v>京信</v>
      </c>
      <c r="F69" s="196">
        <f t="shared" si="0"/>
        <v>0</v>
      </c>
      <c r="G69" s="185"/>
      <c r="H69" s="183"/>
      <c r="I69" s="183"/>
      <c r="J69" s="198"/>
      <c r="K69" s="198"/>
      <c r="L69" s="198"/>
      <c r="M69" s="211" t="s">
        <v>133</v>
      </c>
    </row>
    <row r="70" spans="1:13" ht="11.25" customHeight="1">
      <c r="A70" s="189">
        <v>59</v>
      </c>
      <c r="B70" s="222"/>
      <c r="C70" s="195" t="s">
        <v>135</v>
      </c>
      <c r="D70" s="189" t="s">
        <v>129</v>
      </c>
      <c r="E70" s="189" t="str">
        <f t="shared" si="6"/>
        <v>京信</v>
      </c>
      <c r="F70" s="196">
        <f t="shared" si="0"/>
        <v>0</v>
      </c>
      <c r="G70" s="198"/>
      <c r="H70" s="198"/>
      <c r="I70" s="183"/>
      <c r="J70" s="198"/>
      <c r="K70" s="198"/>
      <c r="L70" s="183"/>
      <c r="M70" s="211" t="s">
        <v>133</v>
      </c>
    </row>
    <row r="71" spans="1:13" ht="11.25" customHeight="1">
      <c r="A71" s="189">
        <v>60</v>
      </c>
      <c r="B71" s="222"/>
      <c r="C71" s="206" t="s">
        <v>136</v>
      </c>
      <c r="D71" s="200" t="s">
        <v>129</v>
      </c>
      <c r="E71" s="200" t="str">
        <f t="shared" si="6"/>
        <v>京信</v>
      </c>
      <c r="F71" s="201">
        <f t="shared" si="0"/>
        <v>0</v>
      </c>
      <c r="G71" s="204"/>
      <c r="H71" s="198"/>
      <c r="I71" s="198"/>
      <c r="J71" s="198"/>
      <c r="K71" s="198"/>
      <c r="L71" s="198"/>
      <c r="M71" s="211" t="s">
        <v>133</v>
      </c>
    </row>
    <row r="72" spans="1:13" ht="11.25" customHeight="1">
      <c r="A72" s="189">
        <v>61</v>
      </c>
      <c r="B72" s="222"/>
      <c r="C72" s="206" t="s">
        <v>137</v>
      </c>
      <c r="D72" s="200" t="s">
        <v>129</v>
      </c>
      <c r="E72" s="200" t="str">
        <f t="shared" si="6"/>
        <v>京信</v>
      </c>
      <c r="F72" s="201">
        <f t="shared" si="0"/>
        <v>0</v>
      </c>
      <c r="G72" s="204"/>
      <c r="H72" s="183"/>
      <c r="I72" s="183"/>
      <c r="J72" s="198"/>
      <c r="K72" s="198"/>
      <c r="L72" s="198"/>
      <c r="M72" s="211" t="s">
        <v>133</v>
      </c>
    </row>
    <row r="73" spans="1:13" ht="11.25" customHeight="1">
      <c r="A73" s="189">
        <v>62</v>
      </c>
      <c r="B73" s="222" t="s">
        <v>138</v>
      </c>
      <c r="C73" s="197" t="s">
        <v>139</v>
      </c>
      <c r="D73" s="189" t="s">
        <v>129</v>
      </c>
      <c r="E73" s="189" t="str">
        <f>$I$8</f>
        <v>京信</v>
      </c>
      <c r="F73" s="196">
        <f t="shared" si="0"/>
        <v>0</v>
      </c>
      <c r="G73" s="185"/>
      <c r="H73" s="198"/>
      <c r="I73" s="198"/>
      <c r="J73" s="198"/>
      <c r="K73" s="198"/>
      <c r="L73" s="198"/>
      <c r="M73" s="186" t="s">
        <v>140</v>
      </c>
    </row>
    <row r="74" spans="1:13" ht="11.25" customHeight="1">
      <c r="A74" s="189">
        <v>63</v>
      </c>
      <c r="B74" s="222"/>
      <c r="C74" s="197" t="s">
        <v>141</v>
      </c>
      <c r="D74" s="189" t="s">
        <v>129</v>
      </c>
      <c r="E74" s="189" t="str">
        <f t="shared" ref="E74:E85" si="7">$I$8</f>
        <v>京信</v>
      </c>
      <c r="F74" s="196">
        <f t="shared" si="0"/>
        <v>0</v>
      </c>
      <c r="G74" s="185"/>
      <c r="H74" s="198"/>
      <c r="I74" s="198"/>
      <c r="J74" s="198"/>
      <c r="K74" s="198"/>
      <c r="L74" s="198"/>
      <c r="M74" s="186" t="s">
        <v>142</v>
      </c>
    </row>
    <row r="75" spans="1:13" ht="11.25" customHeight="1">
      <c r="A75" s="189">
        <v>64</v>
      </c>
      <c r="B75" s="222"/>
      <c r="C75" s="197" t="s">
        <v>143</v>
      </c>
      <c r="D75" s="189" t="s">
        <v>129</v>
      </c>
      <c r="E75" s="189" t="str">
        <f t="shared" si="7"/>
        <v>京信</v>
      </c>
      <c r="F75" s="196">
        <f t="shared" si="0"/>
        <v>0</v>
      </c>
      <c r="G75" s="185"/>
      <c r="H75" s="198"/>
      <c r="I75" s="198"/>
      <c r="J75" s="198"/>
      <c r="K75" s="198"/>
      <c r="L75" s="198"/>
      <c r="M75" s="186" t="s">
        <v>142</v>
      </c>
    </row>
    <row r="76" spans="1:13" ht="11.25" customHeight="1">
      <c r="A76" s="189">
        <v>65</v>
      </c>
      <c r="B76" s="222"/>
      <c r="C76" s="197" t="s">
        <v>144</v>
      </c>
      <c r="D76" s="189" t="s">
        <v>129</v>
      </c>
      <c r="E76" s="189" t="str">
        <f t="shared" si="7"/>
        <v>京信</v>
      </c>
      <c r="F76" s="196">
        <f t="shared" si="0"/>
        <v>0</v>
      </c>
      <c r="G76" s="185"/>
      <c r="H76" s="198"/>
      <c r="I76" s="198"/>
      <c r="J76" s="198"/>
      <c r="K76" s="198"/>
      <c r="L76" s="198"/>
      <c r="M76" s="186"/>
    </row>
    <row r="77" spans="1:13" ht="11.25" customHeight="1">
      <c r="A77" s="189">
        <v>66</v>
      </c>
      <c r="B77" s="222"/>
      <c r="C77" s="197" t="s">
        <v>145</v>
      </c>
      <c r="D77" s="189" t="s">
        <v>129</v>
      </c>
      <c r="E77" s="189" t="str">
        <f t="shared" si="7"/>
        <v>京信</v>
      </c>
      <c r="F77" s="196">
        <f t="shared" si="0"/>
        <v>0</v>
      </c>
      <c r="G77" s="213"/>
      <c r="H77" s="198"/>
      <c r="I77" s="183"/>
      <c r="J77" s="198"/>
      <c r="K77" s="198"/>
      <c r="L77" s="198"/>
      <c r="M77" s="211" t="s">
        <v>146</v>
      </c>
    </row>
    <row r="78" spans="1:13" ht="11.25" customHeight="1">
      <c r="A78" s="189">
        <v>67</v>
      </c>
      <c r="B78" s="222"/>
      <c r="C78" s="197" t="s">
        <v>147</v>
      </c>
      <c r="D78" s="189" t="s">
        <v>129</v>
      </c>
      <c r="E78" s="189" t="str">
        <f t="shared" si="7"/>
        <v>京信</v>
      </c>
      <c r="F78" s="196">
        <f t="shared" si="0"/>
        <v>0</v>
      </c>
      <c r="G78" s="213"/>
      <c r="H78" s="198"/>
      <c r="I78" s="183"/>
      <c r="J78" s="198"/>
      <c r="K78" s="198"/>
      <c r="L78" s="198"/>
      <c r="M78" s="211" t="s">
        <v>148</v>
      </c>
    </row>
    <row r="79" spans="1:13" ht="11.25" customHeight="1">
      <c r="A79" s="189">
        <v>68</v>
      </c>
      <c r="B79" s="222"/>
      <c r="C79" s="195" t="s">
        <v>149</v>
      </c>
      <c r="D79" s="188" t="s">
        <v>129</v>
      </c>
      <c r="E79" s="189" t="str">
        <f t="shared" si="7"/>
        <v>京信</v>
      </c>
      <c r="F79" s="196">
        <f t="shared" si="0"/>
        <v>0</v>
      </c>
      <c r="G79" s="213"/>
      <c r="H79" s="198"/>
      <c r="I79" s="198"/>
      <c r="J79" s="183"/>
      <c r="K79" s="183"/>
      <c r="L79" s="198"/>
      <c r="M79" s="216" t="s">
        <v>150</v>
      </c>
    </row>
    <row r="80" spans="1:13" ht="11.25" customHeight="1">
      <c r="A80" s="189">
        <v>69</v>
      </c>
      <c r="B80" s="222"/>
      <c r="C80" s="195" t="s">
        <v>151</v>
      </c>
      <c r="D80" s="188" t="s">
        <v>129</v>
      </c>
      <c r="E80" s="189" t="str">
        <f t="shared" si="7"/>
        <v>京信</v>
      </c>
      <c r="F80" s="196">
        <f t="shared" si="0"/>
        <v>0</v>
      </c>
      <c r="G80" s="213"/>
      <c r="H80" s="198"/>
      <c r="I80" s="198"/>
      <c r="J80" s="183"/>
      <c r="K80" s="183"/>
      <c r="L80" s="198"/>
      <c r="M80" s="216" t="s">
        <v>148</v>
      </c>
    </row>
    <row r="81" spans="1:13" ht="11.25" customHeight="1">
      <c r="A81" s="189">
        <v>70</v>
      </c>
      <c r="B81" s="222"/>
      <c r="C81" s="195" t="s">
        <v>152</v>
      </c>
      <c r="D81" s="188" t="s">
        <v>129</v>
      </c>
      <c r="E81" s="189" t="str">
        <f t="shared" si="7"/>
        <v>京信</v>
      </c>
      <c r="F81" s="196">
        <f t="shared" si="0"/>
        <v>0</v>
      </c>
      <c r="G81" s="213"/>
      <c r="H81" s="198"/>
      <c r="I81" s="198"/>
      <c r="J81" s="183"/>
      <c r="K81" s="183"/>
      <c r="L81" s="198"/>
      <c r="M81" s="216" t="s">
        <v>148</v>
      </c>
    </row>
    <row r="82" spans="1:13" ht="11.25" customHeight="1">
      <c r="A82" s="189">
        <v>71</v>
      </c>
      <c r="B82" s="222"/>
      <c r="C82" s="195" t="s">
        <v>153</v>
      </c>
      <c r="D82" s="188" t="s">
        <v>129</v>
      </c>
      <c r="E82" s="189" t="str">
        <f t="shared" si="7"/>
        <v>京信</v>
      </c>
      <c r="F82" s="196">
        <f t="shared" si="0"/>
        <v>0</v>
      </c>
      <c r="G82" s="213"/>
      <c r="H82" s="198"/>
      <c r="I82" s="198"/>
      <c r="J82" s="183"/>
      <c r="K82" s="183"/>
      <c r="L82" s="198"/>
      <c r="M82" s="216" t="s">
        <v>154</v>
      </c>
    </row>
    <row r="83" spans="1:13" ht="11.25" customHeight="1">
      <c r="A83" s="189">
        <v>72</v>
      </c>
      <c r="B83" s="222"/>
      <c r="C83" s="195" t="s">
        <v>155</v>
      </c>
      <c r="D83" s="188" t="s">
        <v>129</v>
      </c>
      <c r="E83" s="189" t="str">
        <f t="shared" si="7"/>
        <v>京信</v>
      </c>
      <c r="F83" s="196">
        <f t="shared" si="0"/>
        <v>0</v>
      </c>
      <c r="G83" s="213"/>
      <c r="H83" s="198"/>
      <c r="I83" s="198"/>
      <c r="J83" s="183"/>
      <c r="K83" s="183"/>
      <c r="L83" s="198"/>
      <c r="M83" s="216" t="s">
        <v>154</v>
      </c>
    </row>
    <row r="84" spans="1:13" ht="11.25" customHeight="1">
      <c r="A84" s="189">
        <v>73</v>
      </c>
      <c r="B84" s="222"/>
      <c r="C84" s="195" t="s">
        <v>156</v>
      </c>
      <c r="D84" s="189" t="s">
        <v>129</v>
      </c>
      <c r="E84" s="189" t="str">
        <f t="shared" si="7"/>
        <v>京信</v>
      </c>
      <c r="F84" s="196">
        <f t="shared" si="0"/>
        <v>0</v>
      </c>
      <c r="G84" s="213"/>
      <c r="H84" s="198"/>
      <c r="I84" s="198"/>
      <c r="J84" s="183"/>
      <c r="K84" s="183"/>
      <c r="L84" s="198"/>
      <c r="M84" s="216" t="s">
        <v>157</v>
      </c>
    </row>
    <row r="85" spans="1:13" ht="11.25" customHeight="1">
      <c r="A85" s="189">
        <v>74</v>
      </c>
      <c r="B85" s="222"/>
      <c r="C85" s="195" t="s">
        <v>158</v>
      </c>
      <c r="D85" s="189" t="s">
        <v>129</v>
      </c>
      <c r="E85" s="189" t="str">
        <f t="shared" si="7"/>
        <v>京信</v>
      </c>
      <c r="F85" s="196">
        <f t="shared" si="0"/>
        <v>0</v>
      </c>
      <c r="G85" s="185"/>
      <c r="H85" s="198"/>
      <c r="I85" s="198"/>
      <c r="J85" s="183"/>
      <c r="K85" s="183"/>
      <c r="L85" s="198"/>
      <c r="M85" s="216" t="s">
        <v>159</v>
      </c>
    </row>
    <row r="86" spans="1:13" ht="11.25" customHeight="1">
      <c r="A86" s="189">
        <v>75</v>
      </c>
      <c r="B86" s="223" t="s">
        <v>160</v>
      </c>
      <c r="C86" s="214" t="s">
        <v>161</v>
      </c>
      <c r="D86" s="189" t="s">
        <v>62</v>
      </c>
      <c r="E86" s="189"/>
      <c r="F86" s="196"/>
      <c r="G86" s="185"/>
      <c r="H86" s="198"/>
      <c r="I86" s="198"/>
      <c r="J86" s="198"/>
      <c r="K86" s="198"/>
      <c r="L86" s="198"/>
      <c r="M86" s="216"/>
    </row>
    <row r="87" spans="1:13" ht="11.25" customHeight="1">
      <c r="A87" s="189">
        <v>76</v>
      </c>
      <c r="B87" s="224"/>
      <c r="C87" s="214" t="s">
        <v>162</v>
      </c>
      <c r="D87" s="189" t="s">
        <v>62</v>
      </c>
      <c r="E87" s="189"/>
      <c r="F87" s="196"/>
      <c r="G87" s="185"/>
      <c r="H87" s="198"/>
      <c r="I87" s="198"/>
      <c r="J87" s="198"/>
      <c r="K87" s="198"/>
      <c r="L87" s="198"/>
      <c r="M87" s="216"/>
    </row>
    <row r="88" spans="1:13" ht="11.25" customHeight="1">
      <c r="A88" s="189">
        <v>77</v>
      </c>
      <c r="B88" s="224"/>
      <c r="C88" s="214" t="s">
        <v>163</v>
      </c>
      <c r="D88" s="189" t="s">
        <v>62</v>
      </c>
      <c r="E88" s="189"/>
      <c r="F88" s="196"/>
      <c r="G88" s="185"/>
      <c r="H88" s="198"/>
      <c r="I88" s="198"/>
      <c r="J88" s="198"/>
      <c r="K88" s="198"/>
      <c r="L88" s="198"/>
      <c r="M88" s="216"/>
    </row>
    <row r="89" spans="1:13" ht="11.25" customHeight="1">
      <c r="A89" s="189">
        <v>78</v>
      </c>
      <c r="B89" s="225"/>
      <c r="C89" s="214" t="s">
        <v>164</v>
      </c>
      <c r="D89" s="189" t="s">
        <v>62</v>
      </c>
      <c r="E89" s="189"/>
      <c r="F89" s="196"/>
      <c r="G89" s="185"/>
      <c r="H89" s="198"/>
      <c r="I89" s="198"/>
      <c r="J89" s="198"/>
      <c r="K89" s="198"/>
      <c r="L89" s="198"/>
      <c r="M89" s="216"/>
    </row>
    <row r="90" spans="1:13" ht="11.25" customHeight="1">
      <c r="A90" s="189">
        <v>79</v>
      </c>
      <c r="B90" s="188"/>
      <c r="C90" s="214"/>
      <c r="D90" s="189"/>
      <c r="E90" s="189"/>
      <c r="F90" s="196"/>
      <c r="G90" s="185"/>
      <c r="H90" s="198"/>
      <c r="I90" s="198"/>
      <c r="J90" s="198"/>
      <c r="K90" s="198"/>
      <c r="L90" s="198"/>
      <c r="M90" s="216"/>
    </row>
    <row r="91" spans="1:13" ht="11.25" customHeight="1">
      <c r="A91" s="189">
        <v>80</v>
      </c>
      <c r="B91" s="188"/>
      <c r="C91" s="214"/>
      <c r="D91" s="189"/>
      <c r="E91" s="189"/>
      <c r="F91" s="196"/>
      <c r="G91" s="185"/>
      <c r="H91" s="198"/>
      <c r="I91" s="198"/>
      <c r="J91" s="198"/>
      <c r="K91" s="198"/>
      <c r="L91" s="198"/>
      <c r="M91" s="216"/>
    </row>
    <row r="92" spans="1:13" ht="11.25" customHeight="1">
      <c r="A92" s="189">
        <v>81</v>
      </c>
      <c r="B92" s="188"/>
      <c r="C92" s="214"/>
      <c r="D92" s="189"/>
      <c r="E92" s="189"/>
      <c r="F92" s="196"/>
      <c r="G92" s="185"/>
      <c r="H92" s="198"/>
      <c r="I92" s="198"/>
      <c r="J92" s="198"/>
      <c r="K92" s="198"/>
      <c r="L92" s="198"/>
      <c r="M92" s="216"/>
    </row>
    <row r="93" spans="1:13" ht="11.25" customHeight="1">
      <c r="A93" s="189">
        <v>82</v>
      </c>
      <c r="B93" s="188"/>
      <c r="C93" s="214"/>
      <c r="D93" s="189"/>
      <c r="E93" s="189"/>
      <c r="F93" s="196"/>
      <c r="G93" s="185"/>
      <c r="H93" s="198"/>
      <c r="I93" s="198"/>
      <c r="J93" s="198"/>
      <c r="K93" s="198"/>
      <c r="L93" s="198"/>
      <c r="M93" s="216"/>
    </row>
    <row r="94" spans="1:13" ht="22.5" customHeight="1">
      <c r="A94" s="230" t="str">
        <f>E3&amp;"电信2022年室内分布工程"&amp;C2&amp;"站点材料统计单"</f>
        <v>宁波电信2022年室内分布工程奉化区FH01-03-24商服地块（宁南新城）二期无线信号室内覆盖系统建设工程站点材料统计单</v>
      </c>
      <c r="B94" s="230"/>
      <c r="C94" s="230"/>
      <c r="D94" s="230"/>
      <c r="E94" s="230"/>
      <c r="F94" s="230"/>
      <c r="G94" s="230"/>
      <c r="H94" s="230"/>
      <c r="I94" s="230"/>
      <c r="J94" s="230"/>
      <c r="K94" s="230"/>
      <c r="L94" s="230"/>
      <c r="M94" s="230"/>
    </row>
    <row r="95" spans="1:13" ht="19.5" customHeight="1">
      <c r="A95" s="192" t="s">
        <v>45</v>
      </c>
      <c r="B95" s="193" t="s">
        <v>46</v>
      </c>
      <c r="C95" s="193" t="s">
        <v>47</v>
      </c>
      <c r="D95" s="194" t="s">
        <v>48</v>
      </c>
      <c r="E95" s="194" t="s">
        <v>49</v>
      </c>
      <c r="F95" s="194" t="s">
        <v>50</v>
      </c>
      <c r="G95" s="194" t="s">
        <v>51</v>
      </c>
      <c r="H95" s="194" t="s">
        <v>52</v>
      </c>
      <c r="I95" s="194" t="s">
        <v>53</v>
      </c>
      <c r="J95" s="194" t="s">
        <v>54</v>
      </c>
      <c r="K95" s="194" t="s">
        <v>55</v>
      </c>
      <c r="L95" s="194" t="s">
        <v>56</v>
      </c>
      <c r="M95" s="192" t="s">
        <v>57</v>
      </c>
    </row>
    <row r="96" spans="1:13">
      <c r="A96" s="189">
        <v>1</v>
      </c>
      <c r="B96" s="222" t="s">
        <v>165</v>
      </c>
      <c r="C96" s="199" t="s">
        <v>166</v>
      </c>
      <c r="D96" s="215" t="s">
        <v>167</v>
      </c>
      <c r="E96" s="200" t="str">
        <f>$J$8</f>
        <v>亨鑫</v>
      </c>
      <c r="F96" s="201">
        <f>SUM(G96:L96)</f>
        <v>0</v>
      </c>
      <c r="G96" s="202"/>
      <c r="H96" s="183"/>
      <c r="I96" s="198"/>
      <c r="J96" s="198"/>
      <c r="K96" s="198"/>
      <c r="L96" s="183"/>
      <c r="M96" s="186"/>
    </row>
    <row r="97" spans="1:13">
      <c r="A97" s="189">
        <v>2</v>
      </c>
      <c r="B97" s="222"/>
      <c r="C97" s="199" t="s">
        <v>166</v>
      </c>
      <c r="D97" s="215" t="s">
        <v>168</v>
      </c>
      <c r="E97" s="200" t="str">
        <f t="shared" ref="E97:E111" si="8">$J$8</f>
        <v>亨鑫</v>
      </c>
      <c r="F97" s="201">
        <f t="shared" ref="F97:F163" si="9">SUM(G97:L97)</f>
        <v>0</v>
      </c>
      <c r="G97" s="202"/>
      <c r="H97" s="183"/>
      <c r="I97" s="198"/>
      <c r="J97" s="198"/>
      <c r="K97" s="198"/>
      <c r="L97" s="183"/>
      <c r="M97" s="186"/>
    </row>
    <row r="98" spans="1:13">
      <c r="A98" s="189">
        <v>3</v>
      </c>
      <c r="B98" s="222"/>
      <c r="C98" s="199" t="s">
        <v>169</v>
      </c>
      <c r="D98" s="215" t="s">
        <v>167</v>
      </c>
      <c r="E98" s="200" t="str">
        <f t="shared" si="8"/>
        <v>亨鑫</v>
      </c>
      <c r="F98" s="201">
        <f t="shared" si="9"/>
        <v>0</v>
      </c>
      <c r="G98" s="202"/>
      <c r="H98" s="183"/>
      <c r="I98" s="198"/>
      <c r="J98" s="198"/>
      <c r="K98" s="198"/>
      <c r="L98" s="183"/>
      <c r="M98" s="186"/>
    </row>
    <row r="99" spans="1:13">
      <c r="A99" s="189">
        <v>4</v>
      </c>
      <c r="B99" s="222"/>
      <c r="C99" s="199" t="s">
        <v>169</v>
      </c>
      <c r="D99" s="215" t="s">
        <v>168</v>
      </c>
      <c r="E99" s="200" t="str">
        <f t="shared" si="8"/>
        <v>亨鑫</v>
      </c>
      <c r="F99" s="201">
        <f t="shared" si="9"/>
        <v>0</v>
      </c>
      <c r="G99" s="202"/>
      <c r="H99" s="183"/>
      <c r="I99" s="198"/>
      <c r="J99" s="198"/>
      <c r="K99" s="198"/>
      <c r="L99" s="183"/>
      <c r="M99" s="186"/>
    </row>
    <row r="100" spans="1:13">
      <c r="A100" s="189">
        <v>5</v>
      </c>
      <c r="B100" s="222" t="s">
        <v>170</v>
      </c>
      <c r="C100" s="197" t="s">
        <v>171</v>
      </c>
      <c r="D100" s="188" t="s">
        <v>167</v>
      </c>
      <c r="E100" s="189" t="str">
        <f t="shared" si="8"/>
        <v>亨鑫</v>
      </c>
      <c r="F100" s="196">
        <f t="shared" si="9"/>
        <v>0</v>
      </c>
      <c r="G100" s="185"/>
      <c r="H100" s="183"/>
      <c r="I100" s="198"/>
      <c r="J100" s="198"/>
      <c r="K100" s="198"/>
      <c r="L100" s="183"/>
      <c r="M100" s="186"/>
    </row>
    <row r="101" spans="1:13">
      <c r="A101" s="189">
        <v>6</v>
      </c>
      <c r="B101" s="222"/>
      <c r="C101" s="197" t="s">
        <v>171</v>
      </c>
      <c r="D101" s="188" t="s">
        <v>168</v>
      </c>
      <c r="E101" s="189" t="str">
        <f t="shared" si="8"/>
        <v>亨鑫</v>
      </c>
      <c r="F101" s="196">
        <f t="shared" si="9"/>
        <v>0</v>
      </c>
      <c r="G101" s="185"/>
      <c r="H101" s="183"/>
      <c r="I101" s="198"/>
      <c r="J101" s="198"/>
      <c r="K101" s="198"/>
      <c r="L101" s="183"/>
      <c r="M101" s="186"/>
    </row>
    <row r="102" spans="1:13">
      <c r="A102" s="189">
        <v>7</v>
      </c>
      <c r="B102" s="222"/>
      <c r="C102" s="197" t="s">
        <v>172</v>
      </c>
      <c r="D102" s="188" t="s">
        <v>167</v>
      </c>
      <c r="E102" s="189" t="str">
        <f t="shared" si="8"/>
        <v>亨鑫</v>
      </c>
      <c r="F102" s="196">
        <f t="shared" si="9"/>
        <v>0</v>
      </c>
      <c r="G102" s="185"/>
      <c r="H102" s="183"/>
      <c r="I102" s="198"/>
      <c r="J102" s="198"/>
      <c r="K102" s="198"/>
      <c r="L102" s="183"/>
      <c r="M102" s="186"/>
    </row>
    <row r="103" spans="1:13">
      <c r="A103" s="189">
        <v>8</v>
      </c>
      <c r="B103" s="222"/>
      <c r="C103" s="197" t="s">
        <v>172</v>
      </c>
      <c r="D103" s="188" t="s">
        <v>168</v>
      </c>
      <c r="E103" s="189" t="str">
        <f t="shared" si="8"/>
        <v>亨鑫</v>
      </c>
      <c r="F103" s="196">
        <f t="shared" si="9"/>
        <v>0</v>
      </c>
      <c r="G103" s="185"/>
      <c r="H103" s="183"/>
      <c r="I103" s="198"/>
      <c r="J103" s="198"/>
      <c r="K103" s="198"/>
      <c r="L103" s="183"/>
      <c r="M103" s="186"/>
    </row>
    <row r="104" spans="1:13">
      <c r="A104" s="189">
        <v>9</v>
      </c>
      <c r="B104" s="222" t="s">
        <v>173</v>
      </c>
      <c r="C104" s="197" t="s">
        <v>171</v>
      </c>
      <c r="D104" s="188" t="s">
        <v>167</v>
      </c>
      <c r="E104" s="189" t="str">
        <f t="shared" si="8"/>
        <v>亨鑫</v>
      </c>
      <c r="F104" s="196">
        <f t="shared" si="9"/>
        <v>0</v>
      </c>
      <c r="G104" s="185"/>
      <c r="H104" s="183"/>
      <c r="I104" s="198"/>
      <c r="J104" s="198"/>
      <c r="K104" s="198"/>
      <c r="L104" s="198"/>
      <c r="M104" s="186"/>
    </row>
    <row r="105" spans="1:13">
      <c r="A105" s="189">
        <v>10</v>
      </c>
      <c r="B105" s="222"/>
      <c r="C105" s="197" t="s">
        <v>171</v>
      </c>
      <c r="D105" s="188" t="s">
        <v>168</v>
      </c>
      <c r="E105" s="189" t="str">
        <f t="shared" si="8"/>
        <v>亨鑫</v>
      </c>
      <c r="F105" s="196">
        <f t="shared" si="9"/>
        <v>0</v>
      </c>
      <c r="G105" s="185"/>
      <c r="H105" s="183"/>
      <c r="I105" s="198"/>
      <c r="J105" s="198"/>
      <c r="K105" s="198"/>
      <c r="L105" s="198"/>
      <c r="M105" s="186"/>
    </row>
    <row r="106" spans="1:13">
      <c r="A106" s="189">
        <v>11</v>
      </c>
      <c r="B106" s="222"/>
      <c r="C106" s="197" t="s">
        <v>172</v>
      </c>
      <c r="D106" s="188" t="s">
        <v>167</v>
      </c>
      <c r="E106" s="189" t="str">
        <f t="shared" si="8"/>
        <v>亨鑫</v>
      </c>
      <c r="F106" s="196">
        <f t="shared" si="9"/>
        <v>0</v>
      </c>
      <c r="G106" s="185"/>
      <c r="H106" s="183"/>
      <c r="I106" s="198"/>
      <c r="J106" s="198"/>
      <c r="K106" s="198"/>
      <c r="L106" s="198"/>
      <c r="M106" s="186"/>
    </row>
    <row r="107" spans="1:13">
      <c r="A107" s="189">
        <v>12</v>
      </c>
      <c r="B107" s="222"/>
      <c r="C107" s="197" t="s">
        <v>172</v>
      </c>
      <c r="D107" s="188" t="s">
        <v>168</v>
      </c>
      <c r="E107" s="189" t="str">
        <f t="shared" si="8"/>
        <v>亨鑫</v>
      </c>
      <c r="F107" s="196">
        <f t="shared" si="9"/>
        <v>0</v>
      </c>
      <c r="G107" s="185"/>
      <c r="H107" s="183"/>
      <c r="I107" s="198"/>
      <c r="J107" s="198"/>
      <c r="K107" s="198"/>
      <c r="L107" s="198"/>
      <c r="M107" s="186"/>
    </row>
    <row r="108" spans="1:13">
      <c r="A108" s="189">
        <v>13</v>
      </c>
      <c r="B108" s="222" t="s">
        <v>174</v>
      </c>
      <c r="C108" s="197" t="s">
        <v>171</v>
      </c>
      <c r="D108" s="188" t="s">
        <v>167</v>
      </c>
      <c r="E108" s="189" t="str">
        <f t="shared" si="8"/>
        <v>亨鑫</v>
      </c>
      <c r="F108" s="196">
        <f t="shared" si="9"/>
        <v>0</v>
      </c>
      <c r="G108" s="198"/>
      <c r="H108" s="198"/>
      <c r="I108" s="198"/>
      <c r="J108" s="198"/>
      <c r="K108" s="198"/>
      <c r="L108" s="183"/>
      <c r="M108" s="186"/>
    </row>
    <row r="109" spans="1:13">
      <c r="A109" s="189">
        <v>14</v>
      </c>
      <c r="B109" s="222"/>
      <c r="C109" s="197" t="s">
        <v>171</v>
      </c>
      <c r="D109" s="188" t="s">
        <v>168</v>
      </c>
      <c r="E109" s="189" t="str">
        <f t="shared" si="8"/>
        <v>亨鑫</v>
      </c>
      <c r="F109" s="196">
        <f t="shared" si="9"/>
        <v>0</v>
      </c>
      <c r="G109" s="198"/>
      <c r="H109" s="198"/>
      <c r="I109" s="198"/>
      <c r="J109" s="198"/>
      <c r="K109" s="198"/>
      <c r="L109" s="183"/>
      <c r="M109" s="186"/>
    </row>
    <row r="110" spans="1:13">
      <c r="A110" s="189">
        <v>15</v>
      </c>
      <c r="B110" s="222"/>
      <c r="C110" s="197" t="s">
        <v>172</v>
      </c>
      <c r="D110" s="188" t="s">
        <v>167</v>
      </c>
      <c r="E110" s="189" t="str">
        <f t="shared" si="8"/>
        <v>亨鑫</v>
      </c>
      <c r="F110" s="196">
        <f t="shared" si="9"/>
        <v>0</v>
      </c>
      <c r="G110" s="198"/>
      <c r="H110" s="198"/>
      <c r="I110" s="198"/>
      <c r="J110" s="198"/>
      <c r="K110" s="198"/>
      <c r="L110" s="183"/>
      <c r="M110" s="186"/>
    </row>
    <row r="111" spans="1:13">
      <c r="A111" s="189">
        <v>16</v>
      </c>
      <c r="B111" s="222"/>
      <c r="C111" s="197" t="s">
        <v>172</v>
      </c>
      <c r="D111" s="188" t="s">
        <v>168</v>
      </c>
      <c r="E111" s="189" t="str">
        <f t="shared" si="8"/>
        <v>亨鑫</v>
      </c>
      <c r="F111" s="196">
        <f t="shared" si="9"/>
        <v>0</v>
      </c>
      <c r="G111" s="198"/>
      <c r="H111" s="198"/>
      <c r="I111" s="198"/>
      <c r="J111" s="198"/>
      <c r="K111" s="198"/>
      <c r="L111" s="183"/>
      <c r="M111" s="186"/>
    </row>
    <row r="112" spans="1:13">
      <c r="A112" s="189">
        <v>17</v>
      </c>
      <c r="B112" s="222" t="s">
        <v>175</v>
      </c>
      <c r="C112" s="195" t="s">
        <v>176</v>
      </c>
      <c r="D112" s="188" t="s">
        <v>177</v>
      </c>
      <c r="E112" s="189" t="str">
        <f>$K$8</f>
        <v>通鼎</v>
      </c>
      <c r="F112" s="196">
        <f t="shared" si="9"/>
        <v>0</v>
      </c>
      <c r="G112" s="185"/>
      <c r="H112" s="183"/>
      <c r="I112" s="198"/>
      <c r="J112" s="198"/>
      <c r="K112" s="198"/>
      <c r="L112" s="183"/>
      <c r="M112" s="186"/>
    </row>
    <row r="113" spans="1:13">
      <c r="A113" s="189">
        <v>18</v>
      </c>
      <c r="B113" s="222"/>
      <c r="C113" s="195" t="s">
        <v>178</v>
      </c>
      <c r="D113" s="188" t="s">
        <v>177</v>
      </c>
      <c r="E113" s="189" t="str">
        <f t="shared" ref="E113:E117" si="10">$K$8</f>
        <v>通鼎</v>
      </c>
      <c r="F113" s="196">
        <f t="shared" si="9"/>
        <v>0</v>
      </c>
      <c r="G113" s="185"/>
      <c r="H113" s="183"/>
      <c r="I113" s="198"/>
      <c r="J113" s="198"/>
      <c r="K113" s="198"/>
      <c r="L113" s="183"/>
      <c r="M113" s="186"/>
    </row>
    <row r="114" spans="1:13">
      <c r="A114" s="189">
        <v>19</v>
      </c>
      <c r="B114" s="222" t="s">
        <v>179</v>
      </c>
      <c r="C114" s="197" t="s">
        <v>180</v>
      </c>
      <c r="D114" s="189" t="s">
        <v>62</v>
      </c>
      <c r="E114" s="189" t="str">
        <f t="shared" si="10"/>
        <v>通鼎</v>
      </c>
      <c r="F114" s="196">
        <f t="shared" si="9"/>
        <v>0</v>
      </c>
      <c r="G114" s="183"/>
      <c r="H114" s="198"/>
      <c r="I114" s="198"/>
      <c r="J114" s="198"/>
      <c r="K114" s="198"/>
      <c r="L114" s="198"/>
      <c r="M114" s="211" t="s">
        <v>181</v>
      </c>
    </row>
    <row r="115" spans="1:13">
      <c r="A115" s="189">
        <v>20</v>
      </c>
      <c r="B115" s="222"/>
      <c r="C115" s="197" t="s">
        <v>182</v>
      </c>
      <c r="D115" s="189" t="s">
        <v>62</v>
      </c>
      <c r="E115" s="189" t="str">
        <f t="shared" si="10"/>
        <v>通鼎</v>
      </c>
      <c r="F115" s="196">
        <f t="shared" si="9"/>
        <v>0</v>
      </c>
      <c r="G115" s="183"/>
      <c r="H115" s="198"/>
      <c r="I115" s="198"/>
      <c r="J115" s="198"/>
      <c r="K115" s="198"/>
      <c r="L115" s="198"/>
      <c r="M115" s="211" t="s">
        <v>183</v>
      </c>
    </row>
    <row r="116" spans="1:13">
      <c r="A116" s="189">
        <v>21</v>
      </c>
      <c r="B116" s="222"/>
      <c r="C116" s="197" t="s">
        <v>184</v>
      </c>
      <c r="D116" s="189" t="s">
        <v>62</v>
      </c>
      <c r="E116" s="189" t="str">
        <f t="shared" si="10"/>
        <v>通鼎</v>
      </c>
      <c r="F116" s="196">
        <f t="shared" si="9"/>
        <v>0</v>
      </c>
      <c r="G116" s="183"/>
      <c r="H116" s="198"/>
      <c r="I116" s="198"/>
      <c r="J116" s="198"/>
      <c r="K116" s="198"/>
      <c r="L116" s="198"/>
      <c r="M116" s="211" t="s">
        <v>185</v>
      </c>
    </row>
    <row r="117" spans="1:13">
      <c r="A117" s="189">
        <v>22</v>
      </c>
      <c r="B117" s="222"/>
      <c r="C117" s="197" t="s">
        <v>186</v>
      </c>
      <c r="D117" s="189" t="s">
        <v>62</v>
      </c>
      <c r="E117" s="189" t="str">
        <f t="shared" si="10"/>
        <v>通鼎</v>
      </c>
      <c r="F117" s="196">
        <f t="shared" si="9"/>
        <v>0</v>
      </c>
      <c r="G117" s="183"/>
      <c r="H117" s="198"/>
      <c r="I117" s="198"/>
      <c r="J117" s="198"/>
      <c r="K117" s="198"/>
      <c r="L117" s="198"/>
      <c r="M117" s="211" t="s">
        <v>187</v>
      </c>
    </row>
    <row r="118" spans="1:13">
      <c r="A118" s="189">
        <v>23</v>
      </c>
      <c r="B118" s="222" t="s">
        <v>188</v>
      </c>
      <c r="C118" s="195" t="s">
        <v>189</v>
      </c>
      <c r="D118" s="189" t="s">
        <v>168</v>
      </c>
      <c r="E118" s="189"/>
      <c r="F118" s="196">
        <f t="shared" si="9"/>
        <v>0</v>
      </c>
      <c r="G118" s="185"/>
      <c r="H118" s="183"/>
      <c r="I118" s="198"/>
      <c r="J118" s="198"/>
      <c r="K118" s="198"/>
      <c r="L118" s="198"/>
      <c r="M118" s="186"/>
    </row>
    <row r="119" spans="1:13">
      <c r="A119" s="189">
        <v>24</v>
      </c>
      <c r="B119" s="222"/>
      <c r="C119" s="195" t="s">
        <v>190</v>
      </c>
      <c r="D119" s="189" t="s">
        <v>168</v>
      </c>
      <c r="E119" s="189"/>
      <c r="F119" s="196">
        <f t="shared" si="9"/>
        <v>0</v>
      </c>
      <c r="G119" s="185"/>
      <c r="H119" s="183"/>
      <c r="I119" s="198"/>
      <c r="J119" s="198"/>
      <c r="K119" s="198"/>
      <c r="L119" s="198"/>
      <c r="M119" s="186"/>
    </row>
    <row r="120" spans="1:13">
      <c r="A120" s="189">
        <v>25</v>
      </c>
      <c r="B120" s="222"/>
      <c r="C120" s="195" t="s">
        <v>191</v>
      </c>
      <c r="D120" s="189" t="s">
        <v>168</v>
      </c>
      <c r="E120" s="189"/>
      <c r="F120" s="196">
        <f t="shared" si="9"/>
        <v>0</v>
      </c>
      <c r="G120" s="185"/>
      <c r="H120" s="183"/>
      <c r="I120" s="198"/>
      <c r="J120" s="198"/>
      <c r="K120" s="198"/>
      <c r="L120" s="198"/>
      <c r="M120" s="186"/>
    </row>
    <row r="121" spans="1:13">
      <c r="A121" s="189">
        <v>26</v>
      </c>
      <c r="B121" s="222"/>
      <c r="C121" s="195" t="s">
        <v>192</v>
      </c>
      <c r="D121" s="189" t="s">
        <v>168</v>
      </c>
      <c r="E121" s="189"/>
      <c r="F121" s="196">
        <f t="shared" si="9"/>
        <v>0</v>
      </c>
      <c r="G121" s="185"/>
      <c r="H121" s="183"/>
      <c r="I121" s="198"/>
      <c r="J121" s="198"/>
      <c r="K121" s="198"/>
      <c r="L121" s="198"/>
      <c r="M121" s="186"/>
    </row>
    <row r="122" spans="1:13">
      <c r="A122" s="189">
        <v>27</v>
      </c>
      <c r="B122" s="222"/>
      <c r="C122" s="195" t="s">
        <v>193</v>
      </c>
      <c r="D122" s="189" t="s">
        <v>168</v>
      </c>
      <c r="E122" s="189"/>
      <c r="F122" s="196">
        <f t="shared" si="9"/>
        <v>0</v>
      </c>
      <c r="G122" s="185"/>
      <c r="H122" s="198"/>
      <c r="I122" s="198"/>
      <c r="J122" s="198"/>
      <c r="K122" s="198"/>
      <c r="L122" s="198"/>
      <c r="M122" s="186"/>
    </row>
    <row r="123" spans="1:13">
      <c r="A123" s="189">
        <v>28</v>
      </c>
      <c r="B123" s="222"/>
      <c r="C123" s="195" t="s">
        <v>194</v>
      </c>
      <c r="D123" s="189" t="s">
        <v>168</v>
      </c>
      <c r="E123" s="189"/>
      <c r="F123" s="196">
        <f t="shared" si="9"/>
        <v>0</v>
      </c>
      <c r="G123" s="185"/>
      <c r="H123" s="183"/>
      <c r="I123" s="198"/>
      <c r="J123" s="198"/>
      <c r="K123" s="198"/>
      <c r="L123" s="198"/>
      <c r="M123" s="186"/>
    </row>
    <row r="124" spans="1:13">
      <c r="A124" s="189">
        <v>29</v>
      </c>
      <c r="B124" s="222"/>
      <c r="C124" s="195" t="s">
        <v>195</v>
      </c>
      <c r="D124" s="189" t="s">
        <v>168</v>
      </c>
      <c r="E124" s="189"/>
      <c r="F124" s="196">
        <f t="shared" si="9"/>
        <v>0</v>
      </c>
      <c r="G124" s="185"/>
      <c r="H124" s="183"/>
      <c r="I124" s="198"/>
      <c r="J124" s="198"/>
      <c r="K124" s="198"/>
      <c r="L124" s="198"/>
      <c r="M124" s="186"/>
    </row>
    <row r="125" spans="1:13">
      <c r="A125" s="189">
        <v>30</v>
      </c>
      <c r="B125" s="222"/>
      <c r="C125" s="195" t="s">
        <v>196</v>
      </c>
      <c r="D125" s="189" t="s">
        <v>168</v>
      </c>
      <c r="E125" s="189"/>
      <c r="F125" s="196">
        <f t="shared" si="9"/>
        <v>0</v>
      </c>
      <c r="G125" s="185"/>
      <c r="H125" s="183"/>
      <c r="I125" s="198"/>
      <c r="J125" s="198"/>
      <c r="K125" s="198"/>
      <c r="L125" s="198"/>
      <c r="M125" s="186"/>
    </row>
    <row r="126" spans="1:13">
      <c r="A126" s="189">
        <v>31</v>
      </c>
      <c r="B126" s="222"/>
      <c r="C126" s="195" t="s">
        <v>197</v>
      </c>
      <c r="D126" s="189" t="s">
        <v>168</v>
      </c>
      <c r="E126" s="189"/>
      <c r="F126" s="196">
        <f t="shared" si="9"/>
        <v>0</v>
      </c>
      <c r="G126" s="185"/>
      <c r="H126" s="183"/>
      <c r="I126" s="198"/>
      <c r="J126" s="198"/>
      <c r="K126" s="198"/>
      <c r="L126" s="198"/>
      <c r="M126" s="186"/>
    </row>
    <row r="127" spans="1:13">
      <c r="A127" s="189">
        <v>32</v>
      </c>
      <c r="B127" s="222" t="s">
        <v>198</v>
      </c>
      <c r="C127" s="197" t="s">
        <v>198</v>
      </c>
      <c r="D127" s="189" t="s">
        <v>167</v>
      </c>
      <c r="E127" s="189"/>
      <c r="F127" s="196">
        <f t="shared" si="9"/>
        <v>0</v>
      </c>
      <c r="G127" s="185"/>
      <c r="H127" s="183"/>
      <c r="I127" s="198"/>
      <c r="J127" s="198"/>
      <c r="K127" s="198"/>
      <c r="L127" s="198"/>
      <c r="M127" s="186"/>
    </row>
    <row r="128" spans="1:13">
      <c r="A128" s="189">
        <v>33</v>
      </c>
      <c r="B128" s="222"/>
      <c r="C128" s="197" t="s">
        <v>198</v>
      </c>
      <c r="D128" s="189" t="s">
        <v>168</v>
      </c>
      <c r="E128" s="189"/>
      <c r="F128" s="196">
        <f t="shared" si="9"/>
        <v>0</v>
      </c>
      <c r="G128" s="185"/>
      <c r="H128" s="183"/>
      <c r="I128" s="198"/>
      <c r="J128" s="198"/>
      <c r="K128" s="198"/>
      <c r="L128" s="198"/>
      <c r="M128" s="186"/>
    </row>
    <row r="129" spans="1:13">
      <c r="A129" s="189">
        <v>34</v>
      </c>
      <c r="B129" s="222"/>
      <c r="C129" s="197" t="s">
        <v>199</v>
      </c>
      <c r="D129" s="189" t="s">
        <v>62</v>
      </c>
      <c r="E129" s="189"/>
      <c r="F129" s="196">
        <f t="shared" si="9"/>
        <v>0</v>
      </c>
      <c r="G129" s="185"/>
      <c r="H129" s="183"/>
      <c r="I129" s="198"/>
      <c r="J129" s="198"/>
      <c r="K129" s="198"/>
      <c r="L129" s="198"/>
      <c r="M129" s="186"/>
    </row>
    <row r="130" spans="1:13">
      <c r="A130" s="189">
        <v>35</v>
      </c>
      <c r="B130" s="222" t="s">
        <v>34</v>
      </c>
      <c r="C130" s="197" t="s">
        <v>200</v>
      </c>
      <c r="D130" s="189" t="s">
        <v>167</v>
      </c>
      <c r="E130" s="189"/>
      <c r="F130" s="196">
        <f t="shared" si="9"/>
        <v>0</v>
      </c>
      <c r="G130" s="185"/>
      <c r="H130" s="183"/>
      <c r="I130" s="198"/>
      <c r="J130" s="198"/>
      <c r="K130" s="198"/>
      <c r="L130" s="198"/>
      <c r="M130" s="186"/>
    </row>
    <row r="131" spans="1:13">
      <c r="A131" s="189">
        <v>36</v>
      </c>
      <c r="B131" s="222"/>
      <c r="C131" s="197" t="s">
        <v>200</v>
      </c>
      <c r="D131" s="189" t="s">
        <v>168</v>
      </c>
      <c r="E131" s="189"/>
      <c r="F131" s="196">
        <f t="shared" si="9"/>
        <v>0</v>
      </c>
      <c r="G131" s="185"/>
      <c r="H131" s="183"/>
      <c r="I131" s="198"/>
      <c r="J131" s="198"/>
      <c r="K131" s="198"/>
      <c r="L131" s="198"/>
      <c r="M131" s="186"/>
    </row>
    <row r="132" spans="1:13">
      <c r="A132" s="189">
        <v>37</v>
      </c>
      <c r="B132" s="222"/>
      <c r="C132" s="197" t="s">
        <v>201</v>
      </c>
      <c r="D132" s="189" t="s">
        <v>167</v>
      </c>
      <c r="E132" s="189"/>
      <c r="F132" s="196">
        <f t="shared" si="9"/>
        <v>0</v>
      </c>
      <c r="G132" s="185"/>
      <c r="H132" s="183"/>
      <c r="I132" s="198"/>
      <c r="J132" s="198"/>
      <c r="K132" s="198"/>
      <c r="L132" s="198"/>
      <c r="M132" s="186"/>
    </row>
    <row r="133" spans="1:13">
      <c r="A133" s="189">
        <v>38</v>
      </c>
      <c r="B133" s="222"/>
      <c r="C133" s="197" t="s">
        <v>201</v>
      </c>
      <c r="D133" s="189" t="s">
        <v>168</v>
      </c>
      <c r="E133" s="189"/>
      <c r="F133" s="196">
        <f t="shared" si="9"/>
        <v>0</v>
      </c>
      <c r="G133" s="185"/>
      <c r="H133" s="183"/>
      <c r="I133" s="198"/>
      <c r="J133" s="198"/>
      <c r="K133" s="198"/>
      <c r="L133" s="198"/>
      <c r="M133" s="186"/>
    </row>
    <row r="134" spans="1:13">
      <c r="A134" s="189">
        <v>39</v>
      </c>
      <c r="B134" s="222"/>
      <c r="C134" s="199" t="s">
        <v>202</v>
      </c>
      <c r="D134" s="200" t="s">
        <v>167</v>
      </c>
      <c r="E134" s="200"/>
      <c r="F134" s="201">
        <f t="shared" si="9"/>
        <v>0</v>
      </c>
      <c r="G134" s="204"/>
      <c r="H134" s="183"/>
      <c r="I134" s="198"/>
      <c r="J134" s="198"/>
      <c r="K134" s="198"/>
      <c r="L134" s="198"/>
      <c r="M134" s="186"/>
    </row>
    <row r="135" spans="1:13">
      <c r="A135" s="189">
        <v>40</v>
      </c>
      <c r="B135" s="222"/>
      <c r="C135" s="199" t="s">
        <v>202</v>
      </c>
      <c r="D135" s="200" t="s">
        <v>203</v>
      </c>
      <c r="E135" s="200"/>
      <c r="F135" s="201">
        <f t="shared" si="9"/>
        <v>0</v>
      </c>
      <c r="G135" s="204"/>
      <c r="H135" s="183"/>
      <c r="I135" s="198"/>
      <c r="J135" s="198"/>
      <c r="K135" s="198"/>
      <c r="L135" s="198"/>
      <c r="M135" s="186"/>
    </row>
    <row r="136" spans="1:13">
      <c r="A136" s="189">
        <v>41</v>
      </c>
      <c r="B136" s="222"/>
      <c r="C136" s="199" t="s">
        <v>204</v>
      </c>
      <c r="D136" s="200" t="s">
        <v>205</v>
      </c>
      <c r="E136" s="200"/>
      <c r="F136" s="201">
        <f t="shared" si="9"/>
        <v>0</v>
      </c>
      <c r="G136" s="204"/>
      <c r="H136" s="183"/>
      <c r="I136" s="198"/>
      <c r="J136" s="198"/>
      <c r="K136" s="198"/>
      <c r="L136" s="198"/>
      <c r="M136" s="186" t="s">
        <v>206</v>
      </c>
    </row>
    <row r="137" spans="1:13">
      <c r="A137" s="189">
        <v>42</v>
      </c>
      <c r="B137" s="188" t="s">
        <v>207</v>
      </c>
      <c r="C137" s="197" t="s">
        <v>208</v>
      </c>
      <c r="D137" s="189" t="s">
        <v>62</v>
      </c>
      <c r="E137" s="189"/>
      <c r="F137" s="196">
        <f t="shared" si="9"/>
        <v>0</v>
      </c>
      <c r="G137" s="185"/>
      <c r="H137" s="198"/>
      <c r="I137" s="198"/>
      <c r="J137" s="198"/>
      <c r="K137" s="198"/>
      <c r="L137" s="198"/>
      <c r="M137" s="186"/>
    </row>
    <row r="138" spans="1:13" ht="24">
      <c r="A138" s="189">
        <v>43</v>
      </c>
      <c r="B138" s="222" t="s">
        <v>209</v>
      </c>
      <c r="C138" s="214" t="s">
        <v>210</v>
      </c>
      <c r="D138" s="189" t="s">
        <v>211</v>
      </c>
      <c r="E138" s="189"/>
      <c r="F138" s="196">
        <f t="shared" si="9"/>
        <v>0</v>
      </c>
      <c r="G138" s="185"/>
      <c r="H138" s="198"/>
      <c r="I138" s="198"/>
      <c r="J138" s="198"/>
      <c r="K138" s="198"/>
      <c r="L138" s="198"/>
      <c r="M138" s="216" t="s">
        <v>212</v>
      </c>
    </row>
    <row r="139" spans="1:13">
      <c r="A139" s="189">
        <v>44</v>
      </c>
      <c r="B139" s="222"/>
      <c r="C139" s="214" t="s">
        <v>213</v>
      </c>
      <c r="D139" s="189" t="s">
        <v>211</v>
      </c>
      <c r="E139" s="189"/>
      <c r="F139" s="196">
        <f t="shared" si="9"/>
        <v>0</v>
      </c>
      <c r="G139" s="185"/>
      <c r="H139" s="198"/>
      <c r="I139" s="198"/>
      <c r="J139" s="198"/>
      <c r="K139" s="198"/>
      <c r="L139" s="198"/>
      <c r="M139" s="216" t="s">
        <v>214</v>
      </c>
    </row>
    <row r="140" spans="1:13">
      <c r="A140" s="189">
        <v>45</v>
      </c>
      <c r="B140" s="188" t="s">
        <v>215</v>
      </c>
      <c r="C140" s="214" t="s">
        <v>216</v>
      </c>
      <c r="D140" s="189" t="s">
        <v>62</v>
      </c>
      <c r="E140" s="189"/>
      <c r="F140" s="196">
        <f t="shared" si="9"/>
        <v>0</v>
      </c>
      <c r="G140" s="185"/>
      <c r="H140" s="198"/>
      <c r="I140" s="198"/>
      <c r="J140" s="198"/>
      <c r="K140" s="198"/>
      <c r="L140" s="198"/>
      <c r="M140" s="216"/>
    </row>
    <row r="141" spans="1:13">
      <c r="A141" s="189">
        <v>46</v>
      </c>
      <c r="B141" s="188" t="s">
        <v>217</v>
      </c>
      <c r="C141" s="214" t="s">
        <v>218</v>
      </c>
      <c r="D141" s="189" t="s">
        <v>211</v>
      </c>
      <c r="E141" s="189"/>
      <c r="F141" s="196">
        <f t="shared" si="9"/>
        <v>0</v>
      </c>
      <c r="G141" s="185"/>
      <c r="H141" s="198"/>
      <c r="I141" s="198"/>
      <c r="J141" s="198"/>
      <c r="K141" s="198"/>
      <c r="L141" s="198"/>
      <c r="M141" s="216"/>
    </row>
    <row r="142" spans="1:13">
      <c r="A142" s="189">
        <v>47</v>
      </c>
      <c r="B142" s="188" t="s">
        <v>219</v>
      </c>
      <c r="C142" s="197" t="s">
        <v>220</v>
      </c>
      <c r="D142" s="189" t="s">
        <v>211</v>
      </c>
      <c r="E142" s="189"/>
      <c r="F142" s="196">
        <f t="shared" si="9"/>
        <v>0</v>
      </c>
      <c r="G142" s="185"/>
      <c r="H142" s="198"/>
      <c r="I142" s="198"/>
      <c r="J142" s="198"/>
      <c r="K142" s="198"/>
      <c r="L142" s="198"/>
      <c r="M142" s="186"/>
    </row>
    <row r="143" spans="1:13">
      <c r="A143" s="189">
        <v>48</v>
      </c>
      <c r="B143" s="188" t="s">
        <v>221</v>
      </c>
      <c r="C143" s="197" t="s">
        <v>222</v>
      </c>
      <c r="D143" s="189" t="s">
        <v>223</v>
      </c>
      <c r="E143" s="189"/>
      <c r="F143" s="196">
        <f t="shared" si="9"/>
        <v>0</v>
      </c>
      <c r="G143" s="185"/>
      <c r="H143" s="198"/>
      <c r="I143" s="198"/>
      <c r="J143" s="198"/>
      <c r="K143" s="198"/>
      <c r="L143" s="198"/>
      <c r="M143" s="186"/>
    </row>
    <row r="144" spans="1:13">
      <c r="A144" s="189">
        <v>49</v>
      </c>
      <c r="B144" s="222" t="s">
        <v>224</v>
      </c>
      <c r="C144" s="197" t="s">
        <v>225</v>
      </c>
      <c r="D144" s="189" t="s">
        <v>203</v>
      </c>
      <c r="E144" s="189"/>
      <c r="F144" s="196">
        <f t="shared" si="9"/>
        <v>0</v>
      </c>
      <c r="G144" s="185"/>
      <c r="H144" s="183"/>
      <c r="I144" s="198"/>
      <c r="J144" s="198"/>
      <c r="K144" s="198"/>
      <c r="L144" s="198"/>
      <c r="M144" s="186"/>
    </row>
    <row r="145" spans="1:13">
      <c r="A145" s="189">
        <v>50</v>
      </c>
      <c r="B145" s="222"/>
      <c r="C145" s="197" t="s">
        <v>226</v>
      </c>
      <c r="D145" s="189" t="s">
        <v>203</v>
      </c>
      <c r="E145" s="189"/>
      <c r="F145" s="196">
        <f t="shared" si="9"/>
        <v>0</v>
      </c>
      <c r="G145" s="185"/>
      <c r="H145" s="183"/>
      <c r="I145" s="198"/>
      <c r="J145" s="198"/>
      <c r="K145" s="198"/>
      <c r="L145" s="198"/>
      <c r="M145" s="186"/>
    </row>
    <row r="146" spans="1:13">
      <c r="A146" s="189">
        <v>51</v>
      </c>
      <c r="B146" s="222"/>
      <c r="C146" s="197" t="s">
        <v>227</v>
      </c>
      <c r="D146" s="189" t="s">
        <v>203</v>
      </c>
      <c r="E146" s="189"/>
      <c r="F146" s="196">
        <f t="shared" si="9"/>
        <v>0</v>
      </c>
      <c r="G146" s="185"/>
      <c r="H146" s="183"/>
      <c r="I146" s="198"/>
      <c r="J146" s="198"/>
      <c r="K146" s="198"/>
      <c r="L146" s="198"/>
      <c r="M146" s="186"/>
    </row>
    <row r="147" spans="1:13">
      <c r="A147" s="189">
        <v>52</v>
      </c>
      <c r="B147" s="222"/>
      <c r="C147" s="197" t="s">
        <v>228</v>
      </c>
      <c r="D147" s="189" t="s">
        <v>203</v>
      </c>
      <c r="E147" s="189"/>
      <c r="F147" s="196">
        <f t="shared" si="9"/>
        <v>30</v>
      </c>
      <c r="G147" s="185">
        <v>30</v>
      </c>
      <c r="H147" s="183"/>
      <c r="I147" s="198"/>
      <c r="J147" s="198"/>
      <c r="K147" s="198"/>
      <c r="L147" s="198"/>
      <c r="M147" s="186"/>
    </row>
    <row r="148" spans="1:13">
      <c r="A148" s="189">
        <v>53</v>
      </c>
      <c r="B148" s="222"/>
      <c r="C148" s="197" t="s">
        <v>229</v>
      </c>
      <c r="D148" s="189" t="s">
        <v>203</v>
      </c>
      <c r="E148" s="189"/>
      <c r="F148" s="196">
        <v>60</v>
      </c>
      <c r="G148" s="185"/>
      <c r="H148" s="183"/>
      <c r="I148" s="198"/>
      <c r="J148" s="198"/>
      <c r="K148" s="198"/>
      <c r="L148" s="198"/>
      <c r="M148" s="186"/>
    </row>
    <row r="149" spans="1:13">
      <c r="A149" s="189">
        <v>54</v>
      </c>
      <c r="B149" s="222" t="s">
        <v>230</v>
      </c>
      <c r="C149" s="197" t="s">
        <v>225</v>
      </c>
      <c r="D149" s="189" t="s">
        <v>203</v>
      </c>
      <c r="E149" s="189"/>
      <c r="F149" s="196">
        <f t="shared" si="9"/>
        <v>0</v>
      </c>
      <c r="G149" s="185"/>
      <c r="H149" s="183"/>
      <c r="I149" s="198"/>
      <c r="J149" s="198"/>
      <c r="K149" s="198"/>
      <c r="L149" s="198"/>
      <c r="M149" s="186"/>
    </row>
    <row r="150" spans="1:13">
      <c r="A150" s="189">
        <v>55</v>
      </c>
      <c r="B150" s="222"/>
      <c r="C150" s="197" t="s">
        <v>227</v>
      </c>
      <c r="D150" s="189" t="s">
        <v>203</v>
      </c>
      <c r="E150" s="189"/>
      <c r="F150" s="196">
        <v>30</v>
      </c>
      <c r="G150" s="185">
        <v>15</v>
      </c>
      <c r="H150" s="183"/>
      <c r="I150" s="198"/>
      <c r="J150" s="198"/>
      <c r="K150" s="198"/>
      <c r="L150" s="198"/>
      <c r="M150" s="186"/>
    </row>
    <row r="151" spans="1:13">
      <c r="A151" s="189">
        <v>56</v>
      </c>
      <c r="B151" s="222"/>
      <c r="C151" s="197" t="s">
        <v>231</v>
      </c>
      <c r="D151" s="189" t="s">
        <v>203</v>
      </c>
      <c r="E151" s="189"/>
      <c r="F151" s="196">
        <f t="shared" si="9"/>
        <v>0</v>
      </c>
      <c r="G151" s="185"/>
      <c r="H151" s="183"/>
      <c r="I151" s="198"/>
      <c r="J151" s="198"/>
      <c r="K151" s="198"/>
      <c r="L151" s="198"/>
      <c r="M151" s="186"/>
    </row>
    <row r="152" spans="1:13">
      <c r="A152" s="189">
        <v>57</v>
      </c>
      <c r="B152" s="222" t="s">
        <v>232</v>
      </c>
      <c r="C152" s="197" t="s">
        <v>233</v>
      </c>
      <c r="D152" s="189" t="s">
        <v>62</v>
      </c>
      <c r="E152" s="189"/>
      <c r="F152" s="196">
        <f t="shared" si="9"/>
        <v>0</v>
      </c>
      <c r="G152" s="185"/>
      <c r="H152" s="198"/>
      <c r="I152" s="198"/>
      <c r="J152" s="198"/>
      <c r="K152" s="198"/>
      <c r="L152" s="198"/>
      <c r="M152" s="186"/>
    </row>
    <row r="153" spans="1:13" ht="13.5" customHeight="1">
      <c r="A153" s="189">
        <v>58</v>
      </c>
      <c r="B153" s="222"/>
      <c r="C153" s="197" t="s">
        <v>234</v>
      </c>
      <c r="D153" s="189" t="s">
        <v>62</v>
      </c>
      <c r="E153" s="189"/>
      <c r="F153" s="196">
        <f t="shared" si="9"/>
        <v>0</v>
      </c>
      <c r="G153" s="185"/>
      <c r="H153" s="198"/>
      <c r="I153" s="198"/>
      <c r="J153" s="198"/>
      <c r="K153" s="198"/>
      <c r="L153" s="198"/>
      <c r="M153" s="186"/>
    </row>
    <row r="154" spans="1:13">
      <c r="A154" s="189">
        <v>59</v>
      </c>
      <c r="B154" s="222"/>
      <c r="C154" s="197" t="s">
        <v>235</v>
      </c>
      <c r="D154" s="189" t="s">
        <v>62</v>
      </c>
      <c r="E154" s="189"/>
      <c r="F154" s="196">
        <v>12</v>
      </c>
      <c r="G154" s="185">
        <v>10</v>
      </c>
      <c r="H154" s="198"/>
      <c r="I154" s="198"/>
      <c r="J154" s="198"/>
      <c r="K154" s="198"/>
      <c r="L154" s="198"/>
      <c r="M154" s="186"/>
    </row>
    <row r="155" spans="1:13">
      <c r="A155" s="189">
        <v>60</v>
      </c>
      <c r="B155" s="222"/>
      <c r="C155" s="197" t="s">
        <v>236</v>
      </c>
      <c r="D155" s="189" t="s">
        <v>62</v>
      </c>
      <c r="E155" s="189"/>
      <c r="F155" s="196">
        <f t="shared" si="9"/>
        <v>6</v>
      </c>
      <c r="G155" s="185">
        <v>6</v>
      </c>
      <c r="H155" s="198"/>
      <c r="I155" s="198"/>
      <c r="J155" s="198"/>
      <c r="K155" s="198"/>
      <c r="L155" s="198"/>
      <c r="M155" s="186"/>
    </row>
    <row r="156" spans="1:13">
      <c r="A156" s="189">
        <v>61</v>
      </c>
      <c r="B156" s="188" t="s">
        <v>237</v>
      </c>
      <c r="C156" s="195" t="s">
        <v>238</v>
      </c>
      <c r="D156" s="189" t="s">
        <v>239</v>
      </c>
      <c r="E156" s="189"/>
      <c r="F156" s="196">
        <f t="shared" si="9"/>
        <v>0</v>
      </c>
      <c r="G156" s="185"/>
      <c r="H156" s="198"/>
      <c r="I156" s="185"/>
      <c r="J156" s="220"/>
      <c r="K156" s="220"/>
      <c r="L156" s="198"/>
      <c r="M156" s="186"/>
    </row>
    <row r="157" spans="1:13">
      <c r="A157" s="189">
        <v>62</v>
      </c>
      <c r="B157" s="188" t="s">
        <v>240</v>
      </c>
      <c r="C157" s="195" t="s">
        <v>241</v>
      </c>
      <c r="D157" s="189" t="s">
        <v>203</v>
      </c>
      <c r="E157" s="189"/>
      <c r="F157" s="196">
        <f t="shared" si="9"/>
        <v>0</v>
      </c>
      <c r="G157" s="185"/>
      <c r="H157" s="198"/>
      <c r="I157" s="220"/>
      <c r="J157" s="220"/>
      <c r="K157" s="220"/>
      <c r="L157" s="198"/>
      <c r="M157" s="186"/>
    </row>
    <row r="158" spans="1:13" ht="24">
      <c r="A158" s="189">
        <v>63</v>
      </c>
      <c r="B158" s="188" t="s">
        <v>242</v>
      </c>
      <c r="C158" s="195" t="s">
        <v>243</v>
      </c>
      <c r="D158" s="189" t="s">
        <v>62</v>
      </c>
      <c r="E158" s="217"/>
      <c r="F158" s="218">
        <f t="shared" si="9"/>
        <v>0</v>
      </c>
      <c r="G158" s="219"/>
      <c r="H158" s="198"/>
      <c r="I158" s="198"/>
      <c r="J158" s="198"/>
      <c r="K158" s="198"/>
      <c r="L158" s="220"/>
      <c r="M158" s="186"/>
    </row>
    <row r="159" spans="1:13">
      <c r="A159" s="189">
        <v>64</v>
      </c>
      <c r="B159" s="188" t="s">
        <v>244</v>
      </c>
      <c r="C159" s="195" t="s">
        <v>244</v>
      </c>
      <c r="D159" s="189" t="s">
        <v>245</v>
      </c>
      <c r="E159" s="189"/>
      <c r="F159" s="196">
        <f t="shared" ref="F159" si="11">SUM(G159:L159)</f>
        <v>0</v>
      </c>
      <c r="G159" s="183"/>
      <c r="H159" s="183"/>
      <c r="I159" s="198"/>
      <c r="J159" s="198"/>
      <c r="K159" s="198"/>
      <c r="L159" s="220"/>
      <c r="M159" s="186"/>
    </row>
    <row r="160" spans="1:13">
      <c r="A160" s="189">
        <v>65</v>
      </c>
      <c r="B160" s="188" t="s">
        <v>55</v>
      </c>
      <c r="C160" s="195" t="s">
        <v>246</v>
      </c>
      <c r="D160" s="189" t="s">
        <v>177</v>
      </c>
      <c r="E160" s="189"/>
      <c r="F160" s="196">
        <f t="shared" si="9"/>
        <v>0</v>
      </c>
      <c r="G160" s="198"/>
      <c r="H160" s="198"/>
      <c r="I160" s="198"/>
      <c r="J160" s="198"/>
      <c r="K160" s="198"/>
      <c r="L160" s="220"/>
      <c r="M160" s="186"/>
    </row>
    <row r="161" spans="1:13" ht="24">
      <c r="A161" s="189">
        <v>66</v>
      </c>
      <c r="B161" s="188" t="s">
        <v>179</v>
      </c>
      <c r="C161" s="206" t="s">
        <v>247</v>
      </c>
      <c r="D161" s="200" t="s">
        <v>62</v>
      </c>
      <c r="E161" s="200"/>
      <c r="F161" s="201">
        <f t="shared" si="9"/>
        <v>0</v>
      </c>
      <c r="G161" s="202"/>
      <c r="H161" s="198"/>
      <c r="I161" s="198"/>
      <c r="J161" s="198"/>
      <c r="K161" s="198"/>
      <c r="L161" s="220"/>
      <c r="M161" s="186"/>
    </row>
    <row r="162" spans="1:13" ht="24">
      <c r="A162" s="189">
        <v>67</v>
      </c>
      <c r="B162" s="188" t="s">
        <v>179</v>
      </c>
      <c r="C162" s="195" t="s">
        <v>248</v>
      </c>
      <c r="D162" s="189" t="s">
        <v>62</v>
      </c>
      <c r="E162" s="189"/>
      <c r="F162" s="196">
        <f t="shared" si="9"/>
        <v>0</v>
      </c>
      <c r="G162" s="183"/>
      <c r="H162" s="198"/>
      <c r="I162" s="198"/>
      <c r="J162" s="198"/>
      <c r="K162" s="198"/>
      <c r="L162" s="220"/>
      <c r="M162" s="186"/>
    </row>
    <row r="163" spans="1:13">
      <c r="A163" s="189">
        <v>68</v>
      </c>
      <c r="B163" s="195" t="s">
        <v>249</v>
      </c>
      <c r="C163" s="195" t="s">
        <v>249</v>
      </c>
      <c r="D163" s="189" t="s">
        <v>250</v>
      </c>
      <c r="E163" s="189"/>
      <c r="F163" s="196">
        <f t="shared" si="9"/>
        <v>0</v>
      </c>
      <c r="G163" s="183"/>
      <c r="H163" s="198"/>
      <c r="I163" s="198"/>
      <c r="J163" s="198"/>
      <c r="K163" s="198"/>
      <c r="L163" s="220"/>
      <c r="M163" s="186"/>
    </row>
    <row r="164" spans="1:13">
      <c r="A164" s="189">
        <v>69</v>
      </c>
      <c r="B164" s="195" t="s">
        <v>251</v>
      </c>
      <c r="C164" s="195" t="s">
        <v>251</v>
      </c>
      <c r="D164" s="189" t="s">
        <v>252</v>
      </c>
      <c r="E164" s="189"/>
      <c r="F164" s="196">
        <f t="shared" ref="F164" si="12">SUM(G164:L164)</f>
        <v>0</v>
      </c>
      <c r="G164" s="183"/>
      <c r="H164" s="198"/>
      <c r="I164" s="198"/>
      <c r="J164" s="198"/>
      <c r="K164" s="198"/>
      <c r="L164" s="220"/>
      <c r="M164" s="186"/>
    </row>
  </sheetData>
  <mergeCells count="36">
    <mergeCell ref="A1:M1"/>
    <mergeCell ref="H2:I2"/>
    <mergeCell ref="H3:I3"/>
    <mergeCell ref="L3:M3"/>
    <mergeCell ref="H4:I4"/>
    <mergeCell ref="L4:M4"/>
    <mergeCell ref="L5:M5"/>
    <mergeCell ref="C6:M6"/>
    <mergeCell ref="A10:M10"/>
    <mergeCell ref="A94:M94"/>
    <mergeCell ref="B13:B19"/>
    <mergeCell ref="B20:B23"/>
    <mergeCell ref="B24:B28"/>
    <mergeCell ref="B29:B32"/>
    <mergeCell ref="B33:B37"/>
    <mergeCell ref="B38:B42"/>
    <mergeCell ref="B44:B46"/>
    <mergeCell ref="B47:B59"/>
    <mergeCell ref="B60:B61"/>
    <mergeCell ref="B62:B66"/>
    <mergeCell ref="B68:B72"/>
    <mergeCell ref="B73:B85"/>
    <mergeCell ref="B86:B89"/>
    <mergeCell ref="B96:B99"/>
    <mergeCell ref="B100:B103"/>
    <mergeCell ref="B104:B107"/>
    <mergeCell ref="B108:B111"/>
    <mergeCell ref="B138:B139"/>
    <mergeCell ref="B144:B148"/>
    <mergeCell ref="B149:B151"/>
    <mergeCell ref="B152:B155"/>
    <mergeCell ref="B112:B113"/>
    <mergeCell ref="B114:B117"/>
    <mergeCell ref="B118:B126"/>
    <mergeCell ref="B127:B129"/>
    <mergeCell ref="B130:B136"/>
  </mergeCells>
  <phoneticPr fontId="19" type="noConversion"/>
  <dataValidations count="13">
    <dataValidation type="list" allowBlank="1" showInputMessage="1" showErrorMessage="1" sqref="L2" xr:uid="{00000000-0002-0000-0000-000000000000}">
      <formula1>"新建,改造"</formula1>
    </dataValidation>
    <dataValidation type="list" allowBlank="1" showInputMessage="1" showErrorMessage="1" sqref="C3" xr:uid="{00000000-0002-0000-0000-000001000000}">
      <formula1>"卓信,方大,广脉,科晓,三维,新时讯,浙天,虹信,华为,依网,浙通服,邮电"</formula1>
    </dataValidation>
    <dataValidation type="list" allowBlank="1" showInputMessage="1" showErrorMessage="1" sqref="E3" xr:uid="{00000000-0002-0000-0000-000002000000}">
      <formula1>"杭州,宁波,温州,台州,金华,绍兴,湖州,舟山,丽水"</formula1>
    </dataValidation>
    <dataValidation type="list" allowBlank="1" showInputMessage="1" showErrorMessage="1" sqref="C8" xr:uid="{00000000-0002-0000-0000-000003000000}">
      <formula1>"华为,中兴,爱立信,贝尔"</formula1>
    </dataValidation>
    <dataValidation type="list" allowBlank="1" showInputMessage="1" showErrorMessage="1" sqref="D8" xr:uid="{00000000-0002-0000-0000-000004000000}">
      <formula1>"京信,三维,国人,虹信"</formula1>
    </dataValidation>
    <dataValidation type="list" allowBlank="1" showInputMessage="1" showErrorMessage="1" sqref="E8" xr:uid="{00000000-0002-0000-0000-000005000000}">
      <formula1>"京信,三维,国人,华跃"</formula1>
    </dataValidation>
    <dataValidation type="list" allowBlank="1" showInputMessage="1" showErrorMessage="1" sqref="F8" xr:uid="{00000000-0002-0000-0000-000006000000}">
      <formula1>"京信,华悦"</formula1>
    </dataValidation>
    <dataValidation type="list" allowBlank="1" showInputMessage="1" showErrorMessage="1" sqref="G8:H8" xr:uid="{00000000-0002-0000-0000-000007000000}">
      <formula1>"京信,三维,中天,新时讯,虹信,中兴,天邑"</formula1>
    </dataValidation>
    <dataValidation type="list" allowBlank="1" showInputMessage="1" showErrorMessage="1" sqref="I8" xr:uid="{00000000-0002-0000-0000-000008000000}">
      <formula1>"京信,三维"</formula1>
    </dataValidation>
    <dataValidation type="list" allowBlank="1" showInputMessage="1" showErrorMessage="1" sqref="J8" xr:uid="{00000000-0002-0000-0000-000009000000}">
      <formula1>"亨鑫,通鼎,富通,中天"</formula1>
    </dataValidation>
    <dataValidation type="list" allowBlank="1" showInputMessage="1" showErrorMessage="1" sqref="K8" xr:uid="{00000000-0002-0000-0000-00000A000000}">
      <formula1>"吴通,亨鑫,通鼎,吉品"</formula1>
    </dataValidation>
    <dataValidation type="list" allowBlank="1" showInputMessage="1" showErrorMessage="1" sqref="L8" xr:uid="{00000000-0002-0000-0000-00000B000000}">
      <formula1>"无"</formula1>
    </dataValidation>
    <dataValidation type="list" allowBlank="1" showInputMessage="1" showErrorMessage="1" sqref="M8" xr:uid="{00000000-0002-0000-0000-00000C000000}">
      <formula1>"L,LN,N"</formula1>
    </dataValidation>
  </dataValidations>
  <printOptions horizontalCentered="1"/>
  <pageMargins left="0.23622047244094499" right="0.23622047244094499" top="0.47244094488188998" bottom="0.74803149606299202" header="0.31496062992126" footer="0.31496062992126"/>
  <pageSetup paperSize="9" scale="77" orientation="portrait" r:id="rId1"/>
  <rowBreaks count="2" manualBreakCount="2">
    <brk id="9" max="16383" man="1"/>
    <brk id="93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S140"/>
  <sheetViews>
    <sheetView showZeros="0" view="pageBreakPreview" zoomScaleNormal="100" workbookViewId="0">
      <pane xSplit="6" ySplit="4" topLeftCell="G5" activePane="bottomRight" state="frozen"/>
      <selection pane="topRight"/>
      <selection pane="bottomLeft"/>
      <selection pane="bottomRight" activeCell="C2" sqref="C2"/>
    </sheetView>
  </sheetViews>
  <sheetFormatPr defaultColWidth="9" defaultRowHeight="12"/>
  <cols>
    <col min="1" max="1" width="3.36328125" style="120" hidden="1" customWidth="1"/>
    <col min="2" max="2" width="6.08984375" style="120" customWidth="1"/>
    <col min="3" max="3" width="15.90625" style="121" customWidth="1"/>
    <col min="4" max="4" width="24.90625" style="121" customWidth="1"/>
    <col min="5" max="5" width="8.90625" style="122" customWidth="1"/>
    <col min="6" max="6" width="9.6328125" style="122" customWidth="1"/>
    <col min="7" max="7" width="6" style="120" customWidth="1"/>
    <col min="8" max="8" width="9.08984375" style="120" customWidth="1"/>
    <col min="9" max="9" width="11.08984375" style="120" customWidth="1"/>
    <col min="10" max="10" width="18.90625" style="120" customWidth="1"/>
    <col min="11" max="11" width="5.90625" style="120" customWidth="1"/>
    <col min="12" max="12" width="4.36328125" style="120" customWidth="1"/>
    <col min="13" max="13" width="4.08984375" style="120" customWidth="1"/>
    <col min="14" max="14" width="22.6328125" style="120" customWidth="1"/>
    <col min="15" max="15" width="11.453125" style="143" customWidth="1"/>
    <col min="16" max="17" width="3.08984375" style="120" customWidth="1"/>
    <col min="18" max="18" width="20.6328125" style="120" customWidth="1"/>
    <col min="19" max="19" width="9.08984375" style="120" customWidth="1"/>
    <col min="20" max="16384" width="9" style="120"/>
  </cols>
  <sheetData>
    <row r="1" spans="1:19" ht="17.5">
      <c r="B1" s="235" t="str">
        <f>统计表!$E$3&amp;"电信2022年室内分布工程"&amp;统计表!$C$2&amp;"设备材料申请表"</f>
        <v>宁波电信2022年室内分布工程奉化区FH01-03-24商服地块（宁南新城）二期无线信号室内覆盖系统建设工程设备材料申请表</v>
      </c>
      <c r="C1" s="235"/>
      <c r="D1" s="235"/>
      <c r="E1" s="235"/>
      <c r="F1" s="235"/>
      <c r="G1" s="235"/>
      <c r="H1" s="235"/>
      <c r="I1" s="235"/>
      <c r="J1" s="235"/>
    </row>
    <row r="2" spans="1:19">
      <c r="B2" s="144" t="s">
        <v>253</v>
      </c>
      <c r="C2" s="145" t="str">
        <f>统计表!C3</f>
        <v>浙通服</v>
      </c>
      <c r="D2" s="145" t="s">
        <v>254</v>
      </c>
      <c r="E2" s="145" t="str">
        <f>统计表!C2</f>
        <v>奉化区FH01-03-24商服地块（宁南新城）二期无线信号室内覆盖系统建设工程</v>
      </c>
      <c r="F2" s="145"/>
      <c r="G2" s="145" t="s">
        <v>255</v>
      </c>
      <c r="H2" s="145" t="str">
        <f>统计表!E3</f>
        <v>宁波</v>
      </c>
      <c r="I2" s="145" t="s">
        <v>256</v>
      </c>
      <c r="J2" s="145" t="str">
        <f>统计表!E4</f>
        <v>奉化</v>
      </c>
    </row>
    <row r="3" spans="1:19">
      <c r="B3" s="144" t="s">
        <v>257</v>
      </c>
      <c r="C3" s="145">
        <f>统计表!C4</f>
        <v>20240816</v>
      </c>
      <c r="D3" s="145" t="s">
        <v>258</v>
      </c>
      <c r="E3" s="145">
        <f>统计表!C5</f>
        <v>0</v>
      </c>
      <c r="F3" s="146"/>
      <c r="G3" s="146" t="s">
        <v>259</v>
      </c>
      <c r="H3" s="146" t="str">
        <f>统计表!E5</f>
        <v>东钱湖支局</v>
      </c>
      <c r="I3" s="145" t="s">
        <v>260</v>
      </c>
      <c r="J3" s="146" t="str">
        <f>统计表!L2</f>
        <v>新建</v>
      </c>
      <c r="M3" s="152" t="s">
        <v>261</v>
      </c>
      <c r="N3" s="155">
        <f>VLOOKUP(H2&amp;C2,参数表!D16:E61,2,0)</f>
        <v>0.1318</v>
      </c>
    </row>
    <row r="4" spans="1:19">
      <c r="B4" s="147" t="s">
        <v>45</v>
      </c>
      <c r="C4" s="148" t="s">
        <v>262</v>
      </c>
      <c r="D4" s="148" t="s">
        <v>263</v>
      </c>
      <c r="E4" s="149" t="s">
        <v>48</v>
      </c>
      <c r="F4" s="149" t="s">
        <v>49</v>
      </c>
      <c r="G4" s="149" t="s">
        <v>50</v>
      </c>
      <c r="H4" s="149" t="s">
        <v>264</v>
      </c>
      <c r="I4" s="149" t="s">
        <v>265</v>
      </c>
      <c r="J4" s="156" t="s">
        <v>57</v>
      </c>
      <c r="N4" s="120" t="s">
        <v>266</v>
      </c>
      <c r="R4" s="120" t="s">
        <v>267</v>
      </c>
    </row>
    <row r="5" spans="1:19">
      <c r="A5" s="120">
        <f>IF(G5=0,0,1)</f>
        <v>0</v>
      </c>
      <c r="B5" s="150">
        <v>1</v>
      </c>
      <c r="C5" s="151" t="s">
        <v>58</v>
      </c>
      <c r="D5" s="151" t="str">
        <f>统计表!C12</f>
        <v>耦合原有宏基站</v>
      </c>
      <c r="E5" s="151" t="str">
        <f>统计表!D12</f>
        <v>站</v>
      </c>
      <c r="F5" s="151">
        <f>统计表!E12</f>
        <v>0</v>
      </c>
      <c r="G5" s="151">
        <f>统计表!F12</f>
        <v>0</v>
      </c>
      <c r="H5" s="152"/>
      <c r="I5" s="157">
        <f>G5*H5</f>
        <v>0</v>
      </c>
      <c r="J5" s="158">
        <f>统计表!M12</f>
        <v>0</v>
      </c>
      <c r="M5" s="159">
        <v>1</v>
      </c>
      <c r="N5" s="159" t="s">
        <v>268</v>
      </c>
      <c r="Q5" s="159">
        <v>1</v>
      </c>
      <c r="R5" s="159" t="s">
        <v>268</v>
      </c>
      <c r="S5" s="143"/>
    </row>
    <row r="6" spans="1:19">
      <c r="A6" s="120">
        <f>IF(G6=0,A5,A5+1)</f>
        <v>0</v>
      </c>
      <c r="B6" s="150">
        <v>2</v>
      </c>
      <c r="C6" s="151" t="s">
        <v>25</v>
      </c>
      <c r="D6" s="151" t="str">
        <f>统计表!C13</f>
        <v>CDMA BBU</v>
      </c>
      <c r="E6" s="151" t="str">
        <f>统计表!D13</f>
        <v>个</v>
      </c>
      <c r="F6" s="151" t="str">
        <f>统计表!E13</f>
        <v>华为</v>
      </c>
      <c r="G6" s="151">
        <f>统计表!F13</f>
        <v>0</v>
      </c>
      <c r="H6" s="152"/>
      <c r="I6" s="157">
        <f t="shared" ref="I6:I69" si="0">G6*H6</f>
        <v>0</v>
      </c>
      <c r="J6" s="160" t="s">
        <v>269</v>
      </c>
      <c r="M6" s="159">
        <v>2</v>
      </c>
      <c r="N6" s="159" t="s">
        <v>270</v>
      </c>
      <c r="O6" s="161">
        <f>ROUND(SUM(I6:I86),2)</f>
        <v>0</v>
      </c>
      <c r="Q6" s="159">
        <v>2</v>
      </c>
      <c r="R6" s="159" t="s">
        <v>270</v>
      </c>
      <c r="S6" s="161">
        <f>O6</f>
        <v>0</v>
      </c>
    </row>
    <row r="7" spans="1:19">
      <c r="A7" s="120">
        <f t="shared" ref="A7:A74" si="1">IF(G7=0,A6,A6+1)</f>
        <v>0</v>
      </c>
      <c r="B7" s="150">
        <v>3</v>
      </c>
      <c r="C7" s="151" t="s">
        <v>25</v>
      </c>
      <c r="D7" s="151" t="str">
        <f>统计表!C14</f>
        <v>CDMA RRU</v>
      </c>
      <c r="E7" s="151" t="str">
        <f>统计表!D14</f>
        <v>个</v>
      </c>
      <c r="F7" s="151" t="str">
        <f>统计表!E14</f>
        <v>华为</v>
      </c>
      <c r="G7" s="151"/>
      <c r="H7" s="152"/>
      <c r="I7" s="157">
        <f t="shared" si="0"/>
        <v>0</v>
      </c>
      <c r="J7" s="160" t="s">
        <v>269</v>
      </c>
      <c r="M7" s="159">
        <v>3</v>
      </c>
      <c r="N7" s="159" t="s">
        <v>271</v>
      </c>
      <c r="O7" s="161">
        <f>ROUND(SUM(I6:I16)*0.8%,2)</f>
        <v>0</v>
      </c>
      <c r="Q7" s="159">
        <v>3</v>
      </c>
      <c r="R7" s="159" t="s">
        <v>271</v>
      </c>
      <c r="S7" s="161">
        <f>O7</f>
        <v>0</v>
      </c>
    </row>
    <row r="8" spans="1:19">
      <c r="A8" s="120">
        <f t="shared" si="1"/>
        <v>0</v>
      </c>
      <c r="B8" s="150">
        <v>4</v>
      </c>
      <c r="C8" s="151" t="s">
        <v>25</v>
      </c>
      <c r="D8" s="151" t="str">
        <f>统计表!C15</f>
        <v>LTE BBU</v>
      </c>
      <c r="E8" s="151" t="str">
        <f>统计表!D15</f>
        <v>个</v>
      </c>
      <c r="F8" s="151" t="str">
        <f>统计表!E15</f>
        <v>华为</v>
      </c>
      <c r="G8" s="151"/>
      <c r="H8" s="152"/>
      <c r="I8" s="157">
        <f t="shared" si="0"/>
        <v>0</v>
      </c>
      <c r="J8" s="160" t="s">
        <v>269</v>
      </c>
      <c r="M8" s="159">
        <v>4</v>
      </c>
      <c r="N8" s="159" t="s">
        <v>272</v>
      </c>
      <c r="O8" s="161">
        <f>ROUND(O6*1.03%,2)</f>
        <v>0</v>
      </c>
      <c r="Q8" s="159">
        <v>4</v>
      </c>
      <c r="R8" s="159" t="s">
        <v>272</v>
      </c>
      <c r="S8" s="161">
        <f>O8</f>
        <v>0</v>
      </c>
    </row>
    <row r="9" spans="1:19">
      <c r="A9" s="120">
        <f t="shared" si="1"/>
        <v>0</v>
      </c>
      <c r="B9" s="150">
        <v>5</v>
      </c>
      <c r="C9" s="151" t="s">
        <v>25</v>
      </c>
      <c r="D9" s="151" t="str">
        <f>统计表!C16</f>
        <v>LTE RRU</v>
      </c>
      <c r="E9" s="151" t="str">
        <f>统计表!D16</f>
        <v>个</v>
      </c>
      <c r="F9" s="151" t="str">
        <f>统计表!E16</f>
        <v>华为</v>
      </c>
      <c r="G9" s="151"/>
      <c r="H9" s="152"/>
      <c r="I9" s="157">
        <f t="shared" si="0"/>
        <v>0</v>
      </c>
      <c r="J9" s="160" t="s">
        <v>269</v>
      </c>
      <c r="M9" s="159">
        <v>5</v>
      </c>
      <c r="N9" s="159" t="s">
        <v>273</v>
      </c>
      <c r="O9" s="161">
        <f>ROUND(O6*1.7%,2)</f>
        <v>0</v>
      </c>
      <c r="Q9" s="159">
        <v>5</v>
      </c>
      <c r="R9" s="159" t="s">
        <v>273</v>
      </c>
      <c r="S9" s="161">
        <f>O9</f>
        <v>0</v>
      </c>
    </row>
    <row r="10" spans="1:19">
      <c r="A10" s="120">
        <f t="shared" si="1"/>
        <v>0</v>
      </c>
      <c r="B10" s="150">
        <v>6</v>
      </c>
      <c r="C10" s="151" t="s">
        <v>25</v>
      </c>
      <c r="D10" s="151" t="str">
        <f>统计表!C17</f>
        <v>5G BBU</v>
      </c>
      <c r="E10" s="151" t="str">
        <f>统计表!D17</f>
        <v>个</v>
      </c>
      <c r="F10" s="151" t="str">
        <f>统计表!E17</f>
        <v>华为</v>
      </c>
      <c r="G10" s="151"/>
      <c r="H10" s="153"/>
      <c r="I10" s="157">
        <f t="shared" si="0"/>
        <v>0</v>
      </c>
      <c r="J10" s="160" t="s">
        <v>269</v>
      </c>
      <c r="M10" s="159">
        <v>6</v>
      </c>
      <c r="N10" s="159" t="s">
        <v>274</v>
      </c>
      <c r="O10" s="161">
        <f>SUM(O6:O9)</f>
        <v>0</v>
      </c>
      <c r="Q10" s="159">
        <v>7</v>
      </c>
      <c r="R10" s="159" t="s">
        <v>275</v>
      </c>
      <c r="S10" s="161">
        <f>SUM(S6:S9)</f>
        <v>0</v>
      </c>
    </row>
    <row r="11" spans="1:19">
      <c r="A11" s="120">
        <f t="shared" si="1"/>
        <v>0</v>
      </c>
      <c r="B11" s="150">
        <v>7</v>
      </c>
      <c r="C11" s="151" t="s">
        <v>25</v>
      </c>
      <c r="D11" s="151" t="str">
        <f>统计表!C18</f>
        <v>5G RRU</v>
      </c>
      <c r="E11" s="151" t="str">
        <f>统计表!D18</f>
        <v>个</v>
      </c>
      <c r="F11" s="151" t="str">
        <f>统计表!E18</f>
        <v>华为</v>
      </c>
      <c r="G11" s="151"/>
      <c r="H11" s="152"/>
      <c r="I11" s="157">
        <f t="shared" si="0"/>
        <v>0</v>
      </c>
      <c r="J11" s="160" t="s">
        <v>269</v>
      </c>
      <c r="M11" s="159">
        <v>7</v>
      </c>
      <c r="N11" s="159" t="s">
        <v>276</v>
      </c>
      <c r="O11" s="161">
        <f>ROUND(SUM(I87:I140),2)</f>
        <v>0</v>
      </c>
      <c r="Q11" s="159">
        <v>8</v>
      </c>
      <c r="R11" s="159" t="s">
        <v>277</v>
      </c>
      <c r="S11" s="161">
        <f>O11</f>
        <v>0</v>
      </c>
    </row>
    <row r="12" spans="1:19">
      <c r="A12" s="120">
        <f t="shared" si="1"/>
        <v>0</v>
      </c>
      <c r="B12" s="150">
        <v>8</v>
      </c>
      <c r="C12" s="151" t="s">
        <v>25</v>
      </c>
      <c r="D12" s="151" t="str">
        <f>统计表!C19</f>
        <v>微RRU</v>
      </c>
      <c r="E12" s="151" t="str">
        <f>统计表!D19</f>
        <v>个</v>
      </c>
      <c r="F12" s="151" t="str">
        <f>统计表!E19</f>
        <v>华为</v>
      </c>
      <c r="G12" s="151"/>
      <c r="H12" s="152"/>
      <c r="I12" s="157">
        <f t="shared" si="0"/>
        <v>0</v>
      </c>
      <c r="J12" s="160" t="s">
        <v>269</v>
      </c>
      <c r="M12" s="159">
        <v>8</v>
      </c>
      <c r="N12" s="159" t="s">
        <v>278</v>
      </c>
      <c r="O12" s="161">
        <f>ROUND(O11*1.03%,2)</f>
        <v>0</v>
      </c>
      <c r="Q12" s="159">
        <v>9</v>
      </c>
      <c r="R12" s="159" t="s">
        <v>279</v>
      </c>
      <c r="S12" s="161">
        <f>O12</f>
        <v>0</v>
      </c>
    </row>
    <row r="13" spans="1:19">
      <c r="A13" s="120">
        <f t="shared" si="1"/>
        <v>0</v>
      </c>
      <c r="B13" s="150">
        <v>9</v>
      </c>
      <c r="C13" s="151" t="s">
        <v>69</v>
      </c>
      <c r="D13" s="151" t="str">
        <f>统计表!C20</f>
        <v>合路单位</v>
      </c>
      <c r="E13" s="151" t="str">
        <f>统计表!D20</f>
        <v>个</v>
      </c>
      <c r="F13" s="151" t="str">
        <f>统计表!E20</f>
        <v>华为</v>
      </c>
      <c r="G13" s="151"/>
      <c r="H13" s="152"/>
      <c r="I13" s="157">
        <f t="shared" si="0"/>
        <v>0</v>
      </c>
      <c r="J13" s="160" t="s">
        <v>269</v>
      </c>
      <c r="M13" s="159">
        <v>9</v>
      </c>
      <c r="N13" s="159" t="s">
        <v>280</v>
      </c>
      <c r="O13" s="161">
        <f>ROUND(O11*1.7%,2)</f>
        <v>0</v>
      </c>
      <c r="Q13" s="159">
        <v>10</v>
      </c>
      <c r="R13" s="159" t="s">
        <v>281</v>
      </c>
      <c r="S13" s="161">
        <f>O13</f>
        <v>0</v>
      </c>
    </row>
    <row r="14" spans="1:19">
      <c r="A14" s="120">
        <f t="shared" si="1"/>
        <v>0</v>
      </c>
      <c r="B14" s="150">
        <v>10</v>
      </c>
      <c r="C14" s="151" t="s">
        <v>69</v>
      </c>
      <c r="D14" s="151" t="str">
        <f>统计表!C21</f>
        <v>中继单元</v>
      </c>
      <c r="E14" s="151" t="str">
        <f>统计表!D21</f>
        <v>个</v>
      </c>
      <c r="F14" s="151" t="str">
        <f>统计表!E21</f>
        <v>华为</v>
      </c>
      <c r="G14" s="151"/>
      <c r="H14" s="153"/>
      <c r="I14" s="157">
        <f t="shared" si="0"/>
        <v>0</v>
      </c>
      <c r="J14" s="160" t="s">
        <v>269</v>
      </c>
      <c r="M14" s="159">
        <v>10</v>
      </c>
      <c r="N14" s="159" t="s">
        <v>282</v>
      </c>
      <c r="O14" s="161">
        <f>SUM(O11:O13)</f>
        <v>0</v>
      </c>
      <c r="Q14" s="159">
        <v>11</v>
      </c>
      <c r="R14" s="159" t="s">
        <v>283</v>
      </c>
      <c r="S14" s="161">
        <f>SUM(S11:S13)</f>
        <v>0</v>
      </c>
    </row>
    <row r="15" spans="1:19">
      <c r="A15" s="120">
        <f t="shared" si="1"/>
        <v>0</v>
      </c>
      <c r="B15" s="150">
        <v>11</v>
      </c>
      <c r="C15" s="151" t="s">
        <v>69</v>
      </c>
      <c r="D15" s="151" t="str">
        <f>统计表!C22</f>
        <v>远端单位(室分型)</v>
      </c>
      <c r="E15" s="151" t="str">
        <f>统计表!D22</f>
        <v>个</v>
      </c>
      <c r="F15" s="151" t="str">
        <f>统计表!E22</f>
        <v>华为</v>
      </c>
      <c r="G15" s="151"/>
      <c r="H15" s="153"/>
      <c r="I15" s="157">
        <f t="shared" si="0"/>
        <v>0</v>
      </c>
      <c r="J15" s="160" t="s">
        <v>269</v>
      </c>
      <c r="M15" s="159">
        <v>11</v>
      </c>
      <c r="N15" s="159" t="s">
        <v>284</v>
      </c>
      <c r="O15" s="161">
        <f>ROUND(MAX('表三乙(451)'!K:K)*$N$3,2)</f>
        <v>0</v>
      </c>
      <c r="Q15" s="159">
        <v>12</v>
      </c>
      <c r="R15" s="159" t="s">
        <v>284</v>
      </c>
      <c r="S15" s="161">
        <f>MAX('表三乙(451)'!K:K)</f>
        <v>0</v>
      </c>
    </row>
    <row r="16" spans="1:19">
      <c r="A16" s="120">
        <f t="shared" si="1"/>
        <v>0</v>
      </c>
      <c r="B16" s="150">
        <v>12</v>
      </c>
      <c r="C16" s="151" t="s">
        <v>69</v>
      </c>
      <c r="D16" s="151" t="str">
        <f>统计表!C23</f>
        <v>远端单位(放装型)</v>
      </c>
      <c r="E16" s="151" t="str">
        <f>统计表!D23</f>
        <v>个</v>
      </c>
      <c r="F16" s="151" t="str">
        <f>统计表!E23</f>
        <v>华为</v>
      </c>
      <c r="G16" s="151"/>
      <c r="H16" s="153"/>
      <c r="I16" s="157">
        <f t="shared" si="0"/>
        <v>0</v>
      </c>
      <c r="J16" s="160" t="s">
        <v>269</v>
      </c>
      <c r="M16" s="159">
        <v>12</v>
      </c>
      <c r="N16" s="159" t="s">
        <v>285</v>
      </c>
      <c r="O16" s="161">
        <f>ROUND(MAX('表三丙（451）'!K:K)*$N$3,2)</f>
        <v>0</v>
      </c>
      <c r="Q16" s="159">
        <v>13</v>
      </c>
      <c r="R16" s="159" t="s">
        <v>285</v>
      </c>
      <c r="S16" s="161">
        <f>MAX('表三丙（451）'!K:K)</f>
        <v>0</v>
      </c>
    </row>
    <row r="17" spans="1:19">
      <c r="A17" s="120">
        <f t="shared" si="1"/>
        <v>0</v>
      </c>
      <c r="B17" s="150">
        <v>13</v>
      </c>
      <c r="C17" s="151" t="s">
        <v>26</v>
      </c>
      <c r="D17" s="151" t="str">
        <f>统计表!C24</f>
        <v>CDMA直放站（近端）</v>
      </c>
      <c r="E17" s="151" t="str">
        <f>统计表!D24</f>
        <v>个</v>
      </c>
      <c r="F17" s="151" t="str">
        <f>统计表!E24</f>
        <v>京信</v>
      </c>
      <c r="G17" s="151"/>
      <c r="H17" s="152"/>
      <c r="I17" s="157">
        <f t="shared" si="0"/>
        <v>0</v>
      </c>
      <c r="J17" s="160" t="s">
        <v>26</v>
      </c>
      <c r="M17" s="159">
        <v>13</v>
      </c>
      <c r="N17" s="159" t="s">
        <v>286</v>
      </c>
      <c r="O17" s="161">
        <f>ROUND(('表二(451)'!D6-申请单详表!O14-'表二(451)'!H8)*$N$3+'表二(451)'!H8,0)-O15-O16</f>
        <v>739</v>
      </c>
      <c r="Q17" s="159"/>
      <c r="R17" s="159" t="s">
        <v>286</v>
      </c>
      <c r="S17" s="161">
        <f>'表二(451)'!D6-申请单详表!S14-申请单详表!S15-申请单详表!S16</f>
        <v>2677.6289105999999</v>
      </c>
    </row>
    <row r="18" spans="1:19">
      <c r="A18" s="120">
        <f t="shared" si="1"/>
        <v>0</v>
      </c>
      <c r="B18" s="150">
        <v>14</v>
      </c>
      <c r="C18" s="151" t="s">
        <v>26</v>
      </c>
      <c r="D18" s="151" t="str">
        <f>统计表!C25</f>
        <v>CDMA直放站（远端）</v>
      </c>
      <c r="E18" s="151" t="str">
        <f>统计表!D25</f>
        <v>个</v>
      </c>
      <c r="F18" s="151" t="str">
        <f>统计表!E25</f>
        <v>京信</v>
      </c>
      <c r="G18" s="151"/>
      <c r="H18" s="152"/>
      <c r="I18" s="157">
        <f t="shared" si="0"/>
        <v>0</v>
      </c>
      <c r="J18" s="160" t="s">
        <v>26</v>
      </c>
      <c r="M18" s="159">
        <v>14</v>
      </c>
      <c r="N18" s="159" t="s">
        <v>287</v>
      </c>
      <c r="O18" s="161">
        <f>SUM(O14:O17)</f>
        <v>739</v>
      </c>
      <c r="Q18" s="159"/>
      <c r="R18" s="159" t="s">
        <v>288</v>
      </c>
      <c r="S18" s="161">
        <f>'表二(451)'!D6</f>
        <v>2677.6289105999999</v>
      </c>
    </row>
    <row r="19" spans="1:19" ht="11.25" customHeight="1">
      <c r="A19" s="120">
        <f t="shared" si="1"/>
        <v>0</v>
      </c>
      <c r="B19" s="150">
        <v>15</v>
      </c>
      <c r="C19" s="151" t="s">
        <v>26</v>
      </c>
      <c r="D19" s="151" t="str">
        <f>统计表!C26</f>
        <v>LTE直放站（近端）</v>
      </c>
      <c r="E19" s="151" t="str">
        <f>统计表!D26</f>
        <v>个</v>
      </c>
      <c r="F19" s="151" t="str">
        <f>统计表!E26</f>
        <v>京信</v>
      </c>
      <c r="G19" s="151"/>
      <c r="H19" s="152"/>
      <c r="I19" s="157">
        <f t="shared" si="0"/>
        <v>0</v>
      </c>
      <c r="J19" s="160" t="s">
        <v>26</v>
      </c>
      <c r="M19" s="159">
        <v>15</v>
      </c>
      <c r="N19" s="159" t="s">
        <v>289</v>
      </c>
      <c r="O19" s="161">
        <f>O10+O18</f>
        <v>739</v>
      </c>
      <c r="Q19" s="159"/>
      <c r="R19" s="159" t="s">
        <v>289</v>
      </c>
      <c r="S19" s="161">
        <f>S10+S18</f>
        <v>2677.6289105999999</v>
      </c>
    </row>
    <row r="20" spans="1:19">
      <c r="A20" s="120">
        <f t="shared" si="1"/>
        <v>0</v>
      </c>
      <c r="B20" s="150">
        <v>16</v>
      </c>
      <c r="C20" s="151" t="s">
        <v>26</v>
      </c>
      <c r="D20" s="151" t="str">
        <f>统计表!C27</f>
        <v>LTE直放站（远端）</v>
      </c>
      <c r="E20" s="151" t="str">
        <f>统计表!D27</f>
        <v>个</v>
      </c>
      <c r="F20" s="151" t="str">
        <f>统计表!E27</f>
        <v>京信</v>
      </c>
      <c r="G20" s="151"/>
      <c r="H20" s="152"/>
      <c r="I20" s="157">
        <f t="shared" si="0"/>
        <v>0</v>
      </c>
      <c r="J20" s="160" t="s">
        <v>26</v>
      </c>
      <c r="M20" s="159">
        <v>16</v>
      </c>
      <c r="N20" s="159" t="s">
        <v>290</v>
      </c>
      <c r="O20" s="161">
        <f>SUM(O21:O24)</f>
        <v>76.37</v>
      </c>
      <c r="Q20" s="159"/>
      <c r="R20" s="159"/>
      <c r="S20" s="161"/>
    </row>
    <row r="21" spans="1:19">
      <c r="A21" s="120">
        <f t="shared" si="1"/>
        <v>0</v>
      </c>
      <c r="B21" s="150">
        <v>17</v>
      </c>
      <c r="C21" s="151" t="s">
        <v>26</v>
      </c>
      <c r="D21" s="151" t="str">
        <f>统计表!C28</f>
        <v>LTE微型直放站</v>
      </c>
      <c r="E21" s="151" t="str">
        <f>统计表!D28</f>
        <v>个</v>
      </c>
      <c r="F21" s="151" t="str">
        <f>统计表!E28</f>
        <v>京信</v>
      </c>
      <c r="G21" s="151"/>
      <c r="H21" s="152"/>
      <c r="I21" s="157">
        <f t="shared" si="0"/>
        <v>0</v>
      </c>
      <c r="J21" s="160" t="s">
        <v>26</v>
      </c>
      <c r="M21" s="159">
        <v>17</v>
      </c>
      <c r="N21" s="159" t="s">
        <v>291</v>
      </c>
      <c r="O21" s="161">
        <f>ROUND(O19*0.75%,2)</f>
        <v>5.54</v>
      </c>
      <c r="Q21" s="159"/>
      <c r="R21" s="159" t="s">
        <v>292</v>
      </c>
      <c r="S21" s="161"/>
    </row>
    <row r="22" spans="1:19">
      <c r="A22" s="120">
        <f t="shared" si="1"/>
        <v>0</v>
      </c>
      <c r="B22" s="150">
        <v>18</v>
      </c>
      <c r="C22" s="151" t="s">
        <v>79</v>
      </c>
      <c r="D22" s="151" t="str">
        <f>统计表!C29</f>
        <v>AU</v>
      </c>
      <c r="E22" s="151" t="str">
        <f>统计表!D29</f>
        <v>个</v>
      </c>
      <c r="F22" s="151" t="str">
        <f>统计表!E29</f>
        <v>华跃</v>
      </c>
      <c r="G22" s="151"/>
      <c r="H22" s="152"/>
      <c r="I22" s="157">
        <f t="shared" si="0"/>
        <v>0</v>
      </c>
      <c r="J22" s="160" t="s">
        <v>293</v>
      </c>
      <c r="M22" s="159">
        <v>18</v>
      </c>
      <c r="N22" s="159" t="s">
        <v>294</v>
      </c>
      <c r="O22" s="161">
        <f>ROUND(O19*2.15%,2)</f>
        <v>15.89</v>
      </c>
      <c r="Q22" s="159"/>
      <c r="R22" s="159" t="s">
        <v>295</v>
      </c>
      <c r="S22" s="161">
        <f>S10</f>
        <v>0</v>
      </c>
    </row>
    <row r="23" spans="1:19">
      <c r="A23" s="120">
        <f t="shared" si="1"/>
        <v>0</v>
      </c>
      <c r="B23" s="150">
        <v>19</v>
      </c>
      <c r="C23" s="151" t="s">
        <v>79</v>
      </c>
      <c r="D23" s="151" t="str">
        <f>统计表!C30</f>
        <v>EU</v>
      </c>
      <c r="E23" s="151" t="str">
        <f>统计表!D30</f>
        <v>个</v>
      </c>
      <c r="F23" s="151" t="str">
        <f>统计表!E30</f>
        <v>华跃</v>
      </c>
      <c r="G23" s="151"/>
      <c r="H23" s="152"/>
      <c r="I23" s="157">
        <f t="shared" si="0"/>
        <v>0</v>
      </c>
      <c r="J23" s="160" t="s">
        <v>296</v>
      </c>
      <c r="M23" s="159">
        <v>19</v>
      </c>
      <c r="N23" s="159" t="s">
        <v>297</v>
      </c>
      <c r="O23" s="161">
        <f>IF(S24&gt;0,ROUND(IF(S22/S24&lt;0.4,S24,IF((S23+S22*0.4)&lt;S23/0.6,S23/0.6,S23+S22*0.4))*2%,2),0)</f>
        <v>14.78</v>
      </c>
      <c r="Q23" s="159"/>
      <c r="R23" s="159" t="s">
        <v>298</v>
      </c>
      <c r="S23" s="161">
        <f>O18</f>
        <v>739</v>
      </c>
    </row>
    <row r="24" spans="1:19">
      <c r="A24" s="120">
        <f t="shared" si="1"/>
        <v>0</v>
      </c>
      <c r="B24" s="150">
        <v>20</v>
      </c>
      <c r="C24" s="151" t="s">
        <v>79</v>
      </c>
      <c r="D24" s="151" t="str">
        <f>统计表!C31</f>
        <v>RU（室分型）</v>
      </c>
      <c r="E24" s="151" t="str">
        <f>统计表!D31</f>
        <v>个</v>
      </c>
      <c r="F24" s="151" t="str">
        <f>统计表!E31</f>
        <v>华跃</v>
      </c>
      <c r="G24" s="151"/>
      <c r="H24" s="152"/>
      <c r="I24" s="157">
        <f t="shared" si="0"/>
        <v>0</v>
      </c>
      <c r="J24" s="160" t="s">
        <v>26</v>
      </c>
      <c r="M24" s="159">
        <v>20</v>
      </c>
      <c r="N24" s="159" t="s">
        <v>299</v>
      </c>
      <c r="O24" s="161">
        <f>ROUND(S18*1.5%,2)</f>
        <v>40.159999999999997</v>
      </c>
      <c r="Q24" s="159"/>
      <c r="R24" s="159" t="s">
        <v>300</v>
      </c>
      <c r="S24" s="161">
        <f>O19</f>
        <v>739</v>
      </c>
    </row>
    <row r="25" spans="1:19">
      <c r="A25" s="120">
        <f t="shared" si="1"/>
        <v>0</v>
      </c>
      <c r="B25" s="150">
        <v>21</v>
      </c>
      <c r="C25" s="151" t="s">
        <v>79</v>
      </c>
      <c r="D25" s="151" t="str">
        <f>统计表!C32</f>
        <v>RU（放装型）</v>
      </c>
      <c r="E25" s="151" t="str">
        <f>统计表!D32</f>
        <v>个</v>
      </c>
      <c r="F25" s="151" t="str">
        <f>统计表!E32</f>
        <v>华跃</v>
      </c>
      <c r="G25" s="151"/>
      <c r="H25" s="152"/>
      <c r="I25" s="157">
        <f t="shared" si="0"/>
        <v>0</v>
      </c>
      <c r="J25" s="160" t="s">
        <v>301</v>
      </c>
      <c r="M25" s="159">
        <v>21</v>
      </c>
      <c r="N25" s="159" t="s">
        <v>302</v>
      </c>
      <c r="O25" s="161">
        <f>ROUND((O19+O20)*1%,2)</f>
        <v>8.15</v>
      </c>
      <c r="Q25" s="159"/>
      <c r="R25" s="159"/>
      <c r="S25" s="161"/>
    </row>
    <row r="26" spans="1:19">
      <c r="A26" s="120">
        <f t="shared" si="1"/>
        <v>0</v>
      </c>
      <c r="B26" s="150">
        <v>22</v>
      </c>
      <c r="C26" s="151" t="s">
        <v>28</v>
      </c>
      <c r="D26" s="151" t="str">
        <f>统计表!C33</f>
        <v>一体化皮基站</v>
      </c>
      <c r="E26" s="151" t="str">
        <f>统计表!D33</f>
        <v>个</v>
      </c>
      <c r="F26" s="151" t="str">
        <f>统计表!E33</f>
        <v>京信</v>
      </c>
      <c r="G26" s="151">
        <f>统计表!F33</f>
        <v>0</v>
      </c>
      <c r="H26" s="152"/>
      <c r="I26" s="157">
        <f t="shared" si="0"/>
        <v>0</v>
      </c>
      <c r="J26" s="160" t="s">
        <v>269</v>
      </c>
      <c r="M26" s="159">
        <v>22</v>
      </c>
      <c r="N26" s="159" t="s">
        <v>303</v>
      </c>
      <c r="O26" s="161">
        <f>O19+O20+O25</f>
        <v>823.52</v>
      </c>
      <c r="Q26" s="159"/>
      <c r="R26" s="159"/>
      <c r="S26" s="161"/>
    </row>
    <row r="27" spans="1:19">
      <c r="A27" s="120">
        <f t="shared" si="1"/>
        <v>0</v>
      </c>
      <c r="B27" s="150">
        <v>23</v>
      </c>
      <c r="C27" s="151" t="s">
        <v>28</v>
      </c>
      <c r="D27" s="151" t="str">
        <f>统计表!C34</f>
        <v>基带单元</v>
      </c>
      <c r="E27" s="151" t="str">
        <f>统计表!D34</f>
        <v>个</v>
      </c>
      <c r="F27" s="151" t="str">
        <f>统计表!E34</f>
        <v>京信</v>
      </c>
      <c r="G27" s="151">
        <f>统计表!F34</f>
        <v>0</v>
      </c>
      <c r="H27" s="152"/>
      <c r="I27" s="157">
        <f t="shared" si="0"/>
        <v>0</v>
      </c>
      <c r="J27" s="160" t="s">
        <v>269</v>
      </c>
      <c r="M27" s="159">
        <v>23</v>
      </c>
      <c r="N27" s="159" t="s">
        <v>304</v>
      </c>
      <c r="O27" s="162"/>
    </row>
    <row r="28" spans="1:19">
      <c r="A28" s="120">
        <f t="shared" si="1"/>
        <v>0</v>
      </c>
      <c r="B28" s="150">
        <v>24</v>
      </c>
      <c r="C28" s="151" t="s">
        <v>28</v>
      </c>
      <c r="D28" s="151" t="str">
        <f>统计表!C35</f>
        <v>中继单元</v>
      </c>
      <c r="E28" s="151" t="str">
        <f>统计表!D35</f>
        <v>个</v>
      </c>
      <c r="F28" s="151" t="str">
        <f>统计表!E35</f>
        <v>京信</v>
      </c>
      <c r="G28" s="151">
        <f>统计表!F35</f>
        <v>0</v>
      </c>
      <c r="H28" s="152"/>
      <c r="I28" s="157">
        <f t="shared" si="0"/>
        <v>0</v>
      </c>
      <c r="J28" s="160" t="s">
        <v>269</v>
      </c>
      <c r="M28" s="159">
        <v>24</v>
      </c>
      <c r="N28" s="159" t="s">
        <v>305</v>
      </c>
      <c r="O28" s="162">
        <f>统计表!H2</f>
        <v>42314.36</v>
      </c>
      <c r="P28" s="163"/>
      <c r="Q28" s="167"/>
      <c r="R28" s="168"/>
    </row>
    <row r="29" spans="1:19">
      <c r="A29" s="120">
        <f t="shared" si="1"/>
        <v>0</v>
      </c>
      <c r="B29" s="150">
        <v>25</v>
      </c>
      <c r="C29" s="151" t="s">
        <v>28</v>
      </c>
      <c r="D29" s="151" t="str">
        <f>统计表!C36</f>
        <v>远端单元（室分型）</v>
      </c>
      <c r="E29" s="151" t="str">
        <f>统计表!D36</f>
        <v>个</v>
      </c>
      <c r="F29" s="151" t="str">
        <f>统计表!E36</f>
        <v>京信</v>
      </c>
      <c r="G29" s="151">
        <f>统计表!F36</f>
        <v>0</v>
      </c>
      <c r="H29" s="152"/>
      <c r="I29" s="157">
        <f t="shared" si="0"/>
        <v>0</v>
      </c>
      <c r="J29" s="160" t="s">
        <v>269</v>
      </c>
      <c r="M29" s="159">
        <v>25</v>
      </c>
      <c r="N29" s="159" t="s">
        <v>306</v>
      </c>
      <c r="O29" s="162">
        <f>ROUND(O26/O28,2)</f>
        <v>0.02</v>
      </c>
      <c r="P29" s="164"/>
      <c r="Q29" s="167"/>
      <c r="R29" s="165"/>
    </row>
    <row r="30" spans="1:19">
      <c r="A30" s="120">
        <f t="shared" si="1"/>
        <v>0</v>
      </c>
      <c r="B30" s="150">
        <v>26</v>
      </c>
      <c r="C30" s="151" t="s">
        <v>28</v>
      </c>
      <c r="D30" s="151" t="str">
        <f>统计表!C37</f>
        <v>远端单元（放装型）</v>
      </c>
      <c r="E30" s="151" t="str">
        <f>统计表!D37</f>
        <v>个</v>
      </c>
      <c r="F30" s="151" t="str">
        <f>统计表!E37</f>
        <v>京信</v>
      </c>
      <c r="G30" s="151">
        <f>统计表!F37</f>
        <v>0</v>
      </c>
      <c r="H30" s="152"/>
      <c r="I30" s="157">
        <f t="shared" si="0"/>
        <v>0</v>
      </c>
      <c r="J30" s="160" t="s">
        <v>269</v>
      </c>
      <c r="M30" s="159">
        <v>26</v>
      </c>
      <c r="N30" s="159" t="s">
        <v>307</v>
      </c>
      <c r="O30" s="162" t="str">
        <f>IF(SUM(G55:G72)=0,"本系统无天线",O26/SUM(G55:G72))</f>
        <v>本系统无天线</v>
      </c>
      <c r="P30" s="236"/>
      <c r="Q30" s="236"/>
      <c r="R30" s="236"/>
    </row>
    <row r="31" spans="1:19">
      <c r="A31" s="120">
        <f t="shared" si="1"/>
        <v>0</v>
      </c>
      <c r="B31" s="150">
        <v>27</v>
      </c>
      <c r="C31" s="151" t="s">
        <v>88</v>
      </c>
      <c r="D31" s="151" t="str">
        <f>统计表!C38</f>
        <v>CL合路器</v>
      </c>
      <c r="E31" s="151" t="str">
        <f>统计表!D38</f>
        <v>个</v>
      </c>
      <c r="F31" s="151" t="str">
        <f>统计表!E38</f>
        <v>三维</v>
      </c>
      <c r="G31" s="151">
        <f>统计表!F38</f>
        <v>0</v>
      </c>
      <c r="H31" s="152"/>
      <c r="I31" s="157">
        <f t="shared" si="0"/>
        <v>0</v>
      </c>
      <c r="J31" s="158" t="str">
        <f>统计表!M38</f>
        <v>CDMA/LTE双频合路器</v>
      </c>
      <c r="M31" s="159"/>
      <c r="N31" s="159"/>
      <c r="O31" s="161"/>
      <c r="P31" s="165"/>
      <c r="Q31" s="165"/>
      <c r="R31" s="165"/>
    </row>
    <row r="32" spans="1:19">
      <c r="A32" s="120">
        <f t="shared" si="1"/>
        <v>0</v>
      </c>
      <c r="B32" s="150">
        <v>28</v>
      </c>
      <c r="C32" s="151" t="s">
        <v>88</v>
      </c>
      <c r="D32" s="151" t="str">
        <f>统计表!C39</f>
        <v>CW合路器</v>
      </c>
      <c r="E32" s="151" t="str">
        <f>统计表!D39</f>
        <v>个</v>
      </c>
      <c r="F32" s="151" t="str">
        <f>统计表!E39</f>
        <v>三维</v>
      </c>
      <c r="G32" s="151">
        <f>统计表!F39</f>
        <v>0</v>
      </c>
      <c r="H32" s="152"/>
      <c r="I32" s="157">
        <f t="shared" si="0"/>
        <v>0</v>
      </c>
      <c r="J32" s="158" t="str">
        <f>统计表!M39</f>
        <v>CDMA/WLAN合路器</v>
      </c>
      <c r="M32" s="159"/>
      <c r="N32" s="159"/>
      <c r="O32" s="161"/>
      <c r="P32" s="166"/>
      <c r="Q32" s="166"/>
      <c r="R32" s="166"/>
    </row>
    <row r="33" spans="1:15">
      <c r="A33" s="120">
        <f t="shared" si="1"/>
        <v>0</v>
      </c>
      <c r="B33" s="150">
        <v>29</v>
      </c>
      <c r="C33" s="151" t="s">
        <v>88</v>
      </c>
      <c r="D33" s="151" t="str">
        <f>统计表!C40</f>
        <v>CLW合路器</v>
      </c>
      <c r="E33" s="151" t="str">
        <f>统计表!D40</f>
        <v>个</v>
      </c>
      <c r="F33" s="151" t="str">
        <f>统计表!E40</f>
        <v>三维</v>
      </c>
      <c r="G33" s="151">
        <f>统计表!F40</f>
        <v>0</v>
      </c>
      <c r="H33" s="152"/>
      <c r="I33" s="157">
        <f t="shared" si="0"/>
        <v>0</v>
      </c>
      <c r="J33" s="158" t="str">
        <f>统计表!M40</f>
        <v>CDMA/LTE/WLAN合路器</v>
      </c>
      <c r="M33" s="159"/>
      <c r="N33" s="159"/>
      <c r="O33" s="161"/>
    </row>
    <row r="34" spans="1:15">
      <c r="A34" s="120">
        <f t="shared" si="1"/>
        <v>0</v>
      </c>
      <c r="B34" s="150">
        <v>30</v>
      </c>
      <c r="C34" s="151" t="s">
        <v>88</v>
      </c>
      <c r="D34" s="151" t="str">
        <f>统计表!C41</f>
        <v>CLN合路器</v>
      </c>
      <c r="E34" s="151" t="str">
        <f>统计表!D41</f>
        <v>个</v>
      </c>
      <c r="F34" s="151" t="str">
        <f>统计表!E41</f>
        <v>三维</v>
      </c>
      <c r="G34" s="151">
        <f>统计表!F41</f>
        <v>0</v>
      </c>
      <c r="H34" s="152"/>
      <c r="I34" s="157">
        <f t="shared" si="0"/>
        <v>0</v>
      </c>
      <c r="J34" s="158" t="str">
        <f>统计表!M41</f>
        <v>（800-960MHz/1710-2170MHz/3300-3700MHz）</v>
      </c>
      <c r="M34" s="159"/>
      <c r="N34" s="159"/>
      <c r="O34" s="161"/>
    </row>
    <row r="35" spans="1:15" ht="11.25" customHeight="1">
      <c r="A35" s="120">
        <f t="shared" si="1"/>
        <v>0</v>
      </c>
      <c r="B35" s="150">
        <v>31</v>
      </c>
      <c r="C35" s="151" t="s">
        <v>88</v>
      </c>
      <c r="D35" s="151" t="str">
        <f>统计表!C42</f>
        <v>LLN合路器</v>
      </c>
      <c r="E35" s="151" t="str">
        <f>统计表!D42</f>
        <v>个</v>
      </c>
      <c r="F35" s="151" t="str">
        <f>统计表!E42</f>
        <v>三维</v>
      </c>
      <c r="G35" s="151">
        <f>统计表!F42</f>
        <v>0</v>
      </c>
      <c r="H35" s="152"/>
      <c r="I35" s="157">
        <f t="shared" si="0"/>
        <v>0</v>
      </c>
      <c r="J35" s="158" t="str">
        <f>统计表!M42</f>
        <v>（1710-1880MHz/1920-2170MHz/3300-3700MHz）</v>
      </c>
      <c r="M35" s="159"/>
      <c r="N35" s="159"/>
      <c r="O35" s="161"/>
    </row>
    <row r="36" spans="1:15">
      <c r="A36" s="120">
        <f t="shared" si="1"/>
        <v>0</v>
      </c>
      <c r="B36" s="150">
        <v>32</v>
      </c>
      <c r="C36" s="151" t="s">
        <v>99</v>
      </c>
      <c r="D36" s="151" t="str">
        <f>统计表!C43</f>
        <v>3dB电桥</v>
      </c>
      <c r="E36" s="151" t="str">
        <f>统计表!D43</f>
        <v>个</v>
      </c>
      <c r="F36" s="151" t="str">
        <f>统计表!E43</f>
        <v>三维</v>
      </c>
      <c r="G36" s="151">
        <f>统计表!F43</f>
        <v>0</v>
      </c>
      <c r="H36" s="152"/>
      <c r="I36" s="157">
        <f t="shared" si="0"/>
        <v>0</v>
      </c>
      <c r="J36" s="158" t="str">
        <f>统计表!M43</f>
        <v>3dB电桥(300W)(N)</v>
      </c>
    </row>
    <row r="37" spans="1:15">
      <c r="A37" s="120">
        <f t="shared" si="1"/>
        <v>0</v>
      </c>
      <c r="B37" s="150">
        <v>33</v>
      </c>
      <c r="C37" s="151" t="s">
        <v>102</v>
      </c>
      <c r="D37" s="151" t="str">
        <f>统计表!C44</f>
        <v xml:space="preserve">二功分 </v>
      </c>
      <c r="E37" s="151" t="str">
        <f>统计表!D44</f>
        <v>个</v>
      </c>
      <c r="F37" s="151" t="str">
        <f>统计表!E44</f>
        <v>三维</v>
      </c>
      <c r="G37" s="151">
        <f>统计表!F44</f>
        <v>0</v>
      </c>
      <c r="H37" s="152"/>
      <c r="I37" s="157">
        <f t="shared" si="0"/>
        <v>0</v>
      </c>
      <c r="J37" s="158">
        <f>统计表!M44</f>
        <v>0</v>
      </c>
    </row>
    <row r="38" spans="1:15">
      <c r="A38" s="120">
        <f t="shared" si="1"/>
        <v>0</v>
      </c>
      <c r="B38" s="150">
        <v>34</v>
      </c>
      <c r="C38" s="151" t="s">
        <v>102</v>
      </c>
      <c r="D38" s="151" t="str">
        <f>统计表!C45</f>
        <v xml:space="preserve">三功分 </v>
      </c>
      <c r="E38" s="151" t="str">
        <f>统计表!D45</f>
        <v>个</v>
      </c>
      <c r="F38" s="151" t="str">
        <f>统计表!E45</f>
        <v>三维</v>
      </c>
      <c r="G38" s="151">
        <f>统计表!F45</f>
        <v>0</v>
      </c>
      <c r="H38" s="152"/>
      <c r="I38" s="157">
        <f t="shared" si="0"/>
        <v>0</v>
      </c>
      <c r="J38" s="158">
        <f>统计表!M45</f>
        <v>0</v>
      </c>
    </row>
    <row r="39" spans="1:15">
      <c r="A39" s="120">
        <f t="shared" si="1"/>
        <v>0</v>
      </c>
      <c r="B39" s="150">
        <v>35</v>
      </c>
      <c r="C39" s="151" t="s">
        <v>102</v>
      </c>
      <c r="D39" s="151" t="str">
        <f>统计表!C46</f>
        <v xml:space="preserve">四功分 </v>
      </c>
      <c r="E39" s="151" t="str">
        <f>统计表!D46</f>
        <v>个</v>
      </c>
      <c r="F39" s="151" t="str">
        <f>统计表!E46</f>
        <v>三维</v>
      </c>
      <c r="G39" s="151">
        <f>统计表!F46</f>
        <v>0</v>
      </c>
      <c r="H39" s="152"/>
      <c r="I39" s="157">
        <f t="shared" si="0"/>
        <v>0</v>
      </c>
      <c r="J39" s="158">
        <f>统计表!M46</f>
        <v>0</v>
      </c>
    </row>
    <row r="40" spans="1:15">
      <c r="A40" s="120">
        <f t="shared" si="1"/>
        <v>0</v>
      </c>
      <c r="B40" s="150">
        <v>36</v>
      </c>
      <c r="C40" s="151" t="s">
        <v>106</v>
      </c>
      <c r="D40" s="151" t="str">
        <f>统计表!C47</f>
        <v>5dB</v>
      </c>
      <c r="E40" s="151" t="str">
        <f>统计表!D47</f>
        <v>个</v>
      </c>
      <c r="F40" s="151" t="str">
        <f>统计表!E47</f>
        <v>三维</v>
      </c>
      <c r="G40" s="151">
        <f>统计表!F47</f>
        <v>0</v>
      </c>
      <c r="H40" s="152"/>
      <c r="I40" s="157">
        <f t="shared" si="0"/>
        <v>0</v>
      </c>
      <c r="J40" s="158">
        <f>统计表!M47</f>
        <v>0</v>
      </c>
    </row>
    <row r="41" spans="1:15">
      <c r="A41" s="120">
        <f t="shared" si="1"/>
        <v>0</v>
      </c>
      <c r="B41" s="150">
        <v>37</v>
      </c>
      <c r="C41" s="151" t="s">
        <v>106</v>
      </c>
      <c r="D41" s="151" t="str">
        <f>统计表!C48</f>
        <v>6dB</v>
      </c>
      <c r="E41" s="151" t="str">
        <f>统计表!D48</f>
        <v>个</v>
      </c>
      <c r="F41" s="151" t="str">
        <f>统计表!E48</f>
        <v>三维</v>
      </c>
      <c r="G41" s="151">
        <f>统计表!F48</f>
        <v>0</v>
      </c>
      <c r="H41" s="152"/>
      <c r="I41" s="157">
        <f t="shared" si="0"/>
        <v>0</v>
      </c>
      <c r="J41" s="158">
        <f>统计表!M48</f>
        <v>0</v>
      </c>
    </row>
    <row r="42" spans="1:15">
      <c r="A42" s="120">
        <f t="shared" si="1"/>
        <v>0</v>
      </c>
      <c r="B42" s="150">
        <v>38</v>
      </c>
      <c r="C42" s="151" t="s">
        <v>106</v>
      </c>
      <c r="D42" s="151" t="str">
        <f>统计表!C49</f>
        <v>7dB</v>
      </c>
      <c r="E42" s="151" t="str">
        <f>统计表!D49</f>
        <v>个</v>
      </c>
      <c r="F42" s="151" t="str">
        <f>统计表!E49</f>
        <v>三维</v>
      </c>
      <c r="G42" s="151">
        <f>统计表!F49</f>
        <v>0</v>
      </c>
      <c r="H42" s="152"/>
      <c r="I42" s="157">
        <f t="shared" si="0"/>
        <v>0</v>
      </c>
      <c r="J42" s="158">
        <f>统计表!M49</f>
        <v>0</v>
      </c>
    </row>
    <row r="43" spans="1:15">
      <c r="A43" s="120">
        <f t="shared" si="1"/>
        <v>0</v>
      </c>
      <c r="B43" s="150">
        <v>39</v>
      </c>
      <c r="C43" s="151" t="s">
        <v>106</v>
      </c>
      <c r="D43" s="151" t="str">
        <f>统计表!C50</f>
        <v>10dB</v>
      </c>
      <c r="E43" s="151" t="str">
        <f>统计表!D50</f>
        <v>个</v>
      </c>
      <c r="F43" s="151" t="str">
        <f>统计表!E50</f>
        <v>三维</v>
      </c>
      <c r="G43" s="151">
        <f>统计表!F50</f>
        <v>0</v>
      </c>
      <c r="H43" s="152"/>
      <c r="I43" s="157">
        <f t="shared" si="0"/>
        <v>0</v>
      </c>
      <c r="J43" s="158">
        <f>统计表!M50</f>
        <v>0</v>
      </c>
    </row>
    <row r="44" spans="1:15">
      <c r="A44" s="120">
        <f t="shared" si="1"/>
        <v>0</v>
      </c>
      <c r="B44" s="150">
        <v>40</v>
      </c>
      <c r="C44" s="151" t="s">
        <v>106</v>
      </c>
      <c r="D44" s="151" t="str">
        <f>统计表!C51</f>
        <v>12dB</v>
      </c>
      <c r="E44" s="151" t="str">
        <f>统计表!D51</f>
        <v>个</v>
      </c>
      <c r="F44" s="151" t="str">
        <f>统计表!E51</f>
        <v>三维</v>
      </c>
      <c r="G44" s="151">
        <f>统计表!F51</f>
        <v>0</v>
      </c>
      <c r="H44" s="152"/>
      <c r="I44" s="157">
        <f t="shared" si="0"/>
        <v>0</v>
      </c>
      <c r="J44" s="158">
        <f>统计表!M51</f>
        <v>0</v>
      </c>
    </row>
    <row r="45" spans="1:15">
      <c r="A45" s="120">
        <f t="shared" si="1"/>
        <v>0</v>
      </c>
      <c r="B45" s="150">
        <v>41</v>
      </c>
      <c r="C45" s="151" t="s">
        <v>106</v>
      </c>
      <c r="D45" s="151" t="str">
        <f>统计表!C52</f>
        <v>15dB</v>
      </c>
      <c r="E45" s="151" t="str">
        <f>统计表!D52</f>
        <v>个</v>
      </c>
      <c r="F45" s="151" t="str">
        <f>统计表!E52</f>
        <v>三维</v>
      </c>
      <c r="G45" s="151">
        <f>统计表!F52</f>
        <v>0</v>
      </c>
      <c r="H45" s="152"/>
      <c r="I45" s="157">
        <f t="shared" si="0"/>
        <v>0</v>
      </c>
      <c r="J45" s="158">
        <f>统计表!M52</f>
        <v>0</v>
      </c>
    </row>
    <row r="46" spans="1:15">
      <c r="A46" s="120">
        <f t="shared" si="1"/>
        <v>0</v>
      </c>
      <c r="B46" s="150">
        <v>42</v>
      </c>
      <c r="C46" s="151" t="s">
        <v>106</v>
      </c>
      <c r="D46" s="151" t="str">
        <f>统计表!C53</f>
        <v>20dB</v>
      </c>
      <c r="E46" s="151" t="str">
        <f>统计表!D53</f>
        <v>个</v>
      </c>
      <c r="F46" s="151" t="str">
        <f>统计表!E53</f>
        <v>三维</v>
      </c>
      <c r="G46" s="151">
        <f>统计表!F53</f>
        <v>0</v>
      </c>
      <c r="H46" s="152"/>
      <c r="I46" s="157">
        <f t="shared" si="0"/>
        <v>0</v>
      </c>
      <c r="J46" s="158">
        <f>统计表!M53</f>
        <v>0</v>
      </c>
    </row>
    <row r="47" spans="1:15">
      <c r="A47" s="120">
        <f t="shared" si="1"/>
        <v>0</v>
      </c>
      <c r="B47" s="150">
        <v>43</v>
      </c>
      <c r="C47" s="151" t="s">
        <v>106</v>
      </c>
      <c r="D47" s="151" t="str">
        <f>统计表!C54</f>
        <v>25dB</v>
      </c>
      <c r="E47" s="151" t="str">
        <f>统计表!D54</f>
        <v>个</v>
      </c>
      <c r="F47" s="151" t="str">
        <f>统计表!E54</f>
        <v>三维</v>
      </c>
      <c r="G47" s="151">
        <f>统计表!F54</f>
        <v>0</v>
      </c>
      <c r="H47" s="152"/>
      <c r="I47" s="157">
        <f t="shared" si="0"/>
        <v>0</v>
      </c>
      <c r="J47" s="158">
        <f>统计表!M54</f>
        <v>0</v>
      </c>
    </row>
    <row r="48" spans="1:15">
      <c r="A48" s="120">
        <f t="shared" si="1"/>
        <v>0</v>
      </c>
      <c r="B48" s="150">
        <v>44</v>
      </c>
      <c r="C48" s="151" t="s">
        <v>106</v>
      </c>
      <c r="D48" s="151" t="str">
        <f>统计表!C55</f>
        <v>30dB</v>
      </c>
      <c r="E48" s="151" t="str">
        <f>统计表!D55</f>
        <v>个</v>
      </c>
      <c r="F48" s="151" t="str">
        <f>统计表!E55</f>
        <v>三维</v>
      </c>
      <c r="G48" s="151">
        <f>统计表!F55</f>
        <v>0</v>
      </c>
      <c r="H48" s="152"/>
      <c r="I48" s="157">
        <f t="shared" si="0"/>
        <v>0</v>
      </c>
      <c r="J48" s="158">
        <f>统计表!M55</f>
        <v>0</v>
      </c>
    </row>
    <row r="49" spans="1:10">
      <c r="A49" s="120">
        <f t="shared" si="1"/>
        <v>0</v>
      </c>
      <c r="B49" s="150">
        <v>45</v>
      </c>
      <c r="C49" s="151" t="s">
        <v>106</v>
      </c>
      <c r="D49" s="151" t="str">
        <f>统计表!C56</f>
        <v>35dB</v>
      </c>
      <c r="E49" s="151" t="str">
        <f>统计表!D56</f>
        <v>个</v>
      </c>
      <c r="F49" s="151" t="str">
        <f>统计表!E56</f>
        <v>三维</v>
      </c>
      <c r="G49" s="151">
        <f>统计表!F56</f>
        <v>0</v>
      </c>
      <c r="H49" s="152"/>
      <c r="I49" s="157">
        <f t="shared" si="0"/>
        <v>0</v>
      </c>
      <c r="J49" s="158">
        <f>统计表!M56</f>
        <v>0</v>
      </c>
    </row>
    <row r="50" spans="1:10">
      <c r="A50" s="120">
        <f t="shared" si="1"/>
        <v>0</v>
      </c>
      <c r="B50" s="150">
        <v>46</v>
      </c>
      <c r="C50" s="151" t="s">
        <v>106</v>
      </c>
      <c r="D50" s="151" t="str">
        <f>统计表!C57</f>
        <v>40dB</v>
      </c>
      <c r="E50" s="151" t="str">
        <f>统计表!D57</f>
        <v>个</v>
      </c>
      <c r="F50" s="151" t="str">
        <f>统计表!E57</f>
        <v>三维</v>
      </c>
      <c r="G50" s="151">
        <f>统计表!F57</f>
        <v>0</v>
      </c>
      <c r="H50" s="152"/>
      <c r="I50" s="157">
        <f t="shared" si="0"/>
        <v>0</v>
      </c>
      <c r="J50" s="158">
        <f>统计表!M57</f>
        <v>0</v>
      </c>
    </row>
    <row r="51" spans="1:10">
      <c r="A51" s="120">
        <f t="shared" si="1"/>
        <v>0</v>
      </c>
      <c r="B51" s="150">
        <v>47</v>
      </c>
      <c r="C51" s="151" t="s">
        <v>106</v>
      </c>
      <c r="D51" s="151" t="str">
        <f>统计表!C58</f>
        <v>30dB基站耦合器</v>
      </c>
      <c r="E51" s="151" t="str">
        <f>统计表!D58</f>
        <v>个</v>
      </c>
      <c r="F51" s="151" t="str">
        <f>统计表!E58</f>
        <v>三维</v>
      </c>
      <c r="G51" s="151">
        <f>统计表!F58</f>
        <v>0</v>
      </c>
      <c r="H51" s="152"/>
      <c r="I51" s="157">
        <f t="shared" si="0"/>
        <v>0</v>
      </c>
      <c r="J51" s="158">
        <f>统计表!M58</f>
        <v>0</v>
      </c>
    </row>
    <row r="52" spans="1:10">
      <c r="A52" s="120">
        <f t="shared" si="1"/>
        <v>0</v>
      </c>
      <c r="B52" s="150">
        <v>48</v>
      </c>
      <c r="C52" s="151" t="s">
        <v>106</v>
      </c>
      <c r="D52" s="151" t="str">
        <f>统计表!C59</f>
        <v>40dB基站耦合器</v>
      </c>
      <c r="E52" s="151" t="str">
        <f>统计表!D59</f>
        <v>个</v>
      </c>
      <c r="F52" s="151" t="str">
        <f>统计表!E59</f>
        <v>三维</v>
      </c>
      <c r="G52" s="151">
        <f>统计表!F59</f>
        <v>0</v>
      </c>
      <c r="H52" s="152"/>
      <c r="I52" s="157">
        <f t="shared" si="0"/>
        <v>0</v>
      </c>
      <c r="J52" s="158">
        <f>统计表!M59</f>
        <v>0</v>
      </c>
    </row>
    <row r="53" spans="1:10">
      <c r="A53" s="120">
        <f t="shared" si="1"/>
        <v>0</v>
      </c>
      <c r="B53" s="150">
        <v>49</v>
      </c>
      <c r="C53" s="151" t="s">
        <v>120</v>
      </c>
      <c r="D53" s="151" t="str">
        <f>统计表!C60</f>
        <v>3dB</v>
      </c>
      <c r="E53" s="151" t="str">
        <f>统计表!D60</f>
        <v>个</v>
      </c>
      <c r="F53" s="151" t="str">
        <f>统计表!E60</f>
        <v>三维</v>
      </c>
      <c r="G53" s="151">
        <f>统计表!F60</f>
        <v>0</v>
      </c>
      <c r="H53" s="152"/>
      <c r="I53" s="157">
        <f t="shared" si="0"/>
        <v>0</v>
      </c>
      <c r="J53" s="158">
        <f>统计表!M60</f>
        <v>0</v>
      </c>
    </row>
    <row r="54" spans="1:10" ht="11.25" customHeight="1">
      <c r="A54" s="120">
        <f t="shared" si="1"/>
        <v>0</v>
      </c>
      <c r="B54" s="150">
        <v>50</v>
      </c>
      <c r="C54" s="151" t="s">
        <v>120</v>
      </c>
      <c r="D54" s="151" t="str">
        <f>统计表!C61</f>
        <v>6dB</v>
      </c>
      <c r="E54" s="151" t="str">
        <f>统计表!D61</f>
        <v>个</v>
      </c>
      <c r="F54" s="151" t="str">
        <f>统计表!E61</f>
        <v>三维</v>
      </c>
      <c r="G54" s="151">
        <f>统计表!F61</f>
        <v>0</v>
      </c>
      <c r="H54" s="152"/>
      <c r="I54" s="157">
        <f t="shared" si="0"/>
        <v>0</v>
      </c>
      <c r="J54" s="158">
        <f>统计表!M61</f>
        <v>0</v>
      </c>
    </row>
    <row r="55" spans="1:10">
      <c r="A55" s="120">
        <f t="shared" si="1"/>
        <v>0</v>
      </c>
      <c r="B55" s="150">
        <v>51</v>
      </c>
      <c r="C55" s="151" t="s">
        <v>122</v>
      </c>
      <c r="D55" s="151" t="str">
        <f>统计表!C62</f>
        <v>5W</v>
      </c>
      <c r="E55" s="151" t="str">
        <f>统计表!D62</f>
        <v>个</v>
      </c>
      <c r="F55" s="151" t="str">
        <f>统计表!E62</f>
        <v>三维</v>
      </c>
      <c r="G55" s="151">
        <f>统计表!F62</f>
        <v>0</v>
      </c>
      <c r="H55" s="152"/>
      <c r="I55" s="157">
        <f t="shared" si="0"/>
        <v>0</v>
      </c>
      <c r="J55" s="158">
        <f>统计表!M62</f>
        <v>0</v>
      </c>
    </row>
    <row r="56" spans="1:10">
      <c r="A56" s="120">
        <f t="shared" si="1"/>
        <v>0</v>
      </c>
      <c r="B56" s="150">
        <v>52</v>
      </c>
      <c r="C56" s="151" t="s">
        <v>122</v>
      </c>
      <c r="D56" s="151" t="str">
        <f>统计表!C63</f>
        <v>25W</v>
      </c>
      <c r="E56" s="151" t="str">
        <f>统计表!D63</f>
        <v>个</v>
      </c>
      <c r="F56" s="151" t="str">
        <f>统计表!E63</f>
        <v>三维</v>
      </c>
      <c r="G56" s="151">
        <f>统计表!F63</f>
        <v>0</v>
      </c>
      <c r="H56" s="152"/>
      <c r="I56" s="157">
        <f t="shared" si="0"/>
        <v>0</v>
      </c>
      <c r="J56" s="158">
        <f>统计表!M63</f>
        <v>0</v>
      </c>
    </row>
    <row r="57" spans="1:10">
      <c r="A57" s="120">
        <f t="shared" si="1"/>
        <v>0</v>
      </c>
      <c r="B57" s="150">
        <v>53</v>
      </c>
      <c r="C57" s="151" t="s">
        <v>122</v>
      </c>
      <c r="D57" s="151" t="str">
        <f>统计表!C64</f>
        <v>50W</v>
      </c>
      <c r="E57" s="151" t="str">
        <f>统计表!D64</f>
        <v>个</v>
      </c>
      <c r="F57" s="151" t="str">
        <f>统计表!E64</f>
        <v>三维</v>
      </c>
      <c r="G57" s="151">
        <f>统计表!F64</f>
        <v>0</v>
      </c>
      <c r="H57" s="152"/>
      <c r="I57" s="157">
        <f t="shared" si="0"/>
        <v>0</v>
      </c>
      <c r="J57" s="158">
        <f>统计表!M64</f>
        <v>0</v>
      </c>
    </row>
    <row r="58" spans="1:10" ht="11.25" customHeight="1">
      <c r="A58" s="120">
        <f t="shared" si="1"/>
        <v>0</v>
      </c>
      <c r="B58" s="150">
        <v>54</v>
      </c>
      <c r="C58" s="151" t="s">
        <v>122</v>
      </c>
      <c r="D58" s="151" t="str">
        <f>统计表!C65</f>
        <v>100W</v>
      </c>
      <c r="E58" s="151" t="str">
        <f>统计表!D65</f>
        <v>个</v>
      </c>
      <c r="F58" s="151" t="str">
        <f>统计表!E65</f>
        <v>三维</v>
      </c>
      <c r="G58" s="151">
        <f>统计表!F65</f>
        <v>0</v>
      </c>
      <c r="H58" s="152"/>
      <c r="I58" s="157">
        <f t="shared" si="0"/>
        <v>0</v>
      </c>
      <c r="J58" s="158">
        <f>统计表!M65</f>
        <v>0</v>
      </c>
    </row>
    <row r="59" spans="1:10">
      <c r="A59" s="120">
        <f t="shared" si="1"/>
        <v>0</v>
      </c>
      <c r="B59" s="150">
        <v>55</v>
      </c>
      <c r="C59" s="151" t="s">
        <v>122</v>
      </c>
      <c r="D59" s="151" t="str">
        <f>统计表!C66</f>
        <v>200W</v>
      </c>
      <c r="E59" s="151" t="str">
        <f>统计表!D66</f>
        <v>个</v>
      </c>
      <c r="F59" s="151" t="str">
        <f>统计表!E66</f>
        <v>三维</v>
      </c>
      <c r="G59" s="151">
        <f>统计表!F66</f>
        <v>0</v>
      </c>
      <c r="H59" s="152"/>
      <c r="I59" s="157">
        <f t="shared" si="0"/>
        <v>0</v>
      </c>
      <c r="J59" s="158">
        <f>统计表!M66</f>
        <v>0</v>
      </c>
    </row>
    <row r="60" spans="1:10">
      <c r="A60" s="120">
        <f t="shared" si="1"/>
        <v>0</v>
      </c>
      <c r="B60" s="150">
        <v>56</v>
      </c>
      <c r="C60" s="151" t="s">
        <v>128</v>
      </c>
      <c r="D60" s="151" t="str">
        <f>统计表!C67</f>
        <v>GPS天线</v>
      </c>
      <c r="E60" s="151" t="str">
        <f>统计表!D67</f>
        <v>副</v>
      </c>
      <c r="F60" s="151">
        <f>统计表!E67</f>
        <v>0</v>
      </c>
      <c r="G60" s="151">
        <f>统计表!F67</f>
        <v>0</v>
      </c>
      <c r="H60" s="154"/>
      <c r="I60" s="157">
        <f t="shared" si="0"/>
        <v>0</v>
      </c>
      <c r="J60" s="160" t="s">
        <v>269</v>
      </c>
    </row>
    <row r="61" spans="1:10">
      <c r="A61" s="120">
        <f t="shared" si="1"/>
        <v>0</v>
      </c>
      <c r="B61" s="150">
        <v>57</v>
      </c>
      <c r="C61" s="151" t="s">
        <v>131</v>
      </c>
      <c r="D61" s="151" t="str">
        <f>统计表!C68</f>
        <v>室内全向单极化吸顶天线</v>
      </c>
      <c r="E61" s="151" t="str">
        <f>统计表!D68</f>
        <v>副</v>
      </c>
      <c r="F61" s="151" t="str">
        <f>统计表!E68</f>
        <v>京信</v>
      </c>
      <c r="G61" s="151">
        <f>统计表!F68</f>
        <v>0</v>
      </c>
      <c r="H61" s="152"/>
      <c r="I61" s="157">
        <f t="shared" si="0"/>
        <v>0</v>
      </c>
      <c r="J61" s="158" t="str">
        <f>统计表!M68</f>
        <v>800-3700MHz</v>
      </c>
    </row>
    <row r="62" spans="1:10">
      <c r="A62" s="120">
        <f t="shared" si="1"/>
        <v>0</v>
      </c>
      <c r="B62" s="150">
        <v>58</v>
      </c>
      <c r="C62" s="151" t="s">
        <v>131</v>
      </c>
      <c r="D62" s="151" t="str">
        <f>统计表!C69</f>
        <v>室内定向单极化壁挂天线</v>
      </c>
      <c r="E62" s="151" t="str">
        <f>统计表!D69</f>
        <v>副</v>
      </c>
      <c r="F62" s="151" t="str">
        <f>统计表!E69</f>
        <v>京信</v>
      </c>
      <c r="G62" s="151">
        <f>统计表!F69</f>
        <v>0</v>
      </c>
      <c r="H62" s="152"/>
      <c r="I62" s="157">
        <f t="shared" si="0"/>
        <v>0</v>
      </c>
      <c r="J62" s="158" t="str">
        <f>统计表!M69</f>
        <v>800-3700MHz</v>
      </c>
    </row>
    <row r="63" spans="1:10">
      <c r="A63" s="120">
        <f t="shared" si="1"/>
        <v>0</v>
      </c>
      <c r="B63" s="150">
        <v>59</v>
      </c>
      <c r="C63" s="151" t="s">
        <v>131</v>
      </c>
      <c r="D63" s="151" t="str">
        <f>统计表!C70</f>
        <v>室内定向单极化对数周期天线</v>
      </c>
      <c r="E63" s="151" t="str">
        <f>统计表!D70</f>
        <v>副</v>
      </c>
      <c r="F63" s="151" t="str">
        <f>统计表!E70</f>
        <v>京信</v>
      </c>
      <c r="G63" s="151">
        <f>统计表!F70</f>
        <v>0</v>
      </c>
      <c r="H63" s="152"/>
      <c r="I63" s="157">
        <f t="shared" si="0"/>
        <v>0</v>
      </c>
      <c r="J63" s="158" t="str">
        <f>统计表!M70</f>
        <v>800-3700MHz</v>
      </c>
    </row>
    <row r="64" spans="1:10">
      <c r="A64" s="120">
        <f t="shared" si="1"/>
        <v>0</v>
      </c>
      <c r="B64" s="150">
        <v>60</v>
      </c>
      <c r="C64" s="151" t="s">
        <v>131</v>
      </c>
      <c r="D64" s="151" t="str">
        <f>统计表!C71</f>
        <v>室内全向双极化吸顶天线</v>
      </c>
      <c r="E64" s="151" t="str">
        <f>统计表!D71</f>
        <v>副</v>
      </c>
      <c r="F64" s="151" t="str">
        <f>统计表!E71</f>
        <v>京信</v>
      </c>
      <c r="G64" s="151">
        <f>统计表!F71</f>
        <v>0</v>
      </c>
      <c r="H64" s="152"/>
      <c r="I64" s="157">
        <f t="shared" si="0"/>
        <v>0</v>
      </c>
      <c r="J64" s="158" t="str">
        <f>统计表!M71</f>
        <v>800-3700MHz</v>
      </c>
    </row>
    <row r="65" spans="1:10">
      <c r="A65" s="120">
        <f t="shared" si="1"/>
        <v>0</v>
      </c>
      <c r="B65" s="150">
        <v>61</v>
      </c>
      <c r="C65" s="151" t="s">
        <v>131</v>
      </c>
      <c r="D65" s="151" t="str">
        <f>统计表!C72</f>
        <v>室内定向双极化壁挂天线</v>
      </c>
      <c r="E65" s="151" t="str">
        <f>统计表!D72</f>
        <v>副</v>
      </c>
      <c r="F65" s="151" t="str">
        <f>统计表!E72</f>
        <v>京信</v>
      </c>
      <c r="G65" s="151">
        <f>统计表!F72</f>
        <v>0</v>
      </c>
      <c r="H65" s="152"/>
      <c r="I65" s="157">
        <f t="shared" si="0"/>
        <v>0</v>
      </c>
      <c r="J65" s="158" t="str">
        <f>统计表!M72</f>
        <v>800-3700MHz</v>
      </c>
    </row>
    <row r="66" spans="1:10">
      <c r="A66" s="120">
        <f t="shared" si="1"/>
        <v>0</v>
      </c>
      <c r="B66" s="150">
        <v>62</v>
      </c>
      <c r="C66" s="151" t="s">
        <v>31</v>
      </c>
      <c r="D66" s="151" t="str">
        <f>统计表!C73</f>
        <v>3.5G四端口立体场馆天线</v>
      </c>
      <c r="E66" s="151" t="str">
        <f>统计表!D73</f>
        <v>副</v>
      </c>
      <c r="F66" s="151" t="str">
        <f>统计表!E73</f>
        <v>京信</v>
      </c>
      <c r="G66" s="151">
        <f>统计表!F73</f>
        <v>0</v>
      </c>
      <c r="H66" s="152"/>
      <c r="I66" s="157">
        <f t="shared" si="0"/>
        <v>0</v>
      </c>
      <c r="J66" s="158" t="str">
        <f>统计表!M73</f>
        <v>3300-3600MHz</v>
      </c>
    </row>
    <row r="67" spans="1:10">
      <c r="A67" s="120">
        <f t="shared" si="1"/>
        <v>0</v>
      </c>
      <c r="B67" s="150">
        <v>63</v>
      </c>
      <c r="C67" s="151" t="s">
        <v>31</v>
      </c>
      <c r="D67" s="151" t="str">
        <f>统计表!C74</f>
        <v>中高频"4+4"立体场馆天线</v>
      </c>
      <c r="E67" s="151" t="str">
        <f>统计表!D74</f>
        <v>副</v>
      </c>
      <c r="F67" s="151" t="str">
        <f>统计表!E74</f>
        <v>京信</v>
      </c>
      <c r="G67" s="151">
        <f>统计表!F74</f>
        <v>0</v>
      </c>
      <c r="H67" s="152"/>
      <c r="I67" s="157">
        <f t="shared" si="0"/>
        <v>0</v>
      </c>
      <c r="J67" s="158" t="str">
        <f>统计表!M74</f>
        <v>1710-2170/3300-3600MHz</v>
      </c>
    </row>
    <row r="68" spans="1:10">
      <c r="A68" s="120">
        <f t="shared" si="1"/>
        <v>0</v>
      </c>
      <c r="B68" s="150">
        <v>64</v>
      </c>
      <c r="C68" s="151" t="s">
        <v>31</v>
      </c>
      <c r="D68" s="151" t="str">
        <f>统计表!C75</f>
        <v>中高频"4+4"水平场馆天线</v>
      </c>
      <c r="E68" s="151" t="str">
        <f>统计表!D75</f>
        <v>副</v>
      </c>
      <c r="F68" s="151" t="str">
        <f>统计表!E75</f>
        <v>京信</v>
      </c>
      <c r="G68" s="151">
        <f>统计表!F75</f>
        <v>0</v>
      </c>
      <c r="H68" s="152"/>
      <c r="I68" s="157">
        <f t="shared" si="0"/>
        <v>0</v>
      </c>
      <c r="J68" s="158" t="str">
        <f>统计表!M75</f>
        <v>1710-2170/3300-3600MHz</v>
      </c>
    </row>
    <row r="69" spans="1:10">
      <c r="A69" s="120">
        <f t="shared" si="1"/>
        <v>0</v>
      </c>
      <c r="B69" s="150">
        <v>65</v>
      </c>
      <c r="C69" s="151" t="s">
        <v>31</v>
      </c>
      <c r="D69" s="151" t="str">
        <f>统计表!C76</f>
        <v>开关面板天线</v>
      </c>
      <c r="E69" s="151" t="str">
        <f>统计表!D76</f>
        <v>副</v>
      </c>
      <c r="F69" s="151" t="str">
        <f>统计表!E76</f>
        <v>京信</v>
      </c>
      <c r="G69" s="151">
        <f>统计表!F76</f>
        <v>0</v>
      </c>
      <c r="H69" s="152"/>
      <c r="I69" s="157">
        <f t="shared" si="0"/>
        <v>0</v>
      </c>
      <c r="J69" s="158">
        <f>统计表!M76</f>
        <v>0</v>
      </c>
    </row>
    <row r="70" spans="1:10">
      <c r="A70" s="120">
        <f t="shared" si="1"/>
        <v>0</v>
      </c>
      <c r="B70" s="150">
        <v>66</v>
      </c>
      <c r="C70" s="151" t="s">
        <v>31</v>
      </c>
      <c r="D70" s="151" t="str">
        <f>统计表!C77</f>
        <v>单端口电梯天线</v>
      </c>
      <c r="E70" s="151" t="str">
        <f>统计表!D77</f>
        <v>副</v>
      </c>
      <c r="F70" s="151" t="str">
        <f>统计表!E77</f>
        <v>京信</v>
      </c>
      <c r="G70" s="151">
        <f>统计表!F77</f>
        <v>0</v>
      </c>
      <c r="H70" s="152"/>
      <c r="I70" s="157">
        <f t="shared" ref="I70:I86" si="2">G70*H70</f>
        <v>0</v>
      </c>
      <c r="J70" s="158" t="str">
        <f>统计表!M77</f>
        <v>820~960/1710~2170</v>
      </c>
    </row>
    <row r="71" spans="1:10">
      <c r="A71" s="120">
        <f t="shared" si="1"/>
        <v>0</v>
      </c>
      <c r="B71" s="150">
        <v>67</v>
      </c>
      <c r="C71" s="151" t="s">
        <v>31</v>
      </c>
      <c r="D71" s="151" t="str">
        <f>统计表!C78</f>
        <v>二端口电梯天线</v>
      </c>
      <c r="E71" s="151" t="str">
        <f>统计表!D78</f>
        <v>副</v>
      </c>
      <c r="F71" s="151" t="str">
        <f>统计表!E78</f>
        <v>京信</v>
      </c>
      <c r="G71" s="151">
        <f>统计表!F78</f>
        <v>0</v>
      </c>
      <c r="H71" s="152"/>
      <c r="I71" s="157">
        <f t="shared" si="2"/>
        <v>0</v>
      </c>
      <c r="J71" s="158" t="str">
        <f>统计表!M78</f>
        <v>820~960/1710~2700</v>
      </c>
    </row>
    <row r="72" spans="1:10">
      <c r="A72" s="120">
        <f t="shared" si="1"/>
        <v>0</v>
      </c>
      <c r="B72" s="150">
        <v>68</v>
      </c>
      <c r="C72" s="151" t="s">
        <v>31</v>
      </c>
      <c r="D72" s="151" t="str">
        <f>统计表!C79</f>
        <v>高频二端口大张角射灯</v>
      </c>
      <c r="E72" s="151" t="str">
        <f>统计表!D79</f>
        <v>副</v>
      </c>
      <c r="F72" s="151" t="str">
        <f>统计表!E79</f>
        <v>京信</v>
      </c>
      <c r="G72" s="151">
        <f>统计表!F79</f>
        <v>0</v>
      </c>
      <c r="H72" s="152"/>
      <c r="I72" s="157">
        <f t="shared" si="2"/>
        <v>0</v>
      </c>
      <c r="J72" s="158" t="str">
        <f>统计表!M79</f>
        <v>1710~2170/2170~2700</v>
      </c>
    </row>
    <row r="73" spans="1:10">
      <c r="A73" s="120">
        <f t="shared" si="1"/>
        <v>0</v>
      </c>
      <c r="B73" s="150">
        <v>69</v>
      </c>
      <c r="C73" s="151" t="s">
        <v>31</v>
      </c>
      <c r="D73" s="151" t="str">
        <f>统计表!C80</f>
        <v>双频二端口大张角射灯</v>
      </c>
      <c r="E73" s="151" t="str">
        <f>统计表!D80</f>
        <v>副</v>
      </c>
      <c r="F73" s="151" t="str">
        <f>统计表!E80</f>
        <v>京信</v>
      </c>
      <c r="G73" s="151">
        <f>统计表!F80</f>
        <v>0</v>
      </c>
      <c r="H73" s="152"/>
      <c r="I73" s="157">
        <f t="shared" si="2"/>
        <v>0</v>
      </c>
      <c r="J73" s="158" t="str">
        <f>统计表!M80</f>
        <v>820~960/1710~2700</v>
      </c>
    </row>
    <row r="74" spans="1:10">
      <c r="A74" s="120">
        <f t="shared" si="1"/>
        <v>0</v>
      </c>
      <c r="B74" s="150">
        <v>70</v>
      </c>
      <c r="C74" s="151" t="s">
        <v>31</v>
      </c>
      <c r="D74" s="151" t="str">
        <f>统计表!C81</f>
        <v>双频一端口大张角射灯</v>
      </c>
      <c r="E74" s="151" t="str">
        <f>统计表!D81</f>
        <v>副</v>
      </c>
      <c r="F74" s="151" t="str">
        <f>统计表!E81</f>
        <v>京信</v>
      </c>
      <c r="G74" s="151">
        <f>统计表!F81</f>
        <v>0</v>
      </c>
      <c r="H74" s="152"/>
      <c r="I74" s="157">
        <f t="shared" si="2"/>
        <v>0</v>
      </c>
      <c r="J74" s="158" t="str">
        <f>统计表!M81</f>
        <v>820~960/1710~2700</v>
      </c>
    </row>
    <row r="75" spans="1:10">
      <c r="A75" s="120">
        <f>IF(G75=0,A74,A74+1)</f>
        <v>0</v>
      </c>
      <c r="B75" s="150">
        <v>71</v>
      </c>
      <c r="C75" s="151" t="s">
        <v>31</v>
      </c>
      <c r="D75" s="151" t="str">
        <f>统计表!C82</f>
        <v>高频四端口射灯</v>
      </c>
      <c r="E75" s="151" t="str">
        <f>统计表!D82</f>
        <v>副</v>
      </c>
      <c r="F75" s="151" t="str">
        <f>统计表!E82</f>
        <v>京信</v>
      </c>
      <c r="G75" s="151">
        <f>统计表!F82</f>
        <v>0</v>
      </c>
      <c r="H75" s="152"/>
      <c r="I75" s="157">
        <f t="shared" si="2"/>
        <v>0</v>
      </c>
      <c r="J75" s="158" t="str">
        <f>统计表!M82</f>
        <v>1710~2700/1710~2700</v>
      </c>
    </row>
    <row r="76" spans="1:10">
      <c r="A76" s="120">
        <f t="shared" ref="A76:A139" si="3">IF(G76=0,A75,A75+1)</f>
        <v>0</v>
      </c>
      <c r="B76" s="150">
        <v>72</v>
      </c>
      <c r="C76" s="151" t="s">
        <v>31</v>
      </c>
      <c r="D76" s="151" t="str">
        <f>统计表!C83</f>
        <v>高频二端口射灯</v>
      </c>
      <c r="E76" s="151" t="str">
        <f>统计表!D83</f>
        <v>副</v>
      </c>
      <c r="F76" s="151" t="str">
        <f>统计表!E83</f>
        <v>京信</v>
      </c>
      <c r="G76" s="151">
        <f>统计表!F83</f>
        <v>0</v>
      </c>
      <c r="H76" s="152"/>
      <c r="I76" s="157">
        <f t="shared" si="2"/>
        <v>0</v>
      </c>
      <c r="J76" s="158" t="str">
        <f>统计表!M83</f>
        <v>1710~2700/1710~2700</v>
      </c>
    </row>
    <row r="77" spans="1:10">
      <c r="A77" s="120">
        <f t="shared" si="3"/>
        <v>0</v>
      </c>
      <c r="B77" s="150">
        <v>73</v>
      </c>
      <c r="C77" s="151" t="s">
        <v>31</v>
      </c>
      <c r="D77" s="151" t="str">
        <f>统计表!C84</f>
        <v>高频双口微型天线</v>
      </c>
      <c r="E77" s="151" t="str">
        <f>统计表!D84</f>
        <v>副</v>
      </c>
      <c r="F77" s="151" t="str">
        <f>统计表!E84</f>
        <v>京信</v>
      </c>
      <c r="G77" s="151">
        <f>统计表!F84</f>
        <v>0</v>
      </c>
      <c r="H77" s="152"/>
      <c r="I77" s="157">
        <f t="shared" si="2"/>
        <v>0</v>
      </c>
      <c r="J77" s="158" t="str">
        <f>统计表!M84</f>
        <v>1710~2700  65°12dBi T0</v>
      </c>
    </row>
    <row r="78" spans="1:10">
      <c r="A78" s="120">
        <f t="shared" si="3"/>
        <v>0</v>
      </c>
      <c r="B78" s="150">
        <v>74</v>
      </c>
      <c r="C78" s="151" t="s">
        <v>31</v>
      </c>
      <c r="D78" s="151" t="str">
        <f>统计表!C85</f>
        <v>双频双口微型天线</v>
      </c>
      <c r="E78" s="151" t="str">
        <f>统计表!D85</f>
        <v>副</v>
      </c>
      <c r="F78" s="151" t="str">
        <f>统计表!E85</f>
        <v>京信</v>
      </c>
      <c r="G78" s="151">
        <f>统计表!F85</f>
        <v>0</v>
      </c>
      <c r="H78" s="152"/>
      <c r="I78" s="157">
        <f t="shared" si="2"/>
        <v>0</v>
      </c>
      <c r="J78" s="158" t="str">
        <f>统计表!M85</f>
        <v>790~960/1710~2700 65°9/9dBi T0</v>
      </c>
    </row>
    <row r="79" spans="1:10">
      <c r="A79" s="120">
        <f t="shared" si="3"/>
        <v>0</v>
      </c>
      <c r="B79" s="150">
        <v>75</v>
      </c>
      <c r="C79" s="151" t="s">
        <v>160</v>
      </c>
      <c r="D79" s="151" t="str">
        <f>统计表!C86</f>
        <v>主机（一分八）</v>
      </c>
      <c r="E79" s="151" t="str">
        <f>统计表!D86</f>
        <v>个</v>
      </c>
      <c r="F79" s="151" t="s">
        <v>39</v>
      </c>
      <c r="G79" s="151">
        <f>统计表!F86</f>
        <v>0</v>
      </c>
      <c r="H79" s="152"/>
      <c r="I79" s="157">
        <f t="shared" si="2"/>
        <v>0</v>
      </c>
      <c r="J79" s="158">
        <f>统计表!M86</f>
        <v>0</v>
      </c>
    </row>
    <row r="80" spans="1:10">
      <c r="A80" s="120">
        <f t="shared" si="3"/>
        <v>0</v>
      </c>
      <c r="B80" s="150">
        <v>76</v>
      </c>
      <c r="C80" s="151" t="s">
        <v>160</v>
      </c>
      <c r="D80" s="151" t="str">
        <f>统计表!C87</f>
        <v>从机（一分八）</v>
      </c>
      <c r="E80" s="151" t="str">
        <f>统计表!D87</f>
        <v>个</v>
      </c>
      <c r="F80" s="151" t="s">
        <v>39</v>
      </c>
      <c r="G80" s="151">
        <f>统计表!F87</f>
        <v>0</v>
      </c>
      <c r="H80" s="152"/>
      <c r="I80" s="157">
        <f t="shared" si="2"/>
        <v>0</v>
      </c>
      <c r="J80" s="158">
        <f>统计表!M87</f>
        <v>0</v>
      </c>
    </row>
    <row r="81" spans="1:10">
      <c r="A81" s="120">
        <f t="shared" si="3"/>
        <v>0</v>
      </c>
      <c r="B81" s="150">
        <v>77</v>
      </c>
      <c r="C81" s="151" t="s">
        <v>160</v>
      </c>
      <c r="D81" s="151" t="str">
        <f>统计表!C88</f>
        <v>主机（一分十二）</v>
      </c>
      <c r="E81" s="151" t="str">
        <f>统计表!D88</f>
        <v>个</v>
      </c>
      <c r="F81" s="151" t="s">
        <v>39</v>
      </c>
      <c r="G81" s="151">
        <f>统计表!F88</f>
        <v>0</v>
      </c>
      <c r="H81" s="152"/>
      <c r="I81" s="157">
        <f t="shared" si="2"/>
        <v>0</v>
      </c>
      <c r="J81" s="158">
        <f>统计表!M88</f>
        <v>0</v>
      </c>
    </row>
    <row r="82" spans="1:10">
      <c r="A82" s="120">
        <f t="shared" si="3"/>
        <v>0</v>
      </c>
      <c r="B82" s="150">
        <v>78</v>
      </c>
      <c r="C82" s="151" t="s">
        <v>160</v>
      </c>
      <c r="D82" s="151" t="str">
        <f>统计表!C89</f>
        <v>从机（一分十二）</v>
      </c>
      <c r="E82" s="151" t="str">
        <f>统计表!D89</f>
        <v>个</v>
      </c>
      <c r="F82" s="151" t="s">
        <v>39</v>
      </c>
      <c r="G82" s="151">
        <f>统计表!F89</f>
        <v>0</v>
      </c>
      <c r="H82" s="152"/>
      <c r="I82" s="157">
        <f t="shared" si="2"/>
        <v>0</v>
      </c>
      <c r="J82" s="158">
        <f>统计表!M89</f>
        <v>0</v>
      </c>
    </row>
    <row r="83" spans="1:10">
      <c r="A83" s="120">
        <f t="shared" si="3"/>
        <v>0</v>
      </c>
      <c r="B83" s="150">
        <v>79</v>
      </c>
      <c r="C83" s="151"/>
      <c r="D83" s="151">
        <f>统计表!C90</f>
        <v>0</v>
      </c>
      <c r="E83" s="151">
        <f>统计表!D90</f>
        <v>0</v>
      </c>
      <c r="F83" s="151">
        <f>统计表!E90</f>
        <v>0</v>
      </c>
      <c r="G83" s="151">
        <f>统计表!F90</f>
        <v>0</v>
      </c>
      <c r="H83" s="152"/>
      <c r="I83" s="157">
        <f t="shared" si="2"/>
        <v>0</v>
      </c>
      <c r="J83" s="158">
        <f>统计表!M90</f>
        <v>0</v>
      </c>
    </row>
    <row r="84" spans="1:10">
      <c r="A84" s="120">
        <f t="shared" si="3"/>
        <v>0</v>
      </c>
      <c r="B84" s="150">
        <v>80</v>
      </c>
      <c r="C84" s="151"/>
      <c r="D84" s="151">
        <f>统计表!C91</f>
        <v>0</v>
      </c>
      <c r="E84" s="151">
        <f>统计表!D91</f>
        <v>0</v>
      </c>
      <c r="F84" s="151">
        <f>统计表!E91</f>
        <v>0</v>
      </c>
      <c r="G84" s="151">
        <f>统计表!F91</f>
        <v>0</v>
      </c>
      <c r="H84" s="152"/>
      <c r="I84" s="157">
        <f t="shared" si="2"/>
        <v>0</v>
      </c>
      <c r="J84" s="158">
        <f>统计表!M91</f>
        <v>0</v>
      </c>
    </row>
    <row r="85" spans="1:10">
      <c r="A85" s="120">
        <f t="shared" si="3"/>
        <v>0</v>
      </c>
      <c r="B85" s="150">
        <v>81</v>
      </c>
      <c r="C85" s="151"/>
      <c r="D85" s="151">
        <f>统计表!C92</f>
        <v>0</v>
      </c>
      <c r="E85" s="151">
        <f>统计表!D92</f>
        <v>0</v>
      </c>
      <c r="F85" s="151">
        <f>统计表!E92</f>
        <v>0</v>
      </c>
      <c r="G85" s="151">
        <f>统计表!F92</f>
        <v>0</v>
      </c>
      <c r="H85" s="152"/>
      <c r="I85" s="157">
        <f t="shared" si="2"/>
        <v>0</v>
      </c>
      <c r="J85" s="158">
        <f>统计表!M92</f>
        <v>0</v>
      </c>
    </row>
    <row r="86" spans="1:10">
      <c r="A86" s="120">
        <f t="shared" si="3"/>
        <v>0</v>
      </c>
      <c r="B86" s="150">
        <v>82</v>
      </c>
      <c r="C86" s="151"/>
      <c r="D86" s="151">
        <f>统计表!C93</f>
        <v>0</v>
      </c>
      <c r="E86" s="151">
        <f>统计表!D93</f>
        <v>0</v>
      </c>
      <c r="F86" s="151">
        <f>统计表!E93</f>
        <v>0</v>
      </c>
      <c r="G86" s="151">
        <f>统计表!F93</f>
        <v>0</v>
      </c>
      <c r="H86" s="152"/>
      <c r="I86" s="157">
        <f t="shared" si="2"/>
        <v>0</v>
      </c>
      <c r="J86" s="158">
        <f>统计表!M93</f>
        <v>0</v>
      </c>
    </row>
    <row r="87" spans="1:10">
      <c r="A87" s="120">
        <f t="shared" si="3"/>
        <v>0</v>
      </c>
      <c r="B87" s="169">
        <v>1</v>
      </c>
      <c r="C87" s="170" t="s">
        <v>308</v>
      </c>
      <c r="D87" s="170" t="s">
        <v>165</v>
      </c>
      <c r="E87" s="170" t="s">
        <v>168</v>
      </c>
      <c r="F87" s="170" t="str">
        <f>统计表!E96</f>
        <v>亨鑫</v>
      </c>
      <c r="G87" s="170">
        <f>统计表!F97+统计表!F99</f>
        <v>0</v>
      </c>
      <c r="H87" s="153"/>
      <c r="I87" s="171">
        <f t="shared" ref="I87:I140" si="4">G87*H87</f>
        <v>0</v>
      </c>
      <c r="J87" s="172">
        <f>统计表!M96</f>
        <v>0</v>
      </c>
    </row>
    <row r="88" spans="1:10">
      <c r="A88" s="120">
        <f t="shared" si="3"/>
        <v>0</v>
      </c>
      <c r="B88" s="169">
        <v>2</v>
      </c>
      <c r="C88" s="170" t="s">
        <v>308</v>
      </c>
      <c r="D88" s="170" t="s">
        <v>170</v>
      </c>
      <c r="E88" s="170" t="str">
        <f>统计表!D97</f>
        <v>m</v>
      </c>
      <c r="F88" s="170" t="str">
        <f>统计表!E97</f>
        <v>亨鑫</v>
      </c>
      <c r="G88" s="170">
        <f>统计表!F101+统计表!F103</f>
        <v>0</v>
      </c>
      <c r="H88" s="153"/>
      <c r="I88" s="171">
        <f t="shared" si="4"/>
        <v>0</v>
      </c>
      <c r="J88" s="172">
        <f>统计表!M97</f>
        <v>0</v>
      </c>
    </row>
    <row r="89" spans="1:10">
      <c r="A89" s="120">
        <f t="shared" si="3"/>
        <v>0</v>
      </c>
      <c r="B89" s="169">
        <v>3</v>
      </c>
      <c r="C89" s="170" t="s">
        <v>308</v>
      </c>
      <c r="D89" s="170" t="s">
        <v>173</v>
      </c>
      <c r="E89" s="170" t="s">
        <v>168</v>
      </c>
      <c r="F89" s="170" t="str">
        <f>统计表!E98</f>
        <v>亨鑫</v>
      </c>
      <c r="G89" s="170">
        <f>统计表!F105+统计表!F107</f>
        <v>0</v>
      </c>
      <c r="H89" s="152"/>
      <c r="I89" s="171">
        <f t="shared" si="4"/>
        <v>0</v>
      </c>
      <c r="J89" s="172">
        <f>统计表!M98</f>
        <v>0</v>
      </c>
    </row>
    <row r="90" spans="1:10">
      <c r="A90" s="120">
        <f t="shared" si="3"/>
        <v>0</v>
      </c>
      <c r="B90" s="169">
        <v>4</v>
      </c>
      <c r="C90" s="170" t="s">
        <v>309</v>
      </c>
      <c r="D90" s="170" t="s">
        <v>310</v>
      </c>
      <c r="E90" s="170" t="s">
        <v>62</v>
      </c>
      <c r="F90" s="170">
        <f>统计表!E161</f>
        <v>0</v>
      </c>
      <c r="G90" s="170">
        <f>统计表!F161</f>
        <v>0</v>
      </c>
      <c r="H90" s="152"/>
      <c r="I90" s="171">
        <f t="shared" si="4"/>
        <v>0</v>
      </c>
      <c r="J90" s="172"/>
    </row>
    <row r="91" spans="1:10">
      <c r="A91" s="120">
        <f t="shared" si="3"/>
        <v>0</v>
      </c>
      <c r="B91" s="169">
        <v>5</v>
      </c>
      <c r="C91" s="170" t="s">
        <v>309</v>
      </c>
      <c r="D91" s="170" t="s">
        <v>311</v>
      </c>
      <c r="E91" s="170" t="s">
        <v>62</v>
      </c>
      <c r="F91" s="170">
        <f>统计表!E162</f>
        <v>0</v>
      </c>
      <c r="G91" s="170">
        <f>统计表!F162</f>
        <v>0</v>
      </c>
      <c r="H91" s="152"/>
      <c r="I91" s="171">
        <f t="shared" si="4"/>
        <v>0</v>
      </c>
      <c r="J91" s="172"/>
    </row>
    <row r="92" spans="1:10">
      <c r="A92" s="120">
        <f t="shared" si="3"/>
        <v>0</v>
      </c>
      <c r="B92" s="169">
        <v>6</v>
      </c>
      <c r="C92" s="170" t="s">
        <v>309</v>
      </c>
      <c r="D92" s="170" t="s">
        <v>312</v>
      </c>
      <c r="E92" s="170" t="s">
        <v>62</v>
      </c>
      <c r="F92" s="170">
        <f>F91</f>
        <v>0</v>
      </c>
      <c r="G92" s="170">
        <f>(统计表!F104+统计表!F106+统计表!F108+统计表!F110)*2</f>
        <v>0</v>
      </c>
      <c r="H92" s="152"/>
      <c r="I92" s="171">
        <f t="shared" si="4"/>
        <v>0</v>
      </c>
      <c r="J92" s="172"/>
    </row>
    <row r="93" spans="1:10">
      <c r="A93" s="120">
        <f t="shared" si="3"/>
        <v>0</v>
      </c>
      <c r="B93" s="169">
        <v>7</v>
      </c>
      <c r="C93" s="170" t="s">
        <v>309</v>
      </c>
      <c r="D93" s="170" t="s">
        <v>181</v>
      </c>
      <c r="E93" s="170" t="s">
        <v>62</v>
      </c>
      <c r="F93" s="170" t="str">
        <f>统计表!E114</f>
        <v>通鼎</v>
      </c>
      <c r="G93" s="170">
        <f>统计表!F114</f>
        <v>0</v>
      </c>
      <c r="H93" s="152"/>
      <c r="I93" s="171">
        <f t="shared" si="4"/>
        <v>0</v>
      </c>
      <c r="J93" s="172"/>
    </row>
    <row r="94" spans="1:10">
      <c r="A94" s="120">
        <f t="shared" si="3"/>
        <v>0</v>
      </c>
      <c r="B94" s="169">
        <v>8</v>
      </c>
      <c r="C94" s="170" t="s">
        <v>309</v>
      </c>
      <c r="D94" s="170" t="s">
        <v>183</v>
      </c>
      <c r="E94" s="170" t="s">
        <v>62</v>
      </c>
      <c r="F94" s="170" t="str">
        <f>统计表!E115</f>
        <v>通鼎</v>
      </c>
      <c r="G94" s="170">
        <f>统计表!F115</f>
        <v>0</v>
      </c>
      <c r="H94" s="152"/>
      <c r="I94" s="171">
        <f t="shared" si="4"/>
        <v>0</v>
      </c>
      <c r="J94" s="172"/>
    </row>
    <row r="95" spans="1:10">
      <c r="A95" s="120">
        <f t="shared" si="3"/>
        <v>0</v>
      </c>
      <c r="B95" s="169">
        <v>9</v>
      </c>
      <c r="C95" s="170" t="s">
        <v>309</v>
      </c>
      <c r="D95" s="170" t="s">
        <v>185</v>
      </c>
      <c r="E95" s="170" t="s">
        <v>62</v>
      </c>
      <c r="F95" s="170" t="str">
        <f>统计表!E116</f>
        <v>通鼎</v>
      </c>
      <c r="G95" s="170">
        <f>统计表!F116</f>
        <v>0</v>
      </c>
      <c r="H95" s="152"/>
      <c r="I95" s="171">
        <f t="shared" si="4"/>
        <v>0</v>
      </c>
      <c r="J95" s="172"/>
    </row>
    <row r="96" spans="1:10">
      <c r="A96" s="120">
        <f t="shared" si="3"/>
        <v>0</v>
      </c>
      <c r="B96" s="169">
        <v>10</v>
      </c>
      <c r="C96" s="170" t="s">
        <v>309</v>
      </c>
      <c r="D96" s="170" t="s">
        <v>187</v>
      </c>
      <c r="E96" s="170" t="s">
        <v>62</v>
      </c>
      <c r="F96" s="170" t="str">
        <f>统计表!E117</f>
        <v>通鼎</v>
      </c>
      <c r="G96" s="170">
        <f>统计表!F117</f>
        <v>0</v>
      </c>
      <c r="H96" s="152"/>
      <c r="I96" s="171">
        <f t="shared" si="4"/>
        <v>0</v>
      </c>
      <c r="J96" s="172"/>
    </row>
    <row r="97" spans="1:10">
      <c r="A97" s="120">
        <f t="shared" si="3"/>
        <v>0</v>
      </c>
      <c r="B97" s="169">
        <v>11</v>
      </c>
      <c r="C97" s="170" t="s">
        <v>313</v>
      </c>
      <c r="D97" s="170" t="s">
        <v>174</v>
      </c>
      <c r="E97" s="170" t="s">
        <v>203</v>
      </c>
      <c r="F97" s="170" t="str">
        <f>统计表!E109</f>
        <v>亨鑫</v>
      </c>
      <c r="G97" s="170">
        <f>统计表!F109+统计表!F111</f>
        <v>0</v>
      </c>
      <c r="H97" s="152"/>
      <c r="I97" s="171">
        <f t="shared" si="4"/>
        <v>0</v>
      </c>
      <c r="J97" s="172"/>
    </row>
    <row r="98" spans="1:10">
      <c r="A98" s="120">
        <f t="shared" si="3"/>
        <v>0</v>
      </c>
      <c r="B98" s="169">
        <v>12</v>
      </c>
      <c r="C98" s="170" t="s">
        <v>313</v>
      </c>
      <c r="D98" s="170" t="s">
        <v>314</v>
      </c>
      <c r="E98" s="170" t="s">
        <v>62</v>
      </c>
      <c r="F98" s="170" t="str">
        <f>F97</f>
        <v>亨鑫</v>
      </c>
      <c r="G98" s="170">
        <f>G97</f>
        <v>0</v>
      </c>
      <c r="H98" s="152"/>
      <c r="I98" s="171">
        <f t="shared" si="4"/>
        <v>0</v>
      </c>
      <c r="J98" s="172"/>
    </row>
    <row r="99" spans="1:10">
      <c r="A99" s="120">
        <f t="shared" si="3"/>
        <v>0</v>
      </c>
      <c r="B99" s="169">
        <v>13</v>
      </c>
      <c r="C99" s="170" t="s">
        <v>315</v>
      </c>
      <c r="D99" s="170" t="s">
        <v>316</v>
      </c>
      <c r="E99" s="170" t="s">
        <v>177</v>
      </c>
      <c r="F99" s="170" t="str">
        <f>统计表!E112</f>
        <v>通鼎</v>
      </c>
      <c r="G99" s="170">
        <f>统计表!F112</f>
        <v>0</v>
      </c>
      <c r="H99" s="152"/>
      <c r="I99" s="171">
        <f t="shared" si="4"/>
        <v>0</v>
      </c>
      <c r="J99" s="172">
        <f>统计表!M108</f>
        <v>0</v>
      </c>
    </row>
    <row r="100" spans="1:10">
      <c r="A100" s="120">
        <f t="shared" si="3"/>
        <v>0</v>
      </c>
      <c r="B100" s="169">
        <v>14</v>
      </c>
      <c r="C100" s="170" t="s">
        <v>315</v>
      </c>
      <c r="D100" s="170" t="s">
        <v>317</v>
      </c>
      <c r="E100" s="170" t="s">
        <v>177</v>
      </c>
      <c r="F100" s="170" t="str">
        <f>统计表!E113</f>
        <v>通鼎</v>
      </c>
      <c r="G100" s="170">
        <f>统计表!F113</f>
        <v>0</v>
      </c>
      <c r="H100" s="152"/>
      <c r="I100" s="171">
        <f t="shared" si="4"/>
        <v>0</v>
      </c>
      <c r="J100" s="172">
        <f>统计表!M109</f>
        <v>0</v>
      </c>
    </row>
    <row r="101" spans="1:10">
      <c r="A101" s="120">
        <f t="shared" si="3"/>
        <v>0</v>
      </c>
      <c r="B101" s="169">
        <v>15</v>
      </c>
      <c r="C101" s="170" t="s">
        <v>188</v>
      </c>
      <c r="D101" s="170" t="s">
        <v>189</v>
      </c>
      <c r="E101" s="170" t="s">
        <v>203</v>
      </c>
      <c r="F101" s="170"/>
      <c r="G101" s="170">
        <f>统计表!F118</f>
        <v>0</v>
      </c>
      <c r="H101" s="152"/>
      <c r="I101" s="171">
        <f t="shared" si="4"/>
        <v>0</v>
      </c>
      <c r="J101" s="172">
        <f>统计表!M110</f>
        <v>0</v>
      </c>
    </row>
    <row r="102" spans="1:10">
      <c r="A102" s="120">
        <f t="shared" si="3"/>
        <v>0</v>
      </c>
      <c r="B102" s="169">
        <v>16</v>
      </c>
      <c r="C102" s="170" t="s">
        <v>188</v>
      </c>
      <c r="D102" s="170" t="s">
        <v>190</v>
      </c>
      <c r="E102" s="170" t="s">
        <v>203</v>
      </c>
      <c r="F102" s="170"/>
      <c r="G102" s="170">
        <f>统计表!F119</f>
        <v>0</v>
      </c>
      <c r="H102" s="152"/>
      <c r="I102" s="171">
        <f t="shared" si="4"/>
        <v>0</v>
      </c>
      <c r="J102" s="172">
        <f>统计表!M111</f>
        <v>0</v>
      </c>
    </row>
    <row r="103" spans="1:10">
      <c r="A103" s="120">
        <f t="shared" si="3"/>
        <v>0</v>
      </c>
      <c r="B103" s="169">
        <v>17</v>
      </c>
      <c r="C103" s="170" t="s">
        <v>188</v>
      </c>
      <c r="D103" s="170" t="s">
        <v>191</v>
      </c>
      <c r="E103" s="170" t="s">
        <v>203</v>
      </c>
      <c r="F103" s="170"/>
      <c r="G103" s="170">
        <f>统计表!F120</f>
        <v>0</v>
      </c>
      <c r="H103" s="152"/>
      <c r="I103" s="171">
        <f t="shared" si="4"/>
        <v>0</v>
      </c>
      <c r="J103" s="172">
        <f>统计表!M112</f>
        <v>0</v>
      </c>
    </row>
    <row r="104" spans="1:10">
      <c r="A104" s="120">
        <f t="shared" si="3"/>
        <v>0</v>
      </c>
      <c r="B104" s="169">
        <v>18</v>
      </c>
      <c r="C104" s="170" t="s">
        <v>188</v>
      </c>
      <c r="D104" s="170" t="s">
        <v>192</v>
      </c>
      <c r="E104" s="170" t="s">
        <v>203</v>
      </c>
      <c r="F104" s="170"/>
      <c r="G104" s="170">
        <f>统计表!F121</f>
        <v>0</v>
      </c>
      <c r="H104" s="152"/>
      <c r="I104" s="171">
        <f t="shared" si="4"/>
        <v>0</v>
      </c>
      <c r="J104" s="172">
        <f>统计表!M113</f>
        <v>0</v>
      </c>
    </row>
    <row r="105" spans="1:10">
      <c r="A105" s="120">
        <f t="shared" si="3"/>
        <v>0</v>
      </c>
      <c r="B105" s="169">
        <v>19</v>
      </c>
      <c r="C105" s="170" t="s">
        <v>188</v>
      </c>
      <c r="D105" s="170" t="s">
        <v>193</v>
      </c>
      <c r="E105" s="170" t="s">
        <v>203</v>
      </c>
      <c r="F105" s="170"/>
      <c r="G105" s="170">
        <f>统计表!F122</f>
        <v>0</v>
      </c>
      <c r="H105" s="152"/>
      <c r="I105" s="171">
        <f t="shared" si="4"/>
        <v>0</v>
      </c>
      <c r="J105" s="172"/>
    </row>
    <row r="106" spans="1:10">
      <c r="A106" s="120">
        <f t="shared" si="3"/>
        <v>0</v>
      </c>
      <c r="B106" s="169">
        <v>20</v>
      </c>
      <c r="C106" s="170" t="s">
        <v>188</v>
      </c>
      <c r="D106" s="170" t="s">
        <v>194</v>
      </c>
      <c r="E106" s="170" t="s">
        <v>203</v>
      </c>
      <c r="F106" s="170"/>
      <c r="G106" s="170">
        <f>统计表!F123</f>
        <v>0</v>
      </c>
      <c r="H106" s="152"/>
      <c r="I106" s="171">
        <f t="shared" si="4"/>
        <v>0</v>
      </c>
      <c r="J106" s="172"/>
    </row>
    <row r="107" spans="1:10">
      <c r="A107" s="120">
        <f t="shared" si="3"/>
        <v>0</v>
      </c>
      <c r="B107" s="169">
        <v>21</v>
      </c>
      <c r="C107" s="170" t="s">
        <v>188</v>
      </c>
      <c r="D107" s="170" t="s">
        <v>195</v>
      </c>
      <c r="E107" s="170" t="s">
        <v>203</v>
      </c>
      <c r="F107" s="170"/>
      <c r="G107" s="170">
        <f>统计表!F124</f>
        <v>0</v>
      </c>
      <c r="H107" s="152"/>
      <c r="I107" s="171">
        <f t="shared" si="4"/>
        <v>0</v>
      </c>
      <c r="J107" s="172"/>
    </row>
    <row r="108" spans="1:10">
      <c r="A108" s="120">
        <f t="shared" si="3"/>
        <v>0</v>
      </c>
      <c r="B108" s="169">
        <v>22</v>
      </c>
      <c r="C108" s="170" t="s">
        <v>188</v>
      </c>
      <c r="D108" s="170" t="s">
        <v>196</v>
      </c>
      <c r="E108" s="170" t="s">
        <v>203</v>
      </c>
      <c r="F108" s="170"/>
      <c r="G108" s="170">
        <f>统计表!F125</f>
        <v>0</v>
      </c>
      <c r="H108" s="152"/>
      <c r="I108" s="171">
        <f t="shared" si="4"/>
        <v>0</v>
      </c>
      <c r="J108" s="172"/>
    </row>
    <row r="109" spans="1:10">
      <c r="A109" s="120">
        <f t="shared" si="3"/>
        <v>0</v>
      </c>
      <c r="B109" s="169">
        <v>23</v>
      </c>
      <c r="C109" s="170" t="s">
        <v>188</v>
      </c>
      <c r="D109" s="170" t="s">
        <v>197</v>
      </c>
      <c r="E109" s="170" t="s">
        <v>203</v>
      </c>
      <c r="F109" s="170">
        <f>统计表!E118</f>
        <v>0</v>
      </c>
      <c r="G109" s="170">
        <f>统计表!F126</f>
        <v>0</v>
      </c>
      <c r="H109" s="152"/>
      <c r="I109" s="171">
        <f t="shared" si="4"/>
        <v>0</v>
      </c>
      <c r="J109" s="172">
        <f>统计表!M118</f>
        <v>0</v>
      </c>
    </row>
    <row r="110" spans="1:10">
      <c r="A110" s="120">
        <f t="shared" si="3"/>
        <v>0</v>
      </c>
      <c r="B110" s="169">
        <v>24</v>
      </c>
      <c r="C110" s="170" t="s">
        <v>198</v>
      </c>
      <c r="D110" s="170" t="s">
        <v>198</v>
      </c>
      <c r="E110" s="170" t="s">
        <v>203</v>
      </c>
      <c r="F110" s="170">
        <f>统计表!E119</f>
        <v>0</v>
      </c>
      <c r="G110" s="170">
        <f>统计表!F128</f>
        <v>0</v>
      </c>
      <c r="H110" s="152"/>
      <c r="I110" s="171">
        <f t="shared" si="4"/>
        <v>0</v>
      </c>
      <c r="J110" s="172">
        <f>统计表!M119</f>
        <v>0</v>
      </c>
    </row>
    <row r="111" spans="1:10">
      <c r="A111" s="120">
        <f t="shared" si="3"/>
        <v>0</v>
      </c>
      <c r="B111" s="169">
        <v>25</v>
      </c>
      <c r="C111" s="170" t="s">
        <v>318</v>
      </c>
      <c r="D111" s="170" t="s">
        <v>318</v>
      </c>
      <c r="E111" s="170" t="s">
        <v>62</v>
      </c>
      <c r="F111" s="170">
        <f>统计表!E120</f>
        <v>0</v>
      </c>
      <c r="G111" s="170">
        <f>统计表!F129</f>
        <v>0</v>
      </c>
      <c r="H111" s="152"/>
      <c r="I111" s="171">
        <f t="shared" si="4"/>
        <v>0</v>
      </c>
      <c r="J111" s="172">
        <f>统计表!M120</f>
        <v>0</v>
      </c>
    </row>
    <row r="112" spans="1:10">
      <c r="A112" s="120">
        <f t="shared" si="3"/>
        <v>0</v>
      </c>
      <c r="B112" s="169">
        <v>26</v>
      </c>
      <c r="C112" s="170" t="s">
        <v>319</v>
      </c>
      <c r="D112" s="170" t="s">
        <v>319</v>
      </c>
      <c r="E112" s="170" t="s">
        <v>203</v>
      </c>
      <c r="F112" s="170">
        <f>统计表!E121</f>
        <v>0</v>
      </c>
      <c r="G112" s="170">
        <f>统计表!F131+统计表!F133</f>
        <v>0</v>
      </c>
      <c r="H112" s="152"/>
      <c r="I112" s="171">
        <f t="shared" si="4"/>
        <v>0</v>
      </c>
      <c r="J112" s="172">
        <f>统计表!M121</f>
        <v>0</v>
      </c>
    </row>
    <row r="113" spans="1:10">
      <c r="A113" s="120">
        <f t="shared" si="3"/>
        <v>0</v>
      </c>
      <c r="B113" s="169">
        <v>27</v>
      </c>
      <c r="C113" s="170" t="s">
        <v>202</v>
      </c>
      <c r="D113" s="170" t="s">
        <v>202</v>
      </c>
      <c r="E113" s="170" t="s">
        <v>203</v>
      </c>
      <c r="F113" s="170">
        <f>统计表!E122</f>
        <v>0</v>
      </c>
      <c r="G113" s="170">
        <f>统计表!F135</f>
        <v>0</v>
      </c>
      <c r="H113" s="152"/>
      <c r="I113" s="171">
        <f t="shared" si="4"/>
        <v>0</v>
      </c>
      <c r="J113" s="172" t="s">
        <v>269</v>
      </c>
    </row>
    <row r="114" spans="1:10">
      <c r="A114" s="120">
        <f t="shared" si="3"/>
        <v>0</v>
      </c>
      <c r="B114" s="169">
        <v>28</v>
      </c>
      <c r="C114" s="170" t="s">
        <v>204</v>
      </c>
      <c r="D114" s="170" t="s">
        <v>204</v>
      </c>
      <c r="E114" s="170" t="s">
        <v>205</v>
      </c>
      <c r="F114" s="170">
        <f>统计表!E123</f>
        <v>0</v>
      </c>
      <c r="G114" s="170">
        <f>统计表!F136</f>
        <v>0</v>
      </c>
      <c r="H114" s="152"/>
      <c r="I114" s="171">
        <f t="shared" si="4"/>
        <v>0</v>
      </c>
      <c r="J114" s="173" t="s">
        <v>320</v>
      </c>
    </row>
    <row r="115" spans="1:10">
      <c r="A115" s="120">
        <f t="shared" si="3"/>
        <v>0</v>
      </c>
      <c r="B115" s="169">
        <v>29</v>
      </c>
      <c r="C115" s="170" t="s">
        <v>207</v>
      </c>
      <c r="D115" s="170" t="s">
        <v>208</v>
      </c>
      <c r="E115" s="170" t="s">
        <v>62</v>
      </c>
      <c r="F115" s="170">
        <f>统计表!E124</f>
        <v>0</v>
      </c>
      <c r="G115" s="170">
        <f>统计表!F137</f>
        <v>0</v>
      </c>
      <c r="H115" s="152"/>
      <c r="I115" s="171">
        <f t="shared" si="4"/>
        <v>0</v>
      </c>
      <c r="J115" s="172">
        <f>统计表!M124</f>
        <v>0</v>
      </c>
    </row>
    <row r="116" spans="1:10">
      <c r="A116" s="120">
        <f t="shared" si="3"/>
        <v>0</v>
      </c>
      <c r="B116" s="169">
        <v>30</v>
      </c>
      <c r="C116" s="170" t="s">
        <v>209</v>
      </c>
      <c r="D116" s="170" t="s">
        <v>210</v>
      </c>
      <c r="E116" s="170" t="s">
        <v>211</v>
      </c>
      <c r="F116" s="170">
        <f>统计表!E125</f>
        <v>0</v>
      </c>
      <c r="G116" s="170">
        <f>统计表!F138</f>
        <v>0</v>
      </c>
      <c r="H116" s="152"/>
      <c r="I116" s="171">
        <f t="shared" si="4"/>
        <v>0</v>
      </c>
      <c r="J116" s="172" t="s">
        <v>212</v>
      </c>
    </row>
    <row r="117" spans="1:10">
      <c r="A117" s="120">
        <f t="shared" si="3"/>
        <v>0</v>
      </c>
      <c r="B117" s="169">
        <v>31</v>
      </c>
      <c r="C117" s="170" t="s">
        <v>209</v>
      </c>
      <c r="D117" s="170" t="s">
        <v>213</v>
      </c>
      <c r="E117" s="170" t="s">
        <v>211</v>
      </c>
      <c r="F117" s="170">
        <f>统计表!E126</f>
        <v>0</v>
      </c>
      <c r="G117" s="170">
        <f>统计表!F139</f>
        <v>0</v>
      </c>
      <c r="H117" s="152"/>
      <c r="I117" s="171">
        <f t="shared" si="4"/>
        <v>0</v>
      </c>
      <c r="J117" s="172" t="s">
        <v>214</v>
      </c>
    </row>
    <row r="118" spans="1:10">
      <c r="A118" s="120">
        <f t="shared" si="3"/>
        <v>0</v>
      </c>
      <c r="B118" s="169">
        <v>32</v>
      </c>
      <c r="C118" s="170" t="s">
        <v>215</v>
      </c>
      <c r="D118" s="170" t="s">
        <v>216</v>
      </c>
      <c r="E118" s="170" t="s">
        <v>62</v>
      </c>
      <c r="F118" s="170">
        <f>统计表!E127</f>
        <v>0</v>
      </c>
      <c r="G118" s="170">
        <f>统计表!F140</f>
        <v>0</v>
      </c>
      <c r="H118" s="153"/>
      <c r="I118" s="171">
        <f t="shared" si="4"/>
        <v>0</v>
      </c>
      <c r="J118" s="172"/>
    </row>
    <row r="119" spans="1:10">
      <c r="A119" s="120">
        <f t="shared" si="3"/>
        <v>0</v>
      </c>
      <c r="B119" s="169">
        <v>33</v>
      </c>
      <c r="C119" s="170" t="s">
        <v>217</v>
      </c>
      <c r="D119" s="170" t="s">
        <v>218</v>
      </c>
      <c r="E119" s="170" t="s">
        <v>211</v>
      </c>
      <c r="F119" s="170">
        <f>统计表!E128</f>
        <v>0</v>
      </c>
      <c r="G119" s="170">
        <f>统计表!F141</f>
        <v>0</v>
      </c>
      <c r="H119" s="153"/>
      <c r="I119" s="171">
        <f t="shared" si="4"/>
        <v>0</v>
      </c>
      <c r="J119" s="172">
        <f>统计表!M128</f>
        <v>0</v>
      </c>
    </row>
    <row r="120" spans="1:10">
      <c r="A120" s="120">
        <f t="shared" si="3"/>
        <v>0</v>
      </c>
      <c r="B120" s="169">
        <v>34</v>
      </c>
      <c r="C120" s="170" t="s">
        <v>219</v>
      </c>
      <c r="D120" s="170" t="s">
        <v>220</v>
      </c>
      <c r="E120" s="170" t="s">
        <v>211</v>
      </c>
      <c r="F120" s="170">
        <f>统计表!E129</f>
        <v>0</v>
      </c>
      <c r="G120" s="170">
        <f>统计表!F142</f>
        <v>0</v>
      </c>
      <c r="H120" s="153"/>
      <c r="I120" s="171">
        <f t="shared" si="4"/>
        <v>0</v>
      </c>
      <c r="J120" s="172">
        <f>统计表!M129</f>
        <v>0</v>
      </c>
    </row>
    <row r="121" spans="1:10">
      <c r="A121" s="120">
        <f t="shared" si="3"/>
        <v>0</v>
      </c>
      <c r="B121" s="169">
        <v>35</v>
      </c>
      <c r="C121" s="170" t="s">
        <v>221</v>
      </c>
      <c r="D121" s="170" t="s">
        <v>222</v>
      </c>
      <c r="E121" s="170" t="s">
        <v>223</v>
      </c>
      <c r="F121" s="170">
        <f>统计表!E130</f>
        <v>0</v>
      </c>
      <c r="G121" s="170">
        <f>统计表!F143</f>
        <v>0</v>
      </c>
      <c r="H121" s="152"/>
      <c r="I121" s="171">
        <f t="shared" si="4"/>
        <v>0</v>
      </c>
      <c r="J121" s="172">
        <f>统计表!M130</f>
        <v>0</v>
      </c>
    </row>
    <row r="122" spans="1:10">
      <c r="A122" s="120">
        <f t="shared" si="3"/>
        <v>0</v>
      </c>
      <c r="B122" s="169">
        <v>36</v>
      </c>
      <c r="C122" s="170" t="s">
        <v>224</v>
      </c>
      <c r="D122" s="170" t="s">
        <v>225</v>
      </c>
      <c r="E122" s="170" t="s">
        <v>203</v>
      </c>
      <c r="F122" s="170">
        <f>统计表!E131</f>
        <v>0</v>
      </c>
      <c r="G122" s="170">
        <f>统计表!F144</f>
        <v>0</v>
      </c>
      <c r="H122" s="152"/>
      <c r="I122" s="171">
        <f t="shared" si="4"/>
        <v>0</v>
      </c>
      <c r="J122" s="172">
        <f>统计表!M131</f>
        <v>0</v>
      </c>
    </row>
    <row r="123" spans="1:10">
      <c r="A123" s="120">
        <f t="shared" si="3"/>
        <v>0</v>
      </c>
      <c r="B123" s="169">
        <v>37</v>
      </c>
      <c r="C123" s="170" t="s">
        <v>224</v>
      </c>
      <c r="D123" s="170" t="s">
        <v>226</v>
      </c>
      <c r="E123" s="170" t="s">
        <v>203</v>
      </c>
      <c r="F123" s="170">
        <f>统计表!E132</f>
        <v>0</v>
      </c>
      <c r="G123" s="170">
        <f>统计表!F145</f>
        <v>0</v>
      </c>
      <c r="H123" s="152"/>
      <c r="I123" s="171">
        <f t="shared" si="4"/>
        <v>0</v>
      </c>
      <c r="J123" s="172">
        <f>统计表!M132</f>
        <v>0</v>
      </c>
    </row>
    <row r="124" spans="1:10">
      <c r="A124" s="120">
        <f t="shared" si="3"/>
        <v>0</v>
      </c>
      <c r="B124" s="169">
        <v>38</v>
      </c>
      <c r="C124" s="170" t="s">
        <v>224</v>
      </c>
      <c r="D124" s="170" t="s">
        <v>227</v>
      </c>
      <c r="E124" s="170" t="s">
        <v>203</v>
      </c>
      <c r="F124" s="170">
        <f>统计表!E133</f>
        <v>0</v>
      </c>
      <c r="G124" s="170">
        <f>统计表!F146</f>
        <v>0</v>
      </c>
      <c r="H124" s="152"/>
      <c r="I124" s="171">
        <f t="shared" si="4"/>
        <v>0</v>
      </c>
      <c r="J124" s="172">
        <f>统计表!M133</f>
        <v>0</v>
      </c>
    </row>
    <row r="125" spans="1:10">
      <c r="A125" s="120">
        <f t="shared" si="3"/>
        <v>0</v>
      </c>
      <c r="B125" s="169">
        <v>39</v>
      </c>
      <c r="C125" s="170" t="s">
        <v>224</v>
      </c>
      <c r="D125" s="170" t="s">
        <v>228</v>
      </c>
      <c r="E125" s="170" t="s">
        <v>203</v>
      </c>
      <c r="F125" s="170">
        <f>统计表!E134</f>
        <v>0</v>
      </c>
      <c r="G125" s="170"/>
      <c r="H125" s="152"/>
      <c r="I125" s="171">
        <f t="shared" si="4"/>
        <v>0</v>
      </c>
      <c r="J125" s="172">
        <f>统计表!M134</f>
        <v>0</v>
      </c>
    </row>
    <row r="126" spans="1:10">
      <c r="A126" s="120">
        <f t="shared" si="3"/>
        <v>0</v>
      </c>
      <c r="B126" s="169">
        <v>40</v>
      </c>
      <c r="C126" s="170" t="s">
        <v>224</v>
      </c>
      <c r="D126" s="170" t="s">
        <v>229</v>
      </c>
      <c r="E126" s="170" t="s">
        <v>203</v>
      </c>
      <c r="F126" s="170">
        <f>统计表!E135</f>
        <v>0</v>
      </c>
      <c r="G126" s="170"/>
      <c r="H126" s="152"/>
      <c r="I126" s="171">
        <f t="shared" si="4"/>
        <v>0</v>
      </c>
      <c r="J126" s="172">
        <f>统计表!M135</f>
        <v>0</v>
      </c>
    </row>
    <row r="127" spans="1:10">
      <c r="A127" s="120">
        <f t="shared" si="3"/>
        <v>0</v>
      </c>
      <c r="B127" s="169">
        <v>41</v>
      </c>
      <c r="C127" s="170" t="s">
        <v>230</v>
      </c>
      <c r="D127" s="170" t="s">
        <v>225</v>
      </c>
      <c r="E127" s="170" t="s">
        <v>203</v>
      </c>
      <c r="F127" s="170">
        <f>统计表!E136</f>
        <v>0</v>
      </c>
      <c r="G127" s="170"/>
      <c r="H127" s="152"/>
      <c r="I127" s="171">
        <f t="shared" si="4"/>
        <v>0</v>
      </c>
      <c r="J127" s="173"/>
    </row>
    <row r="128" spans="1:10">
      <c r="A128" s="120">
        <f t="shared" si="3"/>
        <v>0</v>
      </c>
      <c r="B128" s="169">
        <v>42</v>
      </c>
      <c r="C128" s="170" t="s">
        <v>230</v>
      </c>
      <c r="D128" s="170" t="s">
        <v>227</v>
      </c>
      <c r="E128" s="170" t="s">
        <v>203</v>
      </c>
      <c r="F128" s="170">
        <f>统计表!E137</f>
        <v>0</v>
      </c>
      <c r="G128" s="170"/>
      <c r="H128" s="152"/>
      <c r="I128" s="171">
        <f t="shared" si="4"/>
        <v>0</v>
      </c>
      <c r="J128" s="172">
        <f>统计表!M137</f>
        <v>0</v>
      </c>
    </row>
    <row r="129" spans="1:10">
      <c r="A129" s="120">
        <f t="shared" si="3"/>
        <v>0</v>
      </c>
      <c r="B129" s="169">
        <v>43</v>
      </c>
      <c r="C129" s="170" t="s">
        <v>230</v>
      </c>
      <c r="D129" s="170" t="s">
        <v>231</v>
      </c>
      <c r="E129" s="170" t="s">
        <v>203</v>
      </c>
      <c r="F129" s="170">
        <f>统计表!E138</f>
        <v>0</v>
      </c>
      <c r="G129" s="170"/>
      <c r="H129" s="152"/>
      <c r="I129" s="171">
        <f t="shared" si="4"/>
        <v>0</v>
      </c>
      <c r="J129" s="172"/>
    </row>
    <row r="130" spans="1:10">
      <c r="A130" s="120">
        <f t="shared" si="3"/>
        <v>0</v>
      </c>
      <c r="B130" s="169">
        <v>44</v>
      </c>
      <c r="C130" s="170" t="s">
        <v>232</v>
      </c>
      <c r="D130" s="170" t="s">
        <v>233</v>
      </c>
      <c r="E130" s="170" t="s">
        <v>62</v>
      </c>
      <c r="F130" s="170">
        <f>统计表!E139</f>
        <v>0</v>
      </c>
      <c r="G130" s="170"/>
      <c r="H130" s="152"/>
      <c r="I130" s="171">
        <f t="shared" si="4"/>
        <v>0</v>
      </c>
      <c r="J130" s="172" t="s">
        <v>321</v>
      </c>
    </row>
    <row r="131" spans="1:10">
      <c r="A131" s="120">
        <f t="shared" si="3"/>
        <v>0</v>
      </c>
      <c r="B131" s="169">
        <v>45</v>
      </c>
      <c r="C131" s="170" t="s">
        <v>232</v>
      </c>
      <c r="D131" s="170" t="s">
        <v>234</v>
      </c>
      <c r="E131" s="170" t="s">
        <v>62</v>
      </c>
      <c r="F131" s="170">
        <f>统计表!E140</f>
        <v>0</v>
      </c>
      <c r="G131" s="170"/>
      <c r="H131" s="152"/>
      <c r="I131" s="171">
        <f t="shared" si="4"/>
        <v>0</v>
      </c>
      <c r="J131" s="172" t="s">
        <v>321</v>
      </c>
    </row>
    <row r="132" spans="1:10">
      <c r="A132" s="120">
        <f t="shared" si="3"/>
        <v>0</v>
      </c>
      <c r="B132" s="169">
        <v>46</v>
      </c>
      <c r="C132" s="170" t="s">
        <v>232</v>
      </c>
      <c r="D132" s="170" t="s">
        <v>235</v>
      </c>
      <c r="E132" s="170" t="s">
        <v>62</v>
      </c>
      <c r="F132" s="170">
        <f>统计表!E141</f>
        <v>0</v>
      </c>
      <c r="G132" s="170"/>
      <c r="H132" s="152"/>
      <c r="I132" s="171">
        <f t="shared" si="4"/>
        <v>0</v>
      </c>
      <c r="J132" s="172" t="s">
        <v>321</v>
      </c>
    </row>
    <row r="133" spans="1:10">
      <c r="A133" s="120">
        <f t="shared" si="3"/>
        <v>0</v>
      </c>
      <c r="B133" s="169">
        <v>47</v>
      </c>
      <c r="C133" s="170" t="s">
        <v>232</v>
      </c>
      <c r="D133" s="170" t="s">
        <v>236</v>
      </c>
      <c r="E133" s="170" t="s">
        <v>62</v>
      </c>
      <c r="F133" s="170">
        <f>统计表!E142</f>
        <v>0</v>
      </c>
      <c r="G133" s="170"/>
      <c r="H133" s="152"/>
      <c r="I133" s="171">
        <f t="shared" si="4"/>
        <v>0</v>
      </c>
      <c r="J133" s="172" t="s">
        <v>321</v>
      </c>
    </row>
    <row r="134" spans="1:10">
      <c r="A134" s="120">
        <f t="shared" si="3"/>
        <v>0</v>
      </c>
      <c r="B134" s="169">
        <v>48</v>
      </c>
      <c r="C134" s="170" t="s">
        <v>237</v>
      </c>
      <c r="D134" s="170" t="s">
        <v>238</v>
      </c>
      <c r="E134" s="170" t="s">
        <v>239</v>
      </c>
      <c r="F134" s="170">
        <f>统计表!E143</f>
        <v>0</v>
      </c>
      <c r="G134" s="170"/>
      <c r="H134" s="152"/>
      <c r="I134" s="171">
        <f t="shared" si="4"/>
        <v>0</v>
      </c>
      <c r="J134" s="173" t="s">
        <v>320</v>
      </c>
    </row>
    <row r="135" spans="1:10">
      <c r="A135" s="120">
        <f t="shared" si="3"/>
        <v>0</v>
      </c>
      <c r="B135" s="169">
        <v>49</v>
      </c>
      <c r="C135" s="170" t="s">
        <v>240</v>
      </c>
      <c r="D135" s="170" t="s">
        <v>241</v>
      </c>
      <c r="E135" s="170" t="s">
        <v>203</v>
      </c>
      <c r="F135" s="170">
        <f>统计表!E144</f>
        <v>0</v>
      </c>
      <c r="G135" s="170"/>
      <c r="H135" s="152"/>
      <c r="I135" s="171">
        <f t="shared" si="4"/>
        <v>0</v>
      </c>
      <c r="J135" s="172">
        <f>统计表!M144</f>
        <v>0</v>
      </c>
    </row>
    <row r="136" spans="1:10">
      <c r="A136" s="120">
        <f t="shared" si="3"/>
        <v>0</v>
      </c>
      <c r="B136" s="169">
        <v>50</v>
      </c>
      <c r="C136" s="170" t="s">
        <v>242</v>
      </c>
      <c r="D136" s="170" t="s">
        <v>243</v>
      </c>
      <c r="E136" s="170" t="s">
        <v>62</v>
      </c>
      <c r="F136" s="170">
        <f>统计表!E145</f>
        <v>0</v>
      </c>
      <c r="G136" s="170"/>
      <c r="H136" s="152"/>
      <c r="I136" s="171">
        <f t="shared" si="4"/>
        <v>0</v>
      </c>
      <c r="J136" s="172">
        <f>统计表!M145</f>
        <v>0</v>
      </c>
    </row>
    <row r="137" spans="1:10">
      <c r="A137" s="120">
        <f t="shared" si="3"/>
        <v>0</v>
      </c>
      <c r="B137" s="169">
        <v>51</v>
      </c>
      <c r="C137" s="170" t="s">
        <v>244</v>
      </c>
      <c r="D137" s="170" t="s">
        <v>244</v>
      </c>
      <c r="E137" s="170" t="s">
        <v>245</v>
      </c>
      <c r="F137" s="170">
        <f>统计表!E146</f>
        <v>0</v>
      </c>
      <c r="G137" s="170"/>
      <c r="H137" s="152"/>
      <c r="I137" s="171">
        <f t="shared" si="4"/>
        <v>0</v>
      </c>
      <c r="J137" s="172">
        <f>统计表!M146</f>
        <v>0</v>
      </c>
    </row>
    <row r="138" spans="1:10">
      <c r="A138" s="120">
        <f t="shared" si="3"/>
        <v>0</v>
      </c>
      <c r="B138" s="169">
        <v>52</v>
      </c>
      <c r="C138" s="170" t="s">
        <v>55</v>
      </c>
      <c r="D138" s="170" t="s">
        <v>246</v>
      </c>
      <c r="E138" s="170" t="s">
        <v>177</v>
      </c>
      <c r="F138" s="170">
        <f>统计表!E147</f>
        <v>0</v>
      </c>
      <c r="G138" s="170"/>
      <c r="H138" s="152"/>
      <c r="I138" s="171">
        <f t="shared" si="4"/>
        <v>0</v>
      </c>
      <c r="J138" s="172">
        <f>统计表!M147</f>
        <v>0</v>
      </c>
    </row>
    <row r="139" spans="1:10">
      <c r="A139" s="120">
        <f t="shared" si="3"/>
        <v>0</v>
      </c>
      <c r="B139" s="169">
        <v>53</v>
      </c>
      <c r="C139" s="170" t="s">
        <v>249</v>
      </c>
      <c r="D139" s="170" t="s">
        <v>249</v>
      </c>
      <c r="E139" s="170" t="s">
        <v>250</v>
      </c>
      <c r="F139" s="170"/>
      <c r="G139" s="170"/>
      <c r="H139" s="152"/>
      <c r="I139" s="171">
        <f t="shared" si="4"/>
        <v>0</v>
      </c>
      <c r="J139" s="172"/>
    </row>
    <row r="140" spans="1:10">
      <c r="A140" s="120">
        <f t="shared" ref="A140" si="5">IF(G140=0,A139,A139+1)</f>
        <v>0</v>
      </c>
      <c r="B140" s="169">
        <v>54</v>
      </c>
      <c r="C140" s="170" t="s">
        <v>251</v>
      </c>
      <c r="D140" s="170" t="s">
        <v>251</v>
      </c>
      <c r="E140" s="170" t="s">
        <v>252</v>
      </c>
      <c r="F140" s="170"/>
      <c r="G140" s="170">
        <f>统计表!F164</f>
        <v>0</v>
      </c>
      <c r="H140" s="152"/>
      <c r="I140" s="171">
        <f t="shared" si="4"/>
        <v>0</v>
      </c>
      <c r="J140" s="172"/>
    </row>
  </sheetData>
  <mergeCells count="2">
    <mergeCell ref="B1:J1"/>
    <mergeCell ref="P30:R30"/>
  </mergeCells>
  <phoneticPr fontId="19" type="noConversion"/>
  <printOptions horizontalCentered="1"/>
  <pageMargins left="0.23622047244094499" right="0.23622047244094499" top="0.47244094488188998" bottom="0.74803149606299202" header="0.31496062992126" footer="0.3149606299212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1:M69"/>
  <sheetViews>
    <sheetView showZeros="0" topLeftCell="C1" workbookViewId="0">
      <selection activeCell="K43" sqref="K43"/>
    </sheetView>
  </sheetViews>
  <sheetFormatPr defaultColWidth="9" defaultRowHeight="14"/>
  <cols>
    <col min="4" max="4" width="5.453125" customWidth="1"/>
    <col min="5" max="5" width="18" customWidth="1"/>
    <col min="6" max="6" width="29.36328125" customWidth="1"/>
    <col min="7" max="9" width="5.453125" customWidth="1"/>
    <col min="10" max="10" width="13.90625" customWidth="1"/>
    <col min="11" max="11" width="30.36328125" customWidth="1"/>
    <col min="12" max="12" width="5.453125" customWidth="1"/>
    <col min="13" max="13" width="6.26953125" customWidth="1"/>
  </cols>
  <sheetData>
    <row r="1" spans="4:13">
      <c r="D1" s="237" t="s">
        <v>322</v>
      </c>
      <c r="E1" s="237"/>
      <c r="F1" s="237"/>
      <c r="G1" s="237"/>
      <c r="H1" s="237"/>
      <c r="I1" s="237"/>
      <c r="J1" s="237"/>
      <c r="K1" s="237"/>
      <c r="L1" s="237"/>
      <c r="M1" s="237"/>
    </row>
    <row r="2" spans="4:13"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4:13">
      <c r="D3" s="134" t="s">
        <v>323</v>
      </c>
      <c r="E3" s="135" t="s">
        <v>324</v>
      </c>
      <c r="F3" s="135" t="s">
        <v>325</v>
      </c>
      <c r="G3" s="135" t="s">
        <v>326</v>
      </c>
      <c r="H3" s="135" t="s">
        <v>327</v>
      </c>
      <c r="I3" s="135" t="s">
        <v>323</v>
      </c>
      <c r="J3" s="135" t="s">
        <v>324</v>
      </c>
      <c r="K3" s="135" t="s">
        <v>325</v>
      </c>
      <c r="L3" s="135" t="s">
        <v>326</v>
      </c>
      <c r="M3" s="138" t="s">
        <v>327</v>
      </c>
    </row>
    <row r="4" spans="4:13">
      <c r="D4" s="136">
        <v>1</v>
      </c>
      <c r="E4" s="137" t="s">
        <v>328</v>
      </c>
      <c r="F4" s="137" t="s">
        <v>329</v>
      </c>
      <c r="G4" s="137" t="s">
        <v>330</v>
      </c>
      <c r="H4" s="137">
        <f>申请单详表!G5</f>
        <v>0</v>
      </c>
      <c r="I4" s="137">
        <v>67</v>
      </c>
      <c r="J4" s="137" t="s">
        <v>331</v>
      </c>
      <c r="K4" s="137" t="s">
        <v>332</v>
      </c>
      <c r="L4" s="137" t="s">
        <v>333</v>
      </c>
      <c r="M4" s="139">
        <f>申请单详表!G71</f>
        <v>0</v>
      </c>
    </row>
    <row r="5" spans="4:13">
      <c r="D5" s="136">
        <v>2</v>
      </c>
      <c r="E5" s="137" t="s">
        <v>334</v>
      </c>
      <c r="F5" s="137" t="s">
        <v>61</v>
      </c>
      <c r="G5" s="137" t="s">
        <v>335</v>
      </c>
      <c r="H5" s="137">
        <f>申请单详表!G6</f>
        <v>0</v>
      </c>
      <c r="I5" s="137">
        <v>68</v>
      </c>
      <c r="J5" s="137" t="s">
        <v>331</v>
      </c>
      <c r="K5" s="137" t="s">
        <v>336</v>
      </c>
      <c r="L5" s="137" t="s">
        <v>333</v>
      </c>
      <c r="M5" s="139">
        <f>申请单详表!G72</f>
        <v>0</v>
      </c>
    </row>
    <row r="6" spans="4:13">
      <c r="D6" s="136">
        <v>3</v>
      </c>
      <c r="E6" s="137" t="s">
        <v>334</v>
      </c>
      <c r="F6" s="137" t="s">
        <v>63</v>
      </c>
      <c r="G6" s="137" t="s">
        <v>335</v>
      </c>
      <c r="H6" s="137">
        <f>申请单详表!G7</f>
        <v>0</v>
      </c>
      <c r="I6" s="137">
        <v>69</v>
      </c>
      <c r="J6" s="137" t="s">
        <v>331</v>
      </c>
      <c r="K6" s="137" t="s">
        <v>337</v>
      </c>
      <c r="L6" s="137" t="s">
        <v>333</v>
      </c>
      <c r="M6" s="139">
        <f>申请单详表!G73</f>
        <v>0</v>
      </c>
    </row>
    <row r="7" spans="4:13">
      <c r="D7" s="136">
        <v>4</v>
      </c>
      <c r="E7" s="137" t="s">
        <v>334</v>
      </c>
      <c r="F7" s="137" t="s">
        <v>64</v>
      </c>
      <c r="G7" s="137" t="s">
        <v>335</v>
      </c>
      <c r="H7" s="137">
        <f>申请单详表!G8</f>
        <v>0</v>
      </c>
      <c r="I7" s="137">
        <v>70</v>
      </c>
      <c r="J7" s="137" t="s">
        <v>331</v>
      </c>
      <c r="K7" s="137" t="s">
        <v>338</v>
      </c>
      <c r="L7" s="137" t="s">
        <v>333</v>
      </c>
      <c r="M7" s="139">
        <f>申请单详表!G74</f>
        <v>0</v>
      </c>
    </row>
    <row r="8" spans="4:13">
      <c r="D8" s="136">
        <v>5</v>
      </c>
      <c r="E8" s="137" t="s">
        <v>334</v>
      </c>
      <c r="F8" s="137" t="s">
        <v>65</v>
      </c>
      <c r="G8" s="137" t="s">
        <v>335</v>
      </c>
      <c r="H8" s="137">
        <f>申请单详表!G9</f>
        <v>0</v>
      </c>
      <c r="I8" s="137">
        <v>71</v>
      </c>
      <c r="J8" s="137" t="s">
        <v>331</v>
      </c>
      <c r="K8" s="137" t="s">
        <v>339</v>
      </c>
      <c r="L8" s="137" t="s">
        <v>333</v>
      </c>
      <c r="M8" s="139">
        <f>申请单详表!G75</f>
        <v>0</v>
      </c>
    </row>
    <row r="9" spans="4:13">
      <c r="D9" s="136">
        <v>6</v>
      </c>
      <c r="E9" s="137" t="s">
        <v>334</v>
      </c>
      <c r="F9" s="137" t="s">
        <v>66</v>
      </c>
      <c r="G9" s="137" t="s">
        <v>335</v>
      </c>
      <c r="H9" s="137">
        <f>申请单详表!G10</f>
        <v>0</v>
      </c>
      <c r="I9" s="137">
        <v>72</v>
      </c>
      <c r="J9" s="137" t="s">
        <v>331</v>
      </c>
      <c r="K9" s="137" t="s">
        <v>340</v>
      </c>
      <c r="L9" s="137" t="s">
        <v>333</v>
      </c>
      <c r="M9" s="139">
        <f>申请单详表!G76</f>
        <v>0</v>
      </c>
    </row>
    <row r="10" spans="4:13">
      <c r="D10" s="136">
        <v>7</v>
      </c>
      <c r="E10" s="137" t="s">
        <v>334</v>
      </c>
      <c r="F10" s="137" t="s">
        <v>67</v>
      </c>
      <c r="G10" s="137" t="s">
        <v>335</v>
      </c>
      <c r="H10" s="137">
        <f>申请单详表!G11</f>
        <v>0</v>
      </c>
      <c r="I10" s="137">
        <v>73</v>
      </c>
      <c r="J10" s="137" t="s">
        <v>331</v>
      </c>
      <c r="K10" s="137" t="s">
        <v>341</v>
      </c>
      <c r="L10" s="137" t="s">
        <v>333</v>
      </c>
      <c r="M10" s="139">
        <f>申请单详表!G77</f>
        <v>0</v>
      </c>
    </row>
    <row r="11" spans="4:13">
      <c r="D11" s="136">
        <v>8</v>
      </c>
      <c r="E11" s="137" t="s">
        <v>334</v>
      </c>
      <c r="F11" s="137" t="s">
        <v>342</v>
      </c>
      <c r="G11" s="137" t="s">
        <v>335</v>
      </c>
      <c r="H11" s="137">
        <f>申请单详表!G12</f>
        <v>0</v>
      </c>
      <c r="I11" s="137">
        <v>74</v>
      </c>
      <c r="J11" s="137" t="s">
        <v>331</v>
      </c>
      <c r="K11" s="137" t="s">
        <v>343</v>
      </c>
      <c r="L11" s="137" t="s">
        <v>333</v>
      </c>
      <c r="M11" s="139">
        <f>申请单详表!G78</f>
        <v>0</v>
      </c>
    </row>
    <row r="12" spans="4:13">
      <c r="D12" s="136">
        <v>9</v>
      </c>
      <c r="E12" s="137" t="s">
        <v>344</v>
      </c>
      <c r="F12" s="137" t="s">
        <v>345</v>
      </c>
      <c r="G12" s="137" t="s">
        <v>335</v>
      </c>
      <c r="H12" s="137">
        <f>申请单详表!G13</f>
        <v>0</v>
      </c>
      <c r="I12" s="137">
        <v>75</v>
      </c>
      <c r="J12" s="137" t="s">
        <v>346</v>
      </c>
      <c r="K12" s="137" t="s">
        <v>347</v>
      </c>
      <c r="L12" s="137" t="s">
        <v>335</v>
      </c>
      <c r="M12" s="139">
        <f>申请单详表!G79</f>
        <v>0</v>
      </c>
    </row>
    <row r="13" spans="4:13">
      <c r="D13" s="136">
        <v>10</v>
      </c>
      <c r="E13" s="137" t="s">
        <v>344</v>
      </c>
      <c r="F13" s="137" t="s">
        <v>348</v>
      </c>
      <c r="G13" s="137" t="s">
        <v>335</v>
      </c>
      <c r="H13" s="137">
        <f>申请单详表!G14</f>
        <v>0</v>
      </c>
      <c r="I13" s="137">
        <v>76</v>
      </c>
      <c r="J13" s="137" t="s">
        <v>346</v>
      </c>
      <c r="K13" s="137" t="s">
        <v>349</v>
      </c>
      <c r="L13" s="137" t="s">
        <v>335</v>
      </c>
      <c r="M13" s="139">
        <f>申请单详表!G80</f>
        <v>0</v>
      </c>
    </row>
    <row r="14" spans="4:13">
      <c r="D14" s="136">
        <v>11</v>
      </c>
      <c r="E14" s="137" t="s">
        <v>344</v>
      </c>
      <c r="F14" s="137" t="s">
        <v>350</v>
      </c>
      <c r="G14" s="137" t="s">
        <v>335</v>
      </c>
      <c r="H14" s="137">
        <f>申请单详表!G15</f>
        <v>0</v>
      </c>
      <c r="I14" s="137">
        <v>77</v>
      </c>
      <c r="J14" s="137" t="s">
        <v>346</v>
      </c>
      <c r="K14" s="137" t="s">
        <v>351</v>
      </c>
      <c r="L14" s="137" t="s">
        <v>335</v>
      </c>
      <c r="M14" s="139">
        <f>申请单详表!G81</f>
        <v>0</v>
      </c>
    </row>
    <row r="15" spans="4:13">
      <c r="D15" s="136">
        <v>12</v>
      </c>
      <c r="E15" s="137" t="s">
        <v>344</v>
      </c>
      <c r="F15" s="137" t="s">
        <v>352</v>
      </c>
      <c r="G15" s="137" t="s">
        <v>335</v>
      </c>
      <c r="H15" s="137">
        <f>申请单详表!G16</f>
        <v>0</v>
      </c>
      <c r="I15" s="137">
        <v>78</v>
      </c>
      <c r="J15" s="137" t="s">
        <v>346</v>
      </c>
      <c r="K15" s="137" t="s">
        <v>353</v>
      </c>
      <c r="L15" s="137" t="s">
        <v>335</v>
      </c>
      <c r="M15" s="139">
        <f>申请单详表!G82</f>
        <v>0</v>
      </c>
    </row>
    <row r="16" spans="4:13">
      <c r="D16" s="136">
        <v>13</v>
      </c>
      <c r="E16" s="137" t="s">
        <v>354</v>
      </c>
      <c r="F16" s="137" t="s">
        <v>355</v>
      </c>
      <c r="G16" s="137" t="s">
        <v>335</v>
      </c>
      <c r="H16" s="137">
        <f>申请单详表!G17</f>
        <v>0</v>
      </c>
      <c r="I16" s="137">
        <v>1</v>
      </c>
      <c r="J16" s="137" t="s">
        <v>356</v>
      </c>
      <c r="K16" s="137" t="s">
        <v>357</v>
      </c>
      <c r="L16" s="137" t="s">
        <v>168</v>
      </c>
      <c r="M16" s="139">
        <f>申请单详表!G87</f>
        <v>0</v>
      </c>
    </row>
    <row r="17" spans="4:13">
      <c r="D17" s="136">
        <v>14</v>
      </c>
      <c r="E17" s="137" t="s">
        <v>354</v>
      </c>
      <c r="F17" s="137" t="s">
        <v>358</v>
      </c>
      <c r="G17" s="137" t="s">
        <v>335</v>
      </c>
      <c r="H17" s="137">
        <f>申请单详表!G18</f>
        <v>0</v>
      </c>
      <c r="I17" s="137">
        <v>2</v>
      </c>
      <c r="J17" s="137" t="s">
        <v>356</v>
      </c>
      <c r="K17" s="137" t="s">
        <v>359</v>
      </c>
      <c r="L17" s="137" t="s">
        <v>168</v>
      </c>
      <c r="M17" s="139">
        <f>申请单详表!G88</f>
        <v>0</v>
      </c>
    </row>
    <row r="18" spans="4:13">
      <c r="D18" s="136">
        <v>15</v>
      </c>
      <c r="E18" s="137" t="s">
        <v>354</v>
      </c>
      <c r="F18" s="137" t="s">
        <v>360</v>
      </c>
      <c r="G18" s="137" t="s">
        <v>335</v>
      </c>
      <c r="H18" s="137">
        <f>申请单详表!G19</f>
        <v>0</v>
      </c>
      <c r="I18" s="137">
        <v>3</v>
      </c>
      <c r="J18" s="137" t="s">
        <v>356</v>
      </c>
      <c r="K18" s="137" t="s">
        <v>361</v>
      </c>
      <c r="L18" s="137" t="s">
        <v>168</v>
      </c>
      <c r="M18" s="139">
        <f>申请单详表!G89</f>
        <v>0</v>
      </c>
    </row>
    <row r="19" spans="4:13">
      <c r="D19" s="136">
        <v>16</v>
      </c>
      <c r="E19" s="137" t="s">
        <v>354</v>
      </c>
      <c r="F19" s="137" t="s">
        <v>362</v>
      </c>
      <c r="G19" s="137" t="s">
        <v>335</v>
      </c>
      <c r="H19" s="137">
        <f>申请单详表!G20</f>
        <v>0</v>
      </c>
      <c r="I19" s="137">
        <v>4</v>
      </c>
      <c r="J19" s="137" t="s">
        <v>363</v>
      </c>
      <c r="K19" s="137" t="s">
        <v>364</v>
      </c>
      <c r="L19" s="137" t="s">
        <v>335</v>
      </c>
      <c r="M19" s="139">
        <f>申请单详表!G90</f>
        <v>0</v>
      </c>
    </row>
    <row r="20" spans="4:13">
      <c r="D20" s="136">
        <v>17</v>
      </c>
      <c r="E20" s="137" t="s">
        <v>354</v>
      </c>
      <c r="F20" s="137" t="s">
        <v>365</v>
      </c>
      <c r="G20" s="137" t="s">
        <v>335</v>
      </c>
      <c r="H20" s="137">
        <f>申请单详表!G21</f>
        <v>0</v>
      </c>
      <c r="I20" s="137">
        <v>5</v>
      </c>
      <c r="J20" s="137" t="s">
        <v>363</v>
      </c>
      <c r="K20" s="137" t="s">
        <v>366</v>
      </c>
      <c r="L20" s="137" t="s">
        <v>335</v>
      </c>
      <c r="M20" s="139">
        <f>申请单详表!G91</f>
        <v>0</v>
      </c>
    </row>
    <row r="21" spans="4:13">
      <c r="D21" s="136">
        <v>18</v>
      </c>
      <c r="E21" s="137" t="s">
        <v>367</v>
      </c>
      <c r="F21" s="137" t="s">
        <v>80</v>
      </c>
      <c r="G21" s="137" t="s">
        <v>335</v>
      </c>
      <c r="H21" s="137">
        <f>申请单详表!G22</f>
        <v>0</v>
      </c>
      <c r="I21" s="137">
        <v>6</v>
      </c>
      <c r="J21" s="137" t="s">
        <v>363</v>
      </c>
      <c r="K21" s="137" t="s">
        <v>368</v>
      </c>
      <c r="L21" s="137" t="s">
        <v>335</v>
      </c>
      <c r="M21" s="139">
        <f>申请单详表!G92</f>
        <v>0</v>
      </c>
    </row>
    <row r="22" spans="4:13">
      <c r="D22" s="136">
        <v>19</v>
      </c>
      <c r="E22" s="137" t="s">
        <v>367</v>
      </c>
      <c r="F22" s="137" t="s">
        <v>81</v>
      </c>
      <c r="G22" s="137" t="s">
        <v>335</v>
      </c>
      <c r="H22" s="137">
        <f>申请单详表!G23</f>
        <v>0</v>
      </c>
      <c r="I22" s="137">
        <v>7</v>
      </c>
      <c r="J22" s="137" t="s">
        <v>363</v>
      </c>
      <c r="K22" s="137" t="s">
        <v>369</v>
      </c>
      <c r="L22" s="137" t="s">
        <v>335</v>
      </c>
      <c r="M22" s="139">
        <f>申请单详表!G93</f>
        <v>0</v>
      </c>
    </row>
    <row r="23" spans="4:13">
      <c r="D23" s="136">
        <v>20</v>
      </c>
      <c r="E23" s="137" t="s">
        <v>367</v>
      </c>
      <c r="F23" s="137" t="s">
        <v>370</v>
      </c>
      <c r="G23" s="137" t="s">
        <v>335</v>
      </c>
      <c r="H23" s="137">
        <f>申请单详表!G24</f>
        <v>0</v>
      </c>
      <c r="I23" s="137">
        <v>8</v>
      </c>
      <c r="J23" s="137" t="s">
        <v>363</v>
      </c>
      <c r="K23" s="137" t="s">
        <v>371</v>
      </c>
      <c r="L23" s="137" t="s">
        <v>335</v>
      </c>
      <c r="M23" s="139">
        <f>申请单详表!G94</f>
        <v>0</v>
      </c>
    </row>
    <row r="24" spans="4:13">
      <c r="D24" s="136">
        <v>21</v>
      </c>
      <c r="E24" s="137" t="s">
        <v>367</v>
      </c>
      <c r="F24" s="137" t="s">
        <v>372</v>
      </c>
      <c r="G24" s="137" t="s">
        <v>335</v>
      </c>
      <c r="H24" s="137">
        <f>申请单详表!G25</f>
        <v>0</v>
      </c>
      <c r="I24" s="137">
        <v>9</v>
      </c>
      <c r="J24" s="137" t="s">
        <v>363</v>
      </c>
      <c r="K24" s="137" t="s">
        <v>373</v>
      </c>
      <c r="L24" s="137" t="s">
        <v>335</v>
      </c>
      <c r="M24" s="139">
        <f>申请单详表!G95</f>
        <v>0</v>
      </c>
    </row>
    <row r="25" spans="4:13">
      <c r="D25" s="136">
        <v>22</v>
      </c>
      <c r="E25" s="137" t="s">
        <v>374</v>
      </c>
      <c r="F25" s="137" t="s">
        <v>375</v>
      </c>
      <c r="G25" s="137" t="s">
        <v>335</v>
      </c>
      <c r="H25" s="137">
        <f>申请单详表!G26</f>
        <v>0</v>
      </c>
      <c r="I25" s="137">
        <v>10</v>
      </c>
      <c r="J25" s="137" t="s">
        <v>363</v>
      </c>
      <c r="K25" s="137" t="s">
        <v>376</v>
      </c>
      <c r="L25" s="137" t="s">
        <v>335</v>
      </c>
      <c r="M25" s="139">
        <f>申请单详表!G96</f>
        <v>0</v>
      </c>
    </row>
    <row r="26" spans="4:13">
      <c r="D26" s="136">
        <v>23</v>
      </c>
      <c r="E26" s="137" t="s">
        <v>374</v>
      </c>
      <c r="F26" s="137" t="s">
        <v>377</v>
      </c>
      <c r="G26" s="137" t="s">
        <v>335</v>
      </c>
      <c r="H26" s="137">
        <f>申请单详表!G27</f>
        <v>0</v>
      </c>
      <c r="I26" s="137">
        <v>11</v>
      </c>
      <c r="J26" s="137" t="s">
        <v>378</v>
      </c>
      <c r="K26" s="137" t="s">
        <v>379</v>
      </c>
      <c r="L26" s="137" t="s">
        <v>380</v>
      </c>
      <c r="M26" s="139">
        <f>申请单详表!G97</f>
        <v>0</v>
      </c>
    </row>
    <row r="27" spans="4:13">
      <c r="D27" s="136">
        <v>24</v>
      </c>
      <c r="E27" s="137" t="s">
        <v>374</v>
      </c>
      <c r="F27" s="137" t="s">
        <v>348</v>
      </c>
      <c r="G27" s="137" t="s">
        <v>335</v>
      </c>
      <c r="H27" s="137">
        <f>申请单详表!G28</f>
        <v>0</v>
      </c>
      <c r="I27" s="137">
        <v>12</v>
      </c>
      <c r="J27" s="137" t="s">
        <v>378</v>
      </c>
      <c r="K27" s="137" t="s">
        <v>381</v>
      </c>
      <c r="L27" s="137" t="s">
        <v>335</v>
      </c>
      <c r="M27" s="139">
        <f>申请单详表!G98</f>
        <v>0</v>
      </c>
    </row>
    <row r="28" spans="4:13">
      <c r="D28" s="136">
        <v>25</v>
      </c>
      <c r="E28" s="137" t="s">
        <v>374</v>
      </c>
      <c r="F28" s="137" t="s">
        <v>382</v>
      </c>
      <c r="G28" s="137" t="s">
        <v>335</v>
      </c>
      <c r="H28" s="137">
        <f>申请单详表!G29</f>
        <v>0</v>
      </c>
      <c r="I28" s="137">
        <v>13</v>
      </c>
      <c r="J28" s="137" t="s">
        <v>383</v>
      </c>
      <c r="K28" s="137" t="s">
        <v>384</v>
      </c>
      <c r="L28" s="137" t="s">
        <v>385</v>
      </c>
      <c r="M28" s="139">
        <f>申请单详表!G99</f>
        <v>0</v>
      </c>
    </row>
    <row r="29" spans="4:13">
      <c r="D29" s="136">
        <v>26</v>
      </c>
      <c r="E29" s="137" t="s">
        <v>374</v>
      </c>
      <c r="F29" s="137" t="s">
        <v>386</v>
      </c>
      <c r="G29" s="137" t="s">
        <v>335</v>
      </c>
      <c r="H29" s="137">
        <f>申请单详表!G30</f>
        <v>0</v>
      </c>
      <c r="I29" s="137">
        <v>14</v>
      </c>
      <c r="J29" s="137" t="s">
        <v>383</v>
      </c>
      <c r="K29" s="137" t="s">
        <v>387</v>
      </c>
      <c r="L29" s="137" t="s">
        <v>385</v>
      </c>
      <c r="M29" s="139">
        <f>申请单详表!G100</f>
        <v>0</v>
      </c>
    </row>
    <row r="30" spans="4:13">
      <c r="D30" s="136">
        <v>27</v>
      </c>
      <c r="E30" s="137" t="s">
        <v>388</v>
      </c>
      <c r="F30" s="137" t="s">
        <v>389</v>
      </c>
      <c r="G30" s="137" t="s">
        <v>335</v>
      </c>
      <c r="H30" s="137">
        <f>申请单详表!G31</f>
        <v>0</v>
      </c>
      <c r="I30" s="137">
        <v>15</v>
      </c>
      <c r="J30" s="137" t="s">
        <v>390</v>
      </c>
      <c r="K30" s="137" t="s">
        <v>391</v>
      </c>
      <c r="L30" s="137" t="s">
        <v>380</v>
      </c>
      <c r="M30" s="139">
        <f>申请单详表!G101</f>
        <v>0</v>
      </c>
    </row>
    <row r="31" spans="4:13">
      <c r="D31" s="136">
        <v>28</v>
      </c>
      <c r="E31" s="137" t="s">
        <v>388</v>
      </c>
      <c r="F31" s="137" t="s">
        <v>392</v>
      </c>
      <c r="G31" s="137" t="s">
        <v>335</v>
      </c>
      <c r="H31" s="137">
        <f>申请单详表!G32</f>
        <v>0</v>
      </c>
      <c r="I31" s="137">
        <v>16</v>
      </c>
      <c r="J31" s="137" t="s">
        <v>390</v>
      </c>
      <c r="K31" s="137" t="s">
        <v>393</v>
      </c>
      <c r="L31" s="137" t="s">
        <v>380</v>
      </c>
      <c r="M31" s="139">
        <f>申请单详表!G102</f>
        <v>0</v>
      </c>
    </row>
    <row r="32" spans="4:13">
      <c r="D32" s="136">
        <v>29</v>
      </c>
      <c r="E32" s="137" t="s">
        <v>388</v>
      </c>
      <c r="F32" s="137" t="s">
        <v>394</v>
      </c>
      <c r="G32" s="137" t="s">
        <v>335</v>
      </c>
      <c r="H32" s="137">
        <f>申请单详表!G33</f>
        <v>0</v>
      </c>
      <c r="I32" s="137">
        <v>17</v>
      </c>
      <c r="J32" s="137" t="s">
        <v>390</v>
      </c>
      <c r="K32" s="137" t="s">
        <v>395</v>
      </c>
      <c r="L32" s="137" t="s">
        <v>380</v>
      </c>
      <c r="M32" s="139">
        <f>申请单详表!G103</f>
        <v>0</v>
      </c>
    </row>
    <row r="33" spans="4:13">
      <c r="D33" s="136">
        <v>30</v>
      </c>
      <c r="E33" s="137" t="s">
        <v>388</v>
      </c>
      <c r="F33" s="137" t="s">
        <v>396</v>
      </c>
      <c r="G33" s="137" t="s">
        <v>335</v>
      </c>
      <c r="H33" s="137">
        <f>申请单详表!G34</f>
        <v>0</v>
      </c>
      <c r="I33" s="137">
        <v>18</v>
      </c>
      <c r="J33" s="137" t="s">
        <v>390</v>
      </c>
      <c r="K33" s="137" t="s">
        <v>397</v>
      </c>
      <c r="L33" s="137" t="s">
        <v>380</v>
      </c>
      <c r="M33" s="139">
        <f>申请单详表!G104</f>
        <v>0</v>
      </c>
    </row>
    <row r="34" spans="4:13">
      <c r="D34" s="136">
        <v>31</v>
      </c>
      <c r="E34" s="137" t="s">
        <v>388</v>
      </c>
      <c r="F34" s="137" t="s">
        <v>398</v>
      </c>
      <c r="G34" s="137" t="s">
        <v>335</v>
      </c>
      <c r="H34" s="137">
        <f>申请单详表!G35</f>
        <v>0</v>
      </c>
      <c r="I34" s="137">
        <v>19</v>
      </c>
      <c r="J34" s="137" t="s">
        <v>390</v>
      </c>
      <c r="K34" s="137" t="s">
        <v>399</v>
      </c>
      <c r="L34" s="137" t="s">
        <v>380</v>
      </c>
      <c r="M34" s="139">
        <f>申请单详表!G105</f>
        <v>0</v>
      </c>
    </row>
    <row r="35" spans="4:13">
      <c r="D35" s="136">
        <v>32</v>
      </c>
      <c r="E35" s="137" t="s">
        <v>400</v>
      </c>
      <c r="F35" s="137" t="s">
        <v>401</v>
      </c>
      <c r="G35" s="137" t="s">
        <v>335</v>
      </c>
      <c r="H35" s="137">
        <f>申请单详表!G36</f>
        <v>0</v>
      </c>
      <c r="I35" s="137">
        <v>20</v>
      </c>
      <c r="J35" s="137" t="s">
        <v>390</v>
      </c>
      <c r="K35" s="137" t="s">
        <v>402</v>
      </c>
      <c r="L35" s="137" t="s">
        <v>380</v>
      </c>
      <c r="M35" s="139">
        <f>申请单详表!G106</f>
        <v>0</v>
      </c>
    </row>
    <row r="36" spans="4:13">
      <c r="D36" s="136">
        <v>33</v>
      </c>
      <c r="E36" s="137" t="s">
        <v>403</v>
      </c>
      <c r="F36" s="137" t="s">
        <v>404</v>
      </c>
      <c r="G36" s="137" t="s">
        <v>335</v>
      </c>
      <c r="H36" s="137">
        <f>申请单详表!G37</f>
        <v>0</v>
      </c>
      <c r="I36" s="137">
        <v>21</v>
      </c>
      <c r="J36" s="137" t="s">
        <v>390</v>
      </c>
      <c r="K36" s="137" t="s">
        <v>405</v>
      </c>
      <c r="L36" s="137" t="s">
        <v>380</v>
      </c>
      <c r="M36" s="139">
        <f>申请单详表!G107</f>
        <v>0</v>
      </c>
    </row>
    <row r="37" spans="4:13">
      <c r="D37" s="136">
        <v>34</v>
      </c>
      <c r="E37" s="137" t="s">
        <v>403</v>
      </c>
      <c r="F37" s="137" t="s">
        <v>406</v>
      </c>
      <c r="G37" s="137" t="s">
        <v>335</v>
      </c>
      <c r="H37" s="137">
        <f>申请单详表!G38</f>
        <v>0</v>
      </c>
      <c r="I37" s="137">
        <v>22</v>
      </c>
      <c r="J37" s="137" t="s">
        <v>390</v>
      </c>
      <c r="K37" s="137" t="s">
        <v>407</v>
      </c>
      <c r="L37" s="137" t="s">
        <v>380</v>
      </c>
      <c r="M37" s="139">
        <f>申请单详表!G108</f>
        <v>0</v>
      </c>
    </row>
    <row r="38" spans="4:13">
      <c r="D38" s="136">
        <v>35</v>
      </c>
      <c r="E38" s="137" t="s">
        <v>403</v>
      </c>
      <c r="F38" s="137" t="s">
        <v>408</v>
      </c>
      <c r="G38" s="137" t="s">
        <v>335</v>
      </c>
      <c r="H38" s="137">
        <f>申请单详表!G39</f>
        <v>0</v>
      </c>
      <c r="I38" s="137">
        <v>23</v>
      </c>
      <c r="J38" s="137" t="s">
        <v>390</v>
      </c>
      <c r="K38" s="137" t="s">
        <v>409</v>
      </c>
      <c r="L38" s="137" t="s">
        <v>380</v>
      </c>
      <c r="M38" s="139">
        <f>申请单详表!G109</f>
        <v>0</v>
      </c>
    </row>
    <row r="39" spans="4:13">
      <c r="D39" s="136">
        <v>36</v>
      </c>
      <c r="E39" s="137" t="s">
        <v>410</v>
      </c>
      <c r="F39" s="137" t="s">
        <v>107</v>
      </c>
      <c r="G39" s="137" t="s">
        <v>335</v>
      </c>
      <c r="H39" s="137">
        <f>申请单详表!G40</f>
        <v>0</v>
      </c>
      <c r="I39" s="137">
        <v>24</v>
      </c>
      <c r="J39" s="137" t="s">
        <v>411</v>
      </c>
      <c r="K39" s="137" t="s">
        <v>411</v>
      </c>
      <c r="L39" s="137" t="s">
        <v>380</v>
      </c>
      <c r="M39" s="139">
        <f>申请单详表!G110</f>
        <v>0</v>
      </c>
    </row>
    <row r="40" spans="4:13">
      <c r="D40" s="136">
        <v>37</v>
      </c>
      <c r="E40" s="137" t="s">
        <v>410</v>
      </c>
      <c r="F40" s="137" t="s">
        <v>108</v>
      </c>
      <c r="G40" s="137" t="s">
        <v>335</v>
      </c>
      <c r="H40" s="137">
        <f>申请单详表!G41</f>
        <v>0</v>
      </c>
      <c r="I40" s="137">
        <v>25</v>
      </c>
      <c r="J40" s="137" t="s">
        <v>412</v>
      </c>
      <c r="K40" s="137" t="s">
        <v>412</v>
      </c>
      <c r="L40" s="137" t="s">
        <v>335</v>
      </c>
      <c r="M40" s="139">
        <f>申请单详表!G111</f>
        <v>0</v>
      </c>
    </row>
    <row r="41" spans="4:13">
      <c r="D41" s="136">
        <v>38</v>
      </c>
      <c r="E41" s="137" t="s">
        <v>410</v>
      </c>
      <c r="F41" s="137" t="s">
        <v>109</v>
      </c>
      <c r="G41" s="137" t="s">
        <v>335</v>
      </c>
      <c r="H41" s="137">
        <f>申请单详表!G42</f>
        <v>0</v>
      </c>
      <c r="I41" s="137">
        <v>26</v>
      </c>
      <c r="J41" s="137" t="s">
        <v>413</v>
      </c>
      <c r="K41" s="137" t="s">
        <v>413</v>
      </c>
      <c r="L41" s="137" t="s">
        <v>380</v>
      </c>
      <c r="M41" s="139">
        <f>申请单详表!G112</f>
        <v>0</v>
      </c>
    </row>
    <row r="42" spans="4:13">
      <c r="D42" s="136">
        <v>39</v>
      </c>
      <c r="E42" s="137" t="s">
        <v>410</v>
      </c>
      <c r="F42" s="137" t="s">
        <v>110</v>
      </c>
      <c r="G42" s="137" t="s">
        <v>335</v>
      </c>
      <c r="H42" s="137">
        <f>申请单详表!G43</f>
        <v>0</v>
      </c>
      <c r="I42" s="137">
        <v>27</v>
      </c>
      <c r="J42" s="137" t="s">
        <v>414</v>
      </c>
      <c r="K42" s="137" t="s">
        <v>414</v>
      </c>
      <c r="L42" s="137" t="s">
        <v>380</v>
      </c>
      <c r="M42" s="139">
        <f>申请单详表!G113</f>
        <v>0</v>
      </c>
    </row>
    <row r="43" spans="4:13">
      <c r="D43" s="136">
        <v>40</v>
      </c>
      <c r="E43" s="137" t="s">
        <v>410</v>
      </c>
      <c r="F43" s="137" t="s">
        <v>111</v>
      </c>
      <c r="G43" s="137" t="s">
        <v>335</v>
      </c>
      <c r="H43" s="137">
        <f>申请单详表!G44</f>
        <v>0</v>
      </c>
      <c r="I43" s="137">
        <v>28</v>
      </c>
      <c r="J43" s="137" t="s">
        <v>415</v>
      </c>
      <c r="K43" s="137" t="s">
        <v>415</v>
      </c>
      <c r="L43" s="137" t="s">
        <v>416</v>
      </c>
      <c r="M43" s="139">
        <f>申请单详表!G114</f>
        <v>0</v>
      </c>
    </row>
    <row r="44" spans="4:13">
      <c r="D44" s="136">
        <v>41</v>
      </c>
      <c r="E44" s="137" t="s">
        <v>410</v>
      </c>
      <c r="F44" s="137" t="s">
        <v>112</v>
      </c>
      <c r="G44" s="137" t="s">
        <v>335</v>
      </c>
      <c r="H44" s="137">
        <f>申请单详表!G45</f>
        <v>0</v>
      </c>
      <c r="I44" s="137">
        <v>29</v>
      </c>
      <c r="J44" s="137" t="s">
        <v>417</v>
      </c>
      <c r="K44" s="137" t="s">
        <v>418</v>
      </c>
      <c r="L44" s="137" t="s">
        <v>335</v>
      </c>
      <c r="M44" s="139">
        <f>申请单详表!G115</f>
        <v>0</v>
      </c>
    </row>
    <row r="45" spans="4:13">
      <c r="D45" s="136">
        <v>42</v>
      </c>
      <c r="E45" s="137" t="s">
        <v>410</v>
      </c>
      <c r="F45" s="137" t="s">
        <v>113</v>
      </c>
      <c r="G45" s="137" t="s">
        <v>335</v>
      </c>
      <c r="H45" s="137">
        <f>申请单详表!G46</f>
        <v>0</v>
      </c>
      <c r="I45" s="137">
        <v>30</v>
      </c>
      <c r="J45" s="137" t="s">
        <v>419</v>
      </c>
      <c r="K45" s="137" t="s">
        <v>420</v>
      </c>
      <c r="L45" s="137" t="s">
        <v>421</v>
      </c>
      <c r="M45" s="139">
        <f>申请单详表!G116</f>
        <v>0</v>
      </c>
    </row>
    <row r="46" spans="4:13">
      <c r="D46" s="136">
        <v>43</v>
      </c>
      <c r="E46" s="137" t="s">
        <v>410</v>
      </c>
      <c r="F46" s="137" t="s">
        <v>114</v>
      </c>
      <c r="G46" s="137" t="s">
        <v>335</v>
      </c>
      <c r="H46" s="137">
        <f>申请单详表!G47</f>
        <v>0</v>
      </c>
      <c r="I46" s="137">
        <v>31</v>
      </c>
      <c r="J46" s="137" t="s">
        <v>419</v>
      </c>
      <c r="K46" s="137" t="s">
        <v>422</v>
      </c>
      <c r="L46" s="137" t="s">
        <v>421</v>
      </c>
      <c r="M46" s="139">
        <f>申请单详表!G117</f>
        <v>0</v>
      </c>
    </row>
    <row r="47" spans="4:13">
      <c r="D47" s="136">
        <v>44</v>
      </c>
      <c r="E47" s="137" t="s">
        <v>410</v>
      </c>
      <c r="F47" s="137" t="s">
        <v>115</v>
      </c>
      <c r="G47" s="137" t="s">
        <v>335</v>
      </c>
      <c r="H47" s="137">
        <f>申请单详表!G48</f>
        <v>0</v>
      </c>
      <c r="I47" s="137">
        <v>32</v>
      </c>
      <c r="J47" s="137" t="s">
        <v>215</v>
      </c>
      <c r="K47" s="137" t="s">
        <v>423</v>
      </c>
      <c r="L47" s="137" t="s">
        <v>335</v>
      </c>
      <c r="M47" s="139">
        <f>申请单详表!G118</f>
        <v>0</v>
      </c>
    </row>
    <row r="48" spans="4:13">
      <c r="D48" s="136">
        <v>45</v>
      </c>
      <c r="E48" s="137" t="s">
        <v>410</v>
      </c>
      <c r="F48" s="137" t="s">
        <v>116</v>
      </c>
      <c r="G48" s="137" t="s">
        <v>335</v>
      </c>
      <c r="H48" s="137">
        <f>申请单详表!G49</f>
        <v>0</v>
      </c>
      <c r="I48" s="137">
        <v>33</v>
      </c>
      <c r="J48" s="137" t="s">
        <v>424</v>
      </c>
      <c r="K48" s="137" t="s">
        <v>425</v>
      </c>
      <c r="L48" s="137" t="s">
        <v>421</v>
      </c>
      <c r="M48" s="139">
        <f>申请单详表!G119</f>
        <v>0</v>
      </c>
    </row>
    <row r="49" spans="4:13">
      <c r="D49" s="136">
        <v>46</v>
      </c>
      <c r="E49" s="137" t="s">
        <v>410</v>
      </c>
      <c r="F49" s="137" t="s">
        <v>117</v>
      </c>
      <c r="G49" s="137" t="s">
        <v>335</v>
      </c>
      <c r="H49" s="137">
        <f>申请单详表!G50</f>
        <v>0</v>
      </c>
      <c r="I49" s="137">
        <v>34</v>
      </c>
      <c r="J49" s="137" t="s">
        <v>426</v>
      </c>
      <c r="K49" s="137" t="s">
        <v>427</v>
      </c>
      <c r="L49" s="137" t="s">
        <v>421</v>
      </c>
      <c r="M49" s="139">
        <f>申请单详表!G120</f>
        <v>0</v>
      </c>
    </row>
    <row r="50" spans="4:13">
      <c r="D50" s="136">
        <v>47</v>
      </c>
      <c r="E50" s="137" t="s">
        <v>410</v>
      </c>
      <c r="F50" s="137" t="s">
        <v>428</v>
      </c>
      <c r="G50" s="137" t="s">
        <v>335</v>
      </c>
      <c r="H50" s="137">
        <f>申请单详表!G51</f>
        <v>0</v>
      </c>
      <c r="I50" s="137">
        <v>35</v>
      </c>
      <c r="J50" s="137" t="s">
        <v>429</v>
      </c>
      <c r="K50" s="137" t="s">
        <v>430</v>
      </c>
      <c r="L50" s="137" t="s">
        <v>431</v>
      </c>
      <c r="M50" s="139">
        <f>申请单详表!G121</f>
        <v>0</v>
      </c>
    </row>
    <row r="51" spans="4:13">
      <c r="D51" s="136">
        <v>48</v>
      </c>
      <c r="E51" s="137" t="s">
        <v>410</v>
      </c>
      <c r="F51" s="137" t="s">
        <v>432</v>
      </c>
      <c r="G51" s="137" t="s">
        <v>335</v>
      </c>
      <c r="H51" s="137">
        <f>申请单详表!G52</f>
        <v>0</v>
      </c>
      <c r="I51" s="137">
        <v>36</v>
      </c>
      <c r="J51" s="137" t="s">
        <v>433</v>
      </c>
      <c r="K51" s="137" t="s">
        <v>434</v>
      </c>
      <c r="L51" s="137" t="s">
        <v>380</v>
      </c>
      <c r="M51" s="139">
        <f>申请单详表!G122</f>
        <v>0</v>
      </c>
    </row>
    <row r="52" spans="4:13">
      <c r="D52" s="136">
        <v>49</v>
      </c>
      <c r="E52" s="137" t="s">
        <v>435</v>
      </c>
      <c r="F52" s="137" t="s">
        <v>121</v>
      </c>
      <c r="G52" s="137" t="s">
        <v>335</v>
      </c>
      <c r="H52" s="137">
        <f>申请单详表!G53</f>
        <v>0</v>
      </c>
      <c r="I52" s="137">
        <v>37</v>
      </c>
      <c r="J52" s="137" t="s">
        <v>433</v>
      </c>
      <c r="K52" s="137" t="s">
        <v>436</v>
      </c>
      <c r="L52" s="137" t="s">
        <v>380</v>
      </c>
      <c r="M52" s="139">
        <f>申请单详表!G123</f>
        <v>0</v>
      </c>
    </row>
    <row r="53" spans="4:13">
      <c r="D53" s="136">
        <v>50</v>
      </c>
      <c r="E53" s="137" t="s">
        <v>435</v>
      </c>
      <c r="F53" s="137" t="s">
        <v>108</v>
      </c>
      <c r="G53" s="137" t="s">
        <v>335</v>
      </c>
      <c r="H53" s="137">
        <f>申请单详表!G54</f>
        <v>0</v>
      </c>
      <c r="I53" s="137">
        <v>38</v>
      </c>
      <c r="J53" s="137" t="s">
        <v>433</v>
      </c>
      <c r="K53" s="137" t="s">
        <v>437</v>
      </c>
      <c r="L53" s="137" t="s">
        <v>380</v>
      </c>
      <c r="M53" s="139">
        <f>申请单详表!G124</f>
        <v>0</v>
      </c>
    </row>
    <row r="54" spans="4:13">
      <c r="D54" s="136">
        <v>51</v>
      </c>
      <c r="E54" s="137" t="s">
        <v>438</v>
      </c>
      <c r="F54" s="137" t="s">
        <v>123</v>
      </c>
      <c r="G54" s="137" t="s">
        <v>335</v>
      </c>
      <c r="H54" s="137">
        <f>申请单详表!G55</f>
        <v>0</v>
      </c>
      <c r="I54" s="137">
        <v>39</v>
      </c>
      <c r="J54" s="137" t="s">
        <v>433</v>
      </c>
      <c r="K54" s="137" t="s">
        <v>439</v>
      </c>
      <c r="L54" s="137" t="s">
        <v>380</v>
      </c>
      <c r="M54" s="139">
        <f>申请单详表!G125</f>
        <v>0</v>
      </c>
    </row>
    <row r="55" spans="4:13">
      <c r="D55" s="136">
        <v>52</v>
      </c>
      <c r="E55" s="137" t="s">
        <v>438</v>
      </c>
      <c r="F55" s="137" t="s">
        <v>124</v>
      </c>
      <c r="G55" s="137" t="s">
        <v>335</v>
      </c>
      <c r="H55" s="137">
        <f>申请单详表!G56</f>
        <v>0</v>
      </c>
      <c r="I55" s="137">
        <v>40</v>
      </c>
      <c r="J55" s="137" t="s">
        <v>433</v>
      </c>
      <c r="K55" s="137" t="s">
        <v>440</v>
      </c>
      <c r="L55" s="137" t="s">
        <v>380</v>
      </c>
      <c r="M55" s="139">
        <f>申请单详表!G126</f>
        <v>0</v>
      </c>
    </row>
    <row r="56" spans="4:13">
      <c r="D56" s="136">
        <v>53</v>
      </c>
      <c r="E56" s="137" t="s">
        <v>438</v>
      </c>
      <c r="F56" s="137" t="s">
        <v>125</v>
      </c>
      <c r="G56" s="137" t="s">
        <v>335</v>
      </c>
      <c r="H56" s="137">
        <f>申请单详表!G57</f>
        <v>0</v>
      </c>
      <c r="I56" s="137">
        <v>41</v>
      </c>
      <c r="J56" s="137" t="s">
        <v>441</v>
      </c>
      <c r="K56" s="137" t="s">
        <v>434</v>
      </c>
      <c r="L56" s="137" t="s">
        <v>380</v>
      </c>
      <c r="M56" s="139">
        <f>申请单详表!G127</f>
        <v>0</v>
      </c>
    </row>
    <row r="57" spans="4:13">
      <c r="D57" s="136">
        <v>54</v>
      </c>
      <c r="E57" s="137" t="s">
        <v>438</v>
      </c>
      <c r="F57" s="137" t="s">
        <v>126</v>
      </c>
      <c r="G57" s="137" t="s">
        <v>335</v>
      </c>
      <c r="H57" s="137">
        <f>申请单详表!G58</f>
        <v>0</v>
      </c>
      <c r="I57" s="137">
        <v>42</v>
      </c>
      <c r="J57" s="137" t="s">
        <v>441</v>
      </c>
      <c r="K57" s="137" t="s">
        <v>437</v>
      </c>
      <c r="L57" s="137" t="s">
        <v>380</v>
      </c>
      <c r="M57" s="139">
        <f>申请单详表!G128</f>
        <v>0</v>
      </c>
    </row>
    <row r="58" spans="4:13">
      <c r="D58" s="136">
        <v>55</v>
      </c>
      <c r="E58" s="137" t="s">
        <v>438</v>
      </c>
      <c r="F58" s="137" t="s">
        <v>127</v>
      </c>
      <c r="G58" s="137" t="s">
        <v>335</v>
      </c>
      <c r="H58" s="137">
        <f>申请单详表!G59</f>
        <v>0</v>
      </c>
      <c r="I58" s="137">
        <v>43</v>
      </c>
      <c r="J58" s="137" t="s">
        <v>441</v>
      </c>
      <c r="K58" s="137" t="s">
        <v>442</v>
      </c>
      <c r="L58" s="137" t="s">
        <v>380</v>
      </c>
      <c r="M58" s="139">
        <f>申请单详表!G129</f>
        <v>0</v>
      </c>
    </row>
    <row r="59" spans="4:13">
      <c r="D59" s="136">
        <v>56</v>
      </c>
      <c r="E59" s="137" t="s">
        <v>443</v>
      </c>
      <c r="F59" s="137" t="s">
        <v>443</v>
      </c>
      <c r="G59" s="137" t="s">
        <v>333</v>
      </c>
      <c r="H59" s="137">
        <f>申请单详表!G60</f>
        <v>0</v>
      </c>
      <c r="I59" s="137">
        <v>44</v>
      </c>
      <c r="J59" s="137" t="s">
        <v>444</v>
      </c>
      <c r="K59" s="137" t="s">
        <v>445</v>
      </c>
      <c r="L59" s="137" t="s">
        <v>335</v>
      </c>
      <c r="M59" s="139">
        <f>申请单详表!G130</f>
        <v>0</v>
      </c>
    </row>
    <row r="60" spans="4:13">
      <c r="D60" s="136">
        <v>57</v>
      </c>
      <c r="E60" s="137" t="s">
        <v>446</v>
      </c>
      <c r="F60" s="137" t="s">
        <v>447</v>
      </c>
      <c r="G60" s="137" t="s">
        <v>333</v>
      </c>
      <c r="H60" s="137">
        <f>申请单详表!G61</f>
        <v>0</v>
      </c>
      <c r="I60" s="137">
        <v>45</v>
      </c>
      <c r="J60" s="137" t="s">
        <v>444</v>
      </c>
      <c r="K60" s="137" t="s">
        <v>448</v>
      </c>
      <c r="L60" s="137" t="s">
        <v>335</v>
      </c>
      <c r="M60" s="139">
        <f>申请单详表!G131</f>
        <v>0</v>
      </c>
    </row>
    <row r="61" spans="4:13">
      <c r="D61" s="136">
        <v>58</v>
      </c>
      <c r="E61" s="137" t="s">
        <v>446</v>
      </c>
      <c r="F61" s="137" t="s">
        <v>449</v>
      </c>
      <c r="G61" s="137" t="s">
        <v>333</v>
      </c>
      <c r="H61" s="137">
        <f>申请单详表!G62</f>
        <v>0</v>
      </c>
      <c r="I61" s="137">
        <v>46</v>
      </c>
      <c r="J61" s="137" t="s">
        <v>444</v>
      </c>
      <c r="K61" s="137" t="s">
        <v>450</v>
      </c>
      <c r="L61" s="137" t="s">
        <v>335</v>
      </c>
      <c r="M61" s="139">
        <f>申请单详表!G132</f>
        <v>0</v>
      </c>
    </row>
    <row r="62" spans="4:13">
      <c r="D62" s="136">
        <v>59</v>
      </c>
      <c r="E62" s="137" t="s">
        <v>446</v>
      </c>
      <c r="F62" s="137" t="s">
        <v>451</v>
      </c>
      <c r="G62" s="137" t="s">
        <v>333</v>
      </c>
      <c r="H62" s="137">
        <f>申请单详表!G63</f>
        <v>0</v>
      </c>
      <c r="I62" s="137">
        <v>47</v>
      </c>
      <c r="J62" s="137" t="s">
        <v>444</v>
      </c>
      <c r="K62" s="137" t="s">
        <v>452</v>
      </c>
      <c r="L62" s="137" t="s">
        <v>335</v>
      </c>
      <c r="M62" s="139">
        <f>申请单详表!G133</f>
        <v>0</v>
      </c>
    </row>
    <row r="63" spans="4:13">
      <c r="D63" s="136">
        <v>60</v>
      </c>
      <c r="E63" s="137" t="s">
        <v>446</v>
      </c>
      <c r="F63" s="137" t="s">
        <v>453</v>
      </c>
      <c r="G63" s="137" t="s">
        <v>333</v>
      </c>
      <c r="H63" s="137">
        <f>申请单详表!G64</f>
        <v>0</v>
      </c>
      <c r="I63" s="137">
        <v>48</v>
      </c>
      <c r="J63" s="137" t="s">
        <v>454</v>
      </c>
      <c r="K63" s="137" t="s">
        <v>455</v>
      </c>
      <c r="L63" s="137" t="s">
        <v>456</v>
      </c>
      <c r="M63" s="139">
        <f>申请单详表!G134</f>
        <v>0</v>
      </c>
    </row>
    <row r="64" spans="4:13">
      <c r="D64" s="136">
        <v>61</v>
      </c>
      <c r="E64" s="137" t="s">
        <v>446</v>
      </c>
      <c r="F64" s="137" t="s">
        <v>457</v>
      </c>
      <c r="G64" s="137" t="s">
        <v>333</v>
      </c>
      <c r="H64" s="137">
        <f>申请单详表!G65</f>
        <v>0</v>
      </c>
      <c r="I64" s="137">
        <v>49</v>
      </c>
      <c r="J64" s="137" t="s">
        <v>458</v>
      </c>
      <c r="K64" s="137" t="s">
        <v>459</v>
      </c>
      <c r="L64" s="137" t="s">
        <v>380</v>
      </c>
      <c r="M64" s="139">
        <f>申请单详表!G135</f>
        <v>0</v>
      </c>
    </row>
    <row r="65" spans="4:13">
      <c r="D65" s="136">
        <v>62</v>
      </c>
      <c r="E65" s="137" t="s">
        <v>331</v>
      </c>
      <c r="F65" s="137" t="s">
        <v>460</v>
      </c>
      <c r="G65" s="137" t="s">
        <v>333</v>
      </c>
      <c r="H65" s="137">
        <f>申请单详表!G66</f>
        <v>0</v>
      </c>
      <c r="I65" s="137">
        <v>50</v>
      </c>
      <c r="J65" s="137" t="s">
        <v>461</v>
      </c>
      <c r="K65" s="137" t="s">
        <v>462</v>
      </c>
      <c r="L65" s="137" t="s">
        <v>335</v>
      </c>
      <c r="M65" s="139">
        <f>申请单详表!G136</f>
        <v>0</v>
      </c>
    </row>
    <row r="66" spans="4:13">
      <c r="D66" s="136">
        <v>63</v>
      </c>
      <c r="E66" s="137" t="s">
        <v>331</v>
      </c>
      <c r="F66" s="137" t="s">
        <v>463</v>
      </c>
      <c r="G66" s="137" t="s">
        <v>333</v>
      </c>
      <c r="H66" s="137">
        <f>申请单详表!G67</f>
        <v>0</v>
      </c>
      <c r="I66" s="137">
        <v>51</v>
      </c>
      <c r="J66" s="137" t="s">
        <v>464</v>
      </c>
      <c r="K66" s="137" t="s">
        <v>464</v>
      </c>
      <c r="L66" s="137" t="s">
        <v>465</v>
      </c>
      <c r="M66" s="139">
        <f>申请单详表!G137</f>
        <v>0</v>
      </c>
    </row>
    <row r="67" spans="4:13">
      <c r="D67" s="136">
        <v>64</v>
      </c>
      <c r="E67" s="137" t="s">
        <v>331</v>
      </c>
      <c r="F67" s="137" t="s">
        <v>466</v>
      </c>
      <c r="G67" s="137" t="s">
        <v>333</v>
      </c>
      <c r="H67" s="137">
        <f>申请单详表!G68</f>
        <v>0</v>
      </c>
      <c r="I67" s="137">
        <v>52</v>
      </c>
      <c r="J67" s="137" t="s">
        <v>467</v>
      </c>
      <c r="K67" s="137" t="s">
        <v>468</v>
      </c>
      <c r="L67" s="137" t="s">
        <v>385</v>
      </c>
      <c r="M67" s="139">
        <f>申请单详表!G138</f>
        <v>0</v>
      </c>
    </row>
    <row r="68" spans="4:13">
      <c r="D68" s="136">
        <v>65</v>
      </c>
      <c r="E68" s="137" t="s">
        <v>331</v>
      </c>
      <c r="F68" s="137" t="s">
        <v>469</v>
      </c>
      <c r="G68" s="137" t="s">
        <v>333</v>
      </c>
      <c r="H68" s="137">
        <f>申请单详表!G69</f>
        <v>0</v>
      </c>
      <c r="I68" s="137">
        <v>53</v>
      </c>
      <c r="J68" s="137" t="s">
        <v>470</v>
      </c>
      <c r="K68" s="137" t="s">
        <v>470</v>
      </c>
      <c r="L68" s="137" t="s">
        <v>471</v>
      </c>
      <c r="M68" s="139">
        <f>申请单详表!G139</f>
        <v>0</v>
      </c>
    </row>
    <row r="69" spans="4:13">
      <c r="D69" s="140">
        <v>66</v>
      </c>
      <c r="E69" s="141" t="s">
        <v>331</v>
      </c>
      <c r="F69" s="141" t="s">
        <v>472</v>
      </c>
      <c r="G69" s="141" t="s">
        <v>333</v>
      </c>
      <c r="H69" s="141">
        <f>申请单详表!G70</f>
        <v>0</v>
      </c>
      <c r="I69" s="141">
        <v>54</v>
      </c>
      <c r="J69" s="141" t="s">
        <v>473</v>
      </c>
      <c r="K69" s="141" t="s">
        <v>473</v>
      </c>
      <c r="L69" s="141" t="s">
        <v>474</v>
      </c>
      <c r="M69" s="142">
        <f>申请单详表!G140</f>
        <v>0</v>
      </c>
    </row>
  </sheetData>
  <mergeCells count="1">
    <mergeCell ref="D1:M2"/>
  </mergeCells>
  <phoneticPr fontId="1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38"/>
  <sheetViews>
    <sheetView showZeros="0" view="pageBreakPreview" topLeftCell="B1" zoomScale="94" zoomScaleNormal="100" workbookViewId="0">
      <selection activeCell="H27" sqref="H27"/>
    </sheetView>
  </sheetViews>
  <sheetFormatPr defaultColWidth="9" defaultRowHeight="12"/>
  <cols>
    <col min="1" max="1" width="3.08984375" style="120" hidden="1" customWidth="1"/>
    <col min="2" max="2" width="4.08984375" style="120" customWidth="1"/>
    <col min="3" max="3" width="34.90625" style="121" customWidth="1"/>
    <col min="4" max="4" width="6.453125" style="121" customWidth="1"/>
    <col min="5" max="5" width="7.90625" style="122" customWidth="1"/>
    <col min="6" max="6" width="7.6328125" style="122" customWidth="1"/>
    <col min="7" max="7" width="8.90625" style="122" customWidth="1"/>
    <col min="8" max="8" width="11.6328125" style="120" customWidth="1"/>
    <col min="9" max="9" width="19.453125" style="120" customWidth="1"/>
    <col min="10" max="10" width="10.6328125" style="120" customWidth="1"/>
    <col min="11" max="11" width="11.90625" style="120" customWidth="1"/>
    <col min="12" max="12" width="2.453125" style="120" customWidth="1"/>
    <col min="13" max="13" width="9" style="120"/>
    <col min="14" max="14" width="10.6328125" style="120" customWidth="1"/>
    <col min="15" max="16384" width="9" style="120"/>
  </cols>
  <sheetData>
    <row r="1" spans="1:11" ht="40.5" customHeight="1">
      <c r="B1" s="239" t="str">
        <f>统计表!$E$3&amp;"电信2022年室内分布工程"&amp;统计表!$C$2&amp;"设备材料申请表"</f>
        <v>宁波电信2022年室内分布工程奉化区FH01-03-24商服地块（宁南新城）二期无线信号室内覆盖系统建设工程设备材料申请表</v>
      </c>
      <c r="C1" s="239"/>
      <c r="D1" s="239"/>
      <c r="E1" s="239"/>
      <c r="F1" s="239"/>
      <c r="G1" s="239"/>
      <c r="H1" s="239"/>
      <c r="I1" s="239"/>
      <c r="J1" s="129"/>
      <c r="K1" s="129"/>
    </row>
    <row r="2" spans="1:11" ht="15.75" customHeight="1">
      <c r="B2" s="123"/>
      <c r="C2" s="123" t="str">
        <f>"站点名称：   "&amp;统计表!$C$2</f>
        <v>站点名称：   奉化区FH01-03-24商服地块（宁南新城）二期无线信号室内覆盖系统建设工程</v>
      </c>
      <c r="D2" s="124"/>
      <c r="E2" s="125"/>
      <c r="F2" s="125"/>
      <c r="G2" s="123"/>
      <c r="H2" s="123"/>
      <c r="I2" s="130" t="str">
        <f>"建设类型：    "&amp;统计表!$L$2</f>
        <v>建设类型：    新建</v>
      </c>
      <c r="J2" s="131"/>
      <c r="K2" s="131"/>
    </row>
    <row r="3" spans="1:11" ht="15.75" customHeight="1">
      <c r="B3" s="123"/>
      <c r="C3" s="126" t="str">
        <f>"所属市局：   "&amp;统计表!$E$3&amp;"                 所属分局：     "&amp;统计表!$E$4&amp;"            所属支局：    "&amp;统计表!$E$5</f>
        <v>所属市局：   宁波                 所属分局：     奉化            所属支局：    东钱湖支局</v>
      </c>
      <c r="D3" s="124"/>
      <c r="E3" s="125"/>
      <c r="F3" s="125"/>
      <c r="G3" s="123"/>
      <c r="H3" s="123"/>
      <c r="I3" s="123"/>
      <c r="J3" s="131"/>
      <c r="K3" s="131"/>
    </row>
    <row r="4" spans="1:11" ht="15.75" customHeight="1">
      <c r="B4" s="123"/>
      <c r="C4" s="126" t="str">
        <f>"申请日期：   "&amp;统计表!$C$4&amp;"             要求到货日期：      "&amp;统计表!$C$5</f>
        <v xml:space="preserve">申请日期：   20240816             要求到货日期：      </v>
      </c>
      <c r="D4" s="124"/>
      <c r="E4" s="125"/>
      <c r="F4" s="125"/>
      <c r="G4" s="123"/>
      <c r="H4" s="123"/>
      <c r="I4" s="132" t="str">
        <f>IF(C52&lt;&gt;0,"第1页","第全页")</f>
        <v>第全页</v>
      </c>
      <c r="J4" s="131"/>
      <c r="K4" s="131"/>
    </row>
    <row r="5" spans="1:11" ht="15.75" customHeight="1">
      <c r="B5" s="119" t="s">
        <v>45</v>
      </c>
      <c r="C5" s="119" t="s">
        <v>262</v>
      </c>
      <c r="D5" s="119" t="s">
        <v>48</v>
      </c>
      <c r="E5" s="119" t="s">
        <v>49</v>
      </c>
      <c r="F5" s="119" t="s">
        <v>50</v>
      </c>
      <c r="G5" s="119" t="s">
        <v>264</v>
      </c>
      <c r="H5" s="119" t="s">
        <v>475</v>
      </c>
      <c r="I5" s="133" t="s">
        <v>57</v>
      </c>
      <c r="J5" s="131"/>
      <c r="K5" s="131"/>
    </row>
    <row r="6" spans="1:11" ht="15.75" customHeight="1">
      <c r="A6" s="120">
        <v>1</v>
      </c>
      <c r="B6" s="127">
        <f>IF(A6&lt;=MAX(申请单详表!A:A),A6,0)</f>
        <v>0</v>
      </c>
      <c r="C6" s="127" t="str">
        <f>IF(B6&gt;0,VLOOKUP(B6,申请单详表!A:J,4,FALSE),IF(A6-MAX(B:B)&gt;MAX(申请单详表!$M$5:$M$30),0,VLOOKUP(A6-MAX(B:B),申请单详表!$M$5:$O$30,2,0)))</f>
        <v>一、站点投资情况统计</v>
      </c>
      <c r="D6" s="119">
        <f>IF(B6&gt;0,VLOOKUP(B6,申请单详表!A:J,5,FALSE),0)</f>
        <v>0</v>
      </c>
      <c r="E6" s="119">
        <f>IF(B6&gt;0,VLOOKUP(B6,申请单详表!A:J,6,FALSE),0)</f>
        <v>0</v>
      </c>
      <c r="F6" s="119">
        <f>IF(B6&gt;0,VLOOKUP(B6,申请单详表!A:J,7,FALSE),0)</f>
        <v>0</v>
      </c>
      <c r="G6" s="127">
        <f>IF(B6&gt;0,VLOOKUP(B6,申请单详表!A:J,8,FALSE),0)</f>
        <v>0</v>
      </c>
      <c r="H6" s="128">
        <f>IF(B6&gt;0,VLOOKUP(B6,申请单详表!A:J,9,FALSE),IF(A6-MAX(B:B)&gt;MAX(申请单详表!$M$5:$M$30),0,VLOOKUP(A6-MAX(B:B),申请单详表!$M$5:$O$30,3,0)))</f>
        <v>0</v>
      </c>
      <c r="I6" s="127">
        <f>IF(B6&gt;0,VLOOKUP(B6,申请单详表!A:J,10,FALSE),0)</f>
        <v>0</v>
      </c>
      <c r="J6" s="131"/>
      <c r="K6" s="131"/>
    </row>
    <row r="7" spans="1:11" ht="15.75" customHeight="1">
      <c r="A7" s="120">
        <v>2</v>
      </c>
      <c r="B7" s="127">
        <f>IF(A7&lt;=MAX(申请单详表!A:A),A7,0)</f>
        <v>0</v>
      </c>
      <c r="C7" s="127" t="str">
        <f>IF(B7&gt;0,VLOOKUP(B7,申请单详表!A:J,4,FALSE),IF(A7-MAX(B:B)&gt;MAX(申请单详表!$M$5:$M$30),0,VLOOKUP(A7-MAX(B:B),申请单详表!$M$5:$O$30,2,0)))</f>
        <v>1.1设备费小计</v>
      </c>
      <c r="D7" s="119">
        <f>IF(B7&gt;0,VLOOKUP(B7,申请单详表!A:J,5,FALSE),0)</f>
        <v>0</v>
      </c>
      <c r="E7" s="119">
        <f>IF(B7&gt;0,VLOOKUP(B7,申请单详表!A:J,6,FALSE),0)</f>
        <v>0</v>
      </c>
      <c r="F7" s="119">
        <f>IF(B7&gt;0,VLOOKUP(B7,申请单详表!A:J,7,FALSE),0)</f>
        <v>0</v>
      </c>
      <c r="G7" s="127">
        <f>IF(B7&gt;0,VLOOKUP(B7,申请单详表!A:J,8,FALSE),0)</f>
        <v>0</v>
      </c>
      <c r="H7" s="128">
        <f>IF(B7&gt;0,VLOOKUP(B7,申请单详表!A:J,9,FALSE),IF(A7-MAX(B:B)&gt;MAX(申请单详表!$M$5:$M$30),0,VLOOKUP(A7-MAX(B:B),申请单详表!$M$5:$O$30,3,0)))</f>
        <v>0</v>
      </c>
      <c r="I7" s="127">
        <f>IF(B7&gt;0,VLOOKUP(B7,申请单详表!A:J,10,FALSE),0)</f>
        <v>0</v>
      </c>
      <c r="J7" s="131"/>
      <c r="K7" s="131"/>
    </row>
    <row r="8" spans="1:11" ht="15.75" customHeight="1">
      <c r="A8" s="120">
        <v>3</v>
      </c>
      <c r="B8" s="127">
        <f>IF(A8&lt;=MAX(申请单详表!A:A),A8,0)</f>
        <v>0</v>
      </c>
      <c r="C8" s="127" t="str">
        <f>IF(B8&gt;0,VLOOKUP(B8,申请单详表!A:J,4,FALSE),IF(A8-MAX(B:B)&gt;MAX(申请单详表!$M$5:$M$30),0,VLOOKUP(A8-MAX(B:B),申请单详表!$M$5:$O$30,2,0)))</f>
        <v>1.2主设备一级物流费</v>
      </c>
      <c r="D8" s="119">
        <f>IF(B8&gt;0,VLOOKUP(B8,申请单详表!A:J,5,FALSE),0)</f>
        <v>0</v>
      </c>
      <c r="E8" s="119">
        <f>IF(B8&gt;0,VLOOKUP(B8,申请单详表!A:J,6,FALSE),0)</f>
        <v>0</v>
      </c>
      <c r="F8" s="119">
        <f>IF(B8&gt;0,VLOOKUP(B8,申请单详表!A:J,7,FALSE),0)</f>
        <v>0</v>
      </c>
      <c r="G8" s="127">
        <f>IF(B8&gt;0,VLOOKUP(B8,申请单详表!A:J,8,FALSE),0)</f>
        <v>0</v>
      </c>
      <c r="H8" s="128">
        <f>IF(B8&gt;0,VLOOKUP(B8,申请单详表!A:J,9,FALSE),IF(A8-MAX(B:B)&gt;MAX(申请单详表!$M$5:$M$30),0,VLOOKUP(A8-MAX(B:B),申请单详表!$M$5:$O$30,3,0)))</f>
        <v>0</v>
      </c>
      <c r="I8" s="127">
        <f>IF(B8&gt;0,VLOOKUP(B8,申请单详表!A:J,10,FALSE),0)</f>
        <v>0</v>
      </c>
      <c r="J8" s="131"/>
      <c r="K8" s="131"/>
    </row>
    <row r="9" spans="1:11" ht="15.75" customHeight="1">
      <c r="A9" s="120">
        <v>4</v>
      </c>
      <c r="B9" s="127">
        <f>IF(A9&lt;=MAX(申请单详表!A:A),A9,0)</f>
        <v>0</v>
      </c>
      <c r="C9" s="127" t="str">
        <f>IF(B9&gt;0,VLOOKUP(B9,申请单详表!A:J,4,FALSE),IF(A9-MAX(B:B)&gt;MAX(申请单详表!$M$5:$M$30),0,VLOOKUP(A9-MAX(B:B),申请单详表!$M$5:$O$30,2,0)))</f>
        <v>1.3仓储服务</v>
      </c>
      <c r="D9" s="119">
        <f>IF(B9&gt;0,VLOOKUP(B9,申请单详表!A:J,5,FALSE),0)</f>
        <v>0</v>
      </c>
      <c r="E9" s="119">
        <f>IF(B9&gt;0,VLOOKUP(B9,申请单详表!A:J,6,FALSE),0)</f>
        <v>0</v>
      </c>
      <c r="F9" s="119">
        <f>IF(B9&gt;0,VLOOKUP(B9,申请单详表!A:J,7,FALSE),0)</f>
        <v>0</v>
      </c>
      <c r="G9" s="127">
        <f>IF(B9&gt;0,VLOOKUP(B9,申请单详表!A:J,8,FALSE),0)</f>
        <v>0</v>
      </c>
      <c r="H9" s="128">
        <f>IF(B9&gt;0,VLOOKUP(B9,申请单详表!A:J,9,FALSE),IF(A9-MAX(B:B)&gt;MAX(申请单详表!$M$5:$M$30),0,VLOOKUP(A9-MAX(B:B),申请单详表!$M$5:$O$30,3,0)))</f>
        <v>0</v>
      </c>
      <c r="I9" s="127">
        <f>IF(B9&gt;0,VLOOKUP(B9,申请单详表!A:J,10,FALSE),0)</f>
        <v>0</v>
      </c>
      <c r="J9" s="131"/>
      <c r="K9" s="131"/>
    </row>
    <row r="10" spans="1:11" ht="15.75" customHeight="1">
      <c r="A10" s="120">
        <v>5</v>
      </c>
      <c r="B10" s="127">
        <f>IF(A10&lt;=MAX(申请单详表!A:A),A10,0)</f>
        <v>0</v>
      </c>
      <c r="C10" s="127" t="str">
        <f>IF(B10&gt;0,VLOOKUP(B10,申请单详表!A:J,4,FALSE),IF(A10-MAX(B:B)&gt;MAX(申请单详表!$M$5:$M$30),0,VLOOKUP(A10-MAX(B:B),申请单详表!$M$5:$O$30,2,0)))</f>
        <v>1.4配送运保费</v>
      </c>
      <c r="D10" s="119">
        <f>IF(B10&gt;0,VLOOKUP(B10,申请单详表!A:J,5,FALSE),0)</f>
        <v>0</v>
      </c>
      <c r="E10" s="119">
        <f>IF(B10&gt;0,VLOOKUP(B10,申请单详表!A:J,6,FALSE),0)</f>
        <v>0</v>
      </c>
      <c r="F10" s="119">
        <f>IF(B10&gt;0,VLOOKUP(B10,申请单详表!A:J,7,FALSE),0)</f>
        <v>0</v>
      </c>
      <c r="G10" s="127">
        <f>IF(B10&gt;0,VLOOKUP(B10,申请单详表!A:J,8,FALSE),0)</f>
        <v>0</v>
      </c>
      <c r="H10" s="128">
        <f>IF(B10&gt;0,VLOOKUP(B10,申请单详表!A:J,9,FALSE),IF(A10-MAX(B:B)&gt;MAX(申请单详表!$M$5:$M$30),0,VLOOKUP(A10-MAX(B:B),申请单详表!$M$5:$O$30,3,0)))</f>
        <v>0</v>
      </c>
      <c r="I10" s="127">
        <f>IF(B10&gt;0,VLOOKUP(B10,申请单详表!A:J,10,FALSE),0)</f>
        <v>0</v>
      </c>
      <c r="J10" s="131"/>
      <c r="K10" s="131"/>
    </row>
    <row r="11" spans="1:11" ht="15.75" customHeight="1">
      <c r="A11" s="120">
        <v>6</v>
      </c>
      <c r="B11" s="127">
        <f>IF(A11&lt;=MAX(申请单详表!A:A),A11,0)</f>
        <v>0</v>
      </c>
      <c r="C11" s="127" t="str">
        <f>IF(B11&gt;0,VLOOKUP(B11,申请单详表!A:J,4,FALSE),IF(A11-MAX(B:B)&gt;MAX(申请单详表!$M$5:$M$30),0,VLOOKUP(A11-MAX(B:B),申请单详表!$M$5:$O$30,2,0)))</f>
        <v>1  需要安装的设备费合计</v>
      </c>
      <c r="D11" s="119">
        <f>IF(B11&gt;0,VLOOKUP(B11,申请单详表!A:J,5,FALSE),0)</f>
        <v>0</v>
      </c>
      <c r="E11" s="119">
        <f>IF(B11&gt;0,VLOOKUP(B11,申请单详表!A:J,6,FALSE),0)</f>
        <v>0</v>
      </c>
      <c r="F11" s="119">
        <f>IF(B11&gt;0,VLOOKUP(B11,申请单详表!A:J,7,FALSE),0)</f>
        <v>0</v>
      </c>
      <c r="G11" s="127">
        <f>IF(B11&gt;0,VLOOKUP(B11,申请单详表!A:J,8,FALSE),0)</f>
        <v>0</v>
      </c>
      <c r="H11" s="128">
        <f>IF(B11&gt;0,VLOOKUP(B11,申请单详表!A:J,9,FALSE),IF(A11-MAX(B:B)&gt;MAX(申请单详表!$M$5:$M$30),0,VLOOKUP(A11-MAX(B:B),申请单详表!$M$5:$O$30,3,0)))</f>
        <v>0</v>
      </c>
      <c r="I11" s="127">
        <f>IF(B11&gt;0,VLOOKUP(B11,申请单详表!A:J,10,FALSE),0)</f>
        <v>0</v>
      </c>
      <c r="J11" s="131"/>
      <c r="K11" s="131"/>
    </row>
    <row r="12" spans="1:11" ht="15.75" customHeight="1">
      <c r="A12" s="120">
        <v>7</v>
      </c>
      <c r="B12" s="127">
        <f>IF(A12&lt;=MAX(申请单详表!A:A),A12,0)</f>
        <v>0</v>
      </c>
      <c r="C12" s="127" t="str">
        <f>IF(B12&gt;0,VLOOKUP(B12,申请单详表!A:J,4,FALSE),IF(A12-MAX(B:B)&gt;MAX(申请单详表!$M$5:$M$30),0,VLOOKUP(A12-MAX(B:B),申请单详表!$M$5:$O$30,2,0)))</f>
        <v>2.1.1材料费小计</v>
      </c>
      <c r="D12" s="119">
        <f>IF(B12&gt;0,VLOOKUP(B12,申请单详表!A:J,5,FALSE),0)</f>
        <v>0</v>
      </c>
      <c r="E12" s="119">
        <f>IF(B12&gt;0,VLOOKUP(B12,申请单详表!A:J,6,FALSE),0)</f>
        <v>0</v>
      </c>
      <c r="F12" s="119">
        <f>IF(B12&gt;0,VLOOKUP(B12,申请单详表!A:J,7,FALSE),0)</f>
        <v>0</v>
      </c>
      <c r="G12" s="127">
        <f>IF(B12&gt;0,VLOOKUP(B12,申请单详表!A:J,8,FALSE),0)</f>
        <v>0</v>
      </c>
      <c r="H12" s="128">
        <f>IF(B12&gt;0,VLOOKUP(B12,申请单详表!A:J,9,FALSE),IF(A12-MAX(B:B)&gt;MAX(申请单详表!$M$5:$M$30),0,VLOOKUP(A12-MAX(B:B),申请单详表!$M$5:$O$30,3,0)))</f>
        <v>0</v>
      </c>
      <c r="I12" s="127">
        <f>IF(B12&gt;0,VLOOKUP(B12,申请单详表!A:J,10,FALSE),0)</f>
        <v>0</v>
      </c>
      <c r="J12" s="131"/>
      <c r="K12" s="131"/>
    </row>
    <row r="13" spans="1:11" ht="15.75" customHeight="1">
      <c r="A13" s="120">
        <v>8</v>
      </c>
      <c r="B13" s="127">
        <f>IF(A13&lt;=MAX(申请单详表!A:A),A13,0)</f>
        <v>0</v>
      </c>
      <c r="C13" s="127" t="str">
        <f>IF(B13&gt;0,VLOOKUP(B13,申请单详表!A:J,4,FALSE),IF(A13-MAX(B:B)&gt;MAX(申请单详表!$M$5:$M$30),0,VLOOKUP(A13-MAX(B:B),申请单详表!$M$5:$O$30,2,0)))</f>
        <v>2.1.2仓储服务</v>
      </c>
      <c r="D13" s="119">
        <f>IF(B13&gt;0,VLOOKUP(B13,申请单详表!A:J,5,FALSE),0)</f>
        <v>0</v>
      </c>
      <c r="E13" s="119">
        <f>IF(B13&gt;0,VLOOKUP(B13,申请单详表!A:J,6,FALSE),0)</f>
        <v>0</v>
      </c>
      <c r="F13" s="119">
        <f>IF(B13&gt;0,VLOOKUP(B13,申请单详表!A:J,7,FALSE),0)</f>
        <v>0</v>
      </c>
      <c r="G13" s="127">
        <f>IF(B13&gt;0,VLOOKUP(B13,申请单详表!A:J,8,FALSE),0)</f>
        <v>0</v>
      </c>
      <c r="H13" s="128">
        <f>IF(B13&gt;0,VLOOKUP(B13,申请单详表!A:J,9,FALSE),IF(A13-MAX(B:B)&gt;MAX(申请单详表!$M$5:$M$30),0,VLOOKUP(A13-MAX(B:B),申请单详表!$M$5:$O$30,3,0)))</f>
        <v>0</v>
      </c>
      <c r="I13" s="127">
        <f>IF(B13&gt;0,VLOOKUP(B13,申请单详表!A:J,10,FALSE),0)</f>
        <v>0</v>
      </c>
      <c r="J13" s="131"/>
      <c r="K13" s="131"/>
    </row>
    <row r="14" spans="1:11" ht="15.75" customHeight="1">
      <c r="A14" s="120">
        <v>9</v>
      </c>
      <c r="B14" s="127">
        <f>IF(A14&lt;=MAX(申请单详表!A:A),A14,0)</f>
        <v>0</v>
      </c>
      <c r="C14" s="127" t="str">
        <f>IF(B14&gt;0,VLOOKUP(B14,申请单详表!A:J,4,FALSE),IF(A14-MAX(B:B)&gt;MAX(申请单详表!$M$5:$M$30),0,VLOOKUP(A14-MAX(B:B),申请单详表!$M$5:$O$30,2,0)))</f>
        <v>2.1.3配送运保费</v>
      </c>
      <c r="D14" s="119">
        <f>IF(B14&gt;0,VLOOKUP(B14,申请单详表!A:J,5,FALSE),0)</f>
        <v>0</v>
      </c>
      <c r="E14" s="119">
        <f>IF(B14&gt;0,VLOOKUP(B14,申请单详表!A:J,6,FALSE),0)</f>
        <v>0</v>
      </c>
      <c r="F14" s="119">
        <f>IF(B14&gt;0,VLOOKUP(B14,申请单详表!A:J,7,FALSE),0)</f>
        <v>0</v>
      </c>
      <c r="G14" s="127">
        <f>IF(B14&gt;0,VLOOKUP(B14,申请单详表!A:J,8,FALSE),0)</f>
        <v>0</v>
      </c>
      <c r="H14" s="128">
        <f>IF(B14&gt;0,VLOOKUP(B14,申请单详表!A:J,9,FALSE),IF(A14-MAX(B:B)&gt;MAX(申请单详表!$M$5:$M$30),0,VLOOKUP(A14-MAX(B:B),申请单详表!$M$5:$O$30,3,0)))</f>
        <v>0</v>
      </c>
      <c r="I14" s="127">
        <f>IF(B14&gt;0,VLOOKUP(B14,申请单详表!A:J,10,FALSE),0)</f>
        <v>0</v>
      </c>
      <c r="J14" s="131"/>
      <c r="K14" s="131"/>
    </row>
    <row r="15" spans="1:11" ht="15.75" customHeight="1">
      <c r="A15" s="120">
        <v>10</v>
      </c>
      <c r="B15" s="127">
        <f>IF(A15&lt;=MAX(申请单详表!A:A),A15,0)</f>
        <v>0</v>
      </c>
      <c r="C15" s="127" t="str">
        <f>IF(B15&gt;0,VLOOKUP(B15,申请单详表!A:J,4,FALSE),IF(A15-MAX(B:B)&gt;MAX(申请单详表!$M$5:$M$30),0,VLOOKUP(A15-MAX(B:B),申请单详表!$M$5:$O$30,2,0)))</f>
        <v>2.1国内主要材料费合计</v>
      </c>
      <c r="D15" s="119">
        <f>IF(B15&gt;0,VLOOKUP(B15,申请单详表!A:J,5,FALSE),0)</f>
        <v>0</v>
      </c>
      <c r="E15" s="119">
        <f>IF(B15&gt;0,VLOOKUP(B15,申请单详表!A:J,6,FALSE),0)</f>
        <v>0</v>
      </c>
      <c r="F15" s="119">
        <f>IF(B15&gt;0,VLOOKUP(B15,申请单详表!A:J,7,FALSE),0)</f>
        <v>0</v>
      </c>
      <c r="G15" s="127">
        <f>IF(B15&gt;0,VLOOKUP(B15,申请单详表!A:J,8,FALSE),0)</f>
        <v>0</v>
      </c>
      <c r="H15" s="128">
        <f>IF(B15&gt;0,VLOOKUP(B15,申请单详表!A:J,9,FALSE),IF(A15-MAX(B:B)&gt;MAX(申请单详表!$M$5:$M$30),0,VLOOKUP(A15-MAX(B:B),申请单详表!$M$5:$O$30,3,0)))</f>
        <v>0</v>
      </c>
      <c r="I15" s="127">
        <f>IF(B15&gt;0,VLOOKUP(B15,申请单详表!A:J,10,FALSE),0)</f>
        <v>0</v>
      </c>
      <c r="J15" s="131"/>
      <c r="K15" s="131"/>
    </row>
    <row r="16" spans="1:11" ht="15.75" customHeight="1">
      <c r="A16" s="120">
        <v>11</v>
      </c>
      <c r="B16" s="127">
        <f>IF(A16&lt;=MAX(申请单详表!A:A),A16,0)</f>
        <v>0</v>
      </c>
      <c r="C16" s="127" t="str">
        <f>IF(B16&gt;0,VLOOKUP(B16,申请单详表!A:J,4,FALSE),IF(A16-MAX(B:B)&gt;MAX(申请单详表!$M$5:$M$30),0,VLOOKUP(A16-MAX(B:B),申请单详表!$M$5:$O$30,2,0)))</f>
        <v>2.2机械使用费</v>
      </c>
      <c r="D16" s="119">
        <f>IF(B16&gt;0,VLOOKUP(B16,申请单详表!A:J,5,FALSE),0)</f>
        <v>0</v>
      </c>
      <c r="E16" s="119">
        <f>IF(B16&gt;0,VLOOKUP(B16,申请单详表!A:J,6,FALSE),0)</f>
        <v>0</v>
      </c>
      <c r="F16" s="119">
        <f>IF(B16&gt;0,VLOOKUP(B16,申请单详表!A:J,7,FALSE),0)</f>
        <v>0</v>
      </c>
      <c r="G16" s="127">
        <f>IF(B16&gt;0,VLOOKUP(B16,申请单详表!A:J,8,FALSE),0)</f>
        <v>0</v>
      </c>
      <c r="H16" s="128">
        <f>IF(B16&gt;0,VLOOKUP(B16,申请单详表!A:J,9,FALSE),IF(A16-MAX(B:B)&gt;MAX(申请单详表!$M$5:$M$30),0,VLOOKUP(A16-MAX(B:B),申请单详表!$M$5:$O$30,3,0)))</f>
        <v>0</v>
      </c>
      <c r="I16" s="127">
        <f>IF(B16&gt;0,VLOOKUP(B16,申请单详表!A:J,10,FALSE),0)</f>
        <v>0</v>
      </c>
      <c r="J16" s="131"/>
      <c r="K16" s="131"/>
    </row>
    <row r="17" spans="1:11" ht="15.75" customHeight="1">
      <c r="A17" s="120">
        <v>12</v>
      </c>
      <c r="B17" s="127">
        <f>IF(A17&lt;=MAX(申请单详表!A:A),A17,0)</f>
        <v>0</v>
      </c>
      <c r="C17" s="127" t="str">
        <f>IF(B17&gt;0,VLOOKUP(B17,申请单详表!A:J,4,FALSE),IF(A17-MAX(B:B)&gt;MAX(申请单详表!$M$5:$M$30),0,VLOOKUP(A17-MAX(B:B),申请单详表!$M$5:$O$30,2,0)))</f>
        <v>2.3仪器仪表费</v>
      </c>
      <c r="D17" s="119">
        <f>IF(B17&gt;0,VLOOKUP(B17,申请单详表!A:J,5,FALSE),0)</f>
        <v>0</v>
      </c>
      <c r="E17" s="119">
        <f>IF(B17&gt;0,VLOOKUP(B17,申请单详表!A:J,6,FALSE),0)</f>
        <v>0</v>
      </c>
      <c r="F17" s="119">
        <f>IF(B17&gt;0,VLOOKUP(B17,申请单详表!A:J,7,FALSE),0)</f>
        <v>0</v>
      </c>
      <c r="G17" s="127">
        <f>IF(B17&gt;0,VLOOKUP(B17,申请单详表!A:J,8,FALSE),0)</f>
        <v>0</v>
      </c>
      <c r="H17" s="128">
        <f>IF(B17&gt;0,VLOOKUP(B17,申请单详表!A:J,9,FALSE),IF(A17-MAX(B:B)&gt;MAX(申请单详表!$M$5:$M$30),0,VLOOKUP(A17-MAX(B:B),申请单详表!$M$5:$O$30,3,0)))</f>
        <v>0</v>
      </c>
      <c r="I17" s="127">
        <f>IF(B17&gt;0,VLOOKUP(B17,申请单详表!A:J,10,FALSE),0)</f>
        <v>0</v>
      </c>
      <c r="J17" s="131"/>
      <c r="K17" s="131"/>
    </row>
    <row r="18" spans="1:11" ht="15.75" customHeight="1">
      <c r="A18" s="120">
        <v>13</v>
      </c>
      <c r="B18" s="127">
        <f>IF(A18&lt;=MAX(申请单详表!A:A),A18,0)</f>
        <v>0</v>
      </c>
      <c r="C18" s="127" t="str">
        <f>IF(B18&gt;0,VLOOKUP(B18,申请单详表!A:J,4,FALSE),IF(A18-MAX(B:B)&gt;MAX(申请单详表!$M$5:$M$30),0,VLOOKUP(A18-MAX(B:B),申请单详表!$M$5:$O$30,2,0)))</f>
        <v>2.4施工费合计</v>
      </c>
      <c r="D18" s="119">
        <f>IF(B18&gt;0,VLOOKUP(B18,申请单详表!A:J,5,FALSE),0)</f>
        <v>0</v>
      </c>
      <c r="E18" s="119">
        <f>IF(B18&gt;0,VLOOKUP(B18,申请单详表!A:J,6,FALSE),0)</f>
        <v>0</v>
      </c>
      <c r="F18" s="119">
        <f>IF(B18&gt;0,VLOOKUP(B18,申请单详表!A:J,7,FALSE),0)</f>
        <v>0</v>
      </c>
      <c r="G18" s="127">
        <f>IF(B18&gt;0,VLOOKUP(B18,申请单详表!A:J,8,FALSE),0)</f>
        <v>0</v>
      </c>
      <c r="H18" s="128">
        <f>IF(B18&gt;0,VLOOKUP(B18,申请单详表!A:J,9,FALSE),IF(A18-MAX(B:B)&gt;MAX(申请单详表!$M$5:$M$30),0,VLOOKUP(A18-MAX(B:B),申请单详表!$M$5:$O$30,3,0)))</f>
        <v>739</v>
      </c>
      <c r="I18" s="127">
        <f>IF(B18&gt;0,VLOOKUP(B18,申请单详表!A:J,10,FALSE),0)</f>
        <v>0</v>
      </c>
      <c r="J18" s="131"/>
      <c r="K18" s="131"/>
    </row>
    <row r="19" spans="1:11" ht="15.75" customHeight="1">
      <c r="A19" s="120">
        <v>14</v>
      </c>
      <c r="B19" s="127">
        <f>IF(A19&lt;=MAX(申请单详表!A:A),A19,0)</f>
        <v>0</v>
      </c>
      <c r="C19" s="127" t="str">
        <f>IF(B19&gt;0,VLOOKUP(B19,申请单详表!A:J,4,FALSE),IF(A19-MAX(B:B)&gt;MAX(申请单详表!$M$5:$M$30),0,VLOOKUP(A19-MAX(B:B),申请单详表!$M$5:$O$30,2,0)))</f>
        <v>2  建设安装工程费合计</v>
      </c>
      <c r="D19" s="119">
        <f>IF(B19&gt;0,VLOOKUP(B19,申请单详表!A:J,5,FALSE),0)</f>
        <v>0</v>
      </c>
      <c r="E19" s="119">
        <f>IF(B19&gt;0,VLOOKUP(B19,申请单详表!A:J,6,FALSE),0)</f>
        <v>0</v>
      </c>
      <c r="F19" s="119">
        <f>IF(B19&gt;0,VLOOKUP(B19,申请单详表!A:J,7,FALSE),0)</f>
        <v>0</v>
      </c>
      <c r="G19" s="127">
        <f>IF(B19&gt;0,VLOOKUP(B19,申请单详表!A:J,8,FALSE),0)</f>
        <v>0</v>
      </c>
      <c r="H19" s="128">
        <f>IF(B19&gt;0,VLOOKUP(B19,申请单详表!A:J,9,FALSE),IF(A19-MAX(B:B)&gt;MAX(申请单详表!$M$5:$M$30),0,VLOOKUP(A19-MAX(B:B),申请单详表!$M$5:$O$30,3,0)))</f>
        <v>739</v>
      </c>
      <c r="I19" s="127">
        <f>IF(B19&gt;0,VLOOKUP(B19,申请单详表!A:J,10,FALSE),0)</f>
        <v>0</v>
      </c>
      <c r="J19" s="131"/>
      <c r="K19" s="131"/>
    </row>
    <row r="20" spans="1:11" ht="15.75" customHeight="1">
      <c r="A20" s="120">
        <v>15</v>
      </c>
      <c r="B20" s="127">
        <f>IF(A20&lt;=MAX(申请单详表!A:A),A20,0)</f>
        <v>0</v>
      </c>
      <c r="C20" s="127" t="str">
        <f>IF(B20&gt;0,VLOOKUP(B20,申请单详表!A:J,4,FALSE),IF(A20-MAX(B:B)&gt;MAX(申请单详表!$M$5:$M$30),0,VLOOKUP(A20-MAX(B:B),申请单详表!$M$5:$O$30,2,0)))</f>
        <v>工程费合计</v>
      </c>
      <c r="D20" s="119">
        <f>IF(B20&gt;0,VLOOKUP(B20,申请单详表!A:J,5,FALSE),0)</f>
        <v>0</v>
      </c>
      <c r="E20" s="119">
        <f>IF(B20&gt;0,VLOOKUP(B20,申请单详表!A:J,6,FALSE),0)</f>
        <v>0</v>
      </c>
      <c r="F20" s="119">
        <f>IF(B20&gt;0,VLOOKUP(B20,申请单详表!A:J,7,FALSE),0)</f>
        <v>0</v>
      </c>
      <c r="G20" s="127">
        <f>IF(B20&gt;0,VLOOKUP(B20,申请单详表!A:J,8,FALSE),0)</f>
        <v>0</v>
      </c>
      <c r="H20" s="128">
        <f>IF(B20&gt;0,VLOOKUP(B20,申请单详表!A:J,9,FALSE),IF(A20-MAX(B:B)&gt;MAX(申请单详表!$M$5:$M$30),0,VLOOKUP(A20-MAX(B:B),申请单详表!$M$5:$O$30,3,0)))</f>
        <v>739</v>
      </c>
      <c r="I20" s="127">
        <f>IF(B20&gt;0,VLOOKUP(B20,申请单详表!A:J,10,FALSE),0)</f>
        <v>0</v>
      </c>
      <c r="J20" s="131"/>
      <c r="K20" s="131"/>
    </row>
    <row r="21" spans="1:11" ht="15.75" customHeight="1">
      <c r="A21" s="120">
        <v>16</v>
      </c>
      <c r="B21" s="127">
        <f>IF(A21&lt;=MAX(申请单详表!A:A),A21,0)</f>
        <v>0</v>
      </c>
      <c r="C21" s="127" t="str">
        <f>IF(B21&gt;0,VLOOKUP(B21,申请单详表!A:J,4,FALSE),IF(A21-MAX(B:B)&gt;MAX(申请单详表!$M$5:$M$30),0,VLOOKUP(A21-MAX(B:B),申请单详表!$M$5:$O$30,2,0)))</f>
        <v>3  工程建设其他费</v>
      </c>
      <c r="D21" s="119">
        <f>IF(B21&gt;0,VLOOKUP(B21,申请单详表!A:J,5,FALSE),0)</f>
        <v>0</v>
      </c>
      <c r="E21" s="119">
        <f>IF(B21&gt;0,VLOOKUP(B21,申请单详表!A:J,6,FALSE),0)</f>
        <v>0</v>
      </c>
      <c r="F21" s="119">
        <f>IF(B21&gt;0,VLOOKUP(B21,申请单详表!A:J,7,FALSE),0)</f>
        <v>0</v>
      </c>
      <c r="G21" s="127">
        <f>IF(B21&gt;0,VLOOKUP(B21,申请单详表!A:J,8,FALSE),0)</f>
        <v>0</v>
      </c>
      <c r="H21" s="128">
        <f>IF(B21&gt;0,VLOOKUP(B21,申请单详表!A:J,9,FALSE),IF(A21-MAX(B:B)&gt;MAX(申请单详表!$M$5:$M$30),0,VLOOKUP(A21-MAX(B:B),申请单详表!$M$5:$O$30,3,0)))</f>
        <v>76.37</v>
      </c>
      <c r="I21" s="127">
        <f>IF(B21&gt;0,VLOOKUP(B21,申请单详表!A:J,10,FALSE),0)</f>
        <v>0</v>
      </c>
      <c r="J21" s="131"/>
      <c r="K21" s="131"/>
    </row>
    <row r="22" spans="1:11" ht="15.75" customHeight="1">
      <c r="A22" s="120">
        <v>17</v>
      </c>
      <c r="B22" s="127">
        <f>IF(A22&lt;=MAX(申请单详表!A:A),A22,0)</f>
        <v>0</v>
      </c>
      <c r="C22" s="127" t="str">
        <f>IF(B22&gt;0,VLOOKUP(B22,申请单详表!A:J,4,FALSE),IF(A22-MAX(B:B)&gt;MAX(申请单详表!$M$5:$M$30),0,VLOOKUP(A22-MAX(B:B),申请单详表!$M$5:$O$30,2,0)))</f>
        <v>3.1建设单位管理费</v>
      </c>
      <c r="D22" s="119">
        <f>IF(B22&gt;0,VLOOKUP(B22,申请单详表!A:J,5,FALSE),0)</f>
        <v>0</v>
      </c>
      <c r="E22" s="119">
        <f>IF(B22&gt;0,VLOOKUP(B22,申请单详表!A:J,6,FALSE),0)</f>
        <v>0</v>
      </c>
      <c r="F22" s="119">
        <f>IF(B22&gt;0,VLOOKUP(B22,申请单详表!A:J,7,FALSE),0)</f>
        <v>0</v>
      </c>
      <c r="G22" s="127">
        <f>IF(B22&gt;0,VLOOKUP(B22,申请单详表!A:J,8,FALSE),0)</f>
        <v>0</v>
      </c>
      <c r="H22" s="128">
        <f>IF(B22&gt;0,VLOOKUP(B22,申请单详表!A:J,9,FALSE),IF(A22-MAX(B:B)&gt;MAX(申请单详表!$M$5:$M$30),0,VLOOKUP(A22-MAX(B:B),申请单详表!$M$5:$O$30,3,0)))</f>
        <v>5.54</v>
      </c>
      <c r="I22" s="127">
        <f>IF(B22&gt;0,VLOOKUP(B22,申请单详表!A:J,10,FALSE),0)</f>
        <v>0</v>
      </c>
      <c r="J22" s="131"/>
      <c r="K22" s="131"/>
    </row>
    <row r="23" spans="1:11" ht="15.75" customHeight="1">
      <c r="A23" s="120">
        <v>18</v>
      </c>
      <c r="B23" s="127">
        <f>IF(A23&lt;=MAX(申请单详表!A:A),A23,0)</f>
        <v>0</v>
      </c>
      <c r="C23" s="127" t="str">
        <f>IF(B23&gt;0,VLOOKUP(B23,申请单详表!A:J,4,FALSE),IF(A23-MAX(B:B)&gt;MAX(申请单详表!$M$5:$M$30),0,VLOOKUP(A23-MAX(B:B),申请单详表!$M$5:$O$30,2,0)))</f>
        <v>3.2设计费</v>
      </c>
      <c r="D23" s="119">
        <f>IF(B23&gt;0,VLOOKUP(B23,申请单详表!A:J,5,FALSE),0)</f>
        <v>0</v>
      </c>
      <c r="E23" s="119">
        <f>IF(B23&gt;0,VLOOKUP(B23,申请单详表!A:J,6,FALSE),0)</f>
        <v>0</v>
      </c>
      <c r="F23" s="119">
        <f>IF(B23&gt;0,VLOOKUP(B23,申请单详表!A:J,7,FALSE),0)</f>
        <v>0</v>
      </c>
      <c r="G23" s="127">
        <f>IF(B23&gt;0,VLOOKUP(B23,申请单详表!A:J,8,FALSE),0)</f>
        <v>0</v>
      </c>
      <c r="H23" s="128">
        <f>IF(B23&gt;0,VLOOKUP(B23,申请单详表!A:J,9,FALSE),IF(A23-MAX(B:B)&gt;MAX(申请单详表!$M$5:$M$30),0,VLOOKUP(A23-MAX(B:B),申请单详表!$M$5:$O$30,3,0)))</f>
        <v>15.89</v>
      </c>
      <c r="I23" s="127">
        <f>IF(B23&gt;0,VLOOKUP(B23,申请单详表!A:J,10,FALSE),0)</f>
        <v>0</v>
      </c>
      <c r="J23" s="131"/>
      <c r="K23" s="131"/>
    </row>
    <row r="24" spans="1:11" ht="15.75" customHeight="1">
      <c r="A24" s="120">
        <v>19</v>
      </c>
      <c r="B24" s="127">
        <f>IF(A24&lt;=MAX(申请单详表!A:A),A24,0)</f>
        <v>0</v>
      </c>
      <c r="C24" s="127" t="str">
        <f>IF(B24&gt;0,VLOOKUP(B24,申请单详表!A:J,4,FALSE),IF(A24-MAX(B:B)&gt;MAX(申请单详表!$M$5:$M$30),0,VLOOKUP(A24-MAX(B:B),申请单详表!$M$5:$O$30,2,0)))</f>
        <v>3.3监理费</v>
      </c>
      <c r="D24" s="119">
        <f>IF(B24&gt;0,VLOOKUP(B24,申请单详表!A:J,5,FALSE),0)</f>
        <v>0</v>
      </c>
      <c r="E24" s="119">
        <f>IF(B24&gt;0,VLOOKUP(B24,申请单详表!A:J,6,FALSE),0)</f>
        <v>0</v>
      </c>
      <c r="F24" s="119">
        <f>IF(B24&gt;0,VLOOKUP(B24,申请单详表!A:J,7,FALSE),0)</f>
        <v>0</v>
      </c>
      <c r="G24" s="127">
        <f>IF(B24&gt;0,VLOOKUP(B24,申请单详表!A:J,8,FALSE),0)</f>
        <v>0</v>
      </c>
      <c r="H24" s="128">
        <f>IF(B24&gt;0,VLOOKUP(B24,申请单详表!A:J,9,FALSE),IF(A24-MAX(B:B)&gt;MAX(申请单详表!$M$5:$M$30),0,VLOOKUP(A24-MAX(B:B),申请单详表!$M$5:$O$30,3,0)))</f>
        <v>14.78</v>
      </c>
      <c r="I24" s="127">
        <f>IF(B24&gt;0,VLOOKUP(B24,申请单详表!A:J,10,FALSE),0)</f>
        <v>0</v>
      </c>
      <c r="J24" s="131"/>
      <c r="K24" s="131"/>
    </row>
    <row r="25" spans="1:11" ht="15.75" customHeight="1">
      <c r="A25" s="120">
        <v>20</v>
      </c>
      <c r="B25" s="127">
        <f>IF(A25&lt;=MAX(申请单详表!A:A),A25,0)</f>
        <v>0</v>
      </c>
      <c r="C25" s="127" t="str">
        <f>IF(B25&gt;0,VLOOKUP(B25,申请单详表!A:J,4,FALSE),IF(A25-MAX(B:B)&gt;MAX(申请单详表!$M$5:$M$30),0,VLOOKUP(A25-MAX(B:B),申请单详表!$M$5:$O$30,2,0)))</f>
        <v>3.4安全生产费</v>
      </c>
      <c r="D25" s="119">
        <f>IF(B25&gt;0,VLOOKUP(B25,申请单详表!A:J,5,FALSE),0)</f>
        <v>0</v>
      </c>
      <c r="E25" s="119">
        <f>IF(B25&gt;0,VLOOKUP(B25,申请单详表!A:J,6,FALSE),0)</f>
        <v>0</v>
      </c>
      <c r="F25" s="119">
        <f>IF(B25&gt;0,VLOOKUP(B25,申请单详表!A:J,7,FALSE),0)</f>
        <v>0</v>
      </c>
      <c r="G25" s="127">
        <f>IF(B25&gt;0,VLOOKUP(B25,申请单详表!A:J,8,FALSE),0)</f>
        <v>0</v>
      </c>
      <c r="H25" s="128">
        <f>IF(B25&gt;0,VLOOKUP(B25,申请单详表!A:J,9,FALSE),IF(A25-MAX(B:B)&gt;MAX(申请单详表!$M$5:$M$30),0,VLOOKUP(A25-MAX(B:B),申请单详表!$M$5:$O$30,3,0)))</f>
        <v>40.159999999999997</v>
      </c>
      <c r="I25" s="127"/>
      <c r="J25" s="131"/>
      <c r="K25" s="131"/>
    </row>
    <row r="26" spans="1:11" ht="15.75" customHeight="1">
      <c r="A26" s="120">
        <v>21</v>
      </c>
      <c r="B26" s="127">
        <f>IF(A26&lt;=MAX(申请单详表!A:A),A26,0)</f>
        <v>0</v>
      </c>
      <c r="C26" s="127" t="str">
        <f>IF(B26&gt;0,VLOOKUP(B26,申请单详表!A:J,4,FALSE),IF(A26-MAX(B:B)&gt;MAX(申请单详表!$M$5:$M$30),0,VLOOKUP(A26-MAX(B:B),申请单详表!$M$5:$O$30,2,0)))</f>
        <v>4  预备费</v>
      </c>
      <c r="D26" s="119">
        <f>IF(B26&gt;0,VLOOKUP(B26,申请单详表!A:J,5,FALSE),0)</f>
        <v>0</v>
      </c>
      <c r="E26" s="119">
        <f>IF(B26&gt;0,VLOOKUP(B26,申请单详表!A:J,6,FALSE),0)</f>
        <v>0</v>
      </c>
      <c r="F26" s="119">
        <f>IF(B26&gt;0,VLOOKUP(B26,申请单详表!A:J,7,FALSE),0)</f>
        <v>0</v>
      </c>
      <c r="G26" s="127">
        <f>IF(B26&gt;0,VLOOKUP(B26,申请单详表!A:J,8,FALSE),0)</f>
        <v>0</v>
      </c>
      <c r="H26" s="128">
        <f>IF(B26&gt;0,VLOOKUP(B26,申请单详表!A:J,9,FALSE),IF(A26-MAX(B:B)&gt;MAX(申请单详表!$M$5:$M$30),0,VLOOKUP(A26-MAX(B:B),申请单详表!$M$5:$O$30,3,0)))</f>
        <v>8.15</v>
      </c>
      <c r="I26" s="127"/>
      <c r="J26" s="131"/>
      <c r="K26" s="131"/>
    </row>
    <row r="27" spans="1:11" ht="15.75" customHeight="1">
      <c r="A27" s="120">
        <v>22</v>
      </c>
      <c r="B27" s="127">
        <f>IF(A27&lt;=MAX(申请单详表!A:A),A27,0)</f>
        <v>0</v>
      </c>
      <c r="C27" s="127" t="str">
        <f>IF(B27&gt;0,VLOOKUP(B27,申请单详表!A:J,4,FALSE),IF(A27-MAX(B:B)&gt;MAX(申请单详表!$M$5:$M$30),0,VLOOKUP(A27-MAX(B:B),申请单详表!$M$5:$O$30,2,0)))</f>
        <v>5  工程总投资</v>
      </c>
      <c r="D27" s="119">
        <f>IF(B27&gt;0,VLOOKUP(B27,申请单详表!A:J,5,FALSE),0)</f>
        <v>0</v>
      </c>
      <c r="E27" s="119">
        <f>IF(B27&gt;0,VLOOKUP(B27,申请单详表!A:J,6,FALSE),0)</f>
        <v>0</v>
      </c>
      <c r="F27" s="119">
        <f>IF(B27&gt;0,VLOOKUP(B27,申请单详表!A:J,7,FALSE),0)</f>
        <v>0</v>
      </c>
      <c r="G27" s="127">
        <f>IF(B27&gt;0,VLOOKUP(B27,申请单详表!A:J,8,FALSE),0)</f>
        <v>0</v>
      </c>
      <c r="H27" s="128">
        <f>IF(B27&gt;0,VLOOKUP(B27,申请单详表!A:J,9,FALSE),IF(A27-MAX(B:B)&gt;MAX(申请单详表!$M$5:$M$30),0,VLOOKUP(A27-MAX(B:B),申请单详表!$M$5:$O$30,3,0)))</f>
        <v>823.52</v>
      </c>
      <c r="I27" s="127"/>
      <c r="J27" s="131"/>
      <c r="K27" s="131"/>
    </row>
    <row r="28" spans="1:11" ht="15.75" customHeight="1">
      <c r="A28" s="120">
        <v>23</v>
      </c>
      <c r="B28" s="127">
        <f>IF(A28&lt;=MAX(申请单详表!A:A),A28,0)</f>
        <v>0</v>
      </c>
      <c r="C28" s="127" t="str">
        <f>IF(B28&gt;0,VLOOKUP(B28,申请单详表!A:J,4,FALSE),IF(A28-MAX(B:B)&gt;MAX(申请单详表!$M$5:$M$30),0,VLOOKUP(A28-MAX(B:B),申请单详表!$M$5:$O$30,2,0)))</f>
        <v>二、站点信息情况</v>
      </c>
      <c r="D28" s="119">
        <f>IF(B28&gt;0,VLOOKUP(B28,申请单详表!A:J,5,FALSE),0)</f>
        <v>0</v>
      </c>
      <c r="E28" s="119">
        <f>IF(B28&gt;0,VLOOKUP(B28,申请单详表!A:J,6,FALSE),0)</f>
        <v>0</v>
      </c>
      <c r="F28" s="119">
        <f>IF(B28&gt;0,VLOOKUP(B28,申请单详表!A:J,7,FALSE),0)</f>
        <v>0</v>
      </c>
      <c r="G28" s="127">
        <f>IF(B28&gt;0,VLOOKUP(B28,申请单详表!A:J,8,FALSE),0)</f>
        <v>0</v>
      </c>
      <c r="H28" s="128">
        <f>IF(B28&gt;0,VLOOKUP(B28,申请单详表!A:J,9,FALSE),IF(A28-MAX(B:B)&gt;MAX(申请单详表!$M$5:$M$30),0,VLOOKUP(A28-MAX(B:B),申请单详表!$M$5:$O$30,3,0)))</f>
        <v>0</v>
      </c>
      <c r="I28" s="127"/>
      <c r="J28" s="131"/>
      <c r="K28" s="131"/>
    </row>
    <row r="29" spans="1:11" ht="15.75" customHeight="1">
      <c r="A29" s="120">
        <v>24</v>
      </c>
      <c r="B29" s="127">
        <f>IF(A29&lt;=MAX(申请单详表!A:A),A29,0)</f>
        <v>0</v>
      </c>
      <c r="C29" s="127" t="str">
        <f>IF(B29&gt;0,VLOOKUP(B29,申请单详表!A:J,4,FALSE),IF(A29-MAX(B:B)&gt;MAX(申请单详表!$M$5:$M$30),0,VLOOKUP(A29-MAX(B:B),申请单详表!$M$5:$O$30,2,0)))</f>
        <v>覆盖面积（平方米）</v>
      </c>
      <c r="D29" s="119">
        <f>IF(B29&gt;0,VLOOKUP(B29,申请单详表!A:J,5,FALSE),0)</f>
        <v>0</v>
      </c>
      <c r="E29" s="119">
        <f>IF(B29&gt;0,VLOOKUP(B29,申请单详表!A:J,6,FALSE),0)</f>
        <v>0</v>
      </c>
      <c r="F29" s="119">
        <f>IF(B29&gt;0,VLOOKUP(B29,申请单详表!A:J,7,FALSE),0)</f>
        <v>0</v>
      </c>
      <c r="G29" s="127">
        <f>IF(B29&gt;0,VLOOKUP(B29,申请单详表!A:J,8,FALSE),0)</f>
        <v>0</v>
      </c>
      <c r="H29" s="128">
        <f>IF(B29&gt;0,VLOOKUP(B29,申请单详表!A:J,9,FALSE),IF(A29-MAX(B:B)&gt;MAX(申请单详表!$M$5:$M$30),0,VLOOKUP(A29-MAX(B:B),申请单详表!$M$5:$O$30,3,0)))</f>
        <v>42314.36</v>
      </c>
      <c r="I29" s="127"/>
      <c r="J29" s="131"/>
      <c r="K29" s="131"/>
    </row>
    <row r="30" spans="1:11" ht="15.75" customHeight="1">
      <c r="A30" s="120">
        <v>25</v>
      </c>
      <c r="B30" s="127">
        <f>IF(A30&lt;=MAX(申请单详表!A:A),A30,0)</f>
        <v>0</v>
      </c>
      <c r="C30" s="127" t="str">
        <f>IF(B30&gt;0,VLOOKUP(B30,申请单详表!A:J,4,FALSE),IF(A30-MAX(B:B)&gt;MAX(申请单详表!$M$5:$M$30),0,VLOOKUP(A30-MAX(B:B),申请单详表!$M$5:$O$30,2,0)))</f>
        <v>每平方米造价</v>
      </c>
      <c r="D30" s="119">
        <f>IF(B30&gt;0,VLOOKUP(B30,申请单详表!A:J,5,FALSE),0)</f>
        <v>0</v>
      </c>
      <c r="E30" s="119">
        <f>IF(B30&gt;0,VLOOKUP(B30,申请单详表!A:J,6,FALSE),0)</f>
        <v>0</v>
      </c>
      <c r="F30" s="119">
        <f>IF(B30&gt;0,VLOOKUP(B30,申请单详表!A:J,7,FALSE),0)</f>
        <v>0</v>
      </c>
      <c r="G30" s="127">
        <f>IF(B30&gt;0,VLOOKUP(B30,申请单详表!A:J,8,FALSE),0)</f>
        <v>0</v>
      </c>
      <c r="H30" s="128">
        <f>IF(B30&gt;0,VLOOKUP(B30,申请单详表!A:J,9,FALSE),IF(A30-MAX(B:B)&gt;MAX(申请单详表!$M$5:$M$30),0,VLOOKUP(A30-MAX(B:B),申请单详表!$M$5:$O$30,3,0)))</f>
        <v>0.02</v>
      </c>
      <c r="I30" s="127"/>
      <c r="J30" s="131"/>
      <c r="K30" s="131"/>
    </row>
    <row r="31" spans="1:11" ht="15.75" customHeight="1">
      <c r="A31" s="120">
        <v>26</v>
      </c>
      <c r="B31" s="127">
        <f>IF(A31&lt;=MAX(申请单详表!A:A),A31,0)</f>
        <v>0</v>
      </c>
      <c r="C31" s="127" t="str">
        <f>IF(B31&gt;0,VLOOKUP(B31,申请单详表!A:J,4,FALSE),IF(A31-MAX(B:B)&gt;MAX(申请单详表!$M$5:$M$30),0,VLOOKUP(A31-MAX(B:B),申请单详表!$M$5:$O$30,2,0)))</f>
        <v>每天线造价</v>
      </c>
      <c r="D31" s="119">
        <f>IF(B31&gt;0,VLOOKUP(B31,申请单详表!A:J,5,FALSE),0)</f>
        <v>0</v>
      </c>
      <c r="E31" s="119">
        <f>IF(B31&gt;0,VLOOKUP(B31,申请单详表!A:J,6,FALSE),0)</f>
        <v>0</v>
      </c>
      <c r="F31" s="119">
        <f>IF(B31&gt;0,VLOOKUP(B31,申请单详表!A:J,7,FALSE),0)</f>
        <v>0</v>
      </c>
      <c r="G31" s="127">
        <f>IF(B31&gt;0,VLOOKUP(B31,申请单详表!A:J,8,FALSE),0)</f>
        <v>0</v>
      </c>
      <c r="H31" s="128" t="str">
        <f>IF(B31&gt;0,VLOOKUP(B31,申请单详表!A:J,9,FALSE),IF(A31-MAX(B:B)&gt;MAX(申请单详表!$M$5:$M$30),0,VLOOKUP(A31-MAX(B:B),申请单详表!$M$5:$O$30,3,0)))</f>
        <v>本系统无天线</v>
      </c>
      <c r="I31" s="127"/>
      <c r="J31" s="131"/>
      <c r="K31" s="131"/>
    </row>
    <row r="32" spans="1:11" ht="15.75" customHeight="1">
      <c r="A32" s="120">
        <v>27</v>
      </c>
      <c r="B32" s="127">
        <f>IF(A32&lt;=MAX(申请单详表!A:A),A32,0)</f>
        <v>0</v>
      </c>
      <c r="C32" s="127">
        <f>IF(B32&gt;0,VLOOKUP(B32,申请单详表!A:J,4,FALSE),IF(A32-MAX(B:B)&gt;MAX(申请单详表!$M$5:$M$30),0,VLOOKUP(A32-MAX(B:B),申请单详表!$M$5:$O$30,2,0)))</f>
        <v>0</v>
      </c>
      <c r="D32" s="119">
        <f>IF(B32&gt;0,VLOOKUP(B32,申请单详表!A:J,5,FALSE),0)</f>
        <v>0</v>
      </c>
      <c r="E32" s="119">
        <f>IF(B32&gt;0,VLOOKUP(B32,申请单详表!A:J,6,FALSE),0)</f>
        <v>0</v>
      </c>
      <c r="F32" s="119">
        <f>IF(B32&gt;0,VLOOKUP(B32,申请单详表!A:J,7,FALSE),0)</f>
        <v>0</v>
      </c>
      <c r="G32" s="127">
        <f>IF(B32&gt;0,VLOOKUP(B32,申请单详表!A:J,8,FALSE),0)</f>
        <v>0</v>
      </c>
      <c r="H32" s="128">
        <f>IF(B32&gt;0,VLOOKUP(B32,申请单详表!A:J,9,FALSE),IF(A32-MAX(B:B)&gt;MAX(申请单详表!$M$5:$M$30),0,VLOOKUP(A32-MAX(B:B),申请单详表!$M$5:$O$30,3,0)))</f>
        <v>0</v>
      </c>
      <c r="I32" s="127"/>
      <c r="J32" s="131"/>
      <c r="K32" s="131"/>
    </row>
    <row r="33" spans="1:11" ht="15.75" customHeight="1">
      <c r="A33" s="120">
        <v>28</v>
      </c>
      <c r="B33" s="127">
        <f>IF(A33&lt;=MAX(申请单详表!A:A),A33,0)</f>
        <v>0</v>
      </c>
      <c r="C33" s="127">
        <f>IF(B33&gt;0,VLOOKUP(B33,申请单详表!A:J,4,FALSE),IF(A33-MAX(B:B)&gt;MAX(申请单详表!$M$5:$M$30),0,VLOOKUP(A33-MAX(B:B),申请单详表!$M$5:$O$30,2,0)))</f>
        <v>0</v>
      </c>
      <c r="D33" s="119">
        <f>IF(B33&gt;0,VLOOKUP(B33,申请单详表!A:J,5,FALSE),0)</f>
        <v>0</v>
      </c>
      <c r="E33" s="119">
        <f>IF(B33&gt;0,VLOOKUP(B33,申请单详表!A:J,6,FALSE),0)</f>
        <v>0</v>
      </c>
      <c r="F33" s="119">
        <f>IF(B33&gt;0,VLOOKUP(B33,申请单详表!A:J,7,FALSE),0)</f>
        <v>0</v>
      </c>
      <c r="G33" s="127">
        <f>IF(B33&gt;0,VLOOKUP(B33,申请单详表!A:J,8,FALSE),0)</f>
        <v>0</v>
      </c>
      <c r="H33" s="128">
        <f>IF(B33&gt;0,VLOOKUP(B33,申请单详表!A:J,9,FALSE),IF(A33-MAX(B:B)&gt;MAX(申请单详表!$M$5:$M$30),0,VLOOKUP(A33-MAX(B:B),申请单详表!$M$5:$O$30,3,0)))</f>
        <v>0</v>
      </c>
      <c r="I33" s="127"/>
      <c r="J33" s="131"/>
      <c r="K33" s="131"/>
    </row>
    <row r="34" spans="1:11" ht="15.75" customHeight="1">
      <c r="A34" s="120">
        <v>29</v>
      </c>
      <c r="B34" s="127">
        <f>IF(A34&lt;=MAX(申请单详表!A:A),A34,0)</f>
        <v>0</v>
      </c>
      <c r="C34" s="127">
        <f>IF(B34&gt;0,VLOOKUP(B34,申请单详表!A:J,4,FALSE),IF(A34-MAX(B:B)&gt;MAX(申请单详表!$M$5:$M$30),0,VLOOKUP(A34-MAX(B:B),申请单详表!$M$5:$O$30,2,0)))</f>
        <v>0</v>
      </c>
      <c r="D34" s="119">
        <f>IF(B34&gt;0,VLOOKUP(B34,申请单详表!A:J,5,FALSE),0)</f>
        <v>0</v>
      </c>
      <c r="E34" s="119">
        <f>IF(B34&gt;0,VLOOKUP(B34,申请单详表!A:J,6,FALSE),0)</f>
        <v>0</v>
      </c>
      <c r="F34" s="119">
        <f>IF(B34&gt;0,VLOOKUP(B34,申请单详表!A:J,7,FALSE),0)</f>
        <v>0</v>
      </c>
      <c r="G34" s="127">
        <f>IF(B34&gt;0,VLOOKUP(B34,申请单详表!A:J,8,FALSE),0)</f>
        <v>0</v>
      </c>
      <c r="H34" s="128">
        <f>IF(B34&gt;0,VLOOKUP(B34,申请单详表!A:J,9,FALSE),IF(A34-MAX(B:B)&gt;MAX(申请单详表!$M$5:$M$30),0,VLOOKUP(A34-MAX(B:B),申请单详表!$M$5:$O$30,3,0)))</f>
        <v>0</v>
      </c>
      <c r="I34" s="127"/>
      <c r="J34" s="131"/>
      <c r="K34" s="131"/>
    </row>
    <row r="35" spans="1:11" ht="15.75" customHeight="1">
      <c r="A35" s="120">
        <v>30</v>
      </c>
      <c r="B35" s="127">
        <f>IF(A35&lt;=MAX(申请单详表!A:A),A35,0)</f>
        <v>0</v>
      </c>
      <c r="C35" s="127">
        <f>IF(B35&gt;0,VLOOKUP(B35,申请单详表!A:J,4,FALSE),IF(A35-MAX(B:B)&gt;MAX(申请单详表!$M$5:$M$30),0,VLOOKUP(A35-MAX(B:B),申请单详表!$M$5:$O$30,2,0)))</f>
        <v>0</v>
      </c>
      <c r="D35" s="119">
        <f>IF(B35&gt;0,VLOOKUP(B35,申请单详表!A:J,5,FALSE),0)</f>
        <v>0</v>
      </c>
      <c r="E35" s="119">
        <f>IF(B35&gt;0,VLOOKUP(B35,申请单详表!A:J,6,FALSE),0)</f>
        <v>0</v>
      </c>
      <c r="F35" s="119">
        <f>IF(B35&gt;0,VLOOKUP(B35,申请单详表!A:J,7,FALSE),0)</f>
        <v>0</v>
      </c>
      <c r="G35" s="127">
        <f>IF(B35&gt;0,VLOOKUP(B35,申请单详表!A:J,8,FALSE),0)</f>
        <v>0</v>
      </c>
      <c r="H35" s="128">
        <f>IF(B35&gt;0,VLOOKUP(B35,申请单详表!A:J,9,FALSE),IF(A35-MAX(B:B)&gt;MAX(申请单详表!$M$5:$M$30),0,VLOOKUP(A35-MAX(B:B),申请单详表!$M$5:$O$30,3,0)))</f>
        <v>0</v>
      </c>
      <c r="I35" s="127"/>
      <c r="J35" s="131"/>
      <c r="K35" s="131"/>
    </row>
    <row r="36" spans="1:11" ht="15.75" customHeight="1">
      <c r="A36" s="120">
        <v>31</v>
      </c>
      <c r="B36" s="127">
        <f>IF(A36&lt;=MAX(申请单详表!A:A),A36,0)</f>
        <v>0</v>
      </c>
      <c r="C36" s="127">
        <f>IF(B36&gt;0,VLOOKUP(B36,申请单详表!A:J,4,FALSE),IF(A36-MAX(B:B)&gt;MAX(申请单详表!$M$5:$M$30),0,VLOOKUP(A36-MAX(B:B),申请单详表!$M$5:$O$30,2,0)))</f>
        <v>0</v>
      </c>
      <c r="D36" s="119">
        <f>IF(B36&gt;0,VLOOKUP(B36,申请单详表!A:J,5,FALSE),0)</f>
        <v>0</v>
      </c>
      <c r="E36" s="119">
        <f>IF(B36&gt;0,VLOOKUP(B36,申请单详表!A:J,6,FALSE),0)</f>
        <v>0</v>
      </c>
      <c r="F36" s="119">
        <f>IF(B36&gt;0,VLOOKUP(B36,申请单详表!A:J,7,FALSE),0)</f>
        <v>0</v>
      </c>
      <c r="G36" s="127">
        <f>IF(B36&gt;0,VLOOKUP(B36,申请单详表!A:J,8,FALSE),0)</f>
        <v>0</v>
      </c>
      <c r="H36" s="128">
        <f>IF(B36&gt;0,VLOOKUP(B36,申请单详表!A:J,9,FALSE),IF(A36-MAX(B:B)&gt;MAX(申请单详表!$M$5:$M$30),0,VLOOKUP(A36-MAX(B:B),申请单详表!$M$5:$O$30,3,0)))</f>
        <v>0</v>
      </c>
      <c r="I36" s="127"/>
      <c r="J36" s="131"/>
      <c r="K36" s="131"/>
    </row>
    <row r="37" spans="1:11" ht="15.75" customHeight="1">
      <c r="A37" s="120">
        <v>32</v>
      </c>
      <c r="B37" s="127">
        <f>IF(A37&lt;=MAX(申请单详表!A:A),A37,0)</f>
        <v>0</v>
      </c>
      <c r="C37" s="127">
        <f>IF(B37&gt;0,VLOOKUP(B37,申请单详表!A:J,4,FALSE),IF(A37-MAX(B:B)&gt;MAX(申请单详表!$M$5:$M$30),0,VLOOKUP(A37-MAX(B:B),申请单详表!$M$5:$O$30,2,0)))</f>
        <v>0</v>
      </c>
      <c r="D37" s="119">
        <f>IF(B37&gt;0,VLOOKUP(B37,申请单详表!A:J,5,FALSE),0)</f>
        <v>0</v>
      </c>
      <c r="E37" s="119">
        <f>IF(B37&gt;0,VLOOKUP(B37,申请单详表!A:J,6,FALSE),0)</f>
        <v>0</v>
      </c>
      <c r="F37" s="119">
        <f>IF(B37&gt;0,VLOOKUP(B37,申请单详表!A:J,7,FALSE),0)</f>
        <v>0</v>
      </c>
      <c r="G37" s="127">
        <f>IF(B37&gt;0,VLOOKUP(B37,申请单详表!A:J,8,FALSE),0)</f>
        <v>0</v>
      </c>
      <c r="H37" s="128">
        <f>IF(B37&gt;0,VLOOKUP(B37,申请单详表!A:J,9,FALSE),IF(A37-MAX(B:B)&gt;MAX(申请单详表!$M$5:$M$30),0,VLOOKUP(A37-MAX(B:B),申请单详表!$M$5:$O$30,3,0)))</f>
        <v>0</v>
      </c>
      <c r="I37" s="127">
        <f>IF(B37&gt;0,VLOOKUP(B37,申请单详表!A:J,10,FALSE),0)</f>
        <v>0</v>
      </c>
      <c r="J37" s="131"/>
      <c r="K37" s="131"/>
    </row>
    <row r="38" spans="1:11" ht="15.75" customHeight="1">
      <c r="A38" s="120">
        <v>33</v>
      </c>
      <c r="B38" s="127">
        <f>IF(A38&lt;=MAX(申请单详表!A:A),A38,0)</f>
        <v>0</v>
      </c>
      <c r="C38" s="127">
        <f>IF(B38&gt;0,VLOOKUP(B38,申请单详表!A:J,4,FALSE),IF(A38-MAX(B:B)&gt;MAX(申请单详表!$M$5:$M$30),0,VLOOKUP(A38-MAX(B:B),申请单详表!$M$5:$O$30,2,0)))</f>
        <v>0</v>
      </c>
      <c r="D38" s="119">
        <f>IF(B38&gt;0,VLOOKUP(B38,申请单详表!A:J,5,FALSE),0)</f>
        <v>0</v>
      </c>
      <c r="E38" s="119">
        <f>IF(B38&gt;0,VLOOKUP(B38,申请单详表!A:J,6,FALSE),0)</f>
        <v>0</v>
      </c>
      <c r="F38" s="119">
        <f>IF(B38&gt;0,VLOOKUP(B38,申请单详表!A:J,7,FALSE),0)</f>
        <v>0</v>
      </c>
      <c r="G38" s="127">
        <f>IF(B38&gt;0,VLOOKUP(B38,申请单详表!A:J,8,FALSE),0)</f>
        <v>0</v>
      </c>
      <c r="H38" s="128">
        <f>IF(B38&gt;0,VLOOKUP(B38,申请单详表!A:J,9,FALSE),IF(A38-MAX(B:B)&gt;MAX(申请单详表!$M$5:$M$30),0,VLOOKUP(A38-MAX(B:B),申请单详表!$M$5:$O$30,3,0)))</f>
        <v>0</v>
      </c>
      <c r="I38" s="127">
        <f>IF(B38&gt;0,VLOOKUP(B38,申请单详表!A:J,10,FALSE),0)</f>
        <v>0</v>
      </c>
      <c r="J38" s="131"/>
      <c r="K38" s="131">
        <f>H38/32-10000</f>
        <v>-10000</v>
      </c>
    </row>
    <row r="39" spans="1:11" ht="15.75" customHeight="1">
      <c r="A39" s="120">
        <v>34</v>
      </c>
      <c r="B39" s="127">
        <f>IF(A39&lt;=MAX(申请单详表!A:A),A39,0)</f>
        <v>0</v>
      </c>
      <c r="C39" s="127">
        <f>IF(B39&gt;0,VLOOKUP(B39,申请单详表!A:J,4,FALSE),IF(A39-MAX(B:B)&gt;MAX(申请单详表!$M$5:$M$30),0,VLOOKUP(A39-MAX(B:B),申请单详表!$M$5:$O$30,2,0)))</f>
        <v>0</v>
      </c>
      <c r="D39" s="119">
        <f>IF(B39&gt;0,VLOOKUP(B39,申请单详表!A:J,5,FALSE),0)</f>
        <v>0</v>
      </c>
      <c r="E39" s="119">
        <f>IF(B39&gt;0,VLOOKUP(B39,申请单详表!A:J,6,FALSE),0)</f>
        <v>0</v>
      </c>
      <c r="F39" s="119">
        <f>IF(B39&gt;0,VLOOKUP(B39,申请单详表!A:J,7,FALSE),0)</f>
        <v>0</v>
      </c>
      <c r="G39" s="127">
        <f>IF(B39&gt;0,VLOOKUP(B39,申请单详表!A:J,8,FALSE),0)</f>
        <v>0</v>
      </c>
      <c r="H39" s="128">
        <f>IF(B39&gt;0,VLOOKUP(B39,申请单详表!A:J,9,FALSE),IF(A39-MAX(B:B)&gt;MAX(申请单详表!$M$5:$M$30),0,VLOOKUP(A39-MAX(B:B),申请单详表!$M$5:$O$30,3,0)))</f>
        <v>0</v>
      </c>
      <c r="I39" s="127">
        <f>IF(B39&gt;0,VLOOKUP(B39,申请单详表!A:J,10,FALSE),0)</f>
        <v>0</v>
      </c>
      <c r="J39" s="131"/>
      <c r="K39" s="131"/>
    </row>
    <row r="40" spans="1:11" ht="15.75" customHeight="1">
      <c r="B40" s="123"/>
      <c r="C40" s="123"/>
      <c r="D40" s="125"/>
      <c r="E40" s="125"/>
      <c r="F40" s="125"/>
      <c r="G40" s="123"/>
      <c r="H40" s="123"/>
      <c r="I40" s="123"/>
      <c r="J40" s="131"/>
      <c r="K40" s="131"/>
    </row>
    <row r="41" spans="1:11" ht="15.75" customHeight="1">
      <c r="B41" s="123"/>
      <c r="C41" s="123" t="s">
        <v>253</v>
      </c>
      <c r="D41" s="124" t="str">
        <f>VLOOKUP(统计表!$C$3,参数表!$B$2:$C$13,2,0)</f>
        <v>浙江省通信产业服务有限公司</v>
      </c>
      <c r="E41" s="125"/>
      <c r="F41" s="125"/>
      <c r="G41" s="123"/>
      <c r="H41" s="123"/>
      <c r="I41" s="123"/>
      <c r="J41" s="131"/>
      <c r="K41" s="131"/>
    </row>
    <row r="42" spans="1:11" ht="15.75" customHeight="1">
      <c r="B42" s="123"/>
      <c r="C42" s="126" t="str">
        <f>"联系人：      "&amp;统计表!$H$3&amp;"         联系电话：    "&amp;统计表!$L$3</f>
        <v xml:space="preserve">联系人：               联系电话：    </v>
      </c>
      <c r="E42" s="125"/>
      <c r="F42" s="125"/>
      <c r="G42" s="123"/>
      <c r="H42" s="123"/>
      <c r="I42" s="123"/>
      <c r="J42" s="131"/>
      <c r="K42" s="131"/>
    </row>
    <row r="43" spans="1:11" ht="15.75" customHeight="1">
      <c r="B43" s="123"/>
      <c r="C43" s="126" t="str">
        <f>"收货人：      "&amp;统计表!$H$4&amp;"         联系电话：    "&amp;统计表!$L$4&amp;"       收货人传真：     "&amp;统计表!$L$5</f>
        <v xml:space="preserve">收货人：               联系电话：           收货人传真：     </v>
      </c>
      <c r="D43" s="125"/>
      <c r="E43" s="125"/>
      <c r="F43" s="125"/>
      <c r="G43" s="123"/>
      <c r="H43" s="123"/>
      <c r="I43" s="123"/>
      <c r="J43" s="131"/>
      <c r="K43" s="131"/>
    </row>
    <row r="44" spans="1:11" ht="15.75" customHeight="1">
      <c r="B44" s="123"/>
      <c r="C44" s="126" t="str">
        <f>"收货地址：    "&amp;统计表!$C$6</f>
        <v xml:space="preserve">收货地址：    </v>
      </c>
      <c r="D44" s="125"/>
      <c r="E44" s="125"/>
      <c r="F44" s="125"/>
      <c r="G44" s="123"/>
      <c r="H44" s="123"/>
      <c r="I44" s="123"/>
      <c r="J44" s="131"/>
      <c r="K44" s="131"/>
    </row>
    <row r="45" spans="1:11" ht="15.75" customHeight="1">
      <c r="B45" s="123"/>
      <c r="C45" s="126" t="str">
        <f>"建设单位签字(盖章)：                                        申请单位签字(盖章)："</f>
        <v>建设单位签字(盖章)：                                        申请单位签字(盖章)：</v>
      </c>
      <c r="D45" s="125"/>
      <c r="E45" s="125"/>
      <c r="F45" s="125"/>
      <c r="G45" s="123"/>
      <c r="H45" s="123"/>
      <c r="I45" s="123"/>
      <c r="J45" s="131"/>
      <c r="K45" s="131"/>
    </row>
    <row r="46" spans="1:11" ht="15.75" customHeight="1">
      <c r="B46" s="123"/>
      <c r="C46" s="123"/>
      <c r="D46" s="125"/>
      <c r="E46" s="125"/>
      <c r="F46" s="125"/>
      <c r="G46" s="123"/>
      <c r="H46" s="123"/>
      <c r="I46" s="123"/>
      <c r="J46" s="131"/>
      <c r="K46" s="131"/>
    </row>
    <row r="47" spans="1:11" ht="40.5" customHeight="1">
      <c r="B47" s="239" t="str">
        <f>统计表!$E$3&amp;"电信2022年室内分布工程"&amp;统计表!$C$2&amp;"设备材料申请表"</f>
        <v>宁波电信2022年室内分布工程奉化区FH01-03-24商服地块（宁南新城）二期无线信号室内覆盖系统建设工程设备材料申请表</v>
      </c>
      <c r="C47" s="239"/>
      <c r="D47" s="239"/>
      <c r="E47" s="239"/>
      <c r="F47" s="239"/>
      <c r="G47" s="239"/>
      <c r="H47" s="239"/>
      <c r="I47" s="239"/>
      <c r="J47" s="129"/>
      <c r="K47" s="129"/>
    </row>
    <row r="48" spans="1:11" ht="15.75" customHeight="1">
      <c r="B48" s="123"/>
      <c r="C48" s="123" t="str">
        <f>"站点名称：   "&amp;统计表!$C$2</f>
        <v>站点名称：   奉化区FH01-03-24商服地块（宁南新城）二期无线信号室内覆盖系统建设工程</v>
      </c>
      <c r="D48" s="124"/>
      <c r="E48" s="125"/>
      <c r="F48" s="125"/>
      <c r="G48" s="123"/>
      <c r="H48" s="123"/>
      <c r="I48" s="130" t="str">
        <f>"建设类型：    "&amp;统计表!$L$2</f>
        <v>建设类型：    新建</v>
      </c>
      <c r="J48" s="131"/>
      <c r="K48" s="131"/>
    </row>
    <row r="49" spans="1:11" ht="15.75" customHeight="1">
      <c r="B49" s="123"/>
      <c r="C49" s="126" t="str">
        <f>"所属市局：   "&amp;统计表!$E$3&amp;"                 所属分局：     "&amp;统计表!$E$4&amp;"            所属支局：    "&amp;统计表!$E$5</f>
        <v>所属市局：   宁波                 所属分局：     奉化            所属支局：    东钱湖支局</v>
      </c>
      <c r="D49" s="124"/>
      <c r="E49" s="125"/>
      <c r="F49" s="125"/>
      <c r="G49" s="123"/>
      <c r="H49" s="123"/>
      <c r="I49" s="123"/>
      <c r="J49" s="131"/>
      <c r="K49" s="131"/>
    </row>
    <row r="50" spans="1:11" ht="15.75" customHeight="1">
      <c r="B50" s="123"/>
      <c r="C50" s="126" t="str">
        <f>"申请日期：   "&amp;统计表!$C$4&amp;"             要求到货日期：      "&amp;统计表!$C$5</f>
        <v xml:space="preserve">申请日期：   20240816             要求到货日期：      </v>
      </c>
      <c r="D50" s="124"/>
      <c r="E50" s="125"/>
      <c r="F50" s="125"/>
      <c r="G50" s="123"/>
      <c r="H50" s="123"/>
      <c r="I50" s="132" t="s">
        <v>476</v>
      </c>
      <c r="J50" s="131"/>
      <c r="K50" s="131"/>
    </row>
    <row r="51" spans="1:11" ht="15.75" customHeight="1">
      <c r="B51" s="119" t="s">
        <v>45</v>
      </c>
      <c r="C51" s="119" t="s">
        <v>262</v>
      </c>
      <c r="D51" s="119" t="s">
        <v>48</v>
      </c>
      <c r="E51" s="119" t="s">
        <v>49</v>
      </c>
      <c r="F51" s="119" t="s">
        <v>50</v>
      </c>
      <c r="G51" s="119" t="s">
        <v>264</v>
      </c>
      <c r="H51" s="119" t="s">
        <v>475</v>
      </c>
      <c r="I51" s="133" t="s">
        <v>477</v>
      </c>
      <c r="J51" s="131"/>
      <c r="K51" s="131"/>
    </row>
    <row r="52" spans="1:11" ht="15.75" customHeight="1">
      <c r="A52" s="120">
        <v>35</v>
      </c>
      <c r="B52" s="127">
        <f>IF(A52&lt;=MAX(申请单详表!A:A),A52,0)</f>
        <v>0</v>
      </c>
      <c r="C52" s="127">
        <f>IF(B52&gt;0,VLOOKUP(B52,申请单详表!A:J,4,FALSE),IF(A52-MAX(B:B)&gt;MAX(申请单详表!$M$5:$M$30),0,VLOOKUP(A52-MAX(B:B),申请单详表!$M$5:$O$30,2,0)))</f>
        <v>0</v>
      </c>
      <c r="D52" s="119">
        <f>IF(B52&gt;0,VLOOKUP(B52,申请单详表!A:J,5,FALSE),0)</f>
        <v>0</v>
      </c>
      <c r="E52" s="119">
        <f>IF(B52&gt;0,VLOOKUP(B52,申请单详表!A:J,6,FALSE),0)</f>
        <v>0</v>
      </c>
      <c r="F52" s="119">
        <f>IF(B52&gt;0,VLOOKUP(B52,申请单详表!A:J,7,FALSE),0)</f>
        <v>0</v>
      </c>
      <c r="G52" s="127">
        <f>IF(B52&gt;0,VLOOKUP(B52,申请单详表!A:J,8,FALSE),0)</f>
        <v>0</v>
      </c>
      <c r="H52" s="128">
        <f>IF(B52&gt;0,VLOOKUP(B52,申请单详表!A:J,9,FALSE),IF(A52-MAX(B:B)&gt;MAX(申请单详表!$M$5:$M$30),0,VLOOKUP(A52-MAX(B:B),申请单详表!$M$5:$O$30,3,0)))</f>
        <v>0</v>
      </c>
      <c r="I52" s="127">
        <f>IF(B52&gt;0,VLOOKUP(B52,申请单详表!A:J,10,FALSE),0)</f>
        <v>0</v>
      </c>
      <c r="J52" s="131"/>
      <c r="K52" s="131"/>
    </row>
    <row r="53" spans="1:11" ht="15.75" customHeight="1">
      <c r="A53" s="120">
        <v>36</v>
      </c>
      <c r="B53" s="127">
        <f>IF(A53&lt;=MAX(申请单详表!A:A),A53,0)</f>
        <v>0</v>
      </c>
      <c r="C53" s="127">
        <f>IF(B53&gt;0,VLOOKUP(B53,申请单详表!A:J,4,FALSE),IF(A53-MAX(B:B)&gt;MAX(申请单详表!$M$5:$M$30),0,VLOOKUP(A53-MAX(B:B),申请单详表!$M$5:$O$30,2,0)))</f>
        <v>0</v>
      </c>
      <c r="D53" s="119">
        <f>IF(B53&gt;0,VLOOKUP(B53,申请单详表!A:J,5,FALSE),0)</f>
        <v>0</v>
      </c>
      <c r="E53" s="119">
        <f>IF(B53&gt;0,VLOOKUP(B53,申请单详表!A:J,6,FALSE),0)</f>
        <v>0</v>
      </c>
      <c r="F53" s="119">
        <f>IF(B53&gt;0,VLOOKUP(B53,申请单详表!A:J,7,FALSE),0)</f>
        <v>0</v>
      </c>
      <c r="G53" s="127">
        <f>IF(B53&gt;0,VLOOKUP(B53,申请单详表!A:J,8,FALSE),0)</f>
        <v>0</v>
      </c>
      <c r="H53" s="128">
        <f>IF(B53&gt;0,VLOOKUP(B53,申请单详表!A:J,9,FALSE),IF(A53-MAX(B:B)&gt;MAX(申请单详表!$M$5:$M$30),0,VLOOKUP(A53-MAX(B:B),申请单详表!$M$5:$O$30,3,0)))</f>
        <v>0</v>
      </c>
      <c r="I53" s="127">
        <f>IF(B53&gt;0,VLOOKUP(B53,申请单详表!A:J,10,FALSE),0)</f>
        <v>0</v>
      </c>
      <c r="J53" s="131"/>
      <c r="K53" s="131"/>
    </row>
    <row r="54" spans="1:11" ht="15.75" customHeight="1">
      <c r="A54" s="120">
        <v>37</v>
      </c>
      <c r="B54" s="127">
        <f>IF(A54&lt;=MAX(申请单详表!A:A),A54,0)</f>
        <v>0</v>
      </c>
      <c r="C54" s="127">
        <f>IF(B54&gt;0,VLOOKUP(B54,申请单详表!A:J,4,FALSE),IF(A54-MAX(B:B)&gt;MAX(申请单详表!$M$5:$M$30),0,VLOOKUP(A54-MAX(B:B),申请单详表!$M$5:$O$30,2,0)))</f>
        <v>0</v>
      </c>
      <c r="D54" s="119">
        <f>IF(B54&gt;0,VLOOKUP(B54,申请单详表!A:J,5,FALSE),0)</f>
        <v>0</v>
      </c>
      <c r="E54" s="119">
        <f>IF(B54&gt;0,VLOOKUP(B54,申请单详表!A:J,6,FALSE),0)</f>
        <v>0</v>
      </c>
      <c r="F54" s="119">
        <f>IF(B54&gt;0,VLOOKUP(B54,申请单详表!A:J,7,FALSE),0)</f>
        <v>0</v>
      </c>
      <c r="G54" s="127">
        <f>IF(B54&gt;0,VLOOKUP(B54,申请单详表!A:J,8,FALSE),0)</f>
        <v>0</v>
      </c>
      <c r="H54" s="128">
        <f>IF(B54&gt;0,VLOOKUP(B54,申请单详表!A:J,9,FALSE),IF(A54-MAX(B:B)&gt;MAX(申请单详表!$M$5:$M$30),0,VLOOKUP(A54-MAX(B:B),申请单详表!$M$5:$O$30,3,0)))</f>
        <v>0</v>
      </c>
      <c r="I54" s="127">
        <f>IF(B54&gt;0,VLOOKUP(B54,申请单详表!A:J,10,FALSE),0)</f>
        <v>0</v>
      </c>
      <c r="J54" s="131"/>
      <c r="K54" s="131"/>
    </row>
    <row r="55" spans="1:11" ht="15.75" customHeight="1">
      <c r="A55" s="120">
        <v>38</v>
      </c>
      <c r="B55" s="127">
        <f>IF(A55&lt;=MAX(申请单详表!A:A),A55,0)</f>
        <v>0</v>
      </c>
      <c r="C55" s="127">
        <f>IF(B55&gt;0,VLOOKUP(B55,申请单详表!A:J,4,FALSE),IF(A55-MAX(B:B)&gt;MAX(申请单详表!$M$5:$M$30),0,VLOOKUP(A55-MAX(B:B),申请单详表!$M$5:$O$30,2,0)))</f>
        <v>0</v>
      </c>
      <c r="D55" s="119">
        <f>IF(B55&gt;0,VLOOKUP(B55,申请单详表!A:J,5,FALSE),0)</f>
        <v>0</v>
      </c>
      <c r="E55" s="119">
        <f>IF(B55&gt;0,VLOOKUP(B55,申请单详表!A:J,6,FALSE),0)</f>
        <v>0</v>
      </c>
      <c r="F55" s="119">
        <f>IF(B55&gt;0,VLOOKUP(B55,申请单详表!A:J,7,FALSE),0)</f>
        <v>0</v>
      </c>
      <c r="G55" s="127">
        <f>IF(B55&gt;0,VLOOKUP(B55,申请单详表!A:J,8,FALSE),0)</f>
        <v>0</v>
      </c>
      <c r="H55" s="128">
        <f>IF(B55&gt;0,VLOOKUP(B55,申请单详表!A:J,9,FALSE),IF(A55-MAX(B:B)&gt;MAX(申请单详表!$M$5:$M$30),0,VLOOKUP(A55-MAX(B:B),申请单详表!$M$5:$O$30,3,0)))</f>
        <v>0</v>
      </c>
      <c r="I55" s="127">
        <f>IF(B55&gt;0,VLOOKUP(B55,申请单详表!A:J,10,FALSE),0)</f>
        <v>0</v>
      </c>
      <c r="J55" s="131"/>
      <c r="K55" s="131"/>
    </row>
    <row r="56" spans="1:11" ht="15.75" customHeight="1">
      <c r="A56" s="120">
        <v>39</v>
      </c>
      <c r="B56" s="127">
        <f>IF(A56&lt;=MAX(申请单详表!A:A),A56,0)</f>
        <v>0</v>
      </c>
      <c r="C56" s="127">
        <f>IF(B56&gt;0,VLOOKUP(B56,申请单详表!A:J,4,FALSE),IF(A56-MAX(B:B)&gt;MAX(申请单详表!$M$5:$M$30),0,VLOOKUP(A56-MAX(B:B),申请单详表!$M$5:$O$30,2,0)))</f>
        <v>0</v>
      </c>
      <c r="D56" s="119">
        <f>IF(B56&gt;0,VLOOKUP(B56,申请单详表!A:J,5,FALSE),0)</f>
        <v>0</v>
      </c>
      <c r="E56" s="119">
        <f>IF(B56&gt;0,VLOOKUP(B56,申请单详表!A:J,6,FALSE),0)</f>
        <v>0</v>
      </c>
      <c r="F56" s="119">
        <f>IF(B56&gt;0,VLOOKUP(B56,申请单详表!A:J,7,FALSE),0)</f>
        <v>0</v>
      </c>
      <c r="G56" s="127">
        <f>IF(B56&gt;0,VLOOKUP(B56,申请单详表!A:J,8,FALSE),0)</f>
        <v>0</v>
      </c>
      <c r="H56" s="128">
        <f>IF(B56&gt;0,VLOOKUP(B56,申请单详表!A:J,9,FALSE),IF(A56-MAX(B:B)&gt;MAX(申请单详表!$M$5:$M$30),0,VLOOKUP(A56-MAX(B:B),申请单详表!$M$5:$O$30,3,0)))</f>
        <v>0</v>
      </c>
      <c r="I56" s="127">
        <f>IF(B56&gt;0,VLOOKUP(B56,申请单详表!A:J,10,FALSE),0)</f>
        <v>0</v>
      </c>
      <c r="J56" s="131"/>
      <c r="K56" s="131"/>
    </row>
    <row r="57" spans="1:11" ht="15.75" customHeight="1">
      <c r="A57" s="120">
        <v>40</v>
      </c>
      <c r="B57" s="127">
        <f>IF(A57&lt;=MAX(申请单详表!A:A),A57,0)</f>
        <v>0</v>
      </c>
      <c r="C57" s="127">
        <f>IF(B57&gt;0,VLOOKUP(B57,申请单详表!A:J,4,FALSE),IF(A57-MAX(B:B)&gt;MAX(申请单详表!$M$5:$M$30),0,VLOOKUP(A57-MAX(B:B),申请单详表!$M$5:$O$30,2,0)))</f>
        <v>0</v>
      </c>
      <c r="D57" s="119">
        <f>IF(B57&gt;0,VLOOKUP(B57,申请单详表!A:J,5,FALSE),0)</f>
        <v>0</v>
      </c>
      <c r="E57" s="119">
        <f>IF(B57&gt;0,VLOOKUP(B57,申请单详表!A:J,6,FALSE),0)</f>
        <v>0</v>
      </c>
      <c r="F57" s="119">
        <f>IF(B57&gt;0,VLOOKUP(B57,申请单详表!A:J,7,FALSE),0)</f>
        <v>0</v>
      </c>
      <c r="G57" s="127">
        <f>IF(B57&gt;0,VLOOKUP(B57,申请单详表!A:J,8,FALSE),0)</f>
        <v>0</v>
      </c>
      <c r="H57" s="128">
        <f>IF(B57&gt;0,VLOOKUP(B57,申请单详表!A:J,9,FALSE),IF(A57-MAX(B:B)&gt;MAX(申请单详表!$M$5:$M$30),0,VLOOKUP(A57-MAX(B:B),申请单详表!$M$5:$O$30,3,0)))</f>
        <v>0</v>
      </c>
      <c r="I57" s="127">
        <f>IF(B57&gt;0,VLOOKUP(B57,申请单详表!A:J,10,FALSE),0)</f>
        <v>0</v>
      </c>
      <c r="J57" s="131"/>
      <c r="K57" s="131"/>
    </row>
    <row r="58" spans="1:11" ht="15.75" customHeight="1">
      <c r="A58" s="120">
        <v>41</v>
      </c>
      <c r="B58" s="127">
        <f>IF(A58&lt;=MAX(申请单详表!A:A),A58,0)</f>
        <v>0</v>
      </c>
      <c r="C58" s="127">
        <f>IF(B58&gt;0,VLOOKUP(B58,申请单详表!A:J,4,FALSE),IF(A58-MAX(B:B)&gt;MAX(申请单详表!$M$5:$M$30),0,VLOOKUP(A58-MAX(B:B),申请单详表!$M$5:$O$30,2,0)))</f>
        <v>0</v>
      </c>
      <c r="D58" s="119">
        <f>IF(B58&gt;0,VLOOKUP(B58,申请单详表!A:J,5,FALSE),0)</f>
        <v>0</v>
      </c>
      <c r="E58" s="119">
        <f>IF(B58&gt;0,VLOOKUP(B58,申请单详表!A:J,6,FALSE),0)</f>
        <v>0</v>
      </c>
      <c r="F58" s="119">
        <f>IF(B58&gt;0,VLOOKUP(B58,申请单详表!A:J,7,FALSE),0)</f>
        <v>0</v>
      </c>
      <c r="G58" s="127">
        <f>IF(B58&gt;0,VLOOKUP(B58,申请单详表!A:J,8,FALSE),0)</f>
        <v>0</v>
      </c>
      <c r="H58" s="128">
        <f>IF(B58&gt;0,VLOOKUP(B58,申请单详表!A:J,9,FALSE),IF(A58-MAX(B:B)&gt;MAX(申请单详表!$M$5:$M$30),0,VLOOKUP(A58-MAX(B:B),申请单详表!$M$5:$O$30,3,0)))</f>
        <v>0</v>
      </c>
      <c r="I58" s="127">
        <f>IF(B58&gt;0,VLOOKUP(B58,申请单详表!A:J,10,FALSE),0)</f>
        <v>0</v>
      </c>
      <c r="J58" s="131"/>
      <c r="K58" s="131"/>
    </row>
    <row r="59" spans="1:11" ht="15.75" customHeight="1">
      <c r="A59" s="120">
        <v>42</v>
      </c>
      <c r="B59" s="127">
        <f>IF(A59&lt;=MAX(申请单详表!A:A),A59,0)</f>
        <v>0</v>
      </c>
      <c r="C59" s="127">
        <f>IF(B59&gt;0,VLOOKUP(B59,申请单详表!A:J,4,FALSE),IF(A59-MAX(B:B)&gt;MAX(申请单详表!$M$5:$M$30),0,VLOOKUP(A59-MAX(B:B),申请单详表!$M$5:$O$30,2,0)))</f>
        <v>0</v>
      </c>
      <c r="D59" s="119">
        <f>IF(B59&gt;0,VLOOKUP(B59,申请单详表!A:J,5,FALSE),0)</f>
        <v>0</v>
      </c>
      <c r="E59" s="119">
        <f>IF(B59&gt;0,VLOOKUP(B59,申请单详表!A:J,6,FALSE),0)</f>
        <v>0</v>
      </c>
      <c r="F59" s="119">
        <f>IF(B59&gt;0,VLOOKUP(B59,申请单详表!A:J,7,FALSE),0)</f>
        <v>0</v>
      </c>
      <c r="G59" s="127">
        <f>IF(B59&gt;0,VLOOKUP(B59,申请单详表!A:J,8,FALSE),0)</f>
        <v>0</v>
      </c>
      <c r="H59" s="128">
        <f>IF(B59&gt;0,VLOOKUP(B59,申请单详表!A:J,9,FALSE),IF(A59-MAX(B:B)&gt;MAX(申请单详表!$M$5:$M$30),0,VLOOKUP(A59-MAX(B:B),申请单详表!$M$5:$O$30,3,0)))</f>
        <v>0</v>
      </c>
      <c r="I59" s="127">
        <f>IF(B59&gt;0,VLOOKUP(B59,申请单详表!A:J,10,FALSE),0)</f>
        <v>0</v>
      </c>
      <c r="J59" s="131"/>
      <c r="K59" s="131"/>
    </row>
    <row r="60" spans="1:11" ht="15.75" customHeight="1">
      <c r="A60" s="120">
        <v>43</v>
      </c>
      <c r="B60" s="127">
        <f>IF(A60&lt;=MAX(申请单详表!A:A),A60,0)</f>
        <v>0</v>
      </c>
      <c r="C60" s="127">
        <f>IF(B60&gt;0,VLOOKUP(B60,申请单详表!A:J,4,FALSE),IF(A60-MAX(B:B)&gt;MAX(申请单详表!$M$5:$M$30),0,VLOOKUP(A60-MAX(B:B),申请单详表!$M$5:$O$30,2,0)))</f>
        <v>0</v>
      </c>
      <c r="D60" s="119">
        <f>IF(B60&gt;0,VLOOKUP(B60,申请单详表!A:J,5,FALSE),0)</f>
        <v>0</v>
      </c>
      <c r="E60" s="119">
        <f>IF(B60&gt;0,VLOOKUP(B60,申请单详表!A:J,6,FALSE),0)</f>
        <v>0</v>
      </c>
      <c r="F60" s="119">
        <f>IF(B60&gt;0,VLOOKUP(B60,申请单详表!A:J,7,FALSE),0)</f>
        <v>0</v>
      </c>
      <c r="G60" s="127">
        <f>IF(B60&gt;0,VLOOKUP(B60,申请单详表!A:J,8,FALSE),0)</f>
        <v>0</v>
      </c>
      <c r="H60" s="128">
        <f>IF(B60&gt;0,VLOOKUP(B60,申请单详表!A:J,9,FALSE),IF(A60-MAX(B:B)&gt;MAX(申请单详表!$M$5:$M$30),0,VLOOKUP(A60-MAX(B:B),申请单详表!$M$5:$O$30,3,0)))</f>
        <v>0</v>
      </c>
      <c r="I60" s="127">
        <f>IF(B60&gt;0,VLOOKUP(B60,申请单详表!A:J,10,FALSE),0)</f>
        <v>0</v>
      </c>
      <c r="J60" s="131"/>
      <c r="K60" s="131"/>
    </row>
    <row r="61" spans="1:11" ht="15.75" customHeight="1">
      <c r="A61" s="120">
        <v>44</v>
      </c>
      <c r="B61" s="127">
        <f>IF(A61&lt;=MAX(申请单详表!A:A),A61,0)</f>
        <v>0</v>
      </c>
      <c r="C61" s="127">
        <f>IF(B61&gt;0,VLOOKUP(B61,申请单详表!A:J,4,FALSE),IF(A61-MAX(B:B)&gt;MAX(申请单详表!$M$5:$M$30),0,VLOOKUP(A61-MAX(B:B),申请单详表!$M$5:$O$30,2,0)))</f>
        <v>0</v>
      </c>
      <c r="D61" s="119">
        <f>IF(B61&gt;0,VLOOKUP(B61,申请单详表!A:J,5,FALSE),0)</f>
        <v>0</v>
      </c>
      <c r="E61" s="119">
        <f>IF(B61&gt;0,VLOOKUP(B61,申请单详表!A:J,6,FALSE),0)</f>
        <v>0</v>
      </c>
      <c r="F61" s="119">
        <f>IF(B61&gt;0,VLOOKUP(B61,申请单详表!A:J,7,FALSE),0)</f>
        <v>0</v>
      </c>
      <c r="G61" s="127">
        <f>IF(B61&gt;0,VLOOKUP(B61,申请单详表!A:J,8,FALSE),0)</f>
        <v>0</v>
      </c>
      <c r="H61" s="128">
        <f>IF(B61&gt;0,VLOOKUP(B61,申请单详表!A:J,9,FALSE),IF(A61-MAX(B:B)&gt;MAX(申请单详表!$M$5:$M$30),0,VLOOKUP(A61-MAX(B:B),申请单详表!$M$5:$O$30,3,0)))</f>
        <v>0</v>
      </c>
      <c r="I61" s="127">
        <f>IF(B61&gt;0,VLOOKUP(B61,申请单详表!A:J,10,FALSE),0)</f>
        <v>0</v>
      </c>
      <c r="J61" s="131"/>
      <c r="K61" s="131"/>
    </row>
    <row r="62" spans="1:11" ht="15.75" customHeight="1">
      <c r="A62" s="120">
        <v>45</v>
      </c>
      <c r="B62" s="127">
        <f>IF(A62&lt;=MAX(申请单详表!A:A),A62,0)</f>
        <v>0</v>
      </c>
      <c r="C62" s="127">
        <f>IF(B62&gt;0,VLOOKUP(B62,申请单详表!A:J,4,FALSE),IF(A62-MAX(B:B)&gt;MAX(申请单详表!$M$5:$M$30),0,VLOOKUP(A62-MAX(B:B),申请单详表!$M$5:$O$30,2,0)))</f>
        <v>0</v>
      </c>
      <c r="D62" s="119">
        <f>IF(B62&gt;0,VLOOKUP(B62,申请单详表!A:J,5,FALSE),0)</f>
        <v>0</v>
      </c>
      <c r="E62" s="119">
        <f>IF(B62&gt;0,VLOOKUP(B62,申请单详表!A:J,6,FALSE),0)</f>
        <v>0</v>
      </c>
      <c r="F62" s="119">
        <f>IF(B62&gt;0,VLOOKUP(B62,申请单详表!A:J,7,FALSE),0)</f>
        <v>0</v>
      </c>
      <c r="G62" s="127">
        <f>IF(B62&gt;0,VLOOKUP(B62,申请单详表!A:J,8,FALSE),0)</f>
        <v>0</v>
      </c>
      <c r="H62" s="128">
        <f>IF(B62&gt;0,VLOOKUP(B62,申请单详表!A:J,9,FALSE),IF(A62-MAX(B:B)&gt;MAX(申请单详表!$M$5:$M$30),0,VLOOKUP(A62-MAX(B:B),申请单详表!$M$5:$O$30,3,0)))</f>
        <v>0</v>
      </c>
      <c r="I62" s="127">
        <f>IF(B62&gt;0,VLOOKUP(B62,申请单详表!A:J,10,FALSE),0)</f>
        <v>0</v>
      </c>
      <c r="J62" s="131"/>
      <c r="K62" s="131"/>
    </row>
    <row r="63" spans="1:11" ht="15.75" customHeight="1">
      <c r="A63" s="120">
        <v>46</v>
      </c>
      <c r="B63" s="127">
        <f>IF(A63&lt;=MAX(申请单详表!A:A),A63,0)</f>
        <v>0</v>
      </c>
      <c r="C63" s="127">
        <f>IF(B63&gt;0,VLOOKUP(B63,申请单详表!A:J,4,FALSE),IF(A63-MAX(B:B)&gt;MAX(申请单详表!$M$5:$M$30),0,VLOOKUP(A63-MAX(B:B),申请单详表!$M$5:$O$30,2,0)))</f>
        <v>0</v>
      </c>
      <c r="D63" s="119">
        <f>IF(B63&gt;0,VLOOKUP(B63,申请单详表!A:J,5,FALSE),0)</f>
        <v>0</v>
      </c>
      <c r="E63" s="119">
        <f>IF(B63&gt;0,VLOOKUP(B63,申请单详表!A:J,6,FALSE),0)</f>
        <v>0</v>
      </c>
      <c r="F63" s="119">
        <f>IF(B63&gt;0,VLOOKUP(B63,申请单详表!A:J,7,FALSE),0)</f>
        <v>0</v>
      </c>
      <c r="G63" s="127">
        <f>IF(B63&gt;0,VLOOKUP(B63,申请单详表!A:J,8,FALSE),0)</f>
        <v>0</v>
      </c>
      <c r="H63" s="128">
        <f>IF(B63&gt;0,VLOOKUP(B63,申请单详表!A:J,9,FALSE),IF(A63-MAX(B:B)&gt;MAX(申请单详表!$M$5:$M$30),0,VLOOKUP(A63-MAX(B:B),申请单详表!$M$5:$O$30,3,0)))</f>
        <v>0</v>
      </c>
      <c r="I63" s="127">
        <f>IF(B63&gt;0,VLOOKUP(B63,申请单详表!A:J,10,FALSE),0)</f>
        <v>0</v>
      </c>
      <c r="J63" s="131"/>
      <c r="K63" s="131"/>
    </row>
    <row r="64" spans="1:11" ht="15.75" customHeight="1">
      <c r="A64" s="120">
        <v>47</v>
      </c>
      <c r="B64" s="127">
        <f>IF(A64&lt;=MAX(申请单详表!A:A),A64,0)</f>
        <v>0</v>
      </c>
      <c r="C64" s="127">
        <f>IF(B64&gt;0,VLOOKUP(B64,申请单详表!A:J,4,FALSE),IF(A64-MAX(B:B)&gt;MAX(申请单详表!$M$5:$M$30),0,VLOOKUP(A64-MAX(B:B),申请单详表!$M$5:$O$30,2,0)))</f>
        <v>0</v>
      </c>
      <c r="D64" s="119">
        <f>IF(B64&gt;0,VLOOKUP(B64,申请单详表!A:J,5,FALSE),0)</f>
        <v>0</v>
      </c>
      <c r="E64" s="119">
        <f>IF(B64&gt;0,VLOOKUP(B64,申请单详表!A:J,6,FALSE),0)</f>
        <v>0</v>
      </c>
      <c r="F64" s="119">
        <f>IF(B64&gt;0,VLOOKUP(B64,申请单详表!A:J,7,FALSE),0)</f>
        <v>0</v>
      </c>
      <c r="G64" s="127">
        <f>IF(B64&gt;0,VLOOKUP(B64,申请单详表!A:J,8,FALSE),0)</f>
        <v>0</v>
      </c>
      <c r="H64" s="128">
        <f>IF(B64&gt;0,VLOOKUP(B64,申请单详表!A:J,9,FALSE),IF(A64-MAX(B:B)&gt;MAX(申请单详表!$M$5:$M$30),0,VLOOKUP(A64-MAX(B:B),申请单详表!$M$5:$O$30,3,0)))</f>
        <v>0</v>
      </c>
      <c r="I64" s="127">
        <f>IF(B64&gt;0,VLOOKUP(B64,申请单详表!A:J,10,FALSE),0)</f>
        <v>0</v>
      </c>
      <c r="J64" s="131"/>
      <c r="K64" s="131"/>
    </row>
    <row r="65" spans="1:11" ht="15.75" customHeight="1">
      <c r="A65" s="120">
        <v>48</v>
      </c>
      <c r="B65" s="127">
        <f>IF(A65&lt;=MAX(申请单详表!A:A),A65,0)</f>
        <v>0</v>
      </c>
      <c r="C65" s="127">
        <f>IF(B65&gt;0,VLOOKUP(B65,申请单详表!A:J,4,FALSE),IF(A65-MAX(B:B)&gt;MAX(申请单详表!$M$5:$M$30),0,VLOOKUP(A65-MAX(B:B),申请单详表!$M$5:$O$30,2,0)))</f>
        <v>0</v>
      </c>
      <c r="D65" s="119">
        <f>IF(B65&gt;0,VLOOKUP(B65,申请单详表!A:J,5,FALSE),0)</f>
        <v>0</v>
      </c>
      <c r="E65" s="119">
        <f>IF(B65&gt;0,VLOOKUP(B65,申请单详表!A:J,6,FALSE),0)</f>
        <v>0</v>
      </c>
      <c r="F65" s="119">
        <f>IF(B65&gt;0,VLOOKUP(B65,申请单详表!A:J,7,FALSE),0)</f>
        <v>0</v>
      </c>
      <c r="G65" s="127">
        <f>IF(B65&gt;0,VLOOKUP(B65,申请单详表!A:J,8,FALSE),0)</f>
        <v>0</v>
      </c>
      <c r="H65" s="128">
        <f>IF(B65&gt;0,VLOOKUP(B65,申请单详表!A:J,9,FALSE),IF(A65-MAX(B:B)&gt;MAX(申请单详表!$M$5:$M$30),0,VLOOKUP(A65-MAX(B:B),申请单详表!$M$5:$O$30,3,0)))</f>
        <v>0</v>
      </c>
      <c r="I65" s="127">
        <f>IF(B65&gt;0,VLOOKUP(B65,申请单详表!A:J,10,FALSE),0)</f>
        <v>0</v>
      </c>
      <c r="J65" s="131"/>
      <c r="K65" s="131"/>
    </row>
    <row r="66" spans="1:11" ht="15.75" customHeight="1">
      <c r="A66" s="120">
        <v>49</v>
      </c>
      <c r="B66" s="127">
        <f>IF(A66&lt;=MAX(申请单详表!A:A),A66,0)</f>
        <v>0</v>
      </c>
      <c r="C66" s="127">
        <f>IF(B66&gt;0,VLOOKUP(B66,申请单详表!A:J,4,FALSE),IF(A66-MAX(B:B)&gt;MAX(申请单详表!$M$5:$M$30),0,VLOOKUP(A66-MAX(B:B),申请单详表!$M$5:$O$30,2,0)))</f>
        <v>0</v>
      </c>
      <c r="D66" s="119">
        <f>IF(B66&gt;0,VLOOKUP(B66,申请单详表!A:J,5,FALSE),0)</f>
        <v>0</v>
      </c>
      <c r="E66" s="119">
        <f>IF(B66&gt;0,VLOOKUP(B66,申请单详表!A:J,6,FALSE),0)</f>
        <v>0</v>
      </c>
      <c r="F66" s="119">
        <f>IF(B66&gt;0,VLOOKUP(B66,申请单详表!A:J,7,FALSE),0)</f>
        <v>0</v>
      </c>
      <c r="G66" s="127">
        <f>IF(B66&gt;0,VLOOKUP(B66,申请单详表!A:J,8,FALSE),0)</f>
        <v>0</v>
      </c>
      <c r="H66" s="128">
        <f>IF(B66&gt;0,VLOOKUP(B66,申请单详表!A:J,9,FALSE),IF(A66-MAX(B:B)&gt;MAX(申请单详表!$M$5:$M$30),0,VLOOKUP(A66-MAX(B:B),申请单详表!$M$5:$O$30,3,0)))</f>
        <v>0</v>
      </c>
      <c r="I66" s="127">
        <f>IF(B66&gt;0,VLOOKUP(B66,申请单详表!A:J,10,FALSE),0)</f>
        <v>0</v>
      </c>
      <c r="J66" s="131"/>
      <c r="K66" s="131"/>
    </row>
    <row r="67" spans="1:11" ht="15.75" customHeight="1">
      <c r="A67" s="120">
        <v>50</v>
      </c>
      <c r="B67" s="127">
        <f>IF(A67&lt;=MAX(申请单详表!A:A),A67,0)</f>
        <v>0</v>
      </c>
      <c r="C67" s="127">
        <f>IF(B67&gt;0,VLOOKUP(B67,申请单详表!A:J,4,FALSE),IF(A67-MAX(B:B)&gt;MAX(申请单详表!$M$5:$M$30),0,VLOOKUP(A67-MAX(B:B),申请单详表!$M$5:$O$30,2,0)))</f>
        <v>0</v>
      </c>
      <c r="D67" s="119">
        <f>IF(B67&gt;0,VLOOKUP(B67,申请单详表!A:J,5,FALSE),0)</f>
        <v>0</v>
      </c>
      <c r="E67" s="119">
        <f>IF(B67&gt;0,VLOOKUP(B67,申请单详表!A:J,6,FALSE),0)</f>
        <v>0</v>
      </c>
      <c r="F67" s="119">
        <f>IF(B67&gt;0,VLOOKUP(B67,申请单详表!A:J,7,FALSE),0)</f>
        <v>0</v>
      </c>
      <c r="G67" s="127">
        <f>IF(B67&gt;0,VLOOKUP(B67,申请单详表!A:J,8,FALSE),0)</f>
        <v>0</v>
      </c>
      <c r="H67" s="128">
        <f>IF(B67&gt;0,VLOOKUP(B67,申请单详表!A:J,9,FALSE),IF(A67-MAX(B:B)&gt;MAX(申请单详表!$M$5:$M$30),0,VLOOKUP(A67-MAX(B:B),申请单详表!$M$5:$O$30,3,0)))</f>
        <v>0</v>
      </c>
      <c r="I67" s="127">
        <f>IF(B67&gt;0,VLOOKUP(B67,申请单详表!A:J,10,FALSE),0)</f>
        <v>0</v>
      </c>
      <c r="J67" s="131"/>
      <c r="K67" s="131"/>
    </row>
    <row r="68" spans="1:11" ht="15.75" customHeight="1">
      <c r="A68" s="120">
        <v>51</v>
      </c>
      <c r="B68" s="127">
        <f>IF(A68&lt;=MAX(申请单详表!A:A),A68,0)</f>
        <v>0</v>
      </c>
      <c r="C68" s="127">
        <f>IF(B68&gt;0,VLOOKUP(B68,申请单详表!A:J,4,FALSE),IF(A68-MAX(B:B)&gt;MAX(申请单详表!$M$5:$M$30),0,VLOOKUP(A68-MAX(B:B),申请单详表!$M$5:$O$30,2,0)))</f>
        <v>0</v>
      </c>
      <c r="D68" s="119">
        <f>IF(B68&gt;0,VLOOKUP(B68,申请单详表!A:J,5,FALSE),0)</f>
        <v>0</v>
      </c>
      <c r="E68" s="119">
        <f>IF(B68&gt;0,VLOOKUP(B68,申请单详表!A:J,6,FALSE),0)</f>
        <v>0</v>
      </c>
      <c r="F68" s="119">
        <f>IF(B68&gt;0,VLOOKUP(B68,申请单详表!A:J,7,FALSE),0)</f>
        <v>0</v>
      </c>
      <c r="G68" s="127">
        <f>IF(B68&gt;0,VLOOKUP(B68,申请单详表!A:J,8,FALSE),0)</f>
        <v>0</v>
      </c>
      <c r="H68" s="128">
        <f>IF(B68&gt;0,VLOOKUP(B68,申请单详表!A:J,9,FALSE),IF(A68-MAX(B:B)&gt;MAX(申请单详表!$M$5:$M$30),0,VLOOKUP(A68-MAX(B:B),申请单详表!$M$5:$O$30,3,0)))</f>
        <v>0</v>
      </c>
      <c r="I68" s="127">
        <f>IF(B68&gt;0,VLOOKUP(B68,申请单详表!A:J,10,FALSE),0)</f>
        <v>0</v>
      </c>
      <c r="J68" s="131"/>
      <c r="K68" s="131"/>
    </row>
    <row r="69" spans="1:11" ht="15.75" customHeight="1">
      <c r="A69" s="120">
        <v>52</v>
      </c>
      <c r="B69" s="127">
        <f>IF(A69&lt;=MAX(申请单详表!A:A),A69,0)</f>
        <v>0</v>
      </c>
      <c r="C69" s="127">
        <f>IF(B69&gt;0,VLOOKUP(B69,申请单详表!A:J,4,FALSE),IF(A69-MAX(B:B)&gt;MAX(申请单详表!$M$5:$M$30),0,VLOOKUP(A69-MAX(B:B),申请单详表!$M$5:$O$30,2,0)))</f>
        <v>0</v>
      </c>
      <c r="D69" s="119">
        <f>IF(B69&gt;0,VLOOKUP(B69,申请单详表!A:J,5,FALSE),0)</f>
        <v>0</v>
      </c>
      <c r="E69" s="119">
        <f>IF(B69&gt;0,VLOOKUP(B69,申请单详表!A:J,6,FALSE),0)</f>
        <v>0</v>
      </c>
      <c r="F69" s="119">
        <f>IF(B69&gt;0,VLOOKUP(B69,申请单详表!A:J,7,FALSE),0)</f>
        <v>0</v>
      </c>
      <c r="G69" s="127">
        <f>IF(B69&gt;0,VLOOKUP(B69,申请单详表!A:J,8,FALSE),0)</f>
        <v>0</v>
      </c>
      <c r="H69" s="128">
        <f>IF(B69&gt;0,VLOOKUP(B69,申请单详表!A:J,9,FALSE),IF(A69-MAX(B:B)&gt;MAX(申请单详表!$M$5:$M$30),0,VLOOKUP(A69-MAX(B:B),申请单详表!$M$5:$O$30,3,0)))</f>
        <v>0</v>
      </c>
      <c r="I69" s="127">
        <f>IF(B69&gt;0,VLOOKUP(B69,申请单详表!A:J,10,FALSE),0)</f>
        <v>0</v>
      </c>
      <c r="J69" s="131"/>
      <c r="K69" s="131"/>
    </row>
    <row r="70" spans="1:11" ht="15.75" customHeight="1">
      <c r="A70" s="120">
        <v>53</v>
      </c>
      <c r="B70" s="127">
        <f>IF(A70&lt;=MAX(申请单详表!A:A),A70,0)</f>
        <v>0</v>
      </c>
      <c r="C70" s="127">
        <f>IF(B70&gt;0,VLOOKUP(B70,申请单详表!A:J,4,FALSE),IF(A70-MAX(B:B)&gt;MAX(申请单详表!$M$5:$M$30),0,VLOOKUP(A70-MAX(B:B),申请单详表!$M$5:$O$30,2,0)))</f>
        <v>0</v>
      </c>
      <c r="D70" s="119">
        <f>IF(B70&gt;0,VLOOKUP(B70,申请单详表!A:J,5,FALSE),0)</f>
        <v>0</v>
      </c>
      <c r="E70" s="119">
        <f>IF(B70&gt;0,VLOOKUP(B70,申请单详表!A:J,6,FALSE),0)</f>
        <v>0</v>
      </c>
      <c r="F70" s="119">
        <f>IF(B70&gt;0,VLOOKUP(B70,申请单详表!A:J,7,FALSE),0)</f>
        <v>0</v>
      </c>
      <c r="G70" s="127">
        <f>IF(B70&gt;0,VLOOKUP(B70,申请单详表!A:J,8,FALSE),0)</f>
        <v>0</v>
      </c>
      <c r="H70" s="128">
        <f>IF(B70&gt;0,VLOOKUP(B70,申请单详表!A:J,9,FALSE),IF(A70-MAX(B:B)&gt;MAX(申请单详表!$M$5:$M$30),0,VLOOKUP(A70-MAX(B:B),申请单详表!$M$5:$O$30,3,0)))</f>
        <v>0</v>
      </c>
      <c r="I70" s="127">
        <f>IF(B70&gt;0,VLOOKUP(B70,申请单详表!A:J,10,FALSE),0)</f>
        <v>0</v>
      </c>
      <c r="J70" s="131"/>
      <c r="K70" s="131"/>
    </row>
    <row r="71" spans="1:11" ht="15.75" customHeight="1">
      <c r="A71" s="120">
        <v>54</v>
      </c>
      <c r="B71" s="127">
        <f>IF(A71&lt;=MAX(申请单详表!A:A),A71,0)</f>
        <v>0</v>
      </c>
      <c r="C71" s="127">
        <f>IF(B71&gt;0,VLOOKUP(B71,申请单详表!A:J,4,FALSE),IF(A71-MAX(B:B)&gt;MAX(申请单详表!$M$5:$M$30),0,VLOOKUP(A71-MAX(B:B),申请单详表!$M$5:$O$30,2,0)))</f>
        <v>0</v>
      </c>
      <c r="D71" s="119">
        <f>IF(B71&gt;0,VLOOKUP(B71,申请单详表!A:J,5,FALSE),0)</f>
        <v>0</v>
      </c>
      <c r="E71" s="119">
        <f>IF(B71&gt;0,VLOOKUP(B71,申请单详表!A:J,6,FALSE),0)</f>
        <v>0</v>
      </c>
      <c r="F71" s="119">
        <f>IF(B71&gt;0,VLOOKUP(B71,申请单详表!A:J,7,FALSE),0)</f>
        <v>0</v>
      </c>
      <c r="G71" s="127">
        <f>IF(B71&gt;0,VLOOKUP(B71,申请单详表!A:J,8,FALSE),0)</f>
        <v>0</v>
      </c>
      <c r="H71" s="128">
        <f>IF(B71&gt;0,VLOOKUP(B71,申请单详表!A:J,9,FALSE),IF(A71-MAX(B:B)&gt;MAX(申请单详表!$M$5:$M$30),0,VLOOKUP(A71-MAX(B:B),申请单详表!$M$5:$O$30,3,0)))</f>
        <v>0</v>
      </c>
      <c r="I71" s="127">
        <f>IF(B71&gt;0,VLOOKUP(B71,申请单详表!A:J,10,FALSE),0)</f>
        <v>0</v>
      </c>
      <c r="J71" s="131"/>
      <c r="K71" s="131"/>
    </row>
    <row r="72" spans="1:11" ht="15.75" customHeight="1">
      <c r="A72" s="120">
        <v>55</v>
      </c>
      <c r="B72" s="127">
        <f>IF(A72&lt;=MAX(申请单详表!A:A),A72,0)</f>
        <v>0</v>
      </c>
      <c r="C72" s="127">
        <f>IF(B72&gt;0,VLOOKUP(B72,申请单详表!A:J,4,FALSE),IF(A72-MAX(B:B)&gt;MAX(申请单详表!$M$5:$M$30),0,VLOOKUP(A72-MAX(B:B),申请单详表!$M$5:$O$30,2,0)))</f>
        <v>0</v>
      </c>
      <c r="D72" s="119">
        <f>IF(B72&gt;0,VLOOKUP(B72,申请单详表!A:J,5,FALSE),0)</f>
        <v>0</v>
      </c>
      <c r="E72" s="119">
        <f>IF(B72&gt;0,VLOOKUP(B72,申请单详表!A:J,6,FALSE),0)</f>
        <v>0</v>
      </c>
      <c r="F72" s="119">
        <f>IF(B72&gt;0,VLOOKUP(B72,申请单详表!A:J,7,FALSE),0)</f>
        <v>0</v>
      </c>
      <c r="G72" s="127">
        <f>IF(B72&gt;0,VLOOKUP(B72,申请单详表!A:J,8,FALSE),0)</f>
        <v>0</v>
      </c>
      <c r="H72" s="128">
        <f>IF(B72&gt;0,VLOOKUP(B72,申请单详表!A:J,9,FALSE),IF(A72-MAX(B:B)&gt;MAX(申请单详表!$M$5:$M$30),0,VLOOKUP(A72-MAX(B:B),申请单详表!$M$5:$O$30,3,0)))</f>
        <v>0</v>
      </c>
      <c r="I72" s="127">
        <f>IF(B72&gt;0,VLOOKUP(B72,申请单详表!A:J,10,FALSE),0)</f>
        <v>0</v>
      </c>
      <c r="J72" s="131"/>
      <c r="K72" s="131"/>
    </row>
    <row r="73" spans="1:11" ht="15.75" customHeight="1">
      <c r="A73" s="120">
        <v>56</v>
      </c>
      <c r="B73" s="127">
        <f>IF(A73&lt;=MAX(申请单详表!A:A),A73,0)</f>
        <v>0</v>
      </c>
      <c r="C73" s="127">
        <f>IF(B73&gt;0,VLOOKUP(B73,申请单详表!A:J,4,FALSE),IF(A73-MAX(B:B)&gt;MAX(申请单详表!$M$5:$M$30),0,VLOOKUP(A73-MAX(B:B),申请单详表!$M$5:$O$30,2,0)))</f>
        <v>0</v>
      </c>
      <c r="D73" s="119">
        <f>IF(B73&gt;0,VLOOKUP(B73,申请单详表!A:J,5,FALSE),0)</f>
        <v>0</v>
      </c>
      <c r="E73" s="119">
        <f>IF(B73&gt;0,VLOOKUP(B73,申请单详表!A:J,6,FALSE),0)</f>
        <v>0</v>
      </c>
      <c r="F73" s="119">
        <f>IF(B73&gt;0,VLOOKUP(B73,申请单详表!A:J,7,FALSE),0)</f>
        <v>0</v>
      </c>
      <c r="G73" s="127">
        <f>IF(B73&gt;0,VLOOKUP(B73,申请单详表!A:J,8,FALSE),0)</f>
        <v>0</v>
      </c>
      <c r="H73" s="128">
        <f>IF(B73&gt;0,VLOOKUP(B73,申请单详表!A:J,9,FALSE),IF(A73-MAX(B:B)&gt;MAX(申请单详表!$M$5:$M$30),0,VLOOKUP(A73-MAX(B:B),申请单详表!$M$5:$O$30,3,0)))</f>
        <v>0</v>
      </c>
      <c r="I73" s="127">
        <f>IF(B73&gt;0,VLOOKUP(B73,申请单详表!A:J,10,FALSE),0)</f>
        <v>0</v>
      </c>
      <c r="J73" s="131"/>
      <c r="K73" s="131"/>
    </row>
    <row r="74" spans="1:11" ht="15.75" customHeight="1">
      <c r="A74" s="120">
        <v>57</v>
      </c>
      <c r="B74" s="127">
        <f>IF(A74&lt;=MAX(申请单详表!A:A),A74,0)</f>
        <v>0</v>
      </c>
      <c r="C74" s="127">
        <f>IF(B74&gt;0,VLOOKUP(B74,申请单详表!A:J,4,FALSE),IF(A74-MAX(B:B)&gt;MAX(申请单详表!$M$5:$M$30),0,VLOOKUP(A74-MAX(B:B),申请单详表!$M$5:$O$30,2,0)))</f>
        <v>0</v>
      </c>
      <c r="D74" s="119">
        <f>IF(B74&gt;0,VLOOKUP(B74,申请单详表!A:J,5,FALSE),0)</f>
        <v>0</v>
      </c>
      <c r="E74" s="119">
        <f>IF(B74&gt;0,VLOOKUP(B74,申请单详表!A:J,6,FALSE),0)</f>
        <v>0</v>
      </c>
      <c r="F74" s="119">
        <f>IF(B74&gt;0,VLOOKUP(B74,申请单详表!A:J,7,FALSE),0)</f>
        <v>0</v>
      </c>
      <c r="G74" s="127">
        <f>IF(B74&gt;0,VLOOKUP(B74,申请单详表!A:J,8,FALSE),0)</f>
        <v>0</v>
      </c>
      <c r="H74" s="128">
        <f>IF(B74&gt;0,VLOOKUP(B74,申请单详表!A:J,9,FALSE),IF(A74-MAX(B:B)&gt;MAX(申请单详表!$M$5:$M$30),0,VLOOKUP(A74-MAX(B:B),申请单详表!$M$5:$O$30,3,0)))</f>
        <v>0</v>
      </c>
      <c r="I74" s="127">
        <f>IF(B74&gt;0,VLOOKUP(B74,申请单详表!A:J,10,FALSE),0)</f>
        <v>0</v>
      </c>
      <c r="J74" s="131"/>
      <c r="K74" s="131"/>
    </row>
    <row r="75" spans="1:11" ht="15.75" customHeight="1">
      <c r="A75" s="120">
        <v>58</v>
      </c>
      <c r="B75" s="127">
        <f>IF(A75&lt;=MAX(申请单详表!A:A),A75,0)</f>
        <v>0</v>
      </c>
      <c r="C75" s="127">
        <f>IF(B75&gt;0,VLOOKUP(B75,申请单详表!A:J,4,FALSE),IF(A75-MAX(B:B)&gt;MAX(申请单详表!$M$5:$M$30),0,VLOOKUP(A75-MAX(B:B),申请单详表!$M$5:$O$30,2,0)))</f>
        <v>0</v>
      </c>
      <c r="D75" s="119">
        <f>IF(B75&gt;0,VLOOKUP(B75,申请单详表!A:J,5,FALSE),0)</f>
        <v>0</v>
      </c>
      <c r="E75" s="119">
        <f>IF(B75&gt;0,VLOOKUP(B75,申请单详表!A:J,6,FALSE),0)</f>
        <v>0</v>
      </c>
      <c r="F75" s="119">
        <f>IF(B75&gt;0,VLOOKUP(B75,申请单详表!A:J,7,FALSE),0)</f>
        <v>0</v>
      </c>
      <c r="G75" s="127">
        <f>IF(B75&gt;0,VLOOKUP(B75,申请单详表!A:J,8,FALSE),0)</f>
        <v>0</v>
      </c>
      <c r="H75" s="128">
        <f>IF(B75&gt;0,VLOOKUP(B75,申请单详表!A:J,9,FALSE),IF(A75-MAX(B:B)&gt;MAX(申请单详表!$M$5:$M$30),0,VLOOKUP(A75-MAX(B:B),申请单详表!$M$5:$O$30,3,0)))</f>
        <v>0</v>
      </c>
      <c r="I75" s="127">
        <f>IF(B75&gt;0,VLOOKUP(B75,申请单详表!A:J,10,FALSE),0)</f>
        <v>0</v>
      </c>
      <c r="J75" s="131"/>
      <c r="K75" s="131"/>
    </row>
    <row r="76" spans="1:11" ht="15.75" customHeight="1">
      <c r="A76" s="120">
        <v>59</v>
      </c>
      <c r="B76" s="127">
        <f>IF(A76&lt;=MAX(申请单详表!A:A),A76,0)</f>
        <v>0</v>
      </c>
      <c r="C76" s="127">
        <f>IF(B76&gt;0,VLOOKUP(B76,申请单详表!A:J,4,FALSE),IF(A76-MAX(B:B)&gt;MAX(申请单详表!$M$5:$M$30),0,VLOOKUP(A76-MAX(B:B),申请单详表!$M$5:$O$30,2,0)))</f>
        <v>0</v>
      </c>
      <c r="D76" s="119">
        <f>IF(B76&gt;0,VLOOKUP(B76,申请单详表!A:J,5,FALSE),0)</f>
        <v>0</v>
      </c>
      <c r="E76" s="119">
        <f>IF(B76&gt;0,VLOOKUP(B76,申请单详表!A:J,6,FALSE),0)</f>
        <v>0</v>
      </c>
      <c r="F76" s="119">
        <f>IF(B76&gt;0,VLOOKUP(B76,申请单详表!A:J,7,FALSE),0)</f>
        <v>0</v>
      </c>
      <c r="G76" s="127">
        <f>IF(B76&gt;0,VLOOKUP(B76,申请单详表!A:J,8,FALSE),0)</f>
        <v>0</v>
      </c>
      <c r="H76" s="128">
        <f>IF(B76&gt;0,VLOOKUP(B76,申请单详表!A:J,9,FALSE),IF(A76-MAX(B:B)&gt;MAX(申请单详表!$M$5:$M$30),0,VLOOKUP(A76-MAX(B:B),申请单详表!$M$5:$O$30,3,0)))</f>
        <v>0</v>
      </c>
      <c r="I76" s="127">
        <f>IF(B76&gt;0,VLOOKUP(B76,申请单详表!A:J,10,FALSE),0)</f>
        <v>0</v>
      </c>
      <c r="J76" s="131"/>
      <c r="K76" s="131"/>
    </row>
    <row r="77" spans="1:11" ht="15.75" customHeight="1">
      <c r="A77" s="120">
        <v>60</v>
      </c>
      <c r="B77" s="127">
        <f>IF(A77&lt;=MAX(申请单详表!A:A),A77,0)</f>
        <v>0</v>
      </c>
      <c r="C77" s="127">
        <f>IF(B77&gt;0,VLOOKUP(B77,申请单详表!A:J,4,FALSE),IF(A77-MAX(B:B)&gt;MAX(申请单详表!$M$5:$M$30),0,VLOOKUP(A77-MAX(B:B),申请单详表!$M$5:$O$30,2,0)))</f>
        <v>0</v>
      </c>
      <c r="D77" s="119">
        <f>IF(B77&gt;0,VLOOKUP(B77,申请单详表!A:J,5,FALSE),0)</f>
        <v>0</v>
      </c>
      <c r="E77" s="119">
        <f>IF(B77&gt;0,VLOOKUP(B77,申请单详表!A:J,6,FALSE),0)</f>
        <v>0</v>
      </c>
      <c r="F77" s="119">
        <f>IF(B77&gt;0,VLOOKUP(B77,申请单详表!A:J,7,FALSE),0)</f>
        <v>0</v>
      </c>
      <c r="G77" s="127">
        <f>IF(B77&gt;0,VLOOKUP(B77,申请单详表!A:J,8,FALSE),0)</f>
        <v>0</v>
      </c>
      <c r="H77" s="128">
        <f>IF(B77&gt;0,VLOOKUP(B77,申请单详表!A:J,9,FALSE),IF(A77-MAX(B:B)&gt;MAX(申请单详表!$M$5:$M$30),0,VLOOKUP(A77-MAX(B:B),申请单详表!$M$5:$O$30,3,0)))</f>
        <v>0</v>
      </c>
      <c r="I77" s="127">
        <f>IF(B77&gt;0,VLOOKUP(B77,申请单详表!A:J,10,FALSE),0)</f>
        <v>0</v>
      </c>
      <c r="J77" s="131"/>
      <c r="K77" s="131"/>
    </row>
    <row r="78" spans="1:11" ht="15.75" customHeight="1">
      <c r="A78" s="120">
        <v>61</v>
      </c>
      <c r="B78" s="127">
        <f>IF(A78&lt;=MAX(申请单详表!A:A),A78,0)</f>
        <v>0</v>
      </c>
      <c r="C78" s="127">
        <f>IF(B78&gt;0,VLOOKUP(B78,申请单详表!A:J,4,FALSE),IF(A78-MAX(B:B)&gt;MAX(申请单详表!$M$5:$M$30),0,VLOOKUP(A78-MAX(B:B),申请单详表!$M$5:$O$30,2,0)))</f>
        <v>0</v>
      </c>
      <c r="D78" s="119">
        <f>IF(B78&gt;0,VLOOKUP(B78,申请单详表!A:J,5,FALSE),0)</f>
        <v>0</v>
      </c>
      <c r="E78" s="119">
        <f>IF(B78&gt;0,VLOOKUP(B78,申请单详表!A:J,6,FALSE),0)</f>
        <v>0</v>
      </c>
      <c r="F78" s="119">
        <f>IF(B78&gt;0,VLOOKUP(B78,申请单详表!A:J,7,FALSE),0)</f>
        <v>0</v>
      </c>
      <c r="G78" s="127">
        <f>IF(B78&gt;0,VLOOKUP(B78,申请单详表!A:J,8,FALSE),0)</f>
        <v>0</v>
      </c>
      <c r="H78" s="128">
        <f>IF(B78&gt;0,VLOOKUP(B78,申请单详表!A:J,9,FALSE),IF(A78-MAX(B:B)&gt;MAX(申请单详表!$M$5:$M$30),0,VLOOKUP(A78-MAX(B:B),申请单详表!$M$5:$O$30,3,0)))</f>
        <v>0</v>
      </c>
      <c r="I78" s="127">
        <f>IF(B78&gt;0,VLOOKUP(B78,申请单详表!A:J,10,FALSE),0)</f>
        <v>0</v>
      </c>
      <c r="J78" s="131"/>
      <c r="K78" s="131"/>
    </row>
    <row r="79" spans="1:11" ht="15.75" customHeight="1">
      <c r="A79" s="120">
        <v>62</v>
      </c>
      <c r="B79" s="127">
        <f>IF(A79&lt;=MAX(申请单详表!A:A),A79,0)</f>
        <v>0</v>
      </c>
      <c r="C79" s="127">
        <f>IF(B79&gt;0,VLOOKUP(B79,申请单详表!A:J,4,FALSE),IF(A79-MAX(B:B)&gt;MAX(申请单详表!$M$5:$M$30),0,VLOOKUP(A79-MAX(B:B),申请单详表!$M$5:$O$30,2,0)))</f>
        <v>0</v>
      </c>
      <c r="D79" s="119">
        <f>IF(B79&gt;0,VLOOKUP(B79,申请单详表!A:J,5,FALSE),0)</f>
        <v>0</v>
      </c>
      <c r="E79" s="119">
        <f>IF(B79&gt;0,VLOOKUP(B79,申请单详表!A:J,6,FALSE),0)</f>
        <v>0</v>
      </c>
      <c r="F79" s="119">
        <f>IF(B79&gt;0,VLOOKUP(B79,申请单详表!A:J,7,FALSE),0)</f>
        <v>0</v>
      </c>
      <c r="G79" s="127">
        <f>IF(B79&gt;0,VLOOKUP(B79,申请单详表!A:J,8,FALSE),0)</f>
        <v>0</v>
      </c>
      <c r="H79" s="128">
        <f>IF(B79&gt;0,VLOOKUP(B79,申请单详表!A:J,9,FALSE),IF(A79-MAX(B:B)&gt;MAX(申请单详表!$M$5:$M$30),0,VLOOKUP(A79-MAX(B:B),申请单详表!$M$5:$O$30,3,0)))</f>
        <v>0</v>
      </c>
      <c r="I79" s="127">
        <f>IF(B79&gt;0,VLOOKUP(B79,申请单详表!A:J,10,FALSE),0)</f>
        <v>0</v>
      </c>
      <c r="J79" s="131"/>
      <c r="K79" s="131"/>
    </row>
    <row r="80" spans="1:11" ht="15.75" customHeight="1">
      <c r="A80" s="120">
        <v>63</v>
      </c>
      <c r="B80" s="127">
        <f>IF(A80&lt;=MAX(申请单详表!A:A),A80,0)</f>
        <v>0</v>
      </c>
      <c r="C80" s="127">
        <f>IF(B80&gt;0,VLOOKUP(B80,申请单详表!A:J,4,FALSE),IF(A80-MAX(B:B)&gt;MAX(申请单详表!$M$5:$M$30),0,VLOOKUP(A80-MAX(B:B),申请单详表!$M$5:$O$30,2,0)))</f>
        <v>0</v>
      </c>
      <c r="D80" s="119">
        <f>IF(B80&gt;0,VLOOKUP(B80,申请单详表!A:J,5,FALSE),0)</f>
        <v>0</v>
      </c>
      <c r="E80" s="119">
        <f>IF(B80&gt;0,VLOOKUP(B80,申请单详表!A:J,6,FALSE),0)</f>
        <v>0</v>
      </c>
      <c r="F80" s="119">
        <f>IF(B80&gt;0,VLOOKUP(B80,申请单详表!A:J,7,FALSE),0)</f>
        <v>0</v>
      </c>
      <c r="G80" s="127">
        <f>IF(B80&gt;0,VLOOKUP(B80,申请单详表!A:J,8,FALSE),0)</f>
        <v>0</v>
      </c>
      <c r="H80" s="128">
        <f>IF(B80&gt;0,VLOOKUP(B80,申请单详表!A:J,9,FALSE),IF(A80-MAX(B:B)&gt;MAX(申请单详表!$M$5:$M$30),0,VLOOKUP(A80-MAX(B:B),申请单详表!$M$5:$O$30,3,0)))</f>
        <v>0</v>
      </c>
      <c r="I80" s="127">
        <f>IF(B80&gt;0,VLOOKUP(B80,申请单详表!A:J,10,FALSE),0)</f>
        <v>0</v>
      </c>
      <c r="J80" s="131"/>
      <c r="K80" s="131"/>
    </row>
    <row r="81" spans="1:11" ht="15.75" customHeight="1">
      <c r="A81" s="120">
        <v>64</v>
      </c>
      <c r="B81" s="127">
        <f>IF(A81&lt;=MAX(申请单详表!A:A),A81,0)</f>
        <v>0</v>
      </c>
      <c r="C81" s="127">
        <f>IF(B81&gt;0,VLOOKUP(B81,申请单详表!A:J,4,FALSE),IF(A81-MAX(B:B)&gt;MAX(申请单详表!$M$5:$M$30),0,VLOOKUP(A81-MAX(B:B),申请单详表!$M$5:$O$30,2,0)))</f>
        <v>0</v>
      </c>
      <c r="D81" s="119">
        <f>IF(B81&gt;0,VLOOKUP(B81,申请单详表!A:J,5,FALSE),0)</f>
        <v>0</v>
      </c>
      <c r="E81" s="119">
        <f>IF(B81&gt;0,VLOOKUP(B81,申请单详表!A:J,6,FALSE),0)</f>
        <v>0</v>
      </c>
      <c r="F81" s="119">
        <f>IF(B81&gt;0,VLOOKUP(B81,申请单详表!A:J,7,FALSE),0)</f>
        <v>0</v>
      </c>
      <c r="G81" s="127">
        <f>IF(B81&gt;0,VLOOKUP(B81,申请单详表!A:J,8,FALSE),0)</f>
        <v>0</v>
      </c>
      <c r="H81" s="128">
        <f>IF(B81&gt;0,VLOOKUP(B81,申请单详表!A:J,9,FALSE),IF(A81-MAX(B:B)&gt;MAX(申请单详表!$M$5:$M$30),0,VLOOKUP(A81-MAX(B:B),申请单详表!$M$5:$O$30,3,0)))</f>
        <v>0</v>
      </c>
      <c r="I81" s="127">
        <f>IF(B81&gt;0,VLOOKUP(B81,申请单详表!A:J,10,FALSE),0)</f>
        <v>0</v>
      </c>
      <c r="J81" s="131"/>
      <c r="K81" s="131"/>
    </row>
    <row r="82" spans="1:11" ht="15.75" customHeight="1">
      <c r="A82" s="120">
        <v>65</v>
      </c>
      <c r="B82" s="127">
        <f>IF(A82&lt;=MAX(申请单详表!A:A),A82,0)</f>
        <v>0</v>
      </c>
      <c r="C82" s="127">
        <f>IF(B82&gt;0,VLOOKUP(B82,申请单详表!A:J,4,FALSE),IF(A82-MAX(B:B)&gt;MAX(申请单详表!$M$5:$M$30),0,VLOOKUP(A82-MAX(B:B),申请单详表!$M$5:$O$30,2,0)))</f>
        <v>0</v>
      </c>
      <c r="D82" s="119">
        <f>IF(B82&gt;0,VLOOKUP(B82,申请单详表!A:J,5,FALSE),0)</f>
        <v>0</v>
      </c>
      <c r="E82" s="119">
        <f>IF(B82&gt;0,VLOOKUP(B82,申请单详表!A:J,6,FALSE),0)</f>
        <v>0</v>
      </c>
      <c r="F82" s="119">
        <f>IF(B82&gt;0,VLOOKUP(B82,申请单详表!A:J,7,FALSE),0)</f>
        <v>0</v>
      </c>
      <c r="G82" s="127">
        <f>IF(B82&gt;0,VLOOKUP(B82,申请单详表!A:J,8,FALSE),0)</f>
        <v>0</v>
      </c>
      <c r="H82" s="128">
        <f>IF(B82&gt;0,VLOOKUP(B82,申请单详表!A:J,9,FALSE),IF(A82-MAX(B:B)&gt;MAX(申请单详表!$M$5:$M$30),0,VLOOKUP(A82-MAX(B:B),申请单详表!$M$5:$O$30,3,0)))</f>
        <v>0</v>
      </c>
      <c r="I82" s="127">
        <f>IF(B82&gt;0,VLOOKUP(B82,申请单详表!A:J,10,FALSE),0)</f>
        <v>0</v>
      </c>
      <c r="J82" s="131"/>
      <c r="K82" s="131"/>
    </row>
    <row r="83" spans="1:11" ht="15.75" customHeight="1">
      <c r="A83" s="120">
        <v>66</v>
      </c>
      <c r="B83" s="127">
        <f>IF(A83&lt;=MAX(申请单详表!A:A),A83,0)</f>
        <v>0</v>
      </c>
      <c r="C83" s="127">
        <f>IF(B83&gt;0,VLOOKUP(B83,申请单详表!A:J,4,FALSE),IF(A83-MAX(B:B)&gt;MAX(申请单详表!$M$5:$M$30),0,VLOOKUP(A83-MAX(B:B),申请单详表!$M$5:$O$30,2,0)))</f>
        <v>0</v>
      </c>
      <c r="D83" s="119">
        <f>IF(B83&gt;0,VLOOKUP(B83,申请单详表!A:J,5,FALSE),0)</f>
        <v>0</v>
      </c>
      <c r="E83" s="119">
        <f>IF(B83&gt;0,VLOOKUP(B83,申请单详表!A:J,6,FALSE),0)</f>
        <v>0</v>
      </c>
      <c r="F83" s="119">
        <f>IF(B83&gt;0,VLOOKUP(B83,申请单详表!A:J,7,FALSE),0)</f>
        <v>0</v>
      </c>
      <c r="G83" s="127">
        <f>IF(B83&gt;0,VLOOKUP(B83,申请单详表!A:J,8,FALSE),0)</f>
        <v>0</v>
      </c>
      <c r="H83" s="128">
        <f>IF(B83&gt;0,VLOOKUP(B83,申请单详表!A:J,9,FALSE),IF(A83-MAX(B:B)&gt;MAX(申请单详表!$M$5:$M$30),0,VLOOKUP(A83-MAX(B:B),申请单详表!$M$5:$O$30,3,0)))</f>
        <v>0</v>
      </c>
      <c r="I83" s="127">
        <f>IF(B83&gt;0,VLOOKUP(B83,申请单详表!A:J,10,FALSE),0)</f>
        <v>0</v>
      </c>
      <c r="J83" s="131"/>
      <c r="K83" s="131"/>
    </row>
    <row r="84" spans="1:11" ht="15.75" customHeight="1">
      <c r="A84" s="120">
        <v>67</v>
      </c>
      <c r="B84" s="127">
        <f>IF(A84&lt;=MAX(申请单详表!A:A),A84,0)</f>
        <v>0</v>
      </c>
      <c r="C84" s="127">
        <f>IF(B84&gt;0,VLOOKUP(B84,申请单详表!A:J,4,FALSE),IF(A84-MAX(B:B)&gt;MAX(申请单详表!$M$5:$M$30),0,VLOOKUP(A84-MAX(B:B),申请单详表!$M$5:$O$30,2,0)))</f>
        <v>0</v>
      </c>
      <c r="D84" s="119">
        <f>IF(B84&gt;0,VLOOKUP(B84,申请单详表!A:J,5,FALSE),0)</f>
        <v>0</v>
      </c>
      <c r="E84" s="119">
        <f>IF(B84&gt;0,VLOOKUP(B84,申请单详表!A:J,6,FALSE),0)</f>
        <v>0</v>
      </c>
      <c r="F84" s="119">
        <f>IF(B84&gt;0,VLOOKUP(B84,申请单详表!A:J,7,FALSE),0)</f>
        <v>0</v>
      </c>
      <c r="G84" s="127">
        <f>IF(B84&gt;0,VLOOKUP(B84,申请单详表!A:J,8,FALSE),0)</f>
        <v>0</v>
      </c>
      <c r="H84" s="128">
        <f>IF(B84&gt;0,VLOOKUP(B84,申请单详表!A:J,9,FALSE),IF(A84-MAX(B:B)&gt;MAX(申请单详表!$M$5:$M$30),0,VLOOKUP(A84-MAX(B:B),申请单详表!$M$5:$O$30,3,0)))</f>
        <v>0</v>
      </c>
      <c r="I84" s="127">
        <f>IF(B84&gt;0,VLOOKUP(B84,申请单详表!A:J,10,FALSE),0)</f>
        <v>0</v>
      </c>
      <c r="J84" s="131"/>
      <c r="K84" s="131"/>
    </row>
    <row r="85" spans="1:11" ht="15.75" customHeight="1">
      <c r="A85" s="120">
        <v>68</v>
      </c>
      <c r="B85" s="127">
        <f>IF(A85&lt;=MAX(申请单详表!A:A),A85,0)</f>
        <v>0</v>
      </c>
      <c r="C85" s="127">
        <f>IF(B85&gt;0,VLOOKUP(B85,申请单详表!A:J,4,FALSE),IF(A85-MAX(B:B)&gt;MAX(申请单详表!$M$5:$M$30),0,VLOOKUP(A85-MAX(B:B),申请单详表!$M$5:$O$30,2,0)))</f>
        <v>0</v>
      </c>
      <c r="D85" s="119">
        <f>IF(B85&gt;0,VLOOKUP(B85,申请单详表!A:J,5,FALSE),0)</f>
        <v>0</v>
      </c>
      <c r="E85" s="119">
        <f>IF(B85&gt;0,VLOOKUP(B85,申请单详表!A:J,6,FALSE),0)</f>
        <v>0</v>
      </c>
      <c r="F85" s="119">
        <f>IF(B85&gt;0,VLOOKUP(B85,申请单详表!A:J,7,FALSE),0)</f>
        <v>0</v>
      </c>
      <c r="G85" s="127">
        <f>IF(B85&gt;0,VLOOKUP(B85,申请单详表!A:J,8,FALSE),0)</f>
        <v>0</v>
      </c>
      <c r="H85" s="128">
        <f>IF(B85&gt;0,VLOOKUP(B85,申请单详表!A:J,9,FALSE),IF(A85-MAX(B:B)&gt;MAX(申请单详表!$M$5:$M$30),0,VLOOKUP(A85-MAX(B:B),申请单详表!$M$5:$O$30,3,0)))</f>
        <v>0</v>
      </c>
      <c r="I85" s="127">
        <f>IF(B85&gt;0,VLOOKUP(B85,申请单详表!A:J,10,FALSE),0)</f>
        <v>0</v>
      </c>
      <c r="J85" s="131"/>
      <c r="K85" s="131"/>
    </row>
    <row r="86" spans="1:11" ht="15.75" customHeight="1">
      <c r="B86" s="123"/>
      <c r="C86" s="123"/>
      <c r="D86" s="125"/>
      <c r="E86" s="125"/>
      <c r="F86" s="125"/>
      <c r="G86" s="123"/>
      <c r="H86" s="123"/>
      <c r="I86" s="123"/>
      <c r="J86" s="131"/>
      <c r="K86" s="131"/>
    </row>
    <row r="87" spans="1:11" ht="15.75" customHeight="1">
      <c r="B87" s="123"/>
      <c r="C87" s="123" t="s">
        <v>253</v>
      </c>
      <c r="D87" s="124" t="str">
        <f>VLOOKUP(统计表!$C$3,参数表!$B$2:$C$13,2,0)</f>
        <v>浙江省通信产业服务有限公司</v>
      </c>
      <c r="E87" s="125"/>
      <c r="F87" s="125"/>
      <c r="G87" s="123"/>
      <c r="H87" s="123"/>
      <c r="I87" s="123"/>
      <c r="J87" s="131"/>
      <c r="K87" s="131"/>
    </row>
    <row r="88" spans="1:11" ht="15.75" customHeight="1">
      <c r="B88" s="123"/>
      <c r="C88" s="126" t="str">
        <f>"联系人：      "&amp;统计表!$H$3&amp;"         联系电话：    "&amp;统计表!$L$3</f>
        <v xml:space="preserve">联系人：               联系电话：    </v>
      </c>
      <c r="E88" s="125"/>
      <c r="F88" s="125"/>
      <c r="G88" s="123"/>
      <c r="H88" s="123"/>
      <c r="I88" s="123"/>
      <c r="J88" s="131"/>
      <c r="K88" s="131"/>
    </row>
    <row r="89" spans="1:11" ht="15.75" customHeight="1">
      <c r="B89" s="123"/>
      <c r="C89" s="126" t="str">
        <f>"收货人：      "&amp;统计表!$H$4&amp;"         联系电话：    "&amp;统计表!$L$4&amp;"       收货人传真：     "&amp;统计表!$L$5</f>
        <v xml:space="preserve">收货人：               联系电话：           收货人传真：     </v>
      </c>
      <c r="D89" s="125"/>
      <c r="E89" s="125"/>
      <c r="F89" s="125"/>
      <c r="G89" s="123"/>
      <c r="H89" s="123"/>
      <c r="I89" s="123"/>
      <c r="J89" s="131"/>
      <c r="K89" s="131"/>
    </row>
    <row r="90" spans="1:11" ht="15.75" customHeight="1">
      <c r="B90" s="123"/>
      <c r="C90" s="126" t="str">
        <f>"收货地址：    "&amp;统计表!$C$6</f>
        <v xml:space="preserve">收货地址：    </v>
      </c>
      <c r="D90" s="125"/>
      <c r="E90" s="125"/>
      <c r="F90" s="125"/>
      <c r="G90" s="123"/>
      <c r="H90" s="123"/>
      <c r="I90" s="123"/>
      <c r="J90" s="131"/>
      <c r="K90" s="131"/>
    </row>
    <row r="91" spans="1:11" ht="15.75" customHeight="1">
      <c r="B91" s="123"/>
      <c r="C91" s="126" t="str">
        <f>"建设单位签字(盖章)：                                        申请单位签字(盖章)："</f>
        <v>建设单位签字(盖章)：                                        申请单位签字(盖章)：</v>
      </c>
      <c r="D91" s="125"/>
      <c r="E91" s="125"/>
      <c r="F91" s="125"/>
      <c r="G91" s="123"/>
      <c r="H91" s="123"/>
      <c r="I91" s="123"/>
      <c r="J91" s="131"/>
      <c r="K91" s="131"/>
    </row>
    <row r="92" spans="1:11" ht="15.75" customHeight="1">
      <c r="B92" s="123"/>
      <c r="C92" s="123"/>
      <c r="D92" s="125"/>
      <c r="E92" s="125"/>
      <c r="F92" s="125"/>
      <c r="G92" s="123"/>
      <c r="H92" s="123"/>
      <c r="I92" s="123"/>
      <c r="J92" s="131"/>
      <c r="K92" s="131"/>
    </row>
    <row r="93" spans="1:11" ht="40.5" customHeight="1">
      <c r="B93" s="239" t="str">
        <f>统计表!$E$3&amp;"电信2017年室内分布工程"&amp;统计表!$C$2&amp;"设备材料申请表"</f>
        <v>宁波电信2017年室内分布工程奉化区FH01-03-24商服地块（宁南新城）二期无线信号室内覆盖系统建设工程设备材料申请表</v>
      </c>
      <c r="C93" s="239"/>
      <c r="D93" s="239"/>
      <c r="E93" s="239"/>
      <c r="F93" s="239"/>
      <c r="G93" s="239"/>
      <c r="H93" s="239"/>
      <c r="I93" s="239"/>
      <c r="J93" s="129"/>
      <c r="K93" s="129"/>
    </row>
    <row r="94" spans="1:11" ht="15.75" customHeight="1">
      <c r="B94" s="123"/>
      <c r="C94" s="123" t="str">
        <f>"站点名称：   "&amp;统计表!$C$2</f>
        <v>站点名称：   奉化区FH01-03-24商服地块（宁南新城）二期无线信号室内覆盖系统建设工程</v>
      </c>
      <c r="D94" s="124"/>
      <c r="E94" s="125"/>
      <c r="F94" s="125"/>
      <c r="G94" s="123"/>
      <c r="H94" s="123"/>
      <c r="I94" s="130" t="str">
        <f>"建设类型：    "&amp;统计表!$L$2</f>
        <v>建设类型：    新建</v>
      </c>
      <c r="J94" s="131"/>
      <c r="K94" s="131"/>
    </row>
    <row r="95" spans="1:11" ht="15.75" customHeight="1">
      <c r="B95" s="123"/>
      <c r="C95" s="126" t="str">
        <f>"所属市局：   "&amp;统计表!$E$3&amp;"          所属分局：     "&amp;统计表!$E$4&amp;"       所属支局：    "&amp;统计表!$E$5</f>
        <v>所属市局：   宁波          所属分局：     奉化       所属支局：    东钱湖支局</v>
      </c>
      <c r="D95" s="124"/>
      <c r="E95" s="125"/>
      <c r="F95" s="125"/>
      <c r="G95" s="123"/>
      <c r="H95" s="123"/>
      <c r="I95" s="123"/>
      <c r="J95" s="131"/>
      <c r="K95" s="131"/>
    </row>
    <row r="96" spans="1:11" ht="15.75" customHeight="1">
      <c r="B96" s="123"/>
      <c r="C96" s="126" t="str">
        <f>"申请日期：   "&amp;统计表!$C$4&amp;"             要求到货日期：      "&amp;统计表!$C$5</f>
        <v xml:space="preserve">申请日期：   20240816             要求到货日期：      </v>
      </c>
      <c r="D96" s="124"/>
      <c r="E96" s="125"/>
      <c r="F96" s="125"/>
      <c r="G96" s="123"/>
      <c r="H96" s="123"/>
      <c r="I96" s="132" t="s">
        <v>478</v>
      </c>
      <c r="J96" s="131"/>
      <c r="K96" s="131"/>
    </row>
    <row r="97" spans="1:11" ht="15.75" customHeight="1">
      <c r="B97" s="119" t="s">
        <v>45</v>
      </c>
      <c r="C97" s="119" t="s">
        <v>262</v>
      </c>
      <c r="D97" s="119" t="s">
        <v>48</v>
      </c>
      <c r="E97" s="119" t="s">
        <v>49</v>
      </c>
      <c r="F97" s="119" t="s">
        <v>50</v>
      </c>
      <c r="G97" s="119" t="s">
        <v>264</v>
      </c>
      <c r="H97" s="119" t="s">
        <v>475</v>
      </c>
      <c r="I97" s="133" t="s">
        <v>477</v>
      </c>
      <c r="J97" s="131"/>
      <c r="K97" s="131"/>
    </row>
    <row r="98" spans="1:11" ht="15.75" customHeight="1">
      <c r="A98" s="120">
        <v>69</v>
      </c>
      <c r="B98" s="127">
        <f>IF(A98&lt;=MAX(申请单详表!A:A),A98,0)</f>
        <v>0</v>
      </c>
      <c r="C98" s="127">
        <f>IF(B98&gt;0,VLOOKUP(B98,申请单详表!A:J,4,FALSE),IF(A98-MAX(B:B)&gt;MAX(申请单详表!$M$5:$M$30),0,VLOOKUP(A98-MAX(B:B),申请单详表!$M$5:$O$30,2,0)))</f>
        <v>0</v>
      </c>
      <c r="D98" s="119">
        <f>IF(B98&gt;0,VLOOKUP(B98,申请单详表!A:J,5,FALSE),0)</f>
        <v>0</v>
      </c>
      <c r="E98" s="119">
        <f>IF(B98&gt;0,VLOOKUP(B98,申请单详表!A:J,6,FALSE),0)</f>
        <v>0</v>
      </c>
      <c r="F98" s="119">
        <f>IF(B98&gt;0,VLOOKUP(B98,申请单详表!A:J,7,FALSE),0)</f>
        <v>0</v>
      </c>
      <c r="G98" s="127">
        <f>IF(B98&gt;0,VLOOKUP(B98,申请单详表!A:J,8,FALSE),0)</f>
        <v>0</v>
      </c>
      <c r="H98" s="128">
        <f>IF(B98&gt;0,VLOOKUP(B98,申请单详表!A:J,9,FALSE),IF(A98-MAX(B:B)&gt;MAX(申请单详表!$M$5:$M$30),0,VLOOKUP(A98-MAX(B:B),申请单详表!$M$5:$O$30,3,0)))</f>
        <v>0</v>
      </c>
      <c r="I98" s="127">
        <f>IF(B98&gt;0,VLOOKUP(B98,申请单详表!A:J,10,FALSE),0)</f>
        <v>0</v>
      </c>
      <c r="J98" s="131"/>
      <c r="K98" s="131"/>
    </row>
    <row r="99" spans="1:11" ht="15.75" customHeight="1">
      <c r="A99" s="120">
        <v>70</v>
      </c>
      <c r="B99" s="127">
        <f>IF(A99&lt;=MAX(申请单详表!A:A),A99,0)</f>
        <v>0</v>
      </c>
      <c r="C99" s="127">
        <f>IF(B99&gt;0,VLOOKUP(B99,申请单详表!A:J,4,FALSE),IF(A99-MAX(B:B)&gt;MAX(申请单详表!$M$5:$M$30),0,VLOOKUP(A99-MAX(B:B),申请单详表!$M$5:$O$30,2,0)))</f>
        <v>0</v>
      </c>
      <c r="D99" s="119">
        <f>IF(B99&gt;0,VLOOKUP(B99,申请单详表!A:J,5,FALSE),0)</f>
        <v>0</v>
      </c>
      <c r="E99" s="119">
        <f>IF(B99&gt;0,VLOOKUP(B99,申请单详表!A:J,6,FALSE),0)</f>
        <v>0</v>
      </c>
      <c r="F99" s="119">
        <f>IF(B99&gt;0,VLOOKUP(B99,申请单详表!A:J,7,FALSE),0)</f>
        <v>0</v>
      </c>
      <c r="G99" s="127">
        <f>IF(B99&gt;0,VLOOKUP(B99,申请单详表!A:J,8,FALSE),0)</f>
        <v>0</v>
      </c>
      <c r="H99" s="128">
        <f>IF(B99&gt;0,VLOOKUP(B99,申请单详表!A:J,9,FALSE),IF(A99-MAX(B:B)&gt;MAX(申请单详表!$M$5:$M$30),0,VLOOKUP(A99-MAX(B:B),申请单详表!$M$5:$O$30,3,0)))</f>
        <v>0</v>
      </c>
      <c r="I99" s="127">
        <f>IF(B99&gt;0,VLOOKUP(B99,申请单详表!A:J,10,FALSE),0)</f>
        <v>0</v>
      </c>
      <c r="J99" s="131"/>
      <c r="K99" s="131"/>
    </row>
    <row r="100" spans="1:11" ht="15.75" customHeight="1">
      <c r="A100" s="120">
        <v>71</v>
      </c>
      <c r="B100" s="127">
        <f>IF(A100&lt;=MAX(申请单详表!A:A),A100,0)</f>
        <v>0</v>
      </c>
      <c r="C100" s="127">
        <f>IF(B100&gt;0,VLOOKUP(B100,申请单详表!A:J,4,FALSE),IF(A100-MAX(B:B)&gt;MAX(申请单详表!$M$5:$M$30),0,VLOOKUP(A100-MAX(B:B),申请单详表!$M$5:$O$30,2,0)))</f>
        <v>0</v>
      </c>
      <c r="D100" s="119">
        <f>IF(B100&gt;0,VLOOKUP(B100,申请单详表!A:J,5,FALSE),0)</f>
        <v>0</v>
      </c>
      <c r="E100" s="119">
        <f>IF(B100&gt;0,VLOOKUP(B100,申请单详表!A:J,6,FALSE),0)</f>
        <v>0</v>
      </c>
      <c r="F100" s="119">
        <f>IF(B100&gt;0,VLOOKUP(B100,申请单详表!A:J,7,FALSE),0)</f>
        <v>0</v>
      </c>
      <c r="G100" s="127">
        <f>IF(B100&gt;0,VLOOKUP(B100,申请单详表!A:J,8,FALSE),0)</f>
        <v>0</v>
      </c>
      <c r="H100" s="128">
        <f>IF(B100&gt;0,VLOOKUP(B100,申请单详表!A:J,9,FALSE),IF(A100-MAX(B:B)&gt;MAX(申请单详表!$M$5:$M$30),0,VLOOKUP(A100-MAX(B:B),申请单详表!$M$5:$O$30,3,0)))</f>
        <v>0</v>
      </c>
      <c r="I100" s="127">
        <f>IF(B100&gt;0,VLOOKUP(B100,申请单详表!A:J,10,FALSE),0)</f>
        <v>0</v>
      </c>
      <c r="J100" s="131"/>
      <c r="K100" s="131"/>
    </row>
    <row r="101" spans="1:11" ht="15.75" customHeight="1">
      <c r="A101" s="120">
        <v>72</v>
      </c>
      <c r="B101" s="127">
        <f>IF(A101&lt;=MAX(申请单详表!A:A),A101,0)</f>
        <v>0</v>
      </c>
      <c r="C101" s="127">
        <f>IF(B101&gt;0,VLOOKUP(B101,申请单详表!A:J,4,FALSE),IF(A101-MAX(B:B)&gt;MAX(申请单详表!$M$5:$M$30),0,VLOOKUP(A101-MAX(B:B),申请单详表!$M$5:$O$30,2,0)))</f>
        <v>0</v>
      </c>
      <c r="D101" s="119">
        <f>IF(B101&gt;0,VLOOKUP(B101,申请单详表!A:J,5,FALSE),0)</f>
        <v>0</v>
      </c>
      <c r="E101" s="119">
        <f>IF(B101&gt;0,VLOOKUP(B101,申请单详表!A:J,6,FALSE),0)</f>
        <v>0</v>
      </c>
      <c r="F101" s="119">
        <f>IF(B101&gt;0,VLOOKUP(B101,申请单详表!A:J,7,FALSE),0)</f>
        <v>0</v>
      </c>
      <c r="G101" s="127">
        <f>IF(B101&gt;0,VLOOKUP(B101,申请单详表!A:J,8,FALSE),0)</f>
        <v>0</v>
      </c>
      <c r="H101" s="128">
        <f>IF(B101&gt;0,VLOOKUP(B101,申请单详表!A:J,9,FALSE),IF(A101-MAX(B:B)&gt;MAX(申请单详表!$M$5:$M$30),0,VLOOKUP(A101-MAX(B:B),申请单详表!$M$5:$O$30,3,0)))</f>
        <v>0</v>
      </c>
      <c r="I101" s="127">
        <f>IF(B101&gt;0,VLOOKUP(B101,申请单详表!A:J,10,FALSE),0)</f>
        <v>0</v>
      </c>
      <c r="J101" s="131"/>
      <c r="K101" s="131"/>
    </row>
    <row r="102" spans="1:11" ht="15.75" customHeight="1">
      <c r="A102" s="120">
        <v>73</v>
      </c>
      <c r="B102" s="127">
        <f>IF(A102&lt;=MAX(申请单详表!A:A),A102,0)</f>
        <v>0</v>
      </c>
      <c r="C102" s="127">
        <f>IF(B102&gt;0,VLOOKUP(B102,申请单详表!A:J,4,FALSE),IF(A102-MAX(B:B)&gt;MAX(申请单详表!$M$5:$M$30),0,VLOOKUP(A102-MAX(B:B),申请单详表!$M$5:$O$30,2,0)))</f>
        <v>0</v>
      </c>
      <c r="D102" s="119">
        <f>IF(B102&gt;0,VLOOKUP(B102,申请单详表!A:J,5,FALSE),0)</f>
        <v>0</v>
      </c>
      <c r="E102" s="119">
        <f>IF(B102&gt;0,VLOOKUP(B102,申请单详表!A:J,6,FALSE),0)</f>
        <v>0</v>
      </c>
      <c r="F102" s="119">
        <f>IF(B102&gt;0,VLOOKUP(B102,申请单详表!A:J,7,FALSE),0)</f>
        <v>0</v>
      </c>
      <c r="G102" s="127">
        <f>IF(B102&gt;0,VLOOKUP(B102,申请单详表!A:J,8,FALSE),0)</f>
        <v>0</v>
      </c>
      <c r="H102" s="128">
        <f>IF(B102&gt;0,VLOOKUP(B102,申请单详表!A:J,9,FALSE),IF(A102-MAX(B:B)&gt;MAX(申请单详表!$M$5:$M$30),0,VLOOKUP(A102-MAX(B:B),申请单详表!$M$5:$O$30,3,0)))</f>
        <v>0</v>
      </c>
      <c r="I102" s="127">
        <f>IF(B102&gt;0,VLOOKUP(B102,申请单详表!A:J,10,FALSE),0)</f>
        <v>0</v>
      </c>
      <c r="J102" s="131"/>
      <c r="K102" s="131"/>
    </row>
    <row r="103" spans="1:11" ht="15.75" customHeight="1">
      <c r="A103" s="120">
        <v>74</v>
      </c>
      <c r="B103" s="127">
        <f>IF(A103&lt;=MAX(申请单详表!A:A),A103,0)</f>
        <v>0</v>
      </c>
      <c r="C103" s="127">
        <f>IF(B103&gt;0,VLOOKUP(B103,申请单详表!A:J,4,FALSE),IF(A103-MAX(B:B)&gt;MAX(申请单详表!$M$5:$M$30),0,VLOOKUP(A103-MAX(B:B),申请单详表!$M$5:$O$30,2,0)))</f>
        <v>0</v>
      </c>
      <c r="D103" s="119">
        <f>IF(B103&gt;0,VLOOKUP(B103,申请单详表!A:J,5,FALSE),0)</f>
        <v>0</v>
      </c>
      <c r="E103" s="119">
        <f>IF(B103&gt;0,VLOOKUP(B103,申请单详表!A:J,6,FALSE),0)</f>
        <v>0</v>
      </c>
      <c r="F103" s="119">
        <f>IF(B103&gt;0,VLOOKUP(B103,申请单详表!A:J,7,FALSE),0)</f>
        <v>0</v>
      </c>
      <c r="G103" s="127">
        <f>IF(B103&gt;0,VLOOKUP(B103,申请单详表!A:J,8,FALSE),0)</f>
        <v>0</v>
      </c>
      <c r="H103" s="128">
        <f>IF(B103&gt;0,VLOOKUP(B103,申请单详表!A:J,9,FALSE),IF(A103-MAX(B:B)&gt;MAX(申请单详表!$M$5:$M$30),0,VLOOKUP(A103-MAX(B:B),申请单详表!$M$5:$O$30,3,0)))</f>
        <v>0</v>
      </c>
      <c r="I103" s="127">
        <f>IF(B103&gt;0,VLOOKUP(B103,申请单详表!A:J,10,FALSE),0)</f>
        <v>0</v>
      </c>
      <c r="J103" s="131"/>
      <c r="K103" s="131"/>
    </row>
    <row r="104" spans="1:11" ht="15.75" customHeight="1">
      <c r="A104" s="120">
        <v>75</v>
      </c>
      <c r="B104" s="127">
        <f>IF(A104&lt;=MAX(申请单详表!A:A),A104,0)</f>
        <v>0</v>
      </c>
      <c r="C104" s="127">
        <f>IF(B104&gt;0,VLOOKUP(B104,申请单详表!A:J,4,FALSE),IF(A104-MAX(B:B)&gt;MAX(申请单详表!$M$5:$M$30),0,VLOOKUP(A104-MAX(B:B),申请单详表!$M$5:$O$30,2,0)))</f>
        <v>0</v>
      </c>
      <c r="D104" s="119">
        <f>IF(B104&gt;0,VLOOKUP(B104,申请单详表!A:J,5,FALSE),0)</f>
        <v>0</v>
      </c>
      <c r="E104" s="119">
        <f>IF(B104&gt;0,VLOOKUP(B104,申请单详表!A:J,6,FALSE),0)</f>
        <v>0</v>
      </c>
      <c r="F104" s="119">
        <f>IF(B104&gt;0,VLOOKUP(B104,申请单详表!A:J,7,FALSE),0)</f>
        <v>0</v>
      </c>
      <c r="G104" s="127">
        <f>IF(B104&gt;0,VLOOKUP(B104,申请单详表!A:J,8,FALSE),0)</f>
        <v>0</v>
      </c>
      <c r="H104" s="128">
        <f>IF(B104&gt;0,VLOOKUP(B104,申请单详表!A:J,9,FALSE),IF(A104-MAX(B:B)&gt;MAX(申请单详表!$M$5:$M$30),0,VLOOKUP(A104-MAX(B:B),申请单详表!$M$5:$O$30,3,0)))</f>
        <v>0</v>
      </c>
      <c r="I104" s="127">
        <f>IF(B104&gt;0,VLOOKUP(B104,申请单详表!A:J,10,FALSE),0)</f>
        <v>0</v>
      </c>
      <c r="J104" s="131"/>
      <c r="K104" s="131"/>
    </row>
    <row r="105" spans="1:11" ht="15.75" customHeight="1">
      <c r="A105" s="120">
        <v>76</v>
      </c>
      <c r="B105" s="127">
        <f>IF(A105&lt;=MAX(申请单详表!A:A),A105,0)</f>
        <v>0</v>
      </c>
      <c r="C105" s="127">
        <f>IF(B105&gt;0,VLOOKUP(B105,申请单详表!A:J,4,FALSE),IF(A105-MAX(B:B)&gt;MAX(申请单详表!$M$5:$M$30),0,VLOOKUP(A105-MAX(B:B),申请单详表!$M$5:$O$30,2,0)))</f>
        <v>0</v>
      </c>
      <c r="D105" s="119">
        <f>IF(B105&gt;0,VLOOKUP(B105,申请单详表!A:J,5,FALSE),0)</f>
        <v>0</v>
      </c>
      <c r="E105" s="119">
        <f>IF(B105&gt;0,VLOOKUP(B105,申请单详表!A:J,6,FALSE),0)</f>
        <v>0</v>
      </c>
      <c r="F105" s="119">
        <f>IF(B105&gt;0,VLOOKUP(B105,申请单详表!A:J,7,FALSE),0)</f>
        <v>0</v>
      </c>
      <c r="G105" s="127">
        <f>IF(B105&gt;0,VLOOKUP(B105,申请单详表!A:J,8,FALSE),0)</f>
        <v>0</v>
      </c>
      <c r="H105" s="128">
        <f>IF(B105&gt;0,VLOOKUP(B105,申请单详表!A:J,9,FALSE),IF(A105-MAX(B:B)&gt;MAX(申请单详表!$M$5:$M$30),0,VLOOKUP(A105-MAX(B:B),申请单详表!$M$5:$O$30,3,0)))</f>
        <v>0</v>
      </c>
      <c r="I105" s="127">
        <f>IF(B105&gt;0,VLOOKUP(B105,申请单详表!A:J,10,FALSE),0)</f>
        <v>0</v>
      </c>
      <c r="J105" s="131"/>
      <c r="K105" s="131"/>
    </row>
    <row r="106" spans="1:11" ht="15.75" customHeight="1">
      <c r="A106" s="120">
        <v>77</v>
      </c>
      <c r="B106" s="127">
        <f>IF(A106&lt;=MAX(申请单详表!A:A),A106,0)</f>
        <v>0</v>
      </c>
      <c r="C106" s="127">
        <f>IF(B106&gt;0,VLOOKUP(B106,申请单详表!A:J,4,FALSE),IF(A106-MAX(B:B)&gt;MAX(申请单详表!$M$5:$M$30),0,VLOOKUP(A106-MAX(B:B),申请单详表!$M$5:$O$30,2,0)))</f>
        <v>0</v>
      </c>
      <c r="D106" s="119">
        <f>IF(B106&gt;0,VLOOKUP(B106,申请单详表!A:J,5,FALSE),0)</f>
        <v>0</v>
      </c>
      <c r="E106" s="119">
        <f>IF(B106&gt;0,VLOOKUP(B106,申请单详表!A:J,6,FALSE),0)</f>
        <v>0</v>
      </c>
      <c r="F106" s="119">
        <f>IF(B106&gt;0,VLOOKUP(B106,申请单详表!A:J,7,FALSE),0)</f>
        <v>0</v>
      </c>
      <c r="G106" s="127">
        <f>IF(B106&gt;0,VLOOKUP(B106,申请单详表!A:J,8,FALSE),0)</f>
        <v>0</v>
      </c>
      <c r="H106" s="128">
        <f>IF(B106&gt;0,VLOOKUP(B106,申请单详表!A:J,9,FALSE),IF(A106-MAX(B:B)&gt;MAX(申请单详表!$M$5:$M$30),0,VLOOKUP(A106-MAX(B:B),申请单详表!$M$5:$O$30,3,0)))</f>
        <v>0</v>
      </c>
      <c r="I106" s="127">
        <f>IF(B106&gt;0,VLOOKUP(B106,申请单详表!A:J,10,FALSE),0)</f>
        <v>0</v>
      </c>
      <c r="J106" s="131"/>
      <c r="K106" s="131"/>
    </row>
    <row r="107" spans="1:11" ht="15.75" customHeight="1">
      <c r="A107" s="120">
        <v>78</v>
      </c>
      <c r="B107" s="127">
        <f>IF(A107&lt;=MAX(申请单详表!A:A),A107,0)</f>
        <v>0</v>
      </c>
      <c r="C107" s="127">
        <f>IF(B107&gt;0,VLOOKUP(B107,申请单详表!A:J,4,FALSE),IF(A107-MAX(B:B)&gt;MAX(申请单详表!$M$5:$M$30),0,VLOOKUP(A107-MAX(B:B),申请单详表!$M$5:$O$30,2,0)))</f>
        <v>0</v>
      </c>
      <c r="D107" s="119">
        <f>IF(B107&gt;0,VLOOKUP(B107,申请单详表!A:J,5,FALSE),0)</f>
        <v>0</v>
      </c>
      <c r="E107" s="119">
        <f>IF(B107&gt;0,VLOOKUP(B107,申请单详表!A:J,6,FALSE),0)</f>
        <v>0</v>
      </c>
      <c r="F107" s="119">
        <f>IF(B107&gt;0,VLOOKUP(B107,申请单详表!A:J,7,FALSE),0)</f>
        <v>0</v>
      </c>
      <c r="G107" s="127">
        <f>IF(B107&gt;0,VLOOKUP(B107,申请单详表!A:J,8,FALSE),0)</f>
        <v>0</v>
      </c>
      <c r="H107" s="128">
        <f>IF(B107&gt;0,VLOOKUP(B107,申请单详表!A:J,9,FALSE),IF(A107-MAX(B:B)&gt;MAX(申请单详表!$M$5:$M$30),0,VLOOKUP(A107-MAX(B:B),申请单详表!$M$5:$O$30,3,0)))</f>
        <v>0</v>
      </c>
      <c r="I107" s="127">
        <f>IF(B107&gt;0,VLOOKUP(B107,申请单详表!A:J,10,FALSE),0)</f>
        <v>0</v>
      </c>
      <c r="J107" s="131"/>
      <c r="K107" s="131"/>
    </row>
    <row r="108" spans="1:11" ht="15.75" customHeight="1">
      <c r="A108" s="120">
        <v>79</v>
      </c>
      <c r="B108" s="127">
        <f>IF(A108&lt;=MAX(申请单详表!A:A),A108,0)</f>
        <v>0</v>
      </c>
      <c r="C108" s="127">
        <f>IF(B108&gt;0,VLOOKUP(B108,申请单详表!A:J,4,FALSE),IF(A108-MAX(B:B)&gt;MAX(申请单详表!$M$5:$M$30),0,VLOOKUP(A108-MAX(B:B),申请单详表!$M$5:$O$30,2,0)))</f>
        <v>0</v>
      </c>
      <c r="D108" s="119">
        <f>IF(B108&gt;0,VLOOKUP(B108,申请单详表!A:J,5,FALSE),0)</f>
        <v>0</v>
      </c>
      <c r="E108" s="119">
        <f>IF(B108&gt;0,VLOOKUP(B108,申请单详表!A:J,6,FALSE),0)</f>
        <v>0</v>
      </c>
      <c r="F108" s="119">
        <f>IF(B108&gt;0,VLOOKUP(B108,申请单详表!A:J,7,FALSE),0)</f>
        <v>0</v>
      </c>
      <c r="G108" s="127">
        <f>IF(B108&gt;0,VLOOKUP(B108,申请单详表!A:J,8,FALSE),0)</f>
        <v>0</v>
      </c>
      <c r="H108" s="128">
        <f>IF(B108&gt;0,VLOOKUP(B108,申请单详表!A:J,9,FALSE),IF(A108-MAX(B:B)&gt;MAX(申请单详表!$M$5:$M$30),0,VLOOKUP(A108-MAX(B:B),申请单详表!$M$5:$O$30,3,0)))</f>
        <v>0</v>
      </c>
      <c r="I108" s="127">
        <f>IF(B108&gt;0,VLOOKUP(B108,申请单详表!A:J,10,FALSE),0)</f>
        <v>0</v>
      </c>
      <c r="J108" s="131"/>
      <c r="K108" s="131"/>
    </row>
    <row r="109" spans="1:11" ht="15.75" customHeight="1">
      <c r="A109" s="120">
        <v>80</v>
      </c>
      <c r="B109" s="127">
        <f>IF(A109&lt;=MAX(申请单详表!A:A),A109,0)</f>
        <v>0</v>
      </c>
      <c r="C109" s="127">
        <f>IF(B109&gt;0,VLOOKUP(B109,申请单详表!A:J,4,FALSE),IF(A109-MAX(B:B)&gt;MAX(申请单详表!$M$5:$M$30),0,VLOOKUP(A109-MAX(B:B),申请单详表!$M$5:$O$30,2,0)))</f>
        <v>0</v>
      </c>
      <c r="D109" s="119">
        <f>IF(B109&gt;0,VLOOKUP(B109,申请单详表!A:J,5,FALSE),0)</f>
        <v>0</v>
      </c>
      <c r="E109" s="119">
        <f>IF(B109&gt;0,VLOOKUP(B109,申请单详表!A:J,6,FALSE),0)</f>
        <v>0</v>
      </c>
      <c r="F109" s="119">
        <f>IF(B109&gt;0,VLOOKUP(B109,申请单详表!A:J,7,FALSE),0)</f>
        <v>0</v>
      </c>
      <c r="G109" s="127">
        <f>IF(B109&gt;0,VLOOKUP(B109,申请单详表!A:J,8,FALSE),0)</f>
        <v>0</v>
      </c>
      <c r="H109" s="128">
        <f>IF(B109&gt;0,VLOOKUP(B109,申请单详表!A:J,9,FALSE),IF(A109-MAX(B:B)&gt;MAX(申请单详表!$M$5:$M$30),0,VLOOKUP(A109-MAX(B:B),申请单详表!$M$5:$O$30,3,0)))</f>
        <v>0</v>
      </c>
      <c r="I109" s="127">
        <f>IF(B109&gt;0,VLOOKUP(B109,申请单详表!A:J,10,FALSE),0)</f>
        <v>0</v>
      </c>
      <c r="J109" s="131"/>
      <c r="K109" s="131"/>
    </row>
    <row r="110" spans="1:11" ht="15.75" customHeight="1">
      <c r="A110" s="120">
        <v>81</v>
      </c>
      <c r="B110" s="127">
        <f>IF(A110&lt;=MAX(申请单详表!A:A),A110,0)</f>
        <v>0</v>
      </c>
      <c r="C110" s="127">
        <f>IF(B110&gt;0,VLOOKUP(B110,申请单详表!A:J,4,FALSE),IF(A110-MAX(B:B)&gt;MAX(申请单详表!$M$5:$M$30),0,VLOOKUP(A110-MAX(B:B),申请单详表!$M$5:$O$30,2,0)))</f>
        <v>0</v>
      </c>
      <c r="D110" s="119">
        <f>IF(B110&gt;0,VLOOKUP(B110,申请单详表!A:J,5,FALSE),0)</f>
        <v>0</v>
      </c>
      <c r="E110" s="119">
        <f>IF(B110&gt;0,VLOOKUP(B110,申请单详表!A:J,6,FALSE),0)</f>
        <v>0</v>
      </c>
      <c r="F110" s="119">
        <f>IF(B110&gt;0,VLOOKUP(B110,申请单详表!A:J,7,FALSE),0)</f>
        <v>0</v>
      </c>
      <c r="G110" s="127">
        <f>IF(B110&gt;0,VLOOKUP(B110,申请单详表!A:J,8,FALSE),0)</f>
        <v>0</v>
      </c>
      <c r="H110" s="128">
        <f>IF(B110&gt;0,VLOOKUP(B110,申请单详表!A:J,9,FALSE),IF(A110-MAX(B:B)&gt;MAX(申请单详表!$M$5:$M$30),0,VLOOKUP(A110-MAX(B:B),申请单详表!$M$5:$O$30,3,0)))</f>
        <v>0</v>
      </c>
      <c r="I110" s="127">
        <f>IF(B110&gt;0,VLOOKUP(B110,申请单详表!A:J,10,FALSE),0)</f>
        <v>0</v>
      </c>
      <c r="J110" s="131"/>
      <c r="K110" s="131"/>
    </row>
    <row r="111" spans="1:11" ht="15.75" customHeight="1">
      <c r="A111" s="120">
        <v>82</v>
      </c>
      <c r="B111" s="127">
        <f>IF(A111&lt;=MAX(申请单详表!A:A),A111,0)</f>
        <v>0</v>
      </c>
      <c r="C111" s="127">
        <f>IF(B111&gt;0,VLOOKUP(B111,申请单详表!A:J,4,FALSE),IF(A111-MAX(B:B)&gt;MAX(申请单详表!$M$5:$M$30),0,VLOOKUP(A111-MAX(B:B),申请单详表!$M$5:$O$30,2,0)))</f>
        <v>0</v>
      </c>
      <c r="D111" s="119">
        <f>IF(B111&gt;0,VLOOKUP(B111,申请单详表!A:J,5,FALSE),0)</f>
        <v>0</v>
      </c>
      <c r="E111" s="119">
        <f>IF(B111&gt;0,VLOOKUP(B111,申请单详表!A:J,6,FALSE),0)</f>
        <v>0</v>
      </c>
      <c r="F111" s="119">
        <f>IF(B111&gt;0,VLOOKUP(B111,申请单详表!A:J,7,FALSE),0)</f>
        <v>0</v>
      </c>
      <c r="G111" s="127">
        <f>IF(B111&gt;0,VLOOKUP(B111,申请单详表!A:J,8,FALSE),0)</f>
        <v>0</v>
      </c>
      <c r="H111" s="128">
        <f>IF(B111&gt;0,VLOOKUP(B111,申请单详表!A:J,9,FALSE),IF(A111-MAX(B:B)&gt;MAX(申请单详表!$M$5:$M$30),0,VLOOKUP(A111-MAX(B:B),申请单详表!$M$5:$O$30,3,0)))</f>
        <v>0</v>
      </c>
      <c r="I111" s="127">
        <f>IF(B111&gt;0,VLOOKUP(B111,申请单详表!A:J,10,FALSE),0)</f>
        <v>0</v>
      </c>
      <c r="J111" s="131"/>
      <c r="K111" s="131"/>
    </row>
    <row r="112" spans="1:11" ht="15.75" customHeight="1">
      <c r="A112" s="120">
        <v>83</v>
      </c>
      <c r="B112" s="127">
        <f>IF(A112&lt;=MAX(申请单详表!A:A),A112,0)</f>
        <v>0</v>
      </c>
      <c r="C112" s="127">
        <f>IF(B112&gt;0,VLOOKUP(B112,申请单详表!A:J,4,FALSE),IF(A112-MAX(B:B)&gt;MAX(申请单详表!$M$5:$M$30),0,VLOOKUP(A112-MAX(B:B),申请单详表!$M$5:$O$30,2,0)))</f>
        <v>0</v>
      </c>
      <c r="D112" s="119">
        <f>IF(B112&gt;0,VLOOKUP(B112,申请单详表!A:J,5,FALSE),0)</f>
        <v>0</v>
      </c>
      <c r="E112" s="119">
        <f>IF(B112&gt;0,VLOOKUP(B112,申请单详表!A:J,6,FALSE),0)</f>
        <v>0</v>
      </c>
      <c r="F112" s="119">
        <f>IF(B112&gt;0,VLOOKUP(B112,申请单详表!A:J,7,FALSE),0)</f>
        <v>0</v>
      </c>
      <c r="G112" s="127">
        <f>IF(B112&gt;0,VLOOKUP(B112,申请单详表!A:J,8,FALSE),0)</f>
        <v>0</v>
      </c>
      <c r="H112" s="128">
        <f>IF(B112&gt;0,VLOOKUP(B112,申请单详表!A:J,9,FALSE),IF(A112-MAX(B:B)&gt;MAX(申请单详表!$M$5:$M$30),0,VLOOKUP(A112-MAX(B:B),申请单详表!$M$5:$O$30,3,0)))</f>
        <v>0</v>
      </c>
      <c r="I112" s="127">
        <f>IF(B112&gt;0,VLOOKUP(B112,申请单详表!A:J,10,FALSE),0)</f>
        <v>0</v>
      </c>
      <c r="J112" s="131"/>
      <c r="K112" s="131"/>
    </row>
    <row r="113" spans="1:11" ht="15.75" customHeight="1">
      <c r="A113" s="120">
        <v>84</v>
      </c>
      <c r="B113" s="127">
        <f>IF(A113&lt;=MAX(申请单详表!A:A),A113,0)</f>
        <v>0</v>
      </c>
      <c r="C113" s="127">
        <f>IF(B113&gt;0,VLOOKUP(B113,申请单详表!A:J,4,FALSE),IF(A113-MAX(B:B)&gt;MAX(申请单详表!$M$5:$M$30),0,VLOOKUP(A113-MAX(B:B),申请单详表!$M$5:$O$30,2,0)))</f>
        <v>0</v>
      </c>
      <c r="D113" s="119">
        <f>IF(B113&gt;0,VLOOKUP(B113,申请单详表!A:J,5,FALSE),0)</f>
        <v>0</v>
      </c>
      <c r="E113" s="119">
        <f>IF(B113&gt;0,VLOOKUP(B113,申请单详表!A:J,6,FALSE),0)</f>
        <v>0</v>
      </c>
      <c r="F113" s="119">
        <f>IF(B113&gt;0,VLOOKUP(B113,申请单详表!A:J,7,FALSE),0)</f>
        <v>0</v>
      </c>
      <c r="G113" s="127">
        <f>IF(B113&gt;0,VLOOKUP(B113,申请单详表!A:J,8,FALSE),0)</f>
        <v>0</v>
      </c>
      <c r="H113" s="128">
        <f>IF(B113&gt;0,VLOOKUP(B113,申请单详表!A:J,9,FALSE),IF(A113-MAX(B:B)&gt;MAX(申请单详表!$M$5:$M$30),0,VLOOKUP(A113-MAX(B:B),申请单详表!$M$5:$O$30,3,0)))</f>
        <v>0</v>
      </c>
      <c r="I113" s="127">
        <f>IF(B113&gt;0,VLOOKUP(B113,申请单详表!A:J,10,FALSE),0)</f>
        <v>0</v>
      </c>
      <c r="J113" s="131"/>
      <c r="K113" s="131"/>
    </row>
    <row r="114" spans="1:11" ht="15.75" customHeight="1">
      <c r="A114" s="120">
        <v>85</v>
      </c>
      <c r="B114" s="127">
        <f>IF(A114&lt;=MAX(申请单详表!A:A),A114,0)</f>
        <v>0</v>
      </c>
      <c r="C114" s="127">
        <f>IF(B114&gt;0,VLOOKUP(B114,申请单详表!A:J,4,FALSE),IF(A114-MAX(B:B)&gt;MAX(申请单详表!$M$5:$M$30),0,VLOOKUP(A114-MAX(B:B),申请单详表!$M$5:$O$30,2,0)))</f>
        <v>0</v>
      </c>
      <c r="D114" s="119">
        <f>IF(B114&gt;0,VLOOKUP(B114,申请单详表!A:J,5,FALSE),0)</f>
        <v>0</v>
      </c>
      <c r="E114" s="119">
        <f>IF(B114&gt;0,VLOOKUP(B114,申请单详表!A:J,6,FALSE),0)</f>
        <v>0</v>
      </c>
      <c r="F114" s="119">
        <f>IF(B114&gt;0,VLOOKUP(B114,申请单详表!A:J,7,FALSE),0)</f>
        <v>0</v>
      </c>
      <c r="G114" s="127">
        <f>IF(B114&gt;0,VLOOKUP(B114,申请单详表!A:J,8,FALSE),0)</f>
        <v>0</v>
      </c>
      <c r="H114" s="128">
        <f>IF(B114&gt;0,VLOOKUP(B114,申请单详表!A:J,9,FALSE),IF(A114-MAX(B:B)&gt;MAX(申请单详表!$M$5:$M$30),0,VLOOKUP(A114-MAX(B:B),申请单详表!$M$5:$O$30,3,0)))</f>
        <v>0</v>
      </c>
      <c r="I114" s="127">
        <f>IF(B114&gt;0,VLOOKUP(B114,申请单详表!A:J,10,FALSE),0)</f>
        <v>0</v>
      </c>
      <c r="J114" s="131"/>
      <c r="K114" s="131"/>
    </row>
    <row r="115" spans="1:11" ht="15.75" customHeight="1">
      <c r="A115" s="120">
        <v>86</v>
      </c>
      <c r="B115" s="127">
        <f>IF(A115&lt;=MAX(申请单详表!A:A),A115,0)</f>
        <v>0</v>
      </c>
      <c r="C115" s="127">
        <f>IF(B115&gt;0,VLOOKUP(B115,申请单详表!A:J,4,FALSE),IF(A115-MAX(B:B)&gt;MAX(申请单详表!$M$5:$M$30),0,VLOOKUP(A115-MAX(B:B),申请单详表!$M$5:$O$30,2,0)))</f>
        <v>0</v>
      </c>
      <c r="D115" s="119">
        <f>IF(B115&gt;0,VLOOKUP(B115,申请单详表!A:J,5,FALSE),0)</f>
        <v>0</v>
      </c>
      <c r="E115" s="119">
        <f>IF(B115&gt;0,VLOOKUP(B115,申请单详表!A:J,6,FALSE),0)</f>
        <v>0</v>
      </c>
      <c r="F115" s="119">
        <f>IF(B115&gt;0,VLOOKUP(B115,申请单详表!A:J,7,FALSE),0)</f>
        <v>0</v>
      </c>
      <c r="G115" s="127">
        <f>IF(B115&gt;0,VLOOKUP(B115,申请单详表!A:J,8,FALSE),0)</f>
        <v>0</v>
      </c>
      <c r="H115" s="128">
        <f>IF(B115&gt;0,VLOOKUP(B115,申请单详表!A:J,9,FALSE),IF(A115-MAX(B:B)&gt;MAX(申请单详表!$M$5:$M$30),0,VLOOKUP(A115-MAX(B:B),申请单详表!$M$5:$O$30,3,0)))</f>
        <v>0</v>
      </c>
      <c r="I115" s="127">
        <f>IF(B115&gt;0,VLOOKUP(B115,申请单详表!A:J,10,FALSE),0)</f>
        <v>0</v>
      </c>
      <c r="J115" s="131"/>
      <c r="K115" s="131"/>
    </row>
    <row r="116" spans="1:11" ht="15.75" customHeight="1">
      <c r="A116" s="120">
        <v>87</v>
      </c>
      <c r="B116" s="127">
        <f>IF(A116&lt;=MAX(申请单详表!A:A),A116,0)</f>
        <v>0</v>
      </c>
      <c r="C116" s="127">
        <f>IF(B116&gt;0,VLOOKUP(B116,申请单详表!A:J,4,FALSE),IF(A116-MAX(B:B)&gt;MAX(申请单详表!$M$5:$M$30),0,VLOOKUP(A116-MAX(B:B),申请单详表!$M$5:$O$30,2,0)))</f>
        <v>0</v>
      </c>
      <c r="D116" s="119">
        <f>IF(B116&gt;0,VLOOKUP(B116,申请单详表!A:J,5,FALSE),0)</f>
        <v>0</v>
      </c>
      <c r="E116" s="119">
        <f>IF(B116&gt;0,VLOOKUP(B116,申请单详表!A:J,6,FALSE),0)</f>
        <v>0</v>
      </c>
      <c r="F116" s="119">
        <f>IF(B116&gt;0,VLOOKUP(B116,申请单详表!A:J,7,FALSE),0)</f>
        <v>0</v>
      </c>
      <c r="G116" s="127">
        <f>IF(B116&gt;0,VLOOKUP(B116,申请单详表!A:J,8,FALSE),0)</f>
        <v>0</v>
      </c>
      <c r="H116" s="128">
        <f>IF(B116&gt;0,VLOOKUP(B116,申请单详表!A:J,9,FALSE),IF(A116-MAX(B:B)&gt;MAX(申请单详表!$M$5:$M$30),0,VLOOKUP(A116-MAX(B:B),申请单详表!$M$5:$O$30,3,0)))</f>
        <v>0</v>
      </c>
      <c r="I116" s="127">
        <f>IF(B116&gt;0,VLOOKUP(B116,申请单详表!A:J,10,FALSE),0)</f>
        <v>0</v>
      </c>
      <c r="J116" s="131"/>
      <c r="K116" s="131"/>
    </row>
    <row r="117" spans="1:11" ht="15.75" customHeight="1">
      <c r="A117" s="120">
        <v>88</v>
      </c>
      <c r="B117" s="127">
        <f>IF(A117&lt;=MAX(申请单详表!A:A),A117,0)</f>
        <v>0</v>
      </c>
      <c r="C117" s="127">
        <f>IF(B117&gt;0,VLOOKUP(B117,申请单详表!A:J,4,FALSE),IF(A117-MAX(B:B)&gt;MAX(申请单详表!$M$5:$M$30),0,VLOOKUP(A117-MAX(B:B),申请单详表!$M$5:$O$30,2,0)))</f>
        <v>0</v>
      </c>
      <c r="D117" s="119">
        <f>IF(B117&gt;0,VLOOKUP(B117,申请单详表!A:J,5,FALSE),0)</f>
        <v>0</v>
      </c>
      <c r="E117" s="119">
        <f>IF(B117&gt;0,VLOOKUP(B117,申请单详表!A:J,6,FALSE),0)</f>
        <v>0</v>
      </c>
      <c r="F117" s="119">
        <f>IF(B117&gt;0,VLOOKUP(B117,申请单详表!A:J,7,FALSE),0)</f>
        <v>0</v>
      </c>
      <c r="G117" s="127">
        <f>IF(B117&gt;0,VLOOKUP(B117,申请单详表!A:J,8,FALSE),0)</f>
        <v>0</v>
      </c>
      <c r="H117" s="128">
        <f>IF(B117&gt;0,VLOOKUP(B117,申请单详表!A:J,9,FALSE),IF(A117-MAX(B:B)&gt;MAX(申请单详表!$M$5:$M$30),0,VLOOKUP(A117-MAX(B:B),申请单详表!$M$5:$O$30,3,0)))</f>
        <v>0</v>
      </c>
      <c r="I117" s="127">
        <f>IF(B117&gt;0,VLOOKUP(B117,申请单详表!A:J,10,FALSE),0)</f>
        <v>0</v>
      </c>
      <c r="J117" s="131"/>
      <c r="K117" s="131"/>
    </row>
    <row r="118" spans="1:11" ht="15.75" customHeight="1">
      <c r="A118" s="120">
        <v>89</v>
      </c>
      <c r="B118" s="127">
        <f>IF(A118&lt;=MAX(申请单详表!A:A),A118,0)</f>
        <v>0</v>
      </c>
      <c r="C118" s="127">
        <f>IF(B118&gt;0,VLOOKUP(B118,申请单详表!A:J,4,FALSE),IF(A118-MAX(B:B)&gt;MAX(申请单详表!$M$5:$M$30),0,VLOOKUP(A118-MAX(B:B),申请单详表!$M$5:$O$30,2,0)))</f>
        <v>0</v>
      </c>
      <c r="D118" s="119">
        <f>IF(B118&gt;0,VLOOKUP(B118,申请单详表!A:J,5,FALSE),0)</f>
        <v>0</v>
      </c>
      <c r="E118" s="119">
        <f>IF(B118&gt;0,VLOOKUP(B118,申请单详表!A:J,6,FALSE),0)</f>
        <v>0</v>
      </c>
      <c r="F118" s="119">
        <f>IF(B118&gt;0,VLOOKUP(B118,申请单详表!A:J,7,FALSE),0)</f>
        <v>0</v>
      </c>
      <c r="G118" s="127">
        <f>IF(B118&gt;0,VLOOKUP(B118,申请单详表!A:J,8,FALSE),0)</f>
        <v>0</v>
      </c>
      <c r="H118" s="128">
        <f>IF(B118&gt;0,VLOOKUP(B118,申请单详表!A:J,9,FALSE),IF(A118-MAX(B:B)&gt;MAX(申请单详表!$M$5:$M$30),0,VLOOKUP(A118-MAX(B:B),申请单详表!$M$5:$O$30,3,0)))</f>
        <v>0</v>
      </c>
      <c r="I118" s="127">
        <f>IF(B118&gt;0,VLOOKUP(B118,申请单详表!A:J,10,FALSE),0)</f>
        <v>0</v>
      </c>
      <c r="J118" s="131"/>
      <c r="K118" s="131"/>
    </row>
    <row r="119" spans="1:11" ht="15.75" customHeight="1">
      <c r="A119" s="120">
        <v>90</v>
      </c>
      <c r="B119" s="127">
        <f>IF(A119&lt;=MAX(申请单详表!A:A),A119,0)</f>
        <v>0</v>
      </c>
      <c r="C119" s="127">
        <f>IF(B119&gt;0,VLOOKUP(B119,申请单详表!A:J,4,FALSE),IF(A119-MAX(B:B)&gt;MAX(申请单详表!$M$5:$M$30),0,VLOOKUP(A119-MAX(B:B),申请单详表!$M$5:$O$30,2,0)))</f>
        <v>0</v>
      </c>
      <c r="D119" s="119">
        <f>IF(B119&gt;0,VLOOKUP(B119,申请单详表!A:J,5,FALSE),0)</f>
        <v>0</v>
      </c>
      <c r="E119" s="119">
        <f>IF(B119&gt;0,VLOOKUP(B119,申请单详表!A:J,6,FALSE),0)</f>
        <v>0</v>
      </c>
      <c r="F119" s="119">
        <f>IF(B119&gt;0,VLOOKUP(B119,申请单详表!A:J,7,FALSE),0)</f>
        <v>0</v>
      </c>
      <c r="G119" s="127">
        <f>IF(B119&gt;0,VLOOKUP(B119,申请单详表!A:J,8,FALSE),0)</f>
        <v>0</v>
      </c>
      <c r="H119" s="128">
        <f>IF(B119&gt;0,VLOOKUP(B119,申请单详表!A:J,9,FALSE),IF(A119-MAX(B:B)&gt;MAX(申请单详表!$M$5:$M$30),0,VLOOKUP(A119-MAX(B:B),申请单详表!$M$5:$O$30,3,0)))</f>
        <v>0</v>
      </c>
      <c r="I119" s="127">
        <f>IF(B119&gt;0,VLOOKUP(B119,申请单详表!A:J,10,FALSE),0)</f>
        <v>0</v>
      </c>
      <c r="J119" s="131"/>
      <c r="K119" s="131"/>
    </row>
    <row r="120" spans="1:11" ht="15.75" customHeight="1">
      <c r="A120" s="120">
        <v>91</v>
      </c>
      <c r="B120" s="127">
        <f>IF(A120&lt;=MAX(申请单详表!A:A),A120,0)</f>
        <v>0</v>
      </c>
      <c r="C120" s="127">
        <f>IF(B120&gt;0,VLOOKUP(B120,申请单详表!A:J,4,FALSE),IF(A120-MAX(B:B)&gt;MAX(申请单详表!$M$5:$M$30),0,VLOOKUP(A120-MAX(B:B),申请单详表!$M$5:$O$30,2,0)))</f>
        <v>0</v>
      </c>
      <c r="D120" s="119">
        <f>IF(B120&gt;0,VLOOKUP(B120,申请单详表!A:J,5,FALSE),0)</f>
        <v>0</v>
      </c>
      <c r="E120" s="119">
        <f>IF(B120&gt;0,VLOOKUP(B120,申请单详表!A:J,6,FALSE),0)</f>
        <v>0</v>
      </c>
      <c r="F120" s="119">
        <f>IF(B120&gt;0,VLOOKUP(B120,申请单详表!A:J,7,FALSE),0)</f>
        <v>0</v>
      </c>
      <c r="G120" s="127">
        <f>IF(B120&gt;0,VLOOKUP(B120,申请单详表!A:J,8,FALSE),0)</f>
        <v>0</v>
      </c>
      <c r="H120" s="128">
        <f>IF(B120&gt;0,VLOOKUP(B120,申请单详表!A:J,9,FALSE),IF(A120-MAX(B:B)&gt;MAX(申请单详表!$M$5:$M$30),0,VLOOKUP(A120-MAX(B:B),申请单详表!$M$5:$O$30,3,0)))</f>
        <v>0</v>
      </c>
      <c r="I120" s="127">
        <f>IF(B120&gt;0,VLOOKUP(B120,申请单详表!A:J,10,FALSE),0)</f>
        <v>0</v>
      </c>
      <c r="J120" s="131"/>
      <c r="K120" s="131"/>
    </row>
    <row r="121" spans="1:11" ht="15.75" customHeight="1">
      <c r="A121" s="120">
        <v>92</v>
      </c>
      <c r="B121" s="127">
        <f>IF(A121&lt;=MAX(申请单详表!A:A),A121,0)</f>
        <v>0</v>
      </c>
      <c r="C121" s="127">
        <f>IF(B121&gt;0,VLOOKUP(B121,申请单详表!A:J,4,FALSE),IF(A121-MAX(B:B)&gt;MAX(申请单详表!$M$5:$M$30),0,VLOOKUP(A121-MAX(B:B),申请单详表!$M$5:$O$30,2,0)))</f>
        <v>0</v>
      </c>
      <c r="D121" s="119">
        <f>IF(B121&gt;0,VLOOKUP(B121,申请单详表!A:J,5,FALSE),0)</f>
        <v>0</v>
      </c>
      <c r="E121" s="119">
        <f>IF(B121&gt;0,VLOOKUP(B121,申请单详表!A:J,6,FALSE),0)</f>
        <v>0</v>
      </c>
      <c r="F121" s="119">
        <f>IF(B121&gt;0,VLOOKUP(B121,申请单详表!A:J,7,FALSE),0)</f>
        <v>0</v>
      </c>
      <c r="G121" s="127">
        <f>IF(B121&gt;0,VLOOKUP(B121,申请单详表!A:J,8,FALSE),0)</f>
        <v>0</v>
      </c>
      <c r="H121" s="128">
        <f>IF(B121&gt;0,VLOOKUP(B121,申请单详表!A:J,9,FALSE),IF(A121-MAX(B:B)&gt;MAX(申请单详表!$M$5:$M$30),0,VLOOKUP(A121-MAX(B:B),申请单详表!$M$5:$O$30,3,0)))</f>
        <v>0</v>
      </c>
      <c r="I121" s="127">
        <f>IF(B121&gt;0,VLOOKUP(B121,申请单详表!A:J,10,FALSE),0)</f>
        <v>0</v>
      </c>
      <c r="J121" s="131"/>
      <c r="K121" s="131"/>
    </row>
    <row r="122" spans="1:11" ht="15.75" customHeight="1">
      <c r="A122" s="120">
        <v>93</v>
      </c>
      <c r="B122" s="127">
        <f>IF(A122&lt;=MAX(申请单详表!A:A),A122,0)</f>
        <v>0</v>
      </c>
      <c r="C122" s="127">
        <f>IF(B122&gt;0,VLOOKUP(B122,申请单详表!A:J,4,FALSE),IF(A122-MAX(B:B)&gt;MAX(申请单详表!$M$5:$M$30),0,VLOOKUP(A122-MAX(B:B),申请单详表!$M$5:$O$30,2,0)))</f>
        <v>0</v>
      </c>
      <c r="D122" s="119">
        <f>IF(B122&gt;0,VLOOKUP(B122,申请单详表!A:J,5,FALSE),0)</f>
        <v>0</v>
      </c>
      <c r="E122" s="119">
        <f>IF(B122&gt;0,VLOOKUP(B122,申请单详表!A:J,6,FALSE),0)</f>
        <v>0</v>
      </c>
      <c r="F122" s="119">
        <f>IF(B122&gt;0,VLOOKUP(B122,申请单详表!A:J,7,FALSE),0)</f>
        <v>0</v>
      </c>
      <c r="G122" s="127">
        <f>IF(B122&gt;0,VLOOKUP(B122,申请单详表!A:J,8,FALSE),0)</f>
        <v>0</v>
      </c>
      <c r="H122" s="128">
        <f>IF(B122&gt;0,VLOOKUP(B122,申请单详表!A:J,9,FALSE),IF(A122-MAX(B:B)&gt;MAX(申请单详表!$M$5:$M$30),0,VLOOKUP(A122-MAX(B:B),申请单详表!$M$5:$O$30,3,0)))</f>
        <v>0</v>
      </c>
      <c r="I122" s="127">
        <f>IF(B122&gt;0,VLOOKUP(B122,申请单详表!A:J,10,FALSE),0)</f>
        <v>0</v>
      </c>
      <c r="J122" s="131"/>
      <c r="K122" s="131"/>
    </row>
    <row r="123" spans="1:11" ht="15.75" customHeight="1">
      <c r="A123" s="120">
        <v>94</v>
      </c>
      <c r="B123" s="127">
        <f>IF(A123&lt;=MAX(申请单详表!A:A),A123,0)</f>
        <v>0</v>
      </c>
      <c r="C123" s="127">
        <f>IF(B123&gt;0,VLOOKUP(B123,申请单详表!A:J,4,FALSE),IF(A123-MAX(B:B)&gt;MAX(申请单详表!$M$5:$M$30),0,VLOOKUP(A123-MAX(B:B),申请单详表!$M$5:$O$30,2,0)))</f>
        <v>0</v>
      </c>
      <c r="D123" s="119">
        <f>IF(B123&gt;0,VLOOKUP(B123,申请单详表!A:J,5,FALSE),0)</f>
        <v>0</v>
      </c>
      <c r="E123" s="119">
        <f>IF(B123&gt;0,VLOOKUP(B123,申请单详表!A:J,6,FALSE),0)</f>
        <v>0</v>
      </c>
      <c r="F123" s="119">
        <f>IF(B123&gt;0,VLOOKUP(B123,申请单详表!A:J,7,FALSE),0)</f>
        <v>0</v>
      </c>
      <c r="G123" s="127">
        <f>IF(B123&gt;0,VLOOKUP(B123,申请单详表!A:J,8,FALSE),0)</f>
        <v>0</v>
      </c>
      <c r="H123" s="128">
        <f>IF(B123&gt;0,VLOOKUP(B123,申请单详表!A:J,9,FALSE),IF(A123-MAX(B:B)&gt;MAX(申请单详表!$M$5:$M$30),0,VLOOKUP(A123-MAX(B:B),申请单详表!$M$5:$O$30,3,0)))</f>
        <v>0</v>
      </c>
      <c r="I123" s="127">
        <f>IF(B123&gt;0,VLOOKUP(B123,申请单详表!A:J,10,FALSE),0)</f>
        <v>0</v>
      </c>
      <c r="J123" s="131"/>
      <c r="K123" s="131"/>
    </row>
    <row r="124" spans="1:11" ht="15.75" customHeight="1">
      <c r="A124" s="120">
        <v>95</v>
      </c>
      <c r="B124" s="127">
        <f>IF(A124&lt;=MAX(申请单详表!A:A),A124,0)</f>
        <v>0</v>
      </c>
      <c r="C124" s="127">
        <f>IF(B124&gt;0,VLOOKUP(B124,申请单详表!A:J,4,FALSE),IF(A124-MAX(B:B)&gt;MAX(申请单详表!$M$5:$M$30),0,VLOOKUP(A124-MAX(B:B),申请单详表!$M$5:$O$30,2,0)))</f>
        <v>0</v>
      </c>
      <c r="D124" s="119">
        <f>IF(B124&gt;0,VLOOKUP(B124,申请单详表!A:J,5,FALSE),0)</f>
        <v>0</v>
      </c>
      <c r="E124" s="119">
        <f>IF(B124&gt;0,VLOOKUP(B124,申请单详表!A:J,6,FALSE),0)</f>
        <v>0</v>
      </c>
      <c r="F124" s="119">
        <f>IF(B124&gt;0,VLOOKUP(B124,申请单详表!A:J,7,FALSE),0)</f>
        <v>0</v>
      </c>
      <c r="G124" s="127">
        <f>IF(B124&gt;0,VLOOKUP(B124,申请单详表!A:J,8,FALSE),0)</f>
        <v>0</v>
      </c>
      <c r="H124" s="128">
        <f>IF(B124&gt;0,VLOOKUP(B124,申请单详表!A:J,9,FALSE),IF(A124-MAX(B:B)&gt;MAX(申请单详表!$M$5:$M$30),0,VLOOKUP(A124-MAX(B:B),申请单详表!$M$5:$O$30,3,0)))</f>
        <v>0</v>
      </c>
      <c r="I124" s="127">
        <f>IF(B124&gt;0,VLOOKUP(B124,申请单详表!A:J,10,FALSE),0)</f>
        <v>0</v>
      </c>
      <c r="J124" s="131"/>
      <c r="K124" s="131"/>
    </row>
    <row r="125" spans="1:11" ht="15.75" customHeight="1">
      <c r="A125" s="120">
        <v>96</v>
      </c>
      <c r="B125" s="127">
        <f>IF(A125&lt;=MAX(申请单详表!A:A),A125,0)</f>
        <v>0</v>
      </c>
      <c r="C125" s="127">
        <f>IF(B125&gt;0,VLOOKUP(B125,申请单详表!A:J,4,FALSE),IF(A125-MAX(B:B)&gt;MAX(申请单详表!$M$5:$M$30),0,VLOOKUP(A125-MAX(B:B),申请单详表!$M$5:$O$30,2,0)))</f>
        <v>0</v>
      </c>
      <c r="D125" s="119">
        <f>IF(B125&gt;0,VLOOKUP(B125,申请单详表!A:J,5,FALSE),0)</f>
        <v>0</v>
      </c>
      <c r="E125" s="119">
        <f>IF(B125&gt;0,VLOOKUP(B125,申请单详表!A:J,6,FALSE),0)</f>
        <v>0</v>
      </c>
      <c r="F125" s="119">
        <f>IF(B125&gt;0,VLOOKUP(B125,申请单详表!A:J,7,FALSE),0)</f>
        <v>0</v>
      </c>
      <c r="G125" s="127">
        <f>IF(B125&gt;0,VLOOKUP(B125,申请单详表!A:J,8,FALSE),0)</f>
        <v>0</v>
      </c>
      <c r="H125" s="128">
        <f>IF(B125&gt;0,VLOOKUP(B125,申请单详表!A:J,9,FALSE),IF(A125-MAX(B:B)&gt;MAX(申请单详表!$M$5:$M$30),0,VLOOKUP(A125-MAX(B:B),申请单详表!$M$5:$O$30,3,0)))</f>
        <v>0</v>
      </c>
      <c r="I125" s="127">
        <f>IF(B125&gt;0,VLOOKUP(B125,申请单详表!A:J,10,FALSE),0)</f>
        <v>0</v>
      </c>
      <c r="J125" s="131"/>
      <c r="K125" s="131"/>
    </row>
    <row r="126" spans="1:11" ht="15.75" customHeight="1">
      <c r="A126" s="120">
        <v>97</v>
      </c>
      <c r="B126" s="127">
        <f>IF(A126&lt;=MAX(申请单详表!A:A),A126,0)</f>
        <v>0</v>
      </c>
      <c r="C126" s="127">
        <f>IF(B126&gt;0,VLOOKUP(B126,申请单详表!A:J,4,FALSE),IF(A126-MAX(B:B)&gt;MAX(申请单详表!$M$5:$M$30),0,VLOOKUP(A126-MAX(B:B),申请单详表!$M$5:$O$30,2,0)))</f>
        <v>0</v>
      </c>
      <c r="D126" s="119">
        <f>IF(B126&gt;0,VLOOKUP(B126,申请单详表!A:J,5,FALSE),0)</f>
        <v>0</v>
      </c>
      <c r="E126" s="119">
        <f>IF(B126&gt;0,VLOOKUP(B126,申请单详表!A:J,6,FALSE),0)</f>
        <v>0</v>
      </c>
      <c r="F126" s="119">
        <f>IF(B126&gt;0,VLOOKUP(B126,申请单详表!A:J,7,FALSE),0)</f>
        <v>0</v>
      </c>
      <c r="G126" s="127">
        <f>IF(B126&gt;0,VLOOKUP(B126,申请单详表!A:J,8,FALSE),0)</f>
        <v>0</v>
      </c>
      <c r="H126" s="128">
        <f>IF(B126&gt;0,VLOOKUP(B126,申请单详表!A:J,9,FALSE),IF(A126-MAX(B:B)&gt;MAX(申请单详表!$M$5:$M$30),0,VLOOKUP(A126-MAX(B:B),申请单详表!$M$5:$O$30,3,0)))</f>
        <v>0</v>
      </c>
      <c r="I126" s="127">
        <f>IF(B126&gt;0,VLOOKUP(B126,申请单详表!A:J,10,FALSE),0)</f>
        <v>0</v>
      </c>
      <c r="J126" s="131"/>
      <c r="K126" s="131"/>
    </row>
    <row r="127" spans="1:11" ht="15.75" customHeight="1">
      <c r="A127" s="120">
        <v>98</v>
      </c>
      <c r="B127" s="127">
        <f>IF(A127&lt;=MAX(申请单详表!A:A),A127,0)</f>
        <v>0</v>
      </c>
      <c r="C127" s="127">
        <f>IF(B127&gt;0,VLOOKUP(B127,申请单详表!A:J,4,FALSE),IF(A127-MAX(B:B)&gt;MAX(申请单详表!$M$5:$M$30),0,VLOOKUP(A127-MAX(B:B),申请单详表!$M$5:$O$30,2,0)))</f>
        <v>0</v>
      </c>
      <c r="D127" s="119">
        <f>IF(B127&gt;0,VLOOKUP(B127,申请单详表!A:J,5,FALSE),0)</f>
        <v>0</v>
      </c>
      <c r="E127" s="119">
        <f>IF(B127&gt;0,VLOOKUP(B127,申请单详表!A:J,6,FALSE),0)</f>
        <v>0</v>
      </c>
      <c r="F127" s="119">
        <f>IF(B127&gt;0,VLOOKUP(B127,申请单详表!A:J,7,FALSE),0)</f>
        <v>0</v>
      </c>
      <c r="G127" s="127">
        <f>IF(B127&gt;0,VLOOKUP(B127,申请单详表!A:J,8,FALSE),0)</f>
        <v>0</v>
      </c>
      <c r="H127" s="128">
        <f>IF(B127&gt;0,VLOOKUP(B127,申请单详表!A:J,9,FALSE),IF(A127-MAX(B:B)&gt;MAX(申请单详表!$M$5:$M$30),0,VLOOKUP(A127-MAX(B:B),申请单详表!$M$5:$O$30,3,0)))</f>
        <v>0</v>
      </c>
      <c r="I127" s="127">
        <f>IF(B127&gt;0,VLOOKUP(B127,申请单详表!A:J,10,FALSE),0)</f>
        <v>0</v>
      </c>
      <c r="J127" s="131"/>
      <c r="K127" s="131"/>
    </row>
    <row r="128" spans="1:11" ht="15.75" customHeight="1">
      <c r="A128" s="120">
        <v>99</v>
      </c>
      <c r="B128" s="127">
        <f>IF(A128&lt;=MAX(申请单详表!A:A),A128,0)</f>
        <v>0</v>
      </c>
      <c r="C128" s="127">
        <f>IF(B128&gt;0,VLOOKUP(B128,申请单详表!A:J,4,FALSE),IF(A128-MAX(B:B)&gt;MAX(申请单详表!$M$5:$M$30),0,VLOOKUP(A128-MAX(B:B),申请单详表!$M$5:$O$30,2,0)))</f>
        <v>0</v>
      </c>
      <c r="D128" s="119">
        <f>IF(B128&gt;0,VLOOKUP(B128,申请单详表!A:J,5,FALSE),0)</f>
        <v>0</v>
      </c>
      <c r="E128" s="119">
        <f>IF(B128&gt;0,VLOOKUP(B128,申请单详表!A:J,6,FALSE),0)</f>
        <v>0</v>
      </c>
      <c r="F128" s="119">
        <f>IF(B128&gt;0,VLOOKUP(B128,申请单详表!A:J,7,FALSE),0)</f>
        <v>0</v>
      </c>
      <c r="G128" s="127">
        <f>IF(B128&gt;0,VLOOKUP(B128,申请单详表!A:J,8,FALSE),0)</f>
        <v>0</v>
      </c>
      <c r="H128" s="128">
        <f>IF(B128&gt;0,VLOOKUP(B128,申请单详表!A:J,9,FALSE),IF(A128-MAX(B:B)&gt;MAX(申请单详表!$M$5:$M$30),0,VLOOKUP(A128-MAX(B:B),申请单详表!$M$5:$O$30,3,0)))</f>
        <v>0</v>
      </c>
      <c r="I128" s="127">
        <f>IF(B128&gt;0,VLOOKUP(B128,申请单详表!A:J,10,FALSE),0)</f>
        <v>0</v>
      </c>
      <c r="J128" s="131"/>
      <c r="K128" s="131"/>
    </row>
    <row r="129" spans="1:11" ht="15.75" customHeight="1">
      <c r="A129" s="120">
        <v>100</v>
      </c>
      <c r="B129" s="127">
        <f>IF(A129&lt;=MAX(申请单详表!A:A),A129,0)</f>
        <v>0</v>
      </c>
      <c r="C129" s="127">
        <f>IF(B129&gt;0,VLOOKUP(B129,申请单详表!A:J,4,FALSE),IF(A129-MAX(B:B)&gt;MAX(申请单详表!$M$5:$M$30),0,VLOOKUP(A129-MAX(B:B),申请单详表!$M$5:$O$30,2,0)))</f>
        <v>0</v>
      </c>
      <c r="D129" s="119">
        <f>IF(B129&gt;0,VLOOKUP(B129,申请单详表!A:J,5,FALSE),0)</f>
        <v>0</v>
      </c>
      <c r="E129" s="119">
        <f>IF(B129&gt;0,VLOOKUP(B129,申请单详表!A:J,6,FALSE),0)</f>
        <v>0</v>
      </c>
      <c r="F129" s="119">
        <f>IF(B129&gt;0,VLOOKUP(B129,申请单详表!A:J,7,FALSE),0)</f>
        <v>0</v>
      </c>
      <c r="G129" s="127">
        <f>IF(B129&gt;0,VLOOKUP(B129,申请单详表!A:J,8,FALSE),0)</f>
        <v>0</v>
      </c>
      <c r="H129" s="128">
        <f>IF(B129&gt;0,VLOOKUP(B129,申请单详表!A:J,9,FALSE),IF(A129-MAX(B:B)&gt;MAX(申请单详表!$M$5:$M$30),0,VLOOKUP(A129-MAX(B:B),申请单详表!$M$5:$O$30,3,0)))</f>
        <v>0</v>
      </c>
      <c r="I129" s="127">
        <f>IF(B129&gt;0,VLOOKUP(B129,申请单详表!A:J,10,FALSE),0)</f>
        <v>0</v>
      </c>
      <c r="J129" s="131"/>
      <c r="K129" s="131"/>
    </row>
    <row r="130" spans="1:11" ht="15.75" customHeight="1">
      <c r="A130" s="120">
        <v>101</v>
      </c>
      <c r="B130" s="127">
        <f>IF(A130&lt;=MAX(申请单详表!A:A),A130,0)</f>
        <v>0</v>
      </c>
      <c r="C130" s="127">
        <f>IF(B130&gt;0,VLOOKUP(B130,申请单详表!A:J,4,FALSE),IF(A130-MAX(B:B)&gt;MAX(申请单详表!$M$5:$M$30),0,VLOOKUP(A130-MAX(B:B),申请单详表!$M$5:$O$30,2,0)))</f>
        <v>0</v>
      </c>
      <c r="D130" s="119">
        <f>IF(B130&gt;0,VLOOKUP(B130,申请单详表!A:J,5,FALSE),0)</f>
        <v>0</v>
      </c>
      <c r="E130" s="119">
        <f>IF(B130&gt;0,VLOOKUP(B130,申请单详表!A:J,6,FALSE),0)</f>
        <v>0</v>
      </c>
      <c r="F130" s="119">
        <f>IF(B130&gt;0,VLOOKUP(B130,申请单详表!A:J,7,FALSE),0)</f>
        <v>0</v>
      </c>
      <c r="G130" s="127">
        <f>IF(B130&gt;0,VLOOKUP(B130,申请单详表!A:J,8,FALSE),0)</f>
        <v>0</v>
      </c>
      <c r="H130" s="128">
        <f>IF(B130&gt;0,VLOOKUP(B130,申请单详表!A:J,9,FALSE),IF(A130-MAX(B:B)&gt;MAX(申请单详表!$M$5:$M$30),0,VLOOKUP(A130-MAX(B:B),申请单详表!$M$5:$O$30,3,0)))</f>
        <v>0</v>
      </c>
      <c r="I130" s="127">
        <f>IF(B130&gt;0,VLOOKUP(B130,申请单详表!A:J,10,FALSE),0)</f>
        <v>0</v>
      </c>
      <c r="J130" s="131"/>
      <c r="K130" s="131"/>
    </row>
    <row r="131" spans="1:11" ht="15.75" customHeight="1">
      <c r="A131" s="120">
        <v>102</v>
      </c>
      <c r="B131" s="127">
        <f>IF(A131&lt;=MAX(申请单详表!A:A),A131,0)</f>
        <v>0</v>
      </c>
      <c r="C131" s="127">
        <f>IF(B131&gt;0,VLOOKUP(B131,申请单详表!A:J,4,FALSE),IF(A131-MAX(B:B)&gt;MAX(申请单详表!$M$5:$M$30),0,VLOOKUP(A131-MAX(B:B),申请单详表!$M$5:$O$30,2,0)))</f>
        <v>0</v>
      </c>
      <c r="D131" s="119">
        <f>IF(B131&gt;0,VLOOKUP(B131,申请单详表!A:J,5,FALSE),0)</f>
        <v>0</v>
      </c>
      <c r="E131" s="119">
        <f>IF(B131&gt;0,VLOOKUP(B131,申请单详表!A:J,6,FALSE),0)</f>
        <v>0</v>
      </c>
      <c r="F131" s="119">
        <f>IF(B131&gt;0,VLOOKUP(B131,申请单详表!A:J,7,FALSE),0)</f>
        <v>0</v>
      </c>
      <c r="G131" s="127">
        <f>IF(B131&gt;0,VLOOKUP(B131,申请单详表!A:J,8,FALSE),0)</f>
        <v>0</v>
      </c>
      <c r="H131" s="128">
        <f>IF(B131&gt;0,VLOOKUP(B131,申请单详表!A:J,9,FALSE),IF(A131-MAX(B:B)&gt;MAX(申请单详表!$M$5:$M$30),0,VLOOKUP(A131-MAX(B:B),申请单详表!$M$5:$O$30,3,0)))</f>
        <v>0</v>
      </c>
      <c r="I131" s="127">
        <f>IF(B131&gt;0,VLOOKUP(B131,申请单详表!A:J,10,FALSE),0)</f>
        <v>0</v>
      </c>
      <c r="J131" s="131"/>
      <c r="K131" s="131"/>
    </row>
    <row r="132" spans="1:11" ht="15.75" customHeight="1">
      <c r="B132" s="123"/>
      <c r="C132" s="123"/>
      <c r="D132" s="125"/>
      <c r="E132" s="125"/>
      <c r="F132" s="125"/>
      <c r="G132" s="123"/>
      <c r="H132" s="123"/>
      <c r="I132" s="123"/>
      <c r="J132" s="131"/>
      <c r="K132" s="131"/>
    </row>
    <row r="133" spans="1:11" ht="15.75" customHeight="1">
      <c r="B133" s="123"/>
      <c r="C133" s="123" t="s">
        <v>253</v>
      </c>
      <c r="D133" s="124" t="str">
        <f>VLOOKUP(统计表!$C$3,参数表!$B$2:$C$13,2,0)</f>
        <v>浙江省通信产业服务有限公司</v>
      </c>
      <c r="E133" s="125"/>
      <c r="F133" s="125"/>
      <c r="G133" s="123"/>
      <c r="H133" s="123"/>
      <c r="I133" s="123"/>
      <c r="J133" s="131"/>
      <c r="K133" s="131"/>
    </row>
    <row r="134" spans="1:11" ht="15.75" customHeight="1">
      <c r="B134" s="123"/>
      <c r="C134" s="126" t="str">
        <f>"联系人：      "&amp;统计表!$H$3&amp;"         联系电话：    "&amp;统计表!$L$3</f>
        <v xml:space="preserve">联系人：               联系电话：    </v>
      </c>
      <c r="E134" s="125"/>
      <c r="F134" s="125"/>
      <c r="G134" s="123"/>
      <c r="H134" s="123"/>
      <c r="I134" s="123"/>
      <c r="J134" s="131"/>
      <c r="K134" s="131"/>
    </row>
    <row r="135" spans="1:11" ht="15.75" customHeight="1">
      <c r="B135" s="123"/>
      <c r="C135" s="126" t="str">
        <f>"收货人：      "&amp;统计表!$H$4&amp;"         联系电话：    "&amp;统计表!$L$4&amp;"       收货人传真：     "&amp;统计表!$L$5</f>
        <v xml:space="preserve">收货人：               联系电话：           收货人传真：     </v>
      </c>
      <c r="D135" s="125"/>
      <c r="E135" s="125"/>
      <c r="F135" s="125"/>
      <c r="G135" s="123"/>
      <c r="H135" s="123"/>
      <c r="I135" s="123"/>
      <c r="J135" s="131"/>
      <c r="K135" s="131"/>
    </row>
    <row r="136" spans="1:11" ht="15.75" customHeight="1">
      <c r="B136" s="123"/>
      <c r="C136" s="126" t="str">
        <f>"收货地址：    "&amp;统计表!$C$6</f>
        <v xml:space="preserve">收货地址：    </v>
      </c>
      <c r="D136" s="125"/>
      <c r="E136" s="125"/>
      <c r="F136" s="125"/>
      <c r="G136" s="123"/>
      <c r="H136" s="123"/>
      <c r="I136" s="123"/>
      <c r="J136" s="131"/>
      <c r="K136" s="131"/>
    </row>
    <row r="137" spans="1:11" ht="15.75" customHeight="1">
      <c r="B137" s="123"/>
      <c r="C137" s="126" t="str">
        <f>"建设单位签字(盖章)：                                        申请单位签字(盖章)："</f>
        <v>建设单位签字(盖章)：                                        申请单位签字(盖章)：</v>
      </c>
      <c r="D137" s="125"/>
      <c r="E137" s="125"/>
      <c r="F137" s="125"/>
      <c r="G137" s="123"/>
      <c r="H137" s="123"/>
      <c r="I137" s="123"/>
      <c r="J137" s="131"/>
      <c r="K137" s="131"/>
    </row>
    <row r="138" spans="1:11" ht="15.75" customHeight="1">
      <c r="B138" s="123"/>
      <c r="C138" s="123"/>
      <c r="D138" s="125"/>
      <c r="E138" s="125"/>
      <c r="F138" s="125"/>
      <c r="G138" s="123"/>
      <c r="H138" s="123"/>
      <c r="I138" s="123"/>
      <c r="J138" s="131"/>
      <c r="K138" s="131"/>
    </row>
  </sheetData>
  <sheetProtection password="CEAA" sheet="1"/>
  <mergeCells count="3">
    <mergeCell ref="B1:I1"/>
    <mergeCell ref="B47:I47"/>
    <mergeCell ref="B93:I93"/>
  </mergeCells>
  <phoneticPr fontId="19" type="noConversion"/>
  <printOptions horizontalCentered="1"/>
  <pageMargins left="0.23622047244094499" right="0.23622047244094499" top="0.47244094488188998" bottom="0.74803149606299202" header="0.31496062992126" footer="0.31496062992126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S7"/>
  <sheetViews>
    <sheetView workbookViewId="0">
      <pane xSplit="5" ySplit="4" topLeftCell="F5" activePane="bottomRight" state="frozen"/>
      <selection pane="topRight"/>
      <selection pane="bottomLeft"/>
      <selection pane="bottomRight" activeCell="H12" sqref="H12"/>
    </sheetView>
  </sheetViews>
  <sheetFormatPr defaultColWidth="9" defaultRowHeight="14"/>
  <cols>
    <col min="1" max="2" width="4.453125" customWidth="1"/>
    <col min="3" max="3" width="6" customWidth="1"/>
    <col min="4" max="4" width="15.36328125" customWidth="1"/>
    <col min="5" max="7" width="6" customWidth="1"/>
    <col min="8" max="8" width="4.90625" customWidth="1"/>
    <col min="9" max="9" width="4.36328125" customWidth="1"/>
    <col min="10" max="10" width="4.453125" customWidth="1"/>
    <col min="11" max="11" width="4.08984375" customWidth="1"/>
    <col min="12" max="12" width="4.6328125" customWidth="1"/>
    <col min="13" max="13" width="4.90625" customWidth="1"/>
    <col min="14" max="14" width="4.453125" customWidth="1"/>
    <col min="15" max="15" width="5.36328125" customWidth="1"/>
    <col min="16" max="16" width="4.453125" customWidth="1"/>
    <col min="17" max="17" width="8.08984375" customWidth="1"/>
    <col min="18" max="18" width="4.36328125" customWidth="1"/>
    <col min="19" max="19" width="5.90625" customWidth="1"/>
    <col min="20" max="21" width="4.453125" customWidth="1"/>
    <col min="22" max="22" width="5.90625" customWidth="1"/>
    <col min="23" max="24" width="4.08984375" customWidth="1"/>
    <col min="25" max="30" width="4.6328125" customWidth="1"/>
    <col min="31" max="33" width="5" customWidth="1"/>
    <col min="34" max="35" width="4.90625" customWidth="1"/>
    <col min="36" max="36" width="5" customWidth="1"/>
    <col min="37" max="45" width="4.90625" customWidth="1"/>
    <col min="46" max="52" width="4.453125" customWidth="1"/>
    <col min="53" max="53" width="4.08984375" customWidth="1"/>
    <col min="54" max="59" width="4.453125" customWidth="1"/>
    <col min="60" max="65" width="6.08984375" customWidth="1"/>
    <col min="66" max="74" width="4.08984375" customWidth="1"/>
    <col min="75" max="107" width="4.36328125" customWidth="1"/>
    <col min="108" max="116" width="3.90625" customWidth="1"/>
    <col min="117" max="119" width="5.08984375" customWidth="1"/>
    <col min="120" max="120" width="7.36328125" customWidth="1"/>
    <col min="121" max="123" width="5.08984375" customWidth="1"/>
    <col min="124" max="125" width="4.453125" customWidth="1"/>
    <col min="126" max="126" width="6.90625" customWidth="1"/>
    <col min="127" max="129" width="4.90625" customWidth="1"/>
    <col min="130" max="133" width="6.90625" customWidth="1"/>
    <col min="136" max="147" width="6" customWidth="1"/>
    <col min="148" max="190" width="4.453125" customWidth="1"/>
    <col min="191" max="200" width="4.90625" customWidth="1"/>
    <col min="201" max="204" width="6.90625" customWidth="1"/>
    <col min="205" max="221" width="4.453125" customWidth="1"/>
    <col min="222" max="224" width="5.6328125" style="88" customWidth="1"/>
    <col min="225" max="225" width="6" style="88" customWidth="1"/>
    <col min="226" max="227" width="4.453125" style="88" customWidth="1"/>
    <col min="228" max="240" width="6.08984375" customWidth="1"/>
    <col min="241" max="241" width="5.90625" customWidth="1"/>
    <col min="242" max="242" width="6" customWidth="1"/>
    <col min="243" max="247" width="5.6328125" customWidth="1"/>
    <col min="248" max="248" width="6" customWidth="1"/>
    <col min="249" max="252" width="5.6328125" customWidth="1"/>
    <col min="253" max="253" width="5.6328125" style="89" customWidth="1"/>
    <col min="254" max="267" width="5.6328125" customWidth="1"/>
    <col min="268" max="273" width="6.08984375" customWidth="1"/>
    <col min="274" max="274" width="5.6328125" customWidth="1"/>
    <col min="275" max="279" width="6.08984375" customWidth="1"/>
  </cols>
  <sheetData>
    <row r="1" spans="1:279" s="87" customFormat="1" ht="36" customHeight="1">
      <c r="A1" s="241" t="s">
        <v>479</v>
      </c>
      <c r="B1" s="240" t="s">
        <v>480</v>
      </c>
      <c r="C1" s="240"/>
      <c r="D1" s="241" t="s">
        <v>481</v>
      </c>
      <c r="E1" s="248" t="s">
        <v>482</v>
      </c>
      <c r="F1" s="249"/>
      <c r="G1" s="246" t="s">
        <v>49</v>
      </c>
      <c r="H1" s="240"/>
      <c r="I1" s="240"/>
      <c r="J1" s="240"/>
      <c r="K1" s="240"/>
      <c r="L1" s="240"/>
      <c r="M1" s="240"/>
      <c r="N1" s="240"/>
      <c r="O1" s="240"/>
      <c r="P1" s="240"/>
      <c r="Q1" s="246" t="s">
        <v>1</v>
      </c>
      <c r="R1" s="246" t="s">
        <v>2</v>
      </c>
      <c r="S1" s="246" t="s">
        <v>483</v>
      </c>
      <c r="T1" s="247" t="s">
        <v>59</v>
      </c>
      <c r="U1" s="247"/>
      <c r="V1" s="247" t="s">
        <v>25</v>
      </c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  <c r="AH1" s="247" t="s">
        <v>69</v>
      </c>
      <c r="AI1" s="247"/>
      <c r="AJ1" s="247"/>
      <c r="AK1" s="247"/>
      <c r="AL1" s="247"/>
      <c r="AM1" s="247" t="s">
        <v>26</v>
      </c>
      <c r="AN1" s="247"/>
      <c r="AO1" s="247"/>
      <c r="AP1" s="247"/>
      <c r="AQ1" s="247"/>
      <c r="AR1" s="247"/>
      <c r="AS1" s="247"/>
      <c r="AT1" s="247" t="s">
        <v>79</v>
      </c>
      <c r="AU1" s="247"/>
      <c r="AV1" s="247"/>
      <c r="AW1" s="247"/>
      <c r="AX1" s="247"/>
      <c r="AY1" s="247"/>
      <c r="AZ1" s="247" t="s">
        <v>28</v>
      </c>
      <c r="BA1" s="247"/>
      <c r="BB1" s="247"/>
      <c r="BC1" s="247"/>
      <c r="BD1" s="247"/>
      <c r="BE1" s="247"/>
      <c r="BF1" s="247"/>
      <c r="BG1" s="247"/>
      <c r="BH1" s="263" t="s">
        <v>484</v>
      </c>
      <c r="BI1" s="264"/>
      <c r="BJ1" s="264"/>
      <c r="BK1" s="264"/>
      <c r="BL1" s="265"/>
      <c r="BM1" s="105" t="s">
        <v>99</v>
      </c>
      <c r="BN1" s="266" t="s">
        <v>485</v>
      </c>
      <c r="BO1" s="266"/>
      <c r="BP1" s="266"/>
      <c r="BQ1" s="262"/>
      <c r="BR1" s="262"/>
      <c r="BS1" s="262"/>
      <c r="BT1" s="262"/>
      <c r="BU1" s="262"/>
      <c r="BV1" s="262"/>
      <c r="BW1" s="262" t="s">
        <v>486</v>
      </c>
      <c r="BX1" s="262"/>
      <c r="BY1" s="262"/>
      <c r="BZ1" s="262"/>
      <c r="CA1" s="262"/>
      <c r="CB1" s="262"/>
      <c r="CC1" s="262"/>
      <c r="CD1" s="262"/>
      <c r="CE1" s="262"/>
      <c r="CF1" s="262"/>
      <c r="CG1" s="262"/>
      <c r="CH1" s="262"/>
      <c r="CI1" s="262"/>
      <c r="CJ1" s="262"/>
      <c r="CK1" s="262"/>
      <c r="CL1" s="262"/>
      <c r="CM1" s="262"/>
      <c r="CN1" s="262"/>
      <c r="CO1" s="262"/>
      <c r="CP1" s="262"/>
      <c r="CQ1" s="262"/>
      <c r="CR1" s="262"/>
      <c r="CS1" s="262"/>
      <c r="CT1" s="262"/>
      <c r="CU1" s="262"/>
      <c r="CV1" s="262"/>
      <c r="CW1" s="262"/>
      <c r="CX1" s="262"/>
      <c r="CY1" s="262"/>
      <c r="CZ1" s="262"/>
      <c r="DA1" s="262"/>
      <c r="DB1" s="262"/>
      <c r="DC1" s="262"/>
      <c r="DD1" s="262"/>
      <c r="DE1" s="262"/>
      <c r="DF1" s="262"/>
      <c r="DG1" s="262"/>
      <c r="DH1" s="263" t="s">
        <v>120</v>
      </c>
      <c r="DI1" s="257"/>
      <c r="DJ1" s="263" t="s">
        <v>122</v>
      </c>
      <c r="DK1" s="264"/>
      <c r="DL1" s="264"/>
      <c r="DM1" s="264"/>
      <c r="DN1" s="265"/>
      <c r="DO1" s="103" t="s">
        <v>487</v>
      </c>
      <c r="DP1" s="263" t="s">
        <v>131</v>
      </c>
      <c r="DQ1" s="264"/>
      <c r="DR1" s="264"/>
      <c r="DS1" s="264"/>
      <c r="DT1" s="264"/>
      <c r="DU1" s="264"/>
      <c r="DV1" s="264"/>
      <c r="DW1" s="264"/>
      <c r="DX1" s="264"/>
      <c r="DY1" s="265"/>
      <c r="DZ1" s="266" t="s">
        <v>31</v>
      </c>
      <c r="EA1" s="262"/>
      <c r="EB1" s="262"/>
      <c r="EC1" s="262"/>
      <c r="ED1" s="262"/>
      <c r="EE1" s="262"/>
      <c r="EF1" s="262"/>
      <c r="EG1" s="262"/>
      <c r="EH1" s="262"/>
      <c r="EI1" s="262"/>
      <c r="EJ1" s="262"/>
      <c r="EK1" s="262"/>
      <c r="EL1" s="262"/>
      <c r="EM1" s="262"/>
      <c r="EN1" s="262"/>
      <c r="EO1" s="262"/>
      <c r="EP1" s="262"/>
      <c r="EQ1" s="262"/>
      <c r="ER1" s="262"/>
      <c r="ES1" s="262"/>
      <c r="ET1" s="262"/>
      <c r="EU1" s="256" t="s">
        <v>160</v>
      </c>
      <c r="EV1" s="261"/>
      <c r="EW1" s="261"/>
      <c r="EX1" s="261"/>
      <c r="EY1" s="103"/>
      <c r="EZ1" s="103"/>
      <c r="FA1" s="103"/>
      <c r="FB1" s="103"/>
      <c r="FC1" s="256" t="s">
        <v>488</v>
      </c>
      <c r="FD1" s="261"/>
      <c r="FE1" s="261"/>
      <c r="FF1" s="261"/>
      <c r="FG1" s="261"/>
      <c r="FH1" s="261"/>
      <c r="FI1" s="261"/>
      <c r="FJ1" s="261"/>
      <c r="FK1" s="261"/>
      <c r="FL1" s="261"/>
      <c r="FM1" s="261"/>
      <c r="FN1" s="257"/>
      <c r="FO1" s="256" t="s">
        <v>489</v>
      </c>
      <c r="FP1" s="261"/>
      <c r="FQ1" s="261"/>
      <c r="FR1" s="261"/>
      <c r="FS1" s="261"/>
      <c r="FT1" s="261"/>
      <c r="FU1" s="261"/>
      <c r="FV1" s="261"/>
      <c r="FW1" s="261"/>
      <c r="FX1" s="261"/>
      <c r="FY1" s="261"/>
      <c r="FZ1" s="257"/>
      <c r="GA1" s="256" t="s">
        <v>490</v>
      </c>
      <c r="GB1" s="261"/>
      <c r="GC1" s="261"/>
      <c r="GD1" s="261"/>
      <c r="GE1" s="261"/>
      <c r="GF1" s="261"/>
      <c r="GG1" s="261"/>
      <c r="GH1" s="257"/>
      <c r="GI1" s="256" t="s">
        <v>491</v>
      </c>
      <c r="GJ1" s="261"/>
      <c r="GK1" s="261"/>
      <c r="GL1" s="257"/>
      <c r="GM1" s="270" t="s">
        <v>315</v>
      </c>
      <c r="GN1" s="271"/>
      <c r="GO1" s="271"/>
      <c r="GP1" s="271"/>
      <c r="GQ1" s="271"/>
      <c r="GR1" s="260"/>
      <c r="GS1" s="103" t="s">
        <v>492</v>
      </c>
      <c r="GT1" s="103" t="s">
        <v>493</v>
      </c>
      <c r="GU1" s="103" t="s">
        <v>494</v>
      </c>
      <c r="GV1" s="103" t="s">
        <v>495</v>
      </c>
      <c r="GW1" s="266" t="s">
        <v>496</v>
      </c>
      <c r="GX1" s="266"/>
      <c r="GY1" s="262"/>
      <c r="GZ1" s="262"/>
      <c r="HA1" s="262"/>
      <c r="HB1" s="262"/>
      <c r="HC1" s="262"/>
      <c r="HD1" s="262"/>
      <c r="HE1" s="262"/>
      <c r="HF1" s="262"/>
      <c r="HG1" s="262"/>
      <c r="HH1" s="262"/>
      <c r="HI1" s="262"/>
      <c r="HJ1" s="262"/>
      <c r="HK1" s="262"/>
      <c r="HL1" s="262"/>
      <c r="HM1" s="262"/>
      <c r="HN1" s="252" t="s">
        <v>198</v>
      </c>
      <c r="HO1" s="272"/>
      <c r="HP1" s="272"/>
      <c r="HQ1" s="272"/>
      <c r="HR1" s="272"/>
      <c r="HS1" s="253"/>
      <c r="HT1" s="273" t="s">
        <v>34</v>
      </c>
      <c r="HU1" s="273"/>
      <c r="HV1" s="273"/>
      <c r="HW1" s="273"/>
      <c r="HX1" s="273"/>
      <c r="HY1" s="273"/>
      <c r="HZ1" s="273"/>
      <c r="IA1" s="273"/>
      <c r="IB1" s="273"/>
      <c r="IC1" s="273"/>
      <c r="ID1" s="273"/>
      <c r="IE1" s="273"/>
      <c r="IF1" s="273"/>
      <c r="IG1" s="273"/>
      <c r="IH1" s="91" t="s">
        <v>207</v>
      </c>
      <c r="II1" s="263" t="s">
        <v>209</v>
      </c>
      <c r="IJ1" s="257"/>
      <c r="IK1" s="108" t="s">
        <v>215</v>
      </c>
      <c r="IL1" s="108" t="s">
        <v>217</v>
      </c>
      <c r="IM1" s="108" t="s">
        <v>219</v>
      </c>
      <c r="IN1" s="90" t="s">
        <v>221</v>
      </c>
      <c r="IO1" s="254" t="s">
        <v>224</v>
      </c>
      <c r="IP1" s="269"/>
      <c r="IQ1" s="269"/>
      <c r="IR1" s="269"/>
      <c r="IS1" s="269"/>
      <c r="IT1" s="269"/>
      <c r="IU1" s="269"/>
      <c r="IV1" s="269"/>
      <c r="IW1" s="269"/>
      <c r="IX1" s="255"/>
      <c r="IY1" s="267" t="s">
        <v>230</v>
      </c>
      <c r="IZ1" s="274"/>
      <c r="JA1" s="274"/>
      <c r="JB1" s="274"/>
      <c r="JC1" s="274"/>
      <c r="JD1" s="268"/>
      <c r="JE1" s="267" t="s">
        <v>232</v>
      </c>
      <c r="JF1" s="274"/>
      <c r="JG1" s="274"/>
      <c r="JH1" s="268"/>
      <c r="JI1" s="254" t="s">
        <v>237</v>
      </c>
      <c r="JJ1" s="255"/>
      <c r="JK1" s="90" t="s">
        <v>240</v>
      </c>
      <c r="JL1" s="91" t="s">
        <v>242</v>
      </c>
      <c r="JM1" s="267" t="s">
        <v>244</v>
      </c>
      <c r="JN1" s="268"/>
      <c r="JO1" s="90" t="s">
        <v>55</v>
      </c>
      <c r="JP1" s="90" t="s">
        <v>179</v>
      </c>
      <c r="JQ1" s="90" t="s">
        <v>179</v>
      </c>
      <c r="JR1" s="90" t="s">
        <v>249</v>
      </c>
      <c r="JS1" s="90" t="s">
        <v>251</v>
      </c>
    </row>
    <row r="2" spans="1:279" s="87" customFormat="1" ht="51" customHeight="1">
      <c r="A2" s="242"/>
      <c r="B2" s="241" t="s">
        <v>497</v>
      </c>
      <c r="C2" s="241" t="s">
        <v>498</v>
      </c>
      <c r="D2" s="242"/>
      <c r="E2" s="250"/>
      <c r="F2" s="251"/>
      <c r="G2" s="241" t="s">
        <v>25</v>
      </c>
      <c r="H2" s="241" t="s">
        <v>26</v>
      </c>
      <c r="I2" s="241" t="s">
        <v>27</v>
      </c>
      <c r="J2" s="245" t="s">
        <v>28</v>
      </c>
      <c r="K2" s="241" t="s">
        <v>29</v>
      </c>
      <c r="L2" s="241" t="s">
        <v>30</v>
      </c>
      <c r="M2" s="241" t="s">
        <v>31</v>
      </c>
      <c r="N2" s="241" t="s">
        <v>32</v>
      </c>
      <c r="O2" s="241" t="s">
        <v>33</v>
      </c>
      <c r="P2" s="241" t="s">
        <v>34</v>
      </c>
      <c r="Q2" s="240"/>
      <c r="R2" s="246"/>
      <c r="S2" s="246"/>
      <c r="T2" s="247"/>
      <c r="U2" s="247"/>
      <c r="V2" s="90" t="s">
        <v>61</v>
      </c>
      <c r="W2" s="240" t="s">
        <v>63</v>
      </c>
      <c r="X2" s="240"/>
      <c r="Y2" s="90" t="s">
        <v>64</v>
      </c>
      <c r="Z2" s="240" t="s">
        <v>65</v>
      </c>
      <c r="AA2" s="240"/>
      <c r="AB2" s="90" t="s">
        <v>66</v>
      </c>
      <c r="AC2" s="240" t="s">
        <v>67</v>
      </c>
      <c r="AD2" s="240"/>
      <c r="AE2" s="240" t="s">
        <v>68</v>
      </c>
      <c r="AF2" s="240"/>
      <c r="AG2" s="240"/>
      <c r="AH2" s="90" t="s">
        <v>70</v>
      </c>
      <c r="AI2" s="91" t="s">
        <v>71</v>
      </c>
      <c r="AJ2" s="91" t="s">
        <v>72</v>
      </c>
      <c r="AK2" s="246" t="s">
        <v>73</v>
      </c>
      <c r="AL2" s="246"/>
      <c r="AM2" s="90" t="s">
        <v>499</v>
      </c>
      <c r="AN2" s="90" t="s">
        <v>500</v>
      </c>
      <c r="AO2" s="90" t="s">
        <v>501</v>
      </c>
      <c r="AP2" s="90" t="s">
        <v>502</v>
      </c>
      <c r="AQ2" s="254" t="s">
        <v>503</v>
      </c>
      <c r="AR2" s="269"/>
      <c r="AS2" s="255"/>
      <c r="AT2" s="90" t="s">
        <v>80</v>
      </c>
      <c r="AU2" s="90" t="s">
        <v>81</v>
      </c>
      <c r="AV2" s="240" t="s">
        <v>504</v>
      </c>
      <c r="AW2" s="240"/>
      <c r="AX2" s="240" t="s">
        <v>505</v>
      </c>
      <c r="AY2" s="240"/>
      <c r="AZ2" s="246" t="s">
        <v>84</v>
      </c>
      <c r="BA2" s="246"/>
      <c r="BB2" s="101" t="s">
        <v>85</v>
      </c>
      <c r="BC2" s="101" t="s">
        <v>71</v>
      </c>
      <c r="BD2" s="246" t="s">
        <v>506</v>
      </c>
      <c r="BE2" s="246"/>
      <c r="BF2" s="246" t="s">
        <v>507</v>
      </c>
      <c r="BG2" s="246"/>
      <c r="BH2" s="103" t="s">
        <v>508</v>
      </c>
      <c r="BI2" s="103" t="s">
        <v>509</v>
      </c>
      <c r="BJ2" s="103" t="s">
        <v>510</v>
      </c>
      <c r="BK2" s="103" t="s">
        <v>95</v>
      </c>
      <c r="BL2" s="103" t="s">
        <v>97</v>
      </c>
      <c r="BM2" s="103" t="s">
        <v>511</v>
      </c>
      <c r="BN2" s="262" t="s">
        <v>512</v>
      </c>
      <c r="BO2" s="262"/>
      <c r="BP2" s="262"/>
      <c r="BQ2" s="262" t="s">
        <v>513</v>
      </c>
      <c r="BR2" s="262"/>
      <c r="BS2" s="262"/>
      <c r="BT2" s="262" t="s">
        <v>514</v>
      </c>
      <c r="BU2" s="262"/>
      <c r="BV2" s="262"/>
      <c r="BW2" s="256" t="s">
        <v>515</v>
      </c>
      <c r="BX2" s="261"/>
      <c r="BY2" s="257"/>
      <c r="BZ2" s="256" t="s">
        <v>516</v>
      </c>
      <c r="CA2" s="261"/>
      <c r="CB2" s="257"/>
      <c r="CC2" s="256" t="s">
        <v>517</v>
      </c>
      <c r="CD2" s="261"/>
      <c r="CE2" s="257"/>
      <c r="CF2" s="256" t="s">
        <v>518</v>
      </c>
      <c r="CG2" s="261"/>
      <c r="CH2" s="257"/>
      <c r="CI2" s="256" t="s">
        <v>519</v>
      </c>
      <c r="CJ2" s="261"/>
      <c r="CK2" s="257"/>
      <c r="CL2" s="256" t="s">
        <v>520</v>
      </c>
      <c r="CM2" s="261"/>
      <c r="CN2" s="257"/>
      <c r="CO2" s="256" t="s">
        <v>521</v>
      </c>
      <c r="CP2" s="261"/>
      <c r="CQ2" s="257"/>
      <c r="CR2" s="256" t="s">
        <v>522</v>
      </c>
      <c r="CS2" s="261"/>
      <c r="CT2" s="257"/>
      <c r="CU2" s="256" t="s">
        <v>523</v>
      </c>
      <c r="CV2" s="261"/>
      <c r="CW2" s="257"/>
      <c r="CX2" s="256" t="s">
        <v>524</v>
      </c>
      <c r="CY2" s="261"/>
      <c r="CZ2" s="257"/>
      <c r="DA2" s="256" t="s">
        <v>525</v>
      </c>
      <c r="DB2" s="261"/>
      <c r="DC2" s="257"/>
      <c r="DD2" s="256" t="s">
        <v>526</v>
      </c>
      <c r="DE2" s="257"/>
      <c r="DF2" s="256" t="s">
        <v>527</v>
      </c>
      <c r="DG2" s="257"/>
      <c r="DH2" s="108" t="s">
        <v>121</v>
      </c>
      <c r="DI2" s="108" t="s">
        <v>108</v>
      </c>
      <c r="DJ2" s="108" t="s">
        <v>123</v>
      </c>
      <c r="DK2" s="108" t="s">
        <v>124</v>
      </c>
      <c r="DL2" s="108" t="s">
        <v>125</v>
      </c>
      <c r="DM2" s="103" t="s">
        <v>126</v>
      </c>
      <c r="DN2" s="103" t="s">
        <v>127</v>
      </c>
      <c r="DO2" s="103"/>
      <c r="DP2" s="105" t="s">
        <v>132</v>
      </c>
      <c r="DQ2" s="263" t="s">
        <v>134</v>
      </c>
      <c r="DR2" s="264"/>
      <c r="DS2" s="265"/>
      <c r="DT2" s="266" t="s">
        <v>135</v>
      </c>
      <c r="DU2" s="262"/>
      <c r="DV2" s="102" t="s">
        <v>136</v>
      </c>
      <c r="DW2" s="263" t="s">
        <v>137</v>
      </c>
      <c r="DX2" s="261"/>
      <c r="DY2" s="257"/>
      <c r="DZ2" s="105" t="s">
        <v>139</v>
      </c>
      <c r="EA2" s="103" t="s">
        <v>141</v>
      </c>
      <c r="EB2" s="103" t="s">
        <v>143</v>
      </c>
      <c r="EC2" s="105" t="s">
        <v>528</v>
      </c>
      <c r="ED2" s="103" t="s">
        <v>529</v>
      </c>
      <c r="EE2" s="103" t="s">
        <v>530</v>
      </c>
      <c r="EF2" s="256" t="s">
        <v>531</v>
      </c>
      <c r="EG2" s="257"/>
      <c r="EH2" s="256" t="s">
        <v>532</v>
      </c>
      <c r="EI2" s="257"/>
      <c r="EJ2" s="256" t="s">
        <v>533</v>
      </c>
      <c r="EK2" s="257"/>
      <c r="EL2" s="256" t="s">
        <v>534</v>
      </c>
      <c r="EM2" s="257"/>
      <c r="EN2" s="262" t="s">
        <v>535</v>
      </c>
      <c r="EO2" s="262"/>
      <c r="EP2" s="262" t="s">
        <v>536</v>
      </c>
      <c r="EQ2" s="262"/>
      <c r="ER2" s="262" t="s">
        <v>537</v>
      </c>
      <c r="ES2" s="262"/>
      <c r="ET2" s="262"/>
      <c r="EU2" s="103" t="s">
        <v>161</v>
      </c>
      <c r="EV2" s="103" t="s">
        <v>162</v>
      </c>
      <c r="EW2" s="103" t="s">
        <v>163</v>
      </c>
      <c r="EX2" s="103" t="s">
        <v>164</v>
      </c>
      <c r="EY2" s="103"/>
      <c r="EZ2" s="103"/>
      <c r="FA2" s="103"/>
      <c r="FB2" s="103"/>
      <c r="FC2" s="256" t="s">
        <v>166</v>
      </c>
      <c r="FD2" s="261"/>
      <c r="FE2" s="257"/>
      <c r="FF2" s="256" t="s">
        <v>166</v>
      </c>
      <c r="FG2" s="261"/>
      <c r="FH2" s="257"/>
      <c r="FI2" s="256" t="s">
        <v>169</v>
      </c>
      <c r="FJ2" s="261"/>
      <c r="FK2" s="257"/>
      <c r="FL2" s="256" t="s">
        <v>169</v>
      </c>
      <c r="FM2" s="261"/>
      <c r="FN2" s="257"/>
      <c r="FO2" s="256" t="s">
        <v>171</v>
      </c>
      <c r="FP2" s="261"/>
      <c r="FQ2" s="257"/>
      <c r="FR2" s="256" t="s">
        <v>171</v>
      </c>
      <c r="FS2" s="261"/>
      <c r="FT2" s="257"/>
      <c r="FU2" s="256" t="s">
        <v>172</v>
      </c>
      <c r="FV2" s="261"/>
      <c r="FW2" s="257"/>
      <c r="FX2" s="256" t="s">
        <v>172</v>
      </c>
      <c r="FY2" s="261"/>
      <c r="FZ2" s="257"/>
      <c r="GA2" s="256" t="s">
        <v>171</v>
      </c>
      <c r="GB2" s="257"/>
      <c r="GC2" s="256" t="s">
        <v>171</v>
      </c>
      <c r="GD2" s="257"/>
      <c r="GE2" s="256" t="s">
        <v>172</v>
      </c>
      <c r="GF2" s="257"/>
      <c r="GG2" s="256" t="s">
        <v>172</v>
      </c>
      <c r="GH2" s="257"/>
      <c r="GI2" s="103" t="s">
        <v>171</v>
      </c>
      <c r="GJ2" s="103" t="s">
        <v>171</v>
      </c>
      <c r="GK2" s="103" t="s">
        <v>172</v>
      </c>
      <c r="GL2" s="103" t="s">
        <v>172</v>
      </c>
      <c r="GM2" s="258" t="s">
        <v>538</v>
      </c>
      <c r="GN2" s="259"/>
      <c r="GO2" s="260"/>
      <c r="GP2" s="258" t="s">
        <v>539</v>
      </c>
      <c r="GQ2" s="259"/>
      <c r="GR2" s="260"/>
      <c r="GS2" s="103" t="s">
        <v>540</v>
      </c>
      <c r="GT2" s="103" t="s">
        <v>541</v>
      </c>
      <c r="GU2" s="103" t="s">
        <v>542</v>
      </c>
      <c r="GV2" s="103" t="s">
        <v>543</v>
      </c>
      <c r="GW2" s="256" t="s">
        <v>189</v>
      </c>
      <c r="GX2" s="257"/>
      <c r="GY2" s="256" t="s">
        <v>190</v>
      </c>
      <c r="GZ2" s="257"/>
      <c r="HA2" s="256" t="s">
        <v>191</v>
      </c>
      <c r="HB2" s="257"/>
      <c r="HC2" s="256" t="s">
        <v>192</v>
      </c>
      <c r="HD2" s="257"/>
      <c r="HE2" s="107" t="s">
        <v>544</v>
      </c>
      <c r="HF2" s="256" t="s">
        <v>194</v>
      </c>
      <c r="HG2" s="257"/>
      <c r="HH2" s="256" t="s">
        <v>195</v>
      </c>
      <c r="HI2" s="257"/>
      <c r="HJ2" s="256" t="s">
        <v>196</v>
      </c>
      <c r="HK2" s="257"/>
      <c r="HL2" s="256" t="s">
        <v>197</v>
      </c>
      <c r="HM2" s="257"/>
      <c r="HN2" s="252" t="s">
        <v>198</v>
      </c>
      <c r="HO2" s="253"/>
      <c r="HP2" s="252" t="s">
        <v>198</v>
      </c>
      <c r="HQ2" s="253"/>
      <c r="HR2" s="252" t="s">
        <v>199</v>
      </c>
      <c r="HS2" s="253"/>
      <c r="HT2" s="252" t="s">
        <v>200</v>
      </c>
      <c r="HU2" s="253"/>
      <c r="HV2" s="252" t="s">
        <v>200</v>
      </c>
      <c r="HW2" s="253"/>
      <c r="HX2" s="252" t="s">
        <v>201</v>
      </c>
      <c r="HY2" s="253"/>
      <c r="HZ2" s="252" t="s">
        <v>201</v>
      </c>
      <c r="IA2" s="253"/>
      <c r="IB2" s="252" t="s">
        <v>202</v>
      </c>
      <c r="IC2" s="253"/>
      <c r="ID2" s="252" t="s">
        <v>202</v>
      </c>
      <c r="IE2" s="253"/>
      <c r="IF2" s="254" t="s">
        <v>204</v>
      </c>
      <c r="IG2" s="255"/>
      <c r="IH2" s="91" t="s">
        <v>545</v>
      </c>
      <c r="II2" s="91" t="s">
        <v>210</v>
      </c>
      <c r="IJ2" s="91" t="s">
        <v>213</v>
      </c>
      <c r="IK2" s="91"/>
      <c r="IL2" s="91" t="s">
        <v>218</v>
      </c>
      <c r="IM2" s="91" t="s">
        <v>220</v>
      </c>
      <c r="IN2" s="90" t="s">
        <v>222</v>
      </c>
      <c r="IO2" s="240" t="s">
        <v>225</v>
      </c>
      <c r="IP2" s="240"/>
      <c r="IQ2" s="240" t="s">
        <v>226</v>
      </c>
      <c r="IR2" s="240"/>
      <c r="IS2" s="240" t="s">
        <v>227</v>
      </c>
      <c r="IT2" s="240"/>
      <c r="IU2" s="240" t="s">
        <v>228</v>
      </c>
      <c r="IV2" s="240"/>
      <c r="IW2" s="240" t="s">
        <v>546</v>
      </c>
      <c r="IX2" s="240"/>
      <c r="IY2" s="240" t="s">
        <v>547</v>
      </c>
      <c r="IZ2" s="240"/>
      <c r="JA2" s="240" t="s">
        <v>548</v>
      </c>
      <c r="JB2" s="240"/>
      <c r="JC2" s="240" t="s">
        <v>549</v>
      </c>
      <c r="JD2" s="240"/>
      <c r="JE2" s="90" t="s">
        <v>233</v>
      </c>
      <c r="JF2" s="90" t="s">
        <v>234</v>
      </c>
      <c r="JG2" s="90" t="s">
        <v>235</v>
      </c>
      <c r="JH2" s="90" t="s">
        <v>236</v>
      </c>
      <c r="JI2" s="90" t="s">
        <v>238</v>
      </c>
      <c r="JJ2" s="91" t="s">
        <v>550</v>
      </c>
      <c r="JK2" s="90" t="s">
        <v>241</v>
      </c>
      <c r="JL2" s="90" t="s">
        <v>243</v>
      </c>
      <c r="JM2" s="90" t="s">
        <v>551</v>
      </c>
      <c r="JN2" s="91" t="s">
        <v>552</v>
      </c>
      <c r="JO2" s="90" t="s">
        <v>246</v>
      </c>
      <c r="JP2" s="90" t="s">
        <v>247</v>
      </c>
      <c r="JQ2" s="90" t="s">
        <v>248</v>
      </c>
      <c r="JR2" s="90" t="s">
        <v>249</v>
      </c>
      <c r="JS2" s="90" t="s">
        <v>251</v>
      </c>
    </row>
    <row r="3" spans="1:279" s="87" customFormat="1" ht="24">
      <c r="A3" s="242"/>
      <c r="B3" s="242"/>
      <c r="C3" s="242"/>
      <c r="D3" s="242"/>
      <c r="E3" s="243" t="s">
        <v>553</v>
      </c>
      <c r="F3" s="243" t="s">
        <v>554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0"/>
      <c r="R3" s="246"/>
      <c r="S3" s="246"/>
      <c r="T3" s="91" t="s">
        <v>51</v>
      </c>
      <c r="U3" s="91" t="s">
        <v>52</v>
      </c>
      <c r="V3" s="91" t="s">
        <v>51</v>
      </c>
      <c r="W3" s="91" t="s">
        <v>51</v>
      </c>
      <c r="X3" s="91" t="s">
        <v>52</v>
      </c>
      <c r="Y3" s="91" t="s">
        <v>51</v>
      </c>
      <c r="Z3" s="91" t="s">
        <v>51</v>
      </c>
      <c r="AA3" s="91" t="s">
        <v>52</v>
      </c>
      <c r="AB3" s="91" t="s">
        <v>51</v>
      </c>
      <c r="AC3" s="91" t="s">
        <v>51</v>
      </c>
      <c r="AD3" s="91" t="s">
        <v>52</v>
      </c>
      <c r="AE3" s="91" t="s">
        <v>51</v>
      </c>
      <c r="AF3" s="91" t="s">
        <v>54</v>
      </c>
      <c r="AG3" s="91" t="s">
        <v>55</v>
      </c>
      <c r="AH3" s="91" t="s">
        <v>51</v>
      </c>
      <c r="AI3" s="91" t="s">
        <v>51</v>
      </c>
      <c r="AJ3" s="91" t="s">
        <v>51</v>
      </c>
      <c r="AK3" s="91" t="s">
        <v>51</v>
      </c>
      <c r="AL3" s="91" t="s">
        <v>52</v>
      </c>
      <c r="AM3" s="91" t="s">
        <v>51</v>
      </c>
      <c r="AN3" s="91" t="s">
        <v>51</v>
      </c>
      <c r="AO3" s="91" t="s">
        <v>51</v>
      </c>
      <c r="AP3" s="91" t="s">
        <v>51</v>
      </c>
      <c r="AQ3" s="91" t="s">
        <v>51</v>
      </c>
      <c r="AR3" s="91" t="s">
        <v>52</v>
      </c>
      <c r="AS3" s="91" t="s">
        <v>53</v>
      </c>
      <c r="AT3" s="91" t="s">
        <v>51</v>
      </c>
      <c r="AU3" s="91" t="s">
        <v>51</v>
      </c>
      <c r="AV3" s="91" t="s">
        <v>51</v>
      </c>
      <c r="AW3" s="91" t="s">
        <v>52</v>
      </c>
      <c r="AX3" s="91" t="s">
        <v>51</v>
      </c>
      <c r="AY3" s="91" t="s">
        <v>52</v>
      </c>
      <c r="AZ3" s="91" t="s">
        <v>51</v>
      </c>
      <c r="BA3" s="91" t="s">
        <v>52</v>
      </c>
      <c r="BB3" s="91" t="s">
        <v>51</v>
      </c>
      <c r="BC3" s="91" t="s">
        <v>51</v>
      </c>
      <c r="BD3" s="91" t="s">
        <v>51</v>
      </c>
      <c r="BE3" s="91" t="s">
        <v>52</v>
      </c>
      <c r="BF3" s="91" t="s">
        <v>51</v>
      </c>
      <c r="BG3" s="91" t="s">
        <v>52</v>
      </c>
      <c r="BH3" s="91" t="s">
        <v>51</v>
      </c>
      <c r="BI3" s="91" t="s">
        <v>51</v>
      </c>
      <c r="BJ3" s="91" t="s">
        <v>51</v>
      </c>
      <c r="BK3" s="91" t="s">
        <v>51</v>
      </c>
      <c r="BL3" s="91" t="s">
        <v>51</v>
      </c>
      <c r="BM3" s="91" t="s">
        <v>51</v>
      </c>
      <c r="BN3" s="105" t="s">
        <v>51</v>
      </c>
      <c r="BO3" s="105" t="s">
        <v>52</v>
      </c>
      <c r="BP3" s="105" t="s">
        <v>53</v>
      </c>
      <c r="BQ3" s="105" t="s">
        <v>51</v>
      </c>
      <c r="BR3" s="105" t="s">
        <v>52</v>
      </c>
      <c r="BS3" s="105" t="s">
        <v>53</v>
      </c>
      <c r="BT3" s="105" t="s">
        <v>51</v>
      </c>
      <c r="BU3" s="105" t="s">
        <v>52</v>
      </c>
      <c r="BV3" s="105" t="s">
        <v>53</v>
      </c>
      <c r="BW3" s="105" t="s">
        <v>51</v>
      </c>
      <c r="BX3" s="105" t="s">
        <v>52</v>
      </c>
      <c r="BY3" s="105" t="s">
        <v>53</v>
      </c>
      <c r="BZ3" s="105" t="s">
        <v>51</v>
      </c>
      <c r="CA3" s="105" t="s">
        <v>52</v>
      </c>
      <c r="CB3" s="105" t="s">
        <v>53</v>
      </c>
      <c r="CC3" s="105" t="s">
        <v>51</v>
      </c>
      <c r="CD3" s="105" t="s">
        <v>52</v>
      </c>
      <c r="CE3" s="105" t="s">
        <v>53</v>
      </c>
      <c r="CF3" s="105" t="s">
        <v>51</v>
      </c>
      <c r="CG3" s="105" t="s">
        <v>52</v>
      </c>
      <c r="CH3" s="105" t="s">
        <v>53</v>
      </c>
      <c r="CI3" s="105" t="s">
        <v>51</v>
      </c>
      <c r="CJ3" s="105" t="s">
        <v>52</v>
      </c>
      <c r="CK3" s="105" t="s">
        <v>53</v>
      </c>
      <c r="CL3" s="105" t="s">
        <v>51</v>
      </c>
      <c r="CM3" s="105" t="s">
        <v>52</v>
      </c>
      <c r="CN3" s="105" t="s">
        <v>53</v>
      </c>
      <c r="CO3" s="105" t="s">
        <v>51</v>
      </c>
      <c r="CP3" s="105" t="s">
        <v>52</v>
      </c>
      <c r="CQ3" s="105" t="s">
        <v>53</v>
      </c>
      <c r="CR3" s="105" t="s">
        <v>51</v>
      </c>
      <c r="CS3" s="105" t="s">
        <v>52</v>
      </c>
      <c r="CT3" s="105" t="s">
        <v>53</v>
      </c>
      <c r="CU3" s="105" t="s">
        <v>51</v>
      </c>
      <c r="CV3" s="105" t="s">
        <v>52</v>
      </c>
      <c r="CW3" s="105" t="s">
        <v>53</v>
      </c>
      <c r="CX3" s="105" t="s">
        <v>51</v>
      </c>
      <c r="CY3" s="105" t="s">
        <v>52</v>
      </c>
      <c r="CZ3" s="105" t="s">
        <v>53</v>
      </c>
      <c r="DA3" s="105" t="s">
        <v>51</v>
      </c>
      <c r="DB3" s="105" t="s">
        <v>52</v>
      </c>
      <c r="DC3" s="105" t="s">
        <v>53</v>
      </c>
      <c r="DD3" s="105" t="s">
        <v>51</v>
      </c>
      <c r="DE3" s="105" t="s">
        <v>52</v>
      </c>
      <c r="DF3" s="105" t="s">
        <v>51</v>
      </c>
      <c r="DG3" s="105" t="s">
        <v>52</v>
      </c>
      <c r="DH3" s="105" t="s">
        <v>51</v>
      </c>
      <c r="DI3" s="105" t="s">
        <v>51</v>
      </c>
      <c r="DJ3" s="105" t="s">
        <v>51</v>
      </c>
      <c r="DK3" s="105" t="s">
        <v>51</v>
      </c>
      <c r="DL3" s="105" t="s">
        <v>51</v>
      </c>
      <c r="DM3" s="105" t="s">
        <v>51</v>
      </c>
      <c r="DN3" s="105" t="s">
        <v>51</v>
      </c>
      <c r="DO3" s="105" t="s">
        <v>52</v>
      </c>
      <c r="DP3" s="105" t="s">
        <v>51</v>
      </c>
      <c r="DQ3" s="105" t="s">
        <v>51</v>
      </c>
      <c r="DR3" s="105" t="s">
        <v>52</v>
      </c>
      <c r="DS3" s="105" t="s">
        <v>53</v>
      </c>
      <c r="DT3" s="105" t="s">
        <v>53</v>
      </c>
      <c r="DU3" s="105" t="s">
        <v>56</v>
      </c>
      <c r="DV3" s="105" t="s">
        <v>51</v>
      </c>
      <c r="DW3" s="105" t="s">
        <v>51</v>
      </c>
      <c r="DX3" s="105" t="s">
        <v>52</v>
      </c>
      <c r="DY3" s="105" t="s">
        <v>53</v>
      </c>
      <c r="DZ3" s="105" t="s">
        <v>51</v>
      </c>
      <c r="EA3" s="105" t="s">
        <v>51</v>
      </c>
      <c r="EB3" s="105" t="s">
        <v>51</v>
      </c>
      <c r="EC3" s="105" t="s">
        <v>51</v>
      </c>
      <c r="ED3" s="105" t="s">
        <v>53</v>
      </c>
      <c r="EE3" s="105" t="s">
        <v>53</v>
      </c>
      <c r="EF3" s="105" t="s">
        <v>52</v>
      </c>
      <c r="EG3" s="105" t="s">
        <v>55</v>
      </c>
      <c r="EH3" s="105" t="s">
        <v>52</v>
      </c>
      <c r="EI3" s="105" t="s">
        <v>55</v>
      </c>
      <c r="EJ3" s="105" t="s">
        <v>52</v>
      </c>
      <c r="EK3" s="105" t="s">
        <v>55</v>
      </c>
      <c r="EL3" s="105" t="s">
        <v>52</v>
      </c>
      <c r="EM3" s="105" t="s">
        <v>55</v>
      </c>
      <c r="EN3" s="105" t="s">
        <v>52</v>
      </c>
      <c r="EO3" s="105" t="s">
        <v>55</v>
      </c>
      <c r="EP3" s="105" t="s">
        <v>52</v>
      </c>
      <c r="EQ3" s="105" t="s">
        <v>55</v>
      </c>
      <c r="ER3" s="105" t="s">
        <v>51</v>
      </c>
      <c r="ES3" s="105" t="s">
        <v>52</v>
      </c>
      <c r="ET3" s="105" t="s">
        <v>55</v>
      </c>
      <c r="EU3" s="105" t="s">
        <v>51</v>
      </c>
      <c r="EV3" s="105" t="s">
        <v>51</v>
      </c>
      <c r="EW3" s="105" t="s">
        <v>51</v>
      </c>
      <c r="EX3" s="102" t="s">
        <v>51</v>
      </c>
      <c r="EY3" s="105"/>
      <c r="EZ3" s="105"/>
      <c r="FA3" s="105"/>
      <c r="FB3" s="105"/>
      <c r="FC3" s="110" t="s">
        <v>51</v>
      </c>
      <c r="FD3" s="110" t="s">
        <v>52</v>
      </c>
      <c r="FE3" s="110" t="s">
        <v>56</v>
      </c>
      <c r="FF3" s="110" t="s">
        <v>51</v>
      </c>
      <c r="FG3" s="110" t="s">
        <v>52</v>
      </c>
      <c r="FH3" s="110" t="s">
        <v>56</v>
      </c>
      <c r="FI3" s="110" t="s">
        <v>51</v>
      </c>
      <c r="FJ3" s="110" t="s">
        <v>52</v>
      </c>
      <c r="FK3" s="110" t="s">
        <v>56</v>
      </c>
      <c r="FL3" s="110" t="s">
        <v>51</v>
      </c>
      <c r="FM3" s="110" t="s">
        <v>52</v>
      </c>
      <c r="FN3" s="110" t="s">
        <v>56</v>
      </c>
      <c r="FO3" s="110" t="s">
        <v>51</v>
      </c>
      <c r="FP3" s="110" t="s">
        <v>52</v>
      </c>
      <c r="FQ3" s="110" t="s">
        <v>56</v>
      </c>
      <c r="FR3" s="110" t="s">
        <v>51</v>
      </c>
      <c r="FS3" s="110" t="s">
        <v>52</v>
      </c>
      <c r="FT3" s="110" t="s">
        <v>56</v>
      </c>
      <c r="FU3" s="110" t="s">
        <v>51</v>
      </c>
      <c r="FV3" s="110" t="s">
        <v>52</v>
      </c>
      <c r="FW3" s="110" t="s">
        <v>56</v>
      </c>
      <c r="FX3" s="110" t="s">
        <v>51</v>
      </c>
      <c r="FY3" s="110" t="s">
        <v>52</v>
      </c>
      <c r="FZ3" s="110" t="s">
        <v>56</v>
      </c>
      <c r="GA3" s="110" t="s">
        <v>51</v>
      </c>
      <c r="GB3" s="110" t="s">
        <v>52</v>
      </c>
      <c r="GC3" s="110" t="s">
        <v>51</v>
      </c>
      <c r="GD3" s="110" t="s">
        <v>52</v>
      </c>
      <c r="GE3" s="110" t="s">
        <v>51</v>
      </c>
      <c r="GF3" s="110" t="s">
        <v>52</v>
      </c>
      <c r="GG3" s="110" t="s">
        <v>51</v>
      </c>
      <c r="GH3" s="110" t="s">
        <v>52</v>
      </c>
      <c r="GI3" s="110" t="s">
        <v>56</v>
      </c>
      <c r="GJ3" s="110" t="s">
        <v>56</v>
      </c>
      <c r="GK3" s="110" t="s">
        <v>56</v>
      </c>
      <c r="GL3" s="110" t="s">
        <v>56</v>
      </c>
      <c r="GM3" s="110" t="s">
        <v>51</v>
      </c>
      <c r="GN3" s="110" t="s">
        <v>52</v>
      </c>
      <c r="GO3" s="110" t="s">
        <v>56</v>
      </c>
      <c r="GP3" s="110" t="s">
        <v>51</v>
      </c>
      <c r="GQ3" s="110" t="s">
        <v>52</v>
      </c>
      <c r="GR3" s="110" t="s">
        <v>56</v>
      </c>
      <c r="GS3" s="105" t="s">
        <v>51</v>
      </c>
      <c r="GT3" s="105" t="s">
        <v>51</v>
      </c>
      <c r="GU3" s="105" t="s">
        <v>51</v>
      </c>
      <c r="GV3" s="105" t="s">
        <v>51</v>
      </c>
      <c r="GW3" s="105" t="s">
        <v>51</v>
      </c>
      <c r="GX3" s="105" t="s">
        <v>52</v>
      </c>
      <c r="GY3" s="105" t="s">
        <v>51</v>
      </c>
      <c r="GZ3" s="105" t="s">
        <v>52</v>
      </c>
      <c r="HA3" s="105" t="s">
        <v>51</v>
      </c>
      <c r="HB3" s="105" t="s">
        <v>52</v>
      </c>
      <c r="HC3" s="105" t="s">
        <v>51</v>
      </c>
      <c r="HD3" s="105" t="s">
        <v>52</v>
      </c>
      <c r="HE3" s="105" t="s">
        <v>51</v>
      </c>
      <c r="HF3" s="105" t="s">
        <v>51</v>
      </c>
      <c r="HG3" s="105" t="s">
        <v>52</v>
      </c>
      <c r="HH3" s="105" t="s">
        <v>51</v>
      </c>
      <c r="HI3" s="105" t="s">
        <v>52</v>
      </c>
      <c r="HJ3" s="105" t="s">
        <v>51</v>
      </c>
      <c r="HK3" s="105" t="s">
        <v>52</v>
      </c>
      <c r="HL3" s="105" t="s">
        <v>51</v>
      </c>
      <c r="HM3" s="105" t="s">
        <v>52</v>
      </c>
      <c r="HN3" s="105" t="s">
        <v>51</v>
      </c>
      <c r="HO3" s="105" t="s">
        <v>52</v>
      </c>
      <c r="HP3" s="105" t="s">
        <v>51</v>
      </c>
      <c r="HQ3" s="105" t="s">
        <v>52</v>
      </c>
      <c r="HR3" s="105" t="s">
        <v>51</v>
      </c>
      <c r="HS3" s="105" t="s">
        <v>52</v>
      </c>
      <c r="HT3" s="105" t="s">
        <v>51</v>
      </c>
      <c r="HU3" s="105" t="s">
        <v>52</v>
      </c>
      <c r="HV3" s="105" t="s">
        <v>51</v>
      </c>
      <c r="HW3" s="105" t="s">
        <v>52</v>
      </c>
      <c r="HX3" s="105" t="s">
        <v>51</v>
      </c>
      <c r="HY3" s="105" t="s">
        <v>52</v>
      </c>
      <c r="HZ3" s="105" t="s">
        <v>51</v>
      </c>
      <c r="IA3" s="105" t="s">
        <v>52</v>
      </c>
      <c r="IB3" s="105" t="s">
        <v>51</v>
      </c>
      <c r="IC3" s="105" t="s">
        <v>52</v>
      </c>
      <c r="ID3" s="105" t="s">
        <v>51</v>
      </c>
      <c r="IE3" s="105" t="s">
        <v>52</v>
      </c>
      <c r="IF3" s="105" t="s">
        <v>51</v>
      </c>
      <c r="IG3" s="105" t="s">
        <v>52</v>
      </c>
      <c r="IH3" s="105" t="s">
        <v>51</v>
      </c>
      <c r="II3" s="110" t="s">
        <v>51</v>
      </c>
      <c r="IJ3" s="110" t="s">
        <v>51</v>
      </c>
      <c r="IK3" s="110" t="s">
        <v>51</v>
      </c>
      <c r="IL3" s="110" t="s">
        <v>51</v>
      </c>
      <c r="IM3" s="110" t="s">
        <v>51</v>
      </c>
      <c r="IN3" s="105" t="s">
        <v>51</v>
      </c>
      <c r="IO3" s="105" t="s">
        <v>51</v>
      </c>
      <c r="IP3" s="105" t="s">
        <v>52</v>
      </c>
      <c r="IQ3" s="105" t="s">
        <v>51</v>
      </c>
      <c r="IR3" s="105" t="s">
        <v>52</v>
      </c>
      <c r="IS3" s="105" t="s">
        <v>51</v>
      </c>
      <c r="IT3" s="105" t="s">
        <v>52</v>
      </c>
      <c r="IU3" s="105" t="s">
        <v>51</v>
      </c>
      <c r="IV3" s="105" t="s">
        <v>52</v>
      </c>
      <c r="IW3" s="105" t="s">
        <v>51</v>
      </c>
      <c r="IX3" s="105" t="s">
        <v>52</v>
      </c>
      <c r="IY3" s="105" t="s">
        <v>51</v>
      </c>
      <c r="IZ3" s="105" t="s">
        <v>52</v>
      </c>
      <c r="JA3" s="105" t="s">
        <v>51</v>
      </c>
      <c r="JB3" s="105" t="s">
        <v>52</v>
      </c>
      <c r="JC3" s="105" t="s">
        <v>51</v>
      </c>
      <c r="JD3" s="105" t="s">
        <v>52</v>
      </c>
      <c r="JE3" s="105" t="s">
        <v>51</v>
      </c>
      <c r="JF3" s="105" t="s">
        <v>51</v>
      </c>
      <c r="JG3" s="105" t="s">
        <v>51</v>
      </c>
      <c r="JH3" s="105" t="s">
        <v>51</v>
      </c>
      <c r="JI3" s="105" t="s">
        <v>51</v>
      </c>
      <c r="JJ3" s="105" t="s">
        <v>53</v>
      </c>
      <c r="JK3" s="105" t="s">
        <v>51</v>
      </c>
      <c r="JL3" s="105" t="s">
        <v>51</v>
      </c>
      <c r="JM3" s="105" t="s">
        <v>51</v>
      </c>
      <c r="JN3" s="105" t="s">
        <v>52</v>
      </c>
      <c r="JO3" s="91" t="s">
        <v>52</v>
      </c>
      <c r="JP3" s="105" t="s">
        <v>51</v>
      </c>
      <c r="JQ3" s="105" t="s">
        <v>51</v>
      </c>
      <c r="JR3" s="105" t="s">
        <v>51</v>
      </c>
      <c r="JS3" s="105" t="s">
        <v>51</v>
      </c>
    </row>
    <row r="4" spans="1:279" s="87" customFormat="1" ht="12">
      <c r="A4" s="242"/>
      <c r="B4" s="242"/>
      <c r="C4" s="242"/>
      <c r="D4" s="242"/>
      <c r="E4" s="244"/>
      <c r="F4" s="244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91" t="s">
        <v>555</v>
      </c>
      <c r="R4" s="91" t="s">
        <v>556</v>
      </c>
      <c r="S4" s="91" t="s">
        <v>556</v>
      </c>
      <c r="T4" s="91" t="s">
        <v>60</v>
      </c>
      <c r="U4" s="91" t="s">
        <v>60</v>
      </c>
      <c r="V4" s="91" t="s">
        <v>62</v>
      </c>
      <c r="W4" s="91" t="s">
        <v>62</v>
      </c>
      <c r="X4" s="91" t="s">
        <v>62</v>
      </c>
      <c r="Y4" s="91" t="s">
        <v>62</v>
      </c>
      <c r="Z4" s="91" t="s">
        <v>62</v>
      </c>
      <c r="AA4" s="91" t="s">
        <v>62</v>
      </c>
      <c r="AB4" s="91" t="s">
        <v>62</v>
      </c>
      <c r="AC4" s="91" t="s">
        <v>62</v>
      </c>
      <c r="AD4" s="91" t="s">
        <v>62</v>
      </c>
      <c r="AE4" s="91" t="s">
        <v>62</v>
      </c>
      <c r="AF4" s="91" t="s">
        <v>62</v>
      </c>
      <c r="AG4" s="91" t="s">
        <v>62</v>
      </c>
      <c r="AH4" s="91" t="s">
        <v>62</v>
      </c>
      <c r="AI4" s="91" t="s">
        <v>62</v>
      </c>
      <c r="AJ4" s="91" t="s">
        <v>62</v>
      </c>
      <c r="AK4" s="91" t="s">
        <v>62</v>
      </c>
      <c r="AL4" s="91" t="s">
        <v>62</v>
      </c>
      <c r="AM4" s="91" t="s">
        <v>62</v>
      </c>
      <c r="AN4" s="91" t="s">
        <v>62</v>
      </c>
      <c r="AO4" s="91" t="s">
        <v>62</v>
      </c>
      <c r="AP4" s="91" t="s">
        <v>62</v>
      </c>
      <c r="AQ4" s="91" t="s">
        <v>62</v>
      </c>
      <c r="AR4" s="91" t="s">
        <v>62</v>
      </c>
      <c r="AS4" s="91" t="s">
        <v>62</v>
      </c>
      <c r="AT4" s="91" t="s">
        <v>62</v>
      </c>
      <c r="AU4" s="91" t="s">
        <v>62</v>
      </c>
      <c r="AV4" s="91" t="s">
        <v>62</v>
      </c>
      <c r="AW4" s="91" t="s">
        <v>62</v>
      </c>
      <c r="AX4" s="91" t="s">
        <v>62</v>
      </c>
      <c r="AY4" s="91" t="s">
        <v>62</v>
      </c>
      <c r="AZ4" s="91" t="s">
        <v>62</v>
      </c>
      <c r="BA4" s="91" t="s">
        <v>62</v>
      </c>
      <c r="BB4" s="91" t="s">
        <v>62</v>
      </c>
      <c r="BC4" s="91" t="s">
        <v>62</v>
      </c>
      <c r="BD4" s="91" t="s">
        <v>62</v>
      </c>
      <c r="BE4" s="91" t="s">
        <v>62</v>
      </c>
      <c r="BF4" s="91" t="s">
        <v>62</v>
      </c>
      <c r="BG4" s="91" t="s">
        <v>62</v>
      </c>
      <c r="BH4" s="91" t="s">
        <v>62</v>
      </c>
      <c r="BI4" s="91" t="s">
        <v>62</v>
      </c>
      <c r="BJ4" s="91" t="s">
        <v>62</v>
      </c>
      <c r="BK4" s="91" t="s">
        <v>62</v>
      </c>
      <c r="BL4" s="91" t="s">
        <v>62</v>
      </c>
      <c r="BM4" s="91" t="s">
        <v>62</v>
      </c>
      <c r="BN4" s="91" t="s">
        <v>62</v>
      </c>
      <c r="BO4" s="91" t="s">
        <v>62</v>
      </c>
      <c r="BP4" s="91" t="s">
        <v>62</v>
      </c>
      <c r="BQ4" s="91" t="s">
        <v>62</v>
      </c>
      <c r="BR4" s="91" t="s">
        <v>62</v>
      </c>
      <c r="BS4" s="91" t="s">
        <v>62</v>
      </c>
      <c r="BT4" s="91" t="s">
        <v>62</v>
      </c>
      <c r="BU4" s="91" t="s">
        <v>62</v>
      </c>
      <c r="BV4" s="91" t="s">
        <v>62</v>
      </c>
      <c r="BW4" s="91" t="s">
        <v>62</v>
      </c>
      <c r="BX4" s="91" t="s">
        <v>62</v>
      </c>
      <c r="BY4" s="91" t="s">
        <v>62</v>
      </c>
      <c r="BZ4" s="91" t="s">
        <v>62</v>
      </c>
      <c r="CA4" s="91" t="s">
        <v>62</v>
      </c>
      <c r="CB4" s="91" t="s">
        <v>62</v>
      </c>
      <c r="CC4" s="91" t="s">
        <v>62</v>
      </c>
      <c r="CD4" s="91" t="s">
        <v>62</v>
      </c>
      <c r="CE4" s="91" t="s">
        <v>62</v>
      </c>
      <c r="CF4" s="91" t="s">
        <v>62</v>
      </c>
      <c r="CG4" s="91" t="s">
        <v>62</v>
      </c>
      <c r="CH4" s="91" t="s">
        <v>62</v>
      </c>
      <c r="CI4" s="91" t="s">
        <v>62</v>
      </c>
      <c r="CJ4" s="91" t="s">
        <v>62</v>
      </c>
      <c r="CK4" s="91" t="s">
        <v>62</v>
      </c>
      <c r="CL4" s="91" t="s">
        <v>62</v>
      </c>
      <c r="CM4" s="91" t="s">
        <v>62</v>
      </c>
      <c r="CN4" s="91" t="s">
        <v>62</v>
      </c>
      <c r="CO4" s="91" t="s">
        <v>62</v>
      </c>
      <c r="CP4" s="91" t="s">
        <v>62</v>
      </c>
      <c r="CQ4" s="91" t="s">
        <v>62</v>
      </c>
      <c r="CR4" s="91" t="s">
        <v>62</v>
      </c>
      <c r="CS4" s="91" t="s">
        <v>62</v>
      </c>
      <c r="CT4" s="91" t="s">
        <v>62</v>
      </c>
      <c r="CU4" s="91" t="s">
        <v>62</v>
      </c>
      <c r="CV4" s="91" t="s">
        <v>62</v>
      </c>
      <c r="CW4" s="91" t="s">
        <v>62</v>
      </c>
      <c r="CX4" s="91" t="s">
        <v>62</v>
      </c>
      <c r="CY4" s="91" t="s">
        <v>62</v>
      </c>
      <c r="CZ4" s="91" t="s">
        <v>62</v>
      </c>
      <c r="DA4" s="91" t="s">
        <v>62</v>
      </c>
      <c r="DB4" s="91" t="s">
        <v>62</v>
      </c>
      <c r="DC4" s="91" t="s">
        <v>62</v>
      </c>
      <c r="DD4" s="91" t="s">
        <v>62</v>
      </c>
      <c r="DE4" s="91" t="s">
        <v>62</v>
      </c>
      <c r="DF4" s="91" t="s">
        <v>62</v>
      </c>
      <c r="DG4" s="91" t="s">
        <v>62</v>
      </c>
      <c r="DH4" s="91" t="s">
        <v>62</v>
      </c>
      <c r="DI4" s="91" t="s">
        <v>62</v>
      </c>
      <c r="DJ4" s="91" t="s">
        <v>62</v>
      </c>
      <c r="DK4" s="91" t="s">
        <v>62</v>
      </c>
      <c r="DL4" s="91" t="s">
        <v>62</v>
      </c>
      <c r="DM4" s="91" t="s">
        <v>62</v>
      </c>
      <c r="DN4" s="91" t="s">
        <v>62</v>
      </c>
      <c r="DO4" s="91" t="s">
        <v>129</v>
      </c>
      <c r="DP4" s="105" t="s">
        <v>129</v>
      </c>
      <c r="DQ4" s="105" t="s">
        <v>129</v>
      </c>
      <c r="DR4" s="105" t="s">
        <v>129</v>
      </c>
      <c r="DS4" s="105" t="s">
        <v>129</v>
      </c>
      <c r="DT4" s="105" t="s">
        <v>129</v>
      </c>
      <c r="DU4" s="105" t="s">
        <v>129</v>
      </c>
      <c r="DV4" s="105" t="s">
        <v>129</v>
      </c>
      <c r="DW4" s="105" t="s">
        <v>129</v>
      </c>
      <c r="DX4" s="105" t="s">
        <v>129</v>
      </c>
      <c r="DY4" s="105" t="s">
        <v>129</v>
      </c>
      <c r="DZ4" s="105" t="s">
        <v>129</v>
      </c>
      <c r="EA4" s="105" t="s">
        <v>129</v>
      </c>
      <c r="EB4" s="105" t="s">
        <v>129</v>
      </c>
      <c r="EC4" s="105" t="s">
        <v>129</v>
      </c>
      <c r="ED4" s="105" t="s">
        <v>129</v>
      </c>
      <c r="EE4" s="105" t="s">
        <v>129</v>
      </c>
      <c r="EF4" s="105" t="s">
        <v>129</v>
      </c>
      <c r="EG4" s="105" t="s">
        <v>129</v>
      </c>
      <c r="EH4" s="105" t="s">
        <v>129</v>
      </c>
      <c r="EI4" s="105" t="s">
        <v>129</v>
      </c>
      <c r="EJ4" s="105" t="s">
        <v>129</v>
      </c>
      <c r="EK4" s="105" t="s">
        <v>129</v>
      </c>
      <c r="EL4" s="105" t="s">
        <v>129</v>
      </c>
      <c r="EM4" s="105" t="s">
        <v>129</v>
      </c>
      <c r="EN4" s="105" t="s">
        <v>129</v>
      </c>
      <c r="EO4" s="105" t="s">
        <v>129</v>
      </c>
      <c r="EP4" s="105" t="s">
        <v>129</v>
      </c>
      <c r="EQ4" s="105" t="s">
        <v>129</v>
      </c>
      <c r="ER4" s="105" t="s">
        <v>129</v>
      </c>
      <c r="ES4" s="105" t="s">
        <v>129</v>
      </c>
      <c r="ET4" s="105" t="s">
        <v>129</v>
      </c>
      <c r="EU4" s="105" t="s">
        <v>62</v>
      </c>
      <c r="EV4" s="105" t="s">
        <v>62</v>
      </c>
      <c r="EW4" s="105" t="s">
        <v>62</v>
      </c>
      <c r="EX4" s="102" t="s">
        <v>62</v>
      </c>
      <c r="EY4" s="105"/>
      <c r="EZ4" s="105"/>
      <c r="FA4" s="105"/>
      <c r="FB4" s="105"/>
      <c r="FC4" s="111" t="s">
        <v>167</v>
      </c>
      <c r="FD4" s="111" t="s">
        <v>167</v>
      </c>
      <c r="FE4" s="111" t="s">
        <v>167</v>
      </c>
      <c r="FF4" s="111" t="s">
        <v>168</v>
      </c>
      <c r="FG4" s="111" t="s">
        <v>168</v>
      </c>
      <c r="FH4" s="111" t="s">
        <v>168</v>
      </c>
      <c r="FI4" s="111" t="s">
        <v>167</v>
      </c>
      <c r="FJ4" s="111" t="s">
        <v>167</v>
      </c>
      <c r="FK4" s="111" t="s">
        <v>167</v>
      </c>
      <c r="FL4" s="111" t="s">
        <v>168</v>
      </c>
      <c r="FM4" s="111" t="s">
        <v>168</v>
      </c>
      <c r="FN4" s="111" t="s">
        <v>168</v>
      </c>
      <c r="FO4" s="111" t="s">
        <v>167</v>
      </c>
      <c r="FP4" s="111" t="s">
        <v>167</v>
      </c>
      <c r="FQ4" s="111" t="s">
        <v>167</v>
      </c>
      <c r="FR4" s="111" t="s">
        <v>168</v>
      </c>
      <c r="FS4" s="111" t="s">
        <v>168</v>
      </c>
      <c r="FT4" s="111" t="s">
        <v>168</v>
      </c>
      <c r="FU4" s="111" t="s">
        <v>167</v>
      </c>
      <c r="FV4" s="111" t="s">
        <v>167</v>
      </c>
      <c r="FW4" s="111" t="s">
        <v>167</v>
      </c>
      <c r="FX4" s="111" t="s">
        <v>168</v>
      </c>
      <c r="FY4" s="111" t="s">
        <v>168</v>
      </c>
      <c r="FZ4" s="111" t="s">
        <v>168</v>
      </c>
      <c r="GA4" s="111" t="s">
        <v>167</v>
      </c>
      <c r="GB4" s="111" t="s">
        <v>167</v>
      </c>
      <c r="GC4" s="111" t="s">
        <v>168</v>
      </c>
      <c r="GD4" s="111" t="s">
        <v>168</v>
      </c>
      <c r="GE4" s="111" t="s">
        <v>167</v>
      </c>
      <c r="GF4" s="111" t="s">
        <v>167</v>
      </c>
      <c r="GG4" s="111" t="s">
        <v>168</v>
      </c>
      <c r="GH4" s="111" t="s">
        <v>168</v>
      </c>
      <c r="GI4" s="111" t="s">
        <v>167</v>
      </c>
      <c r="GJ4" s="111" t="s">
        <v>168</v>
      </c>
      <c r="GK4" s="111" t="s">
        <v>167</v>
      </c>
      <c r="GL4" s="111" t="s">
        <v>168</v>
      </c>
      <c r="GM4" s="110" t="s">
        <v>167</v>
      </c>
      <c r="GN4" s="110" t="s">
        <v>167</v>
      </c>
      <c r="GO4" s="110" t="s">
        <v>167</v>
      </c>
      <c r="GP4" s="110" t="s">
        <v>167</v>
      </c>
      <c r="GQ4" s="110" t="s">
        <v>167</v>
      </c>
      <c r="GR4" s="110" t="s">
        <v>167</v>
      </c>
      <c r="GS4" s="105" t="s">
        <v>62</v>
      </c>
      <c r="GT4" s="105" t="s">
        <v>62</v>
      </c>
      <c r="GU4" s="105" t="s">
        <v>62</v>
      </c>
      <c r="GV4" s="105" t="s">
        <v>62</v>
      </c>
      <c r="GW4" s="105" t="s">
        <v>168</v>
      </c>
      <c r="GX4" s="105" t="s">
        <v>168</v>
      </c>
      <c r="GY4" s="105" t="s">
        <v>168</v>
      </c>
      <c r="GZ4" s="105" t="s">
        <v>168</v>
      </c>
      <c r="HA4" s="105" t="s">
        <v>168</v>
      </c>
      <c r="HB4" s="105" t="s">
        <v>168</v>
      </c>
      <c r="HC4" s="105" t="s">
        <v>168</v>
      </c>
      <c r="HD4" s="105" t="s">
        <v>168</v>
      </c>
      <c r="HE4" s="105" t="s">
        <v>168</v>
      </c>
      <c r="HF4" s="105" t="s">
        <v>168</v>
      </c>
      <c r="HG4" s="105" t="s">
        <v>168</v>
      </c>
      <c r="HH4" s="105" t="s">
        <v>168</v>
      </c>
      <c r="HI4" s="105" t="s">
        <v>168</v>
      </c>
      <c r="HJ4" s="105" t="s">
        <v>168</v>
      </c>
      <c r="HK4" s="105" t="s">
        <v>168</v>
      </c>
      <c r="HL4" s="105" t="s">
        <v>168</v>
      </c>
      <c r="HM4" s="105" t="s">
        <v>168</v>
      </c>
      <c r="HN4" s="105" t="s">
        <v>167</v>
      </c>
      <c r="HO4" s="105" t="s">
        <v>167</v>
      </c>
      <c r="HP4" s="105" t="s">
        <v>168</v>
      </c>
      <c r="HQ4" s="105" t="s">
        <v>168</v>
      </c>
      <c r="HR4" s="105" t="s">
        <v>62</v>
      </c>
      <c r="HS4" s="105" t="s">
        <v>62</v>
      </c>
      <c r="HT4" s="105" t="s">
        <v>167</v>
      </c>
      <c r="HU4" s="105" t="s">
        <v>167</v>
      </c>
      <c r="HV4" s="105" t="s">
        <v>168</v>
      </c>
      <c r="HW4" s="105" t="s">
        <v>168</v>
      </c>
      <c r="HX4" s="105" t="s">
        <v>167</v>
      </c>
      <c r="HY4" s="105" t="s">
        <v>167</v>
      </c>
      <c r="HZ4" s="105" t="s">
        <v>168</v>
      </c>
      <c r="IA4" s="105" t="s">
        <v>168</v>
      </c>
      <c r="IB4" s="105" t="s">
        <v>167</v>
      </c>
      <c r="IC4" s="105" t="s">
        <v>167</v>
      </c>
      <c r="ID4" s="105" t="s">
        <v>168</v>
      </c>
      <c r="IE4" s="105" t="s">
        <v>168</v>
      </c>
      <c r="IF4" s="91" t="s">
        <v>205</v>
      </c>
      <c r="IG4" s="91" t="s">
        <v>205</v>
      </c>
      <c r="IH4" s="91" t="s">
        <v>62</v>
      </c>
      <c r="II4" s="105" t="s">
        <v>211</v>
      </c>
      <c r="IJ4" s="105" t="s">
        <v>211</v>
      </c>
      <c r="IK4" s="105" t="s">
        <v>62</v>
      </c>
      <c r="IL4" s="110" t="s">
        <v>211</v>
      </c>
      <c r="IM4" s="110" t="s">
        <v>211</v>
      </c>
      <c r="IN4" s="90" t="s">
        <v>557</v>
      </c>
      <c r="IO4" s="90" t="s">
        <v>168</v>
      </c>
      <c r="IP4" s="90" t="s">
        <v>168</v>
      </c>
      <c r="IQ4" s="90" t="s">
        <v>168</v>
      </c>
      <c r="IR4" s="90" t="s">
        <v>168</v>
      </c>
      <c r="IS4" s="118" t="s">
        <v>168</v>
      </c>
      <c r="IT4" s="90" t="s">
        <v>168</v>
      </c>
      <c r="IU4" s="90" t="s">
        <v>168</v>
      </c>
      <c r="IV4" s="90" t="s">
        <v>168</v>
      </c>
      <c r="IW4" s="90" t="s">
        <v>168</v>
      </c>
      <c r="IX4" s="90" t="s">
        <v>168</v>
      </c>
      <c r="IY4" s="90" t="s">
        <v>168</v>
      </c>
      <c r="IZ4" s="90" t="s">
        <v>168</v>
      </c>
      <c r="JA4" s="90" t="s">
        <v>168</v>
      </c>
      <c r="JB4" s="90" t="s">
        <v>168</v>
      </c>
      <c r="JC4" s="90" t="s">
        <v>168</v>
      </c>
      <c r="JD4" s="90" t="s">
        <v>168</v>
      </c>
      <c r="JE4" s="91" t="s">
        <v>62</v>
      </c>
      <c r="JF4" s="91" t="s">
        <v>62</v>
      </c>
      <c r="JG4" s="91" t="s">
        <v>62</v>
      </c>
      <c r="JH4" s="91" t="s">
        <v>62</v>
      </c>
      <c r="JI4" s="90" t="s">
        <v>239</v>
      </c>
      <c r="JJ4" s="90" t="s">
        <v>239</v>
      </c>
      <c r="JK4" s="90" t="s">
        <v>168</v>
      </c>
      <c r="JL4" s="105" t="s">
        <v>62</v>
      </c>
      <c r="JM4" s="105" t="s">
        <v>245</v>
      </c>
      <c r="JN4" s="105" t="s">
        <v>245</v>
      </c>
      <c r="JO4" s="90" t="s">
        <v>177</v>
      </c>
      <c r="JP4" s="91" t="s">
        <v>62</v>
      </c>
      <c r="JQ4" s="91" t="s">
        <v>62</v>
      </c>
      <c r="JR4" s="91" t="s">
        <v>250</v>
      </c>
      <c r="JS4" s="91" t="s">
        <v>252</v>
      </c>
    </row>
    <row r="5" spans="1:279" s="87" customFormat="1" ht="12">
      <c r="A5" s="92"/>
      <c r="B5" s="92"/>
      <c r="C5" s="92"/>
      <c r="D5" s="91" t="s">
        <v>265</v>
      </c>
      <c r="E5" s="90"/>
      <c r="F5" s="90"/>
      <c r="G5" s="93"/>
      <c r="H5" s="93"/>
      <c r="I5" s="93"/>
      <c r="J5" s="93"/>
      <c r="K5" s="93"/>
      <c r="L5" s="93"/>
      <c r="M5" s="93"/>
      <c r="N5" s="93"/>
      <c r="O5" s="93"/>
      <c r="P5" s="93"/>
      <c r="Q5" s="90"/>
      <c r="R5" s="91"/>
      <c r="S5" s="91"/>
      <c r="T5" s="91">
        <f>SUBTOTAL(9,T7:T200)</f>
        <v>0</v>
      </c>
      <c r="U5" s="91">
        <f t="shared" ref="U5:CQ5" si="0">SUBTOTAL(9,U7:U200)</f>
        <v>0</v>
      </c>
      <c r="V5" s="91">
        <f t="shared" si="0"/>
        <v>0</v>
      </c>
      <c r="W5" s="91">
        <f t="shared" si="0"/>
        <v>0</v>
      </c>
      <c r="X5" s="91">
        <f t="shared" si="0"/>
        <v>0</v>
      </c>
      <c r="Y5" s="91">
        <f t="shared" si="0"/>
        <v>0</v>
      </c>
      <c r="Z5" s="91">
        <f t="shared" si="0"/>
        <v>0</v>
      </c>
      <c r="AA5" s="91">
        <f t="shared" si="0"/>
        <v>0</v>
      </c>
      <c r="AB5" s="91">
        <f t="shared" ref="AB5:AD5" si="1">SUBTOTAL(9,AB7:AB200)</f>
        <v>0</v>
      </c>
      <c r="AC5" s="91">
        <f t="shared" si="1"/>
        <v>3</v>
      </c>
      <c r="AD5" s="91">
        <f t="shared" si="1"/>
        <v>0</v>
      </c>
      <c r="AE5" s="91">
        <f t="shared" si="0"/>
        <v>0</v>
      </c>
      <c r="AF5" s="91">
        <f t="shared" si="0"/>
        <v>0</v>
      </c>
      <c r="AG5" s="91">
        <f t="shared" si="0"/>
        <v>0</v>
      </c>
      <c r="AH5" s="91">
        <f t="shared" si="0"/>
        <v>0</v>
      </c>
      <c r="AI5" s="91">
        <f t="shared" si="0"/>
        <v>0</v>
      </c>
      <c r="AJ5" s="91">
        <f t="shared" ref="AJ5" si="2">SUBTOTAL(9,AJ7:AJ200)</f>
        <v>0</v>
      </c>
      <c r="AK5" s="91">
        <f t="shared" si="0"/>
        <v>0</v>
      </c>
      <c r="AL5" s="91">
        <f t="shared" si="0"/>
        <v>0</v>
      </c>
      <c r="AM5" s="91">
        <f t="shared" si="0"/>
        <v>0</v>
      </c>
      <c r="AN5" s="91">
        <f t="shared" si="0"/>
        <v>0</v>
      </c>
      <c r="AO5" s="91">
        <f t="shared" si="0"/>
        <v>0</v>
      </c>
      <c r="AP5" s="91">
        <f t="shared" si="0"/>
        <v>0</v>
      </c>
      <c r="AQ5" s="91">
        <f t="shared" si="0"/>
        <v>0</v>
      </c>
      <c r="AR5" s="91">
        <f t="shared" si="0"/>
        <v>0</v>
      </c>
      <c r="AS5" s="91">
        <f t="shared" si="0"/>
        <v>0</v>
      </c>
      <c r="AT5" s="91">
        <f t="shared" si="0"/>
        <v>0</v>
      </c>
      <c r="AU5" s="91">
        <f t="shared" si="0"/>
        <v>0</v>
      </c>
      <c r="AV5" s="91">
        <f t="shared" si="0"/>
        <v>0</v>
      </c>
      <c r="AW5" s="91">
        <f t="shared" si="0"/>
        <v>0</v>
      </c>
      <c r="AX5" s="91">
        <f t="shared" si="0"/>
        <v>0</v>
      </c>
      <c r="AY5" s="91">
        <f t="shared" si="0"/>
        <v>0</v>
      </c>
      <c r="AZ5" s="91">
        <f t="shared" si="0"/>
        <v>0</v>
      </c>
      <c r="BA5" s="91">
        <f t="shared" si="0"/>
        <v>0</v>
      </c>
      <c r="BB5" s="91">
        <f t="shared" si="0"/>
        <v>0</v>
      </c>
      <c r="BC5" s="91">
        <f t="shared" si="0"/>
        <v>0</v>
      </c>
      <c r="BD5" s="91">
        <f t="shared" si="0"/>
        <v>0</v>
      </c>
      <c r="BE5" s="91">
        <f t="shared" si="0"/>
        <v>0</v>
      </c>
      <c r="BF5" s="91">
        <f t="shared" si="0"/>
        <v>0</v>
      </c>
      <c r="BG5" s="91">
        <f t="shared" si="0"/>
        <v>0</v>
      </c>
      <c r="BH5" s="91">
        <f t="shared" si="0"/>
        <v>0</v>
      </c>
      <c r="BI5" s="91">
        <f t="shared" si="0"/>
        <v>0</v>
      </c>
      <c r="BJ5" s="91">
        <f t="shared" si="0"/>
        <v>0</v>
      </c>
      <c r="BK5" s="91">
        <f t="shared" si="0"/>
        <v>0</v>
      </c>
      <c r="BL5" s="91">
        <f t="shared" si="0"/>
        <v>0</v>
      </c>
      <c r="BM5" s="91">
        <f t="shared" si="0"/>
        <v>0</v>
      </c>
      <c r="BN5" s="91">
        <f t="shared" si="0"/>
        <v>0</v>
      </c>
      <c r="BO5" s="91">
        <f t="shared" si="0"/>
        <v>0</v>
      </c>
      <c r="BP5" s="91">
        <f t="shared" si="0"/>
        <v>0</v>
      </c>
      <c r="BQ5" s="91">
        <f t="shared" si="0"/>
        <v>0</v>
      </c>
      <c r="BR5" s="91">
        <f t="shared" si="0"/>
        <v>0</v>
      </c>
      <c r="BS5" s="91">
        <f t="shared" si="0"/>
        <v>0</v>
      </c>
      <c r="BT5" s="91">
        <f t="shared" si="0"/>
        <v>0</v>
      </c>
      <c r="BU5" s="91">
        <f t="shared" si="0"/>
        <v>0</v>
      </c>
      <c r="BV5" s="91">
        <f t="shared" si="0"/>
        <v>0</v>
      </c>
      <c r="BW5" s="91">
        <f t="shared" si="0"/>
        <v>0</v>
      </c>
      <c r="BX5" s="91">
        <f t="shared" si="0"/>
        <v>0</v>
      </c>
      <c r="BY5" s="91">
        <f t="shared" si="0"/>
        <v>0</v>
      </c>
      <c r="BZ5" s="91">
        <f t="shared" si="0"/>
        <v>0</v>
      </c>
      <c r="CA5" s="91">
        <f t="shared" si="0"/>
        <v>0</v>
      </c>
      <c r="CB5" s="91">
        <f t="shared" si="0"/>
        <v>0</v>
      </c>
      <c r="CC5" s="91">
        <f t="shared" si="0"/>
        <v>0</v>
      </c>
      <c r="CD5" s="91">
        <f t="shared" si="0"/>
        <v>0</v>
      </c>
      <c r="CE5" s="91">
        <f t="shared" si="0"/>
        <v>0</v>
      </c>
      <c r="CF5" s="91">
        <f t="shared" si="0"/>
        <v>0</v>
      </c>
      <c r="CG5" s="91">
        <f t="shared" si="0"/>
        <v>0</v>
      </c>
      <c r="CH5" s="91">
        <f t="shared" si="0"/>
        <v>0</v>
      </c>
      <c r="CI5" s="91">
        <f t="shared" si="0"/>
        <v>0</v>
      </c>
      <c r="CJ5" s="91">
        <f t="shared" si="0"/>
        <v>0</v>
      </c>
      <c r="CK5" s="91">
        <f t="shared" si="0"/>
        <v>0</v>
      </c>
      <c r="CL5" s="91">
        <f t="shared" si="0"/>
        <v>0</v>
      </c>
      <c r="CM5" s="91">
        <f t="shared" si="0"/>
        <v>0</v>
      </c>
      <c r="CN5" s="91">
        <f t="shared" si="0"/>
        <v>0</v>
      </c>
      <c r="CO5" s="91">
        <f t="shared" si="0"/>
        <v>0</v>
      </c>
      <c r="CP5" s="91">
        <f t="shared" si="0"/>
        <v>0</v>
      </c>
      <c r="CQ5" s="91">
        <f t="shared" si="0"/>
        <v>0</v>
      </c>
      <c r="CR5" s="91">
        <f t="shared" ref="CR5:HF5" si="3">SUBTOTAL(9,CR7:CR200)</f>
        <v>0</v>
      </c>
      <c r="CS5" s="91">
        <f t="shared" si="3"/>
        <v>0</v>
      </c>
      <c r="CT5" s="91">
        <f t="shared" si="3"/>
        <v>0</v>
      </c>
      <c r="CU5" s="91">
        <f t="shared" si="3"/>
        <v>0</v>
      </c>
      <c r="CV5" s="91">
        <f t="shared" si="3"/>
        <v>0</v>
      </c>
      <c r="CW5" s="91">
        <f t="shared" si="3"/>
        <v>0</v>
      </c>
      <c r="CX5" s="91">
        <f t="shared" si="3"/>
        <v>0</v>
      </c>
      <c r="CY5" s="91">
        <f t="shared" si="3"/>
        <v>0</v>
      </c>
      <c r="CZ5" s="91">
        <f t="shared" si="3"/>
        <v>0</v>
      </c>
      <c r="DA5" s="91">
        <f t="shared" si="3"/>
        <v>0</v>
      </c>
      <c r="DB5" s="91">
        <f t="shared" si="3"/>
        <v>0</v>
      </c>
      <c r="DC5" s="91">
        <f t="shared" si="3"/>
        <v>0</v>
      </c>
      <c r="DD5" s="91">
        <f t="shared" si="3"/>
        <v>0</v>
      </c>
      <c r="DE5" s="91">
        <f t="shared" si="3"/>
        <v>0</v>
      </c>
      <c r="DF5" s="91">
        <f t="shared" si="3"/>
        <v>0</v>
      </c>
      <c r="DG5" s="91">
        <f t="shared" si="3"/>
        <v>0</v>
      </c>
      <c r="DH5" s="91">
        <f t="shared" si="3"/>
        <v>0</v>
      </c>
      <c r="DI5" s="91">
        <f t="shared" si="3"/>
        <v>0</v>
      </c>
      <c r="DJ5" s="91">
        <f t="shared" ref="DJ5:DL5" si="4">SUBTOTAL(9,DJ7:DJ200)</f>
        <v>0</v>
      </c>
      <c r="DK5" s="91">
        <f t="shared" si="4"/>
        <v>0</v>
      </c>
      <c r="DL5" s="91">
        <f t="shared" si="4"/>
        <v>0</v>
      </c>
      <c r="DM5" s="91">
        <f t="shared" si="3"/>
        <v>0</v>
      </c>
      <c r="DN5" s="91">
        <f t="shared" si="3"/>
        <v>0</v>
      </c>
      <c r="DO5" s="91">
        <f t="shared" si="3"/>
        <v>0</v>
      </c>
      <c r="DP5" s="91">
        <f t="shared" si="3"/>
        <v>0</v>
      </c>
      <c r="DQ5" s="91">
        <f t="shared" ref="DQ5:DR5" si="5">SUBTOTAL(9,DQ7:DQ200)</f>
        <v>0</v>
      </c>
      <c r="DR5" s="91">
        <f t="shared" si="5"/>
        <v>0</v>
      </c>
      <c r="DS5" s="91">
        <f t="shared" si="3"/>
        <v>0</v>
      </c>
      <c r="DT5" s="91">
        <f t="shared" si="3"/>
        <v>0</v>
      </c>
      <c r="DU5" s="91">
        <f t="shared" si="3"/>
        <v>0</v>
      </c>
      <c r="DV5" s="91">
        <f t="shared" si="3"/>
        <v>0</v>
      </c>
      <c r="DW5" s="91">
        <f t="shared" si="3"/>
        <v>0</v>
      </c>
      <c r="DX5" s="91">
        <f t="shared" si="3"/>
        <v>0</v>
      </c>
      <c r="DY5" s="91">
        <f t="shared" si="3"/>
        <v>0</v>
      </c>
      <c r="DZ5" s="91">
        <f t="shared" si="3"/>
        <v>0</v>
      </c>
      <c r="EA5" s="91">
        <f t="shared" si="3"/>
        <v>0</v>
      </c>
      <c r="EB5" s="91">
        <f t="shared" si="3"/>
        <v>0</v>
      </c>
      <c r="EC5" s="91">
        <f t="shared" si="3"/>
        <v>0</v>
      </c>
      <c r="ED5" s="91">
        <f t="shared" si="3"/>
        <v>0</v>
      </c>
      <c r="EE5" s="91">
        <f t="shared" si="3"/>
        <v>0</v>
      </c>
      <c r="EF5" s="91">
        <f t="shared" si="3"/>
        <v>0</v>
      </c>
      <c r="EG5" s="91">
        <f t="shared" si="3"/>
        <v>0</v>
      </c>
      <c r="EH5" s="91">
        <f t="shared" si="3"/>
        <v>0</v>
      </c>
      <c r="EI5" s="91">
        <f t="shared" si="3"/>
        <v>0</v>
      </c>
      <c r="EJ5" s="91">
        <f t="shared" si="3"/>
        <v>0</v>
      </c>
      <c r="EK5" s="91">
        <f t="shared" si="3"/>
        <v>0</v>
      </c>
      <c r="EL5" s="91">
        <f t="shared" si="3"/>
        <v>0</v>
      </c>
      <c r="EM5" s="91">
        <f t="shared" si="3"/>
        <v>0</v>
      </c>
      <c r="EN5" s="91">
        <f t="shared" si="3"/>
        <v>0</v>
      </c>
      <c r="EO5" s="91">
        <f t="shared" si="3"/>
        <v>0</v>
      </c>
      <c r="EP5" s="91">
        <f t="shared" si="3"/>
        <v>0</v>
      </c>
      <c r="EQ5" s="91">
        <f t="shared" si="3"/>
        <v>0</v>
      </c>
      <c r="ER5" s="91">
        <f t="shared" si="3"/>
        <v>0</v>
      </c>
      <c r="ES5" s="91">
        <f t="shared" si="3"/>
        <v>0</v>
      </c>
      <c r="ET5" s="91">
        <f t="shared" si="3"/>
        <v>0</v>
      </c>
      <c r="EU5" s="91">
        <f t="shared" si="3"/>
        <v>0</v>
      </c>
      <c r="EV5" s="91">
        <f t="shared" si="3"/>
        <v>0</v>
      </c>
      <c r="EW5" s="91">
        <f t="shared" si="3"/>
        <v>0</v>
      </c>
      <c r="EX5" s="112">
        <f t="shared" si="3"/>
        <v>0</v>
      </c>
      <c r="EY5" s="91"/>
      <c r="EZ5" s="91"/>
      <c r="FA5" s="91"/>
      <c r="FB5" s="91"/>
      <c r="FC5" s="91">
        <f t="shared" si="3"/>
        <v>0</v>
      </c>
      <c r="FD5" s="91">
        <f t="shared" si="3"/>
        <v>0</v>
      </c>
      <c r="FE5" s="91">
        <f t="shared" si="3"/>
        <v>0</v>
      </c>
      <c r="FF5" s="91">
        <f t="shared" si="3"/>
        <v>0</v>
      </c>
      <c r="FG5" s="91">
        <f t="shared" si="3"/>
        <v>0</v>
      </c>
      <c r="FH5" s="91">
        <f t="shared" si="3"/>
        <v>0</v>
      </c>
      <c r="FI5" s="91">
        <f t="shared" si="3"/>
        <v>0</v>
      </c>
      <c r="FJ5" s="91">
        <f t="shared" si="3"/>
        <v>0</v>
      </c>
      <c r="FK5" s="91">
        <f t="shared" si="3"/>
        <v>0</v>
      </c>
      <c r="FL5" s="91">
        <f t="shared" si="3"/>
        <v>0</v>
      </c>
      <c r="FM5" s="91">
        <f t="shared" si="3"/>
        <v>0</v>
      </c>
      <c r="FN5" s="91">
        <f t="shared" si="3"/>
        <v>0</v>
      </c>
      <c r="FO5" s="91">
        <f t="shared" si="3"/>
        <v>0</v>
      </c>
      <c r="FP5" s="91">
        <f t="shared" ref="FP5:FQ5" si="6">SUBTOTAL(9,FP7:FP200)</f>
        <v>0</v>
      </c>
      <c r="FQ5" s="91">
        <f t="shared" si="6"/>
        <v>0</v>
      </c>
      <c r="FR5" s="91">
        <f t="shared" si="3"/>
        <v>0</v>
      </c>
      <c r="FS5" s="91">
        <f t="shared" si="3"/>
        <v>0</v>
      </c>
      <c r="FT5" s="91">
        <f t="shared" si="3"/>
        <v>0</v>
      </c>
      <c r="FU5" s="91">
        <f t="shared" si="3"/>
        <v>0</v>
      </c>
      <c r="FV5" s="91">
        <f t="shared" si="3"/>
        <v>0</v>
      </c>
      <c r="FW5" s="91">
        <f t="shared" si="3"/>
        <v>0</v>
      </c>
      <c r="FX5" s="91">
        <f t="shared" si="3"/>
        <v>0</v>
      </c>
      <c r="FY5" s="91">
        <f t="shared" si="3"/>
        <v>0</v>
      </c>
      <c r="FZ5" s="91">
        <f t="shared" si="3"/>
        <v>0</v>
      </c>
      <c r="GA5" s="91">
        <f t="shared" si="3"/>
        <v>0</v>
      </c>
      <c r="GB5" s="91">
        <f t="shared" si="3"/>
        <v>0</v>
      </c>
      <c r="GC5" s="91">
        <f t="shared" si="3"/>
        <v>0</v>
      </c>
      <c r="GD5" s="91">
        <f t="shared" si="3"/>
        <v>0</v>
      </c>
      <c r="GE5" s="91">
        <f t="shared" si="3"/>
        <v>0</v>
      </c>
      <c r="GF5" s="91">
        <f t="shared" si="3"/>
        <v>0</v>
      </c>
      <c r="GG5" s="91">
        <f t="shared" si="3"/>
        <v>0</v>
      </c>
      <c r="GH5" s="91">
        <f t="shared" si="3"/>
        <v>0</v>
      </c>
      <c r="GI5" s="91">
        <f t="shared" si="3"/>
        <v>0</v>
      </c>
      <c r="GJ5" s="91">
        <f t="shared" si="3"/>
        <v>0</v>
      </c>
      <c r="GK5" s="91">
        <f t="shared" si="3"/>
        <v>0</v>
      </c>
      <c r="GL5" s="91">
        <f t="shared" si="3"/>
        <v>0</v>
      </c>
      <c r="GM5" s="91">
        <f t="shared" si="3"/>
        <v>0</v>
      </c>
      <c r="GN5" s="91">
        <f t="shared" si="3"/>
        <v>0</v>
      </c>
      <c r="GO5" s="91">
        <f t="shared" si="3"/>
        <v>0</v>
      </c>
      <c r="GP5" s="91">
        <f t="shared" si="3"/>
        <v>0</v>
      </c>
      <c r="GQ5" s="91">
        <f t="shared" si="3"/>
        <v>0</v>
      </c>
      <c r="GR5" s="91">
        <f t="shared" si="3"/>
        <v>0</v>
      </c>
      <c r="GS5" s="91">
        <f t="shared" si="3"/>
        <v>0</v>
      </c>
      <c r="GT5" s="91">
        <f t="shared" si="3"/>
        <v>0</v>
      </c>
      <c r="GU5" s="91">
        <f t="shared" si="3"/>
        <v>0</v>
      </c>
      <c r="GV5" s="91">
        <f t="shared" si="3"/>
        <v>0</v>
      </c>
      <c r="GW5" s="91">
        <f t="shared" si="3"/>
        <v>0</v>
      </c>
      <c r="GX5" s="91">
        <f t="shared" si="3"/>
        <v>0</v>
      </c>
      <c r="GY5" s="91">
        <f t="shared" si="3"/>
        <v>0</v>
      </c>
      <c r="GZ5" s="91">
        <f t="shared" si="3"/>
        <v>0</v>
      </c>
      <c r="HA5" s="91">
        <f t="shared" si="3"/>
        <v>0</v>
      </c>
      <c r="HB5" s="91">
        <f t="shared" si="3"/>
        <v>0</v>
      </c>
      <c r="HC5" s="91">
        <f t="shared" si="3"/>
        <v>0</v>
      </c>
      <c r="HD5" s="91">
        <f t="shared" si="3"/>
        <v>0</v>
      </c>
      <c r="HE5" s="91">
        <f t="shared" ref="HE5" si="7">SUBTOTAL(9,HE7:HE200)</f>
        <v>0</v>
      </c>
      <c r="HF5" s="91">
        <f t="shared" si="3"/>
        <v>0</v>
      </c>
      <c r="HG5" s="91">
        <f t="shared" ref="HG5:HM5" si="8">SUBTOTAL(9,HG7:HG200)</f>
        <v>0</v>
      </c>
      <c r="HH5" s="91">
        <f t="shared" si="8"/>
        <v>0</v>
      </c>
      <c r="HI5" s="91">
        <f t="shared" si="8"/>
        <v>0</v>
      </c>
      <c r="HJ5" s="91">
        <f t="shared" si="8"/>
        <v>0</v>
      </c>
      <c r="HK5" s="91">
        <f t="shared" si="8"/>
        <v>0</v>
      </c>
      <c r="HL5" s="91">
        <f t="shared" si="8"/>
        <v>0</v>
      </c>
      <c r="HM5" s="91">
        <f t="shared" si="8"/>
        <v>0</v>
      </c>
      <c r="HN5" s="91">
        <f t="shared" ref="HN5:JS5" si="9">SUBTOTAL(9,HN7:HN200)</f>
        <v>0</v>
      </c>
      <c r="HO5" s="91">
        <f t="shared" si="9"/>
        <v>0</v>
      </c>
      <c r="HP5" s="91">
        <f t="shared" si="9"/>
        <v>0</v>
      </c>
      <c r="HQ5" s="91">
        <f t="shared" si="9"/>
        <v>0</v>
      </c>
      <c r="HR5" s="91">
        <f t="shared" si="9"/>
        <v>0</v>
      </c>
      <c r="HS5" s="91">
        <f t="shared" si="9"/>
        <v>0</v>
      </c>
      <c r="HT5" s="91">
        <f t="shared" si="9"/>
        <v>0</v>
      </c>
      <c r="HU5" s="91">
        <f t="shared" si="9"/>
        <v>0</v>
      </c>
      <c r="HV5" s="91">
        <f t="shared" si="9"/>
        <v>0</v>
      </c>
      <c r="HW5" s="91">
        <f t="shared" si="9"/>
        <v>0</v>
      </c>
      <c r="HX5" s="91">
        <f t="shared" si="9"/>
        <v>0</v>
      </c>
      <c r="HY5" s="91">
        <f t="shared" si="9"/>
        <v>0</v>
      </c>
      <c r="HZ5" s="91">
        <f t="shared" si="9"/>
        <v>0</v>
      </c>
      <c r="IA5" s="91">
        <f t="shared" si="9"/>
        <v>0</v>
      </c>
      <c r="IB5" s="91">
        <f t="shared" si="9"/>
        <v>0</v>
      </c>
      <c r="IC5" s="91">
        <f t="shared" si="9"/>
        <v>0</v>
      </c>
      <c r="ID5" s="91">
        <f t="shared" si="9"/>
        <v>0</v>
      </c>
      <c r="IE5" s="91">
        <f t="shared" si="9"/>
        <v>0</v>
      </c>
      <c r="IF5" s="91">
        <f t="shared" ref="IF5" si="10">SUBTOTAL(9,IF7:IF200)</f>
        <v>0</v>
      </c>
      <c r="IG5" s="91">
        <f t="shared" si="9"/>
        <v>0</v>
      </c>
      <c r="IH5" s="91">
        <f t="shared" ref="IH5:IK5" si="11">SUBTOTAL(9,IH7:IH200)</f>
        <v>0</v>
      </c>
      <c r="II5" s="91">
        <f t="shared" si="11"/>
        <v>0</v>
      </c>
      <c r="IJ5" s="91">
        <f t="shared" si="11"/>
        <v>0</v>
      </c>
      <c r="IK5" s="91">
        <f t="shared" si="11"/>
        <v>0</v>
      </c>
      <c r="IL5" s="91">
        <f t="shared" ref="IL5:IM5" si="12">SUBTOTAL(9,IL7:IL200)</f>
        <v>0</v>
      </c>
      <c r="IM5" s="91">
        <f t="shared" si="12"/>
        <v>0</v>
      </c>
      <c r="IN5" s="91">
        <f t="shared" si="9"/>
        <v>0</v>
      </c>
      <c r="IO5" s="91">
        <f t="shared" ref="IO5:IV5" si="13">SUBTOTAL(9,IO7:IO200)</f>
        <v>0</v>
      </c>
      <c r="IP5" s="91">
        <f t="shared" si="13"/>
        <v>0</v>
      </c>
      <c r="IQ5" s="91">
        <f t="shared" si="13"/>
        <v>0</v>
      </c>
      <c r="IR5" s="91">
        <f t="shared" si="13"/>
        <v>0</v>
      </c>
      <c r="IS5" s="119">
        <f t="shared" si="13"/>
        <v>0</v>
      </c>
      <c r="IT5" s="91">
        <f t="shared" si="13"/>
        <v>0</v>
      </c>
      <c r="IU5" s="91">
        <f t="shared" si="13"/>
        <v>30</v>
      </c>
      <c r="IV5" s="91">
        <f t="shared" si="13"/>
        <v>0</v>
      </c>
      <c r="IW5" s="91">
        <f t="shared" si="9"/>
        <v>0</v>
      </c>
      <c r="IX5" s="91">
        <f t="shared" si="9"/>
        <v>0</v>
      </c>
      <c r="IY5" s="91">
        <f t="shared" si="9"/>
        <v>0</v>
      </c>
      <c r="IZ5" s="91">
        <f t="shared" si="9"/>
        <v>0</v>
      </c>
      <c r="JA5" s="91">
        <f t="shared" ref="JA5:JB5" si="14">SUBTOTAL(9,JA7:JA200)</f>
        <v>15</v>
      </c>
      <c r="JB5" s="91">
        <f t="shared" si="14"/>
        <v>0</v>
      </c>
      <c r="JC5" s="91">
        <f t="shared" si="9"/>
        <v>0</v>
      </c>
      <c r="JD5" s="91">
        <f t="shared" si="9"/>
        <v>0</v>
      </c>
      <c r="JE5" s="91">
        <f t="shared" ref="JE5:JG5" si="15">SUBTOTAL(9,JE7:JE200)</f>
        <v>0</v>
      </c>
      <c r="JF5" s="91">
        <f t="shared" si="15"/>
        <v>0</v>
      </c>
      <c r="JG5" s="91">
        <f t="shared" si="15"/>
        <v>12</v>
      </c>
      <c r="JH5" s="91">
        <f t="shared" si="9"/>
        <v>6</v>
      </c>
      <c r="JI5" s="91">
        <f t="shared" si="9"/>
        <v>0</v>
      </c>
      <c r="JJ5" s="91">
        <f t="shared" si="9"/>
        <v>0</v>
      </c>
      <c r="JK5" s="91">
        <f t="shared" si="9"/>
        <v>0</v>
      </c>
      <c r="JL5" s="91">
        <f t="shared" si="9"/>
        <v>0</v>
      </c>
      <c r="JM5" s="91">
        <f t="shared" si="9"/>
        <v>0</v>
      </c>
      <c r="JN5" s="91">
        <f t="shared" ref="JN5" si="16">SUBTOTAL(9,JN7:JN200)</f>
        <v>0</v>
      </c>
      <c r="JO5" s="91">
        <f t="shared" si="9"/>
        <v>0</v>
      </c>
      <c r="JP5" s="91">
        <f t="shared" si="9"/>
        <v>0</v>
      </c>
      <c r="JQ5" s="91">
        <f t="shared" si="9"/>
        <v>0</v>
      </c>
      <c r="JR5" s="91">
        <f t="shared" si="9"/>
        <v>0</v>
      </c>
      <c r="JS5" s="91">
        <f t="shared" si="9"/>
        <v>0</v>
      </c>
    </row>
    <row r="6" spans="1:279" s="87" customFormat="1" ht="12">
      <c r="A6" s="92"/>
      <c r="B6" s="92"/>
      <c r="C6" s="92"/>
      <c r="D6" s="90"/>
      <c r="E6" s="90"/>
      <c r="F6" s="90"/>
      <c r="G6" s="93"/>
      <c r="H6" s="93"/>
      <c r="I6" s="93"/>
      <c r="J6" s="93"/>
      <c r="K6" s="93"/>
      <c r="L6" s="93"/>
      <c r="M6" s="93"/>
      <c r="N6" s="93"/>
      <c r="O6" s="93"/>
      <c r="P6" s="93"/>
      <c r="Q6" s="90"/>
      <c r="R6" s="91"/>
      <c r="S6" s="91"/>
      <c r="T6" s="91"/>
      <c r="U6" s="91"/>
      <c r="V6" s="91"/>
      <c r="W6" s="91"/>
      <c r="X6" s="91"/>
      <c r="Y6" s="91"/>
      <c r="Z6" s="91"/>
      <c r="AA6" s="91"/>
      <c r="AB6" s="91"/>
      <c r="AC6" s="91"/>
      <c r="AD6" s="91"/>
      <c r="AE6" s="91"/>
      <c r="AF6" s="91"/>
      <c r="AG6" s="91"/>
      <c r="AH6" s="91"/>
      <c r="AI6" s="91"/>
      <c r="AJ6" s="91"/>
      <c r="AK6" s="91"/>
      <c r="AL6" s="91"/>
      <c r="AM6" s="91"/>
      <c r="AN6" s="91"/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  <c r="BG6" s="91"/>
      <c r="BH6" s="91"/>
      <c r="BI6" s="91"/>
      <c r="BJ6" s="91"/>
      <c r="BK6" s="91"/>
      <c r="BL6" s="91"/>
      <c r="BM6" s="91"/>
      <c r="BN6" s="105"/>
      <c r="BO6" s="105"/>
      <c r="BP6" s="105"/>
      <c r="BQ6" s="105"/>
      <c r="BR6" s="105"/>
      <c r="BS6" s="105"/>
      <c r="BT6" s="105"/>
      <c r="BU6" s="105"/>
      <c r="BV6" s="105"/>
      <c r="BW6" s="105"/>
      <c r="BX6" s="105"/>
      <c r="BY6" s="105"/>
      <c r="BZ6" s="105"/>
      <c r="CA6" s="105"/>
      <c r="CB6" s="105"/>
      <c r="CC6" s="105"/>
      <c r="CD6" s="105"/>
      <c r="CE6" s="105"/>
      <c r="CF6" s="105"/>
      <c r="CG6" s="105"/>
      <c r="CH6" s="105"/>
      <c r="CI6" s="105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05"/>
      <c r="CW6" s="105"/>
      <c r="CX6" s="105"/>
      <c r="CY6" s="105"/>
      <c r="CZ6" s="105"/>
      <c r="DA6" s="105"/>
      <c r="DB6" s="105"/>
      <c r="DC6" s="105"/>
      <c r="DD6" s="105"/>
      <c r="DE6" s="105"/>
      <c r="DF6" s="105"/>
      <c r="DG6" s="105"/>
      <c r="DH6" s="105"/>
      <c r="DI6" s="105"/>
      <c r="DJ6" s="105"/>
      <c r="DK6" s="105"/>
      <c r="DL6" s="105"/>
      <c r="DM6" s="105"/>
      <c r="DN6" s="105"/>
      <c r="DO6" s="105"/>
      <c r="DP6" s="105"/>
      <c r="DQ6" s="105"/>
      <c r="DR6" s="105"/>
      <c r="DS6" s="105"/>
      <c r="DT6" s="105"/>
      <c r="DU6" s="105"/>
      <c r="DV6" s="105"/>
      <c r="DW6" s="105"/>
      <c r="DX6" s="105"/>
      <c r="DY6" s="105"/>
      <c r="DZ6" s="105"/>
      <c r="EA6" s="105"/>
      <c r="EB6" s="105"/>
      <c r="EC6" s="105"/>
      <c r="ED6" s="105"/>
      <c r="EE6" s="105"/>
      <c r="EF6" s="105"/>
      <c r="EG6" s="105"/>
      <c r="EH6" s="105"/>
      <c r="EI6" s="105"/>
      <c r="EJ6" s="105"/>
      <c r="EK6" s="105"/>
      <c r="EL6" s="105"/>
      <c r="EM6" s="105"/>
      <c r="EN6" s="105"/>
      <c r="EO6" s="105"/>
      <c r="EP6" s="105"/>
      <c r="EQ6" s="105"/>
      <c r="ER6" s="105"/>
      <c r="ES6" s="105"/>
      <c r="ET6" s="105"/>
      <c r="EU6" s="105"/>
      <c r="EV6" s="105"/>
      <c r="EW6" s="105"/>
      <c r="EX6" s="102"/>
      <c r="EY6" s="105"/>
      <c r="EZ6" s="105"/>
      <c r="FA6" s="105"/>
      <c r="FB6" s="105"/>
      <c r="FC6" s="111"/>
      <c r="FD6" s="111"/>
      <c r="FE6" s="111"/>
      <c r="FF6" s="111"/>
      <c r="FG6" s="111"/>
      <c r="FH6" s="111"/>
      <c r="FI6" s="111"/>
      <c r="FJ6" s="111"/>
      <c r="FK6" s="111"/>
      <c r="FL6" s="111"/>
      <c r="FM6" s="111"/>
      <c r="FN6" s="111"/>
      <c r="FO6" s="111"/>
      <c r="FP6" s="111"/>
      <c r="FQ6" s="111"/>
      <c r="FR6" s="111"/>
      <c r="FS6" s="111"/>
      <c r="FT6" s="111"/>
      <c r="FU6" s="111"/>
      <c r="FV6" s="111"/>
      <c r="FW6" s="111"/>
      <c r="FX6" s="111"/>
      <c r="FY6" s="111"/>
      <c r="FZ6" s="111"/>
      <c r="GA6" s="111"/>
      <c r="GB6" s="111"/>
      <c r="GC6" s="111"/>
      <c r="GD6" s="111"/>
      <c r="GE6" s="111"/>
      <c r="GF6" s="111"/>
      <c r="GG6" s="111"/>
      <c r="GH6" s="111"/>
      <c r="GI6" s="111"/>
      <c r="GJ6" s="111"/>
      <c r="GK6" s="111"/>
      <c r="GL6" s="111"/>
      <c r="GM6" s="111"/>
      <c r="GN6" s="111"/>
      <c r="GO6" s="111"/>
      <c r="GP6" s="111"/>
      <c r="GQ6" s="111"/>
      <c r="GR6" s="111"/>
      <c r="GS6" s="103"/>
      <c r="GT6" s="103"/>
      <c r="GU6" s="103"/>
      <c r="GV6" s="103"/>
      <c r="GW6" s="103"/>
      <c r="GX6" s="103"/>
      <c r="GY6" s="103"/>
      <c r="GZ6" s="103"/>
      <c r="HA6" s="103"/>
      <c r="HB6" s="103"/>
      <c r="HC6" s="103"/>
      <c r="HD6" s="103"/>
      <c r="HE6" s="103"/>
      <c r="HF6" s="103"/>
      <c r="HG6" s="103"/>
      <c r="HH6" s="103"/>
      <c r="HI6" s="103"/>
      <c r="HJ6" s="103"/>
      <c r="HK6" s="103"/>
      <c r="HL6" s="103"/>
      <c r="HM6" s="103"/>
      <c r="HN6" s="115"/>
      <c r="HO6" s="115"/>
      <c r="HP6" s="115"/>
      <c r="HQ6" s="115"/>
      <c r="HR6" s="115"/>
      <c r="HS6" s="115"/>
      <c r="HT6" s="116"/>
      <c r="HU6" s="116"/>
      <c r="HV6" s="116"/>
      <c r="HW6" s="116"/>
      <c r="HX6" s="116"/>
      <c r="HY6" s="116"/>
      <c r="HZ6" s="116"/>
      <c r="IA6" s="116"/>
      <c r="IB6" s="116"/>
      <c r="IC6" s="116"/>
      <c r="ID6" s="117"/>
      <c r="IE6" s="117"/>
      <c r="IF6" s="90"/>
      <c r="IG6" s="90"/>
      <c r="IH6" s="90"/>
      <c r="II6" s="105"/>
      <c r="IJ6" s="105"/>
      <c r="IK6" s="105"/>
      <c r="IL6" s="105"/>
      <c r="IM6" s="105"/>
      <c r="IN6" s="90"/>
      <c r="IO6" s="90"/>
      <c r="IP6" s="90"/>
      <c r="IQ6" s="90"/>
      <c r="IR6" s="90"/>
      <c r="IS6" s="118"/>
      <c r="IT6" s="90"/>
      <c r="IU6" s="90"/>
      <c r="IV6" s="90"/>
      <c r="IW6" s="90"/>
      <c r="IX6" s="90"/>
      <c r="IY6" s="90"/>
      <c r="IZ6" s="90"/>
      <c r="JA6" s="90"/>
      <c r="JB6" s="90"/>
      <c r="JC6" s="90"/>
      <c r="JD6" s="90"/>
      <c r="JE6" s="90"/>
      <c r="JF6" s="90"/>
      <c r="JG6" s="90"/>
      <c r="JH6" s="90"/>
      <c r="JI6" s="90"/>
      <c r="JJ6" s="90"/>
      <c r="JK6" s="90"/>
      <c r="JL6" s="90"/>
      <c r="JM6" s="90"/>
      <c r="JN6" s="90"/>
      <c r="JO6" s="90"/>
      <c r="JP6" s="90"/>
      <c r="JQ6" s="90"/>
      <c r="JR6" s="90"/>
      <c r="JS6" s="90"/>
    </row>
    <row r="7" spans="1:279" s="87" customFormat="1" ht="48">
      <c r="A7" s="94">
        <v>1</v>
      </c>
      <c r="B7" s="95" t="str">
        <f>统计表!E3</f>
        <v>宁波</v>
      </c>
      <c r="C7" s="96" t="str">
        <f>统计表!E4</f>
        <v>奉化</v>
      </c>
      <c r="D7" s="97" t="str">
        <f>统计表!C2</f>
        <v>奉化区FH01-03-24商服地块（宁南新城）二期无线信号室内覆盖系统建设工程</v>
      </c>
      <c r="E7" s="97" t="str">
        <f>统计表!C3</f>
        <v>浙通服</v>
      </c>
      <c r="F7" s="98">
        <f>申请单详表!N3</f>
        <v>0.1318</v>
      </c>
      <c r="G7" s="97" t="str">
        <f>统计表!C8</f>
        <v>华为</v>
      </c>
      <c r="H7" s="97" t="str">
        <f>统计表!D8</f>
        <v>京信</v>
      </c>
      <c r="I7" s="97" t="str">
        <f>统计表!E8</f>
        <v>华跃</v>
      </c>
      <c r="J7" s="97" t="str">
        <f>统计表!F8</f>
        <v>京信</v>
      </c>
      <c r="K7" s="97" t="str">
        <f>统计表!G8</f>
        <v>三维</v>
      </c>
      <c r="L7" s="97" t="str">
        <f>统计表!H8</f>
        <v>京信</v>
      </c>
      <c r="M7" s="97" t="str">
        <f>统计表!I8</f>
        <v>京信</v>
      </c>
      <c r="N7" s="97" t="str">
        <f>统计表!J8</f>
        <v>亨鑫</v>
      </c>
      <c r="O7" s="97" t="str">
        <f>统计表!K8</f>
        <v>通鼎</v>
      </c>
      <c r="P7" s="97" t="str">
        <f>统计表!L8</f>
        <v>无</v>
      </c>
      <c r="Q7" s="96">
        <f>统计表!H2</f>
        <v>42314.36</v>
      </c>
      <c r="R7" s="99" t="str">
        <f>统计表!L2</f>
        <v>新建</v>
      </c>
      <c r="S7" s="99" t="str">
        <f>统计表!M8</f>
        <v>N</v>
      </c>
      <c r="T7" s="100">
        <f>统计表!G12</f>
        <v>0</v>
      </c>
      <c r="U7" s="100">
        <f>统计表!H12</f>
        <v>0</v>
      </c>
      <c r="V7" s="100">
        <f>统计表!G13</f>
        <v>0</v>
      </c>
      <c r="W7" s="100">
        <f>统计表!G14</f>
        <v>0</v>
      </c>
      <c r="X7" s="100">
        <f>统计表!H14</f>
        <v>0</v>
      </c>
      <c r="Y7" s="100">
        <f>统计表!G15</f>
        <v>0</v>
      </c>
      <c r="Z7" s="100">
        <f>统计表!G16</f>
        <v>0</v>
      </c>
      <c r="AA7" s="100">
        <f>统计表!H16</f>
        <v>0</v>
      </c>
      <c r="AB7" s="100">
        <f>统计表!F17</f>
        <v>0</v>
      </c>
      <c r="AC7" s="100">
        <f>统计表!G18</f>
        <v>3</v>
      </c>
      <c r="AD7" s="100">
        <f>统计表!H18</f>
        <v>0</v>
      </c>
      <c r="AE7" s="100">
        <f>统计表!G19</f>
        <v>0</v>
      </c>
      <c r="AF7" s="100">
        <f>统计表!J19</f>
        <v>0</v>
      </c>
      <c r="AG7" s="100">
        <f>统计表!K19</f>
        <v>0</v>
      </c>
      <c r="AH7" s="100">
        <f>统计表!G20</f>
        <v>0</v>
      </c>
      <c r="AI7" s="100">
        <f>统计表!G21</f>
        <v>0</v>
      </c>
      <c r="AJ7" s="100">
        <f>统计表!F22</f>
        <v>0</v>
      </c>
      <c r="AK7" s="100">
        <f>统计表!G23</f>
        <v>0</v>
      </c>
      <c r="AL7" s="100">
        <f>统计表!H23</f>
        <v>0</v>
      </c>
      <c r="AM7" s="100">
        <f>统计表!G24</f>
        <v>0</v>
      </c>
      <c r="AN7" s="100">
        <f>统计表!G25</f>
        <v>0</v>
      </c>
      <c r="AO7" s="90">
        <f>统计表!G26</f>
        <v>0</v>
      </c>
      <c r="AP7" s="100">
        <f>统计表!G27</f>
        <v>0</v>
      </c>
      <c r="AQ7" s="100">
        <f>统计表!G28</f>
        <v>0</v>
      </c>
      <c r="AR7" s="100">
        <f>统计表!H28</f>
        <v>0</v>
      </c>
      <c r="AS7" s="100">
        <f>统计表!I28</f>
        <v>0</v>
      </c>
      <c r="AT7" s="100">
        <f>统计表!G29</f>
        <v>0</v>
      </c>
      <c r="AU7" s="100">
        <f>统计表!G30</f>
        <v>0</v>
      </c>
      <c r="AV7" s="100">
        <f>统计表!G31</f>
        <v>0</v>
      </c>
      <c r="AW7" s="100">
        <f>统计表!H31</f>
        <v>0</v>
      </c>
      <c r="AX7" s="100">
        <f>统计表!G32</f>
        <v>0</v>
      </c>
      <c r="AY7" s="100">
        <f>统计表!H32</f>
        <v>0</v>
      </c>
      <c r="AZ7" s="100">
        <f>统计表!G33</f>
        <v>0</v>
      </c>
      <c r="BA7" s="100">
        <f>统计表!H33</f>
        <v>0</v>
      </c>
      <c r="BB7" s="100">
        <f>统计表!G34</f>
        <v>0</v>
      </c>
      <c r="BC7" s="100">
        <f>统计表!G35</f>
        <v>0</v>
      </c>
      <c r="BD7" s="100">
        <f>统计表!G36</f>
        <v>0</v>
      </c>
      <c r="BE7" s="100">
        <f>统计表!H36</f>
        <v>0</v>
      </c>
      <c r="BF7" s="100">
        <f>统计表!G37</f>
        <v>0</v>
      </c>
      <c r="BG7" s="100">
        <f>统计表!H37</f>
        <v>0</v>
      </c>
      <c r="BH7" s="104">
        <f>统计表!G38</f>
        <v>0</v>
      </c>
      <c r="BI7" s="104">
        <f>统计表!G39</f>
        <v>0</v>
      </c>
      <c r="BJ7" s="104">
        <f>统计表!G40</f>
        <v>0</v>
      </c>
      <c r="BK7" s="104">
        <f>统计表!G41</f>
        <v>0</v>
      </c>
      <c r="BL7" s="104">
        <f>统计表!G42</f>
        <v>0</v>
      </c>
      <c r="BM7" s="104">
        <f>统计表!G43</f>
        <v>0</v>
      </c>
      <c r="BN7" s="100">
        <f>统计表!G44</f>
        <v>0</v>
      </c>
      <c r="BO7" s="100">
        <f>统计表!H44</f>
        <v>0</v>
      </c>
      <c r="BP7" s="100">
        <f>统计表!I44</f>
        <v>0</v>
      </c>
      <c r="BQ7" s="106">
        <f>统计表!G45</f>
        <v>0</v>
      </c>
      <c r="BR7" s="106">
        <f>统计表!H45</f>
        <v>0</v>
      </c>
      <c r="BS7" s="106">
        <f>统计表!I45</f>
        <v>0</v>
      </c>
      <c r="BT7" s="106">
        <f>统计表!G46</f>
        <v>0</v>
      </c>
      <c r="BU7" s="106">
        <f>统计表!H46</f>
        <v>0</v>
      </c>
      <c r="BV7" s="106">
        <f>统计表!I46</f>
        <v>0</v>
      </c>
      <c r="BW7" s="109">
        <f>统计表!G47</f>
        <v>0</v>
      </c>
      <c r="BX7" s="109">
        <f>统计表!H47</f>
        <v>0</v>
      </c>
      <c r="BY7" s="109">
        <f>统计表!I47</f>
        <v>0</v>
      </c>
      <c r="BZ7" s="109">
        <f>统计表!G48</f>
        <v>0</v>
      </c>
      <c r="CA7" s="109">
        <f>统计表!H48</f>
        <v>0</v>
      </c>
      <c r="CB7" s="109">
        <f>统计表!I48</f>
        <v>0</v>
      </c>
      <c r="CC7" s="109">
        <f>统计表!G49</f>
        <v>0</v>
      </c>
      <c r="CD7" s="109">
        <f>统计表!H49</f>
        <v>0</v>
      </c>
      <c r="CE7" s="109">
        <f>统计表!I49</f>
        <v>0</v>
      </c>
      <c r="CF7" s="109">
        <f>统计表!G50</f>
        <v>0</v>
      </c>
      <c r="CG7" s="109">
        <f>统计表!H50</f>
        <v>0</v>
      </c>
      <c r="CH7" s="109">
        <f>统计表!I50</f>
        <v>0</v>
      </c>
      <c r="CI7" s="109">
        <f>统计表!G51</f>
        <v>0</v>
      </c>
      <c r="CJ7" s="109">
        <f>统计表!H51</f>
        <v>0</v>
      </c>
      <c r="CK7" s="109">
        <f>统计表!I51</f>
        <v>0</v>
      </c>
      <c r="CL7" s="109">
        <f>统计表!G52</f>
        <v>0</v>
      </c>
      <c r="CM7" s="109">
        <f>统计表!H52</f>
        <v>0</v>
      </c>
      <c r="CN7" s="109">
        <f>统计表!I52</f>
        <v>0</v>
      </c>
      <c r="CO7" s="109">
        <f>统计表!G53</f>
        <v>0</v>
      </c>
      <c r="CP7" s="109">
        <f>统计表!H53</f>
        <v>0</v>
      </c>
      <c r="CQ7" s="109">
        <f>统计表!I53</f>
        <v>0</v>
      </c>
      <c r="CR7" s="109">
        <f>统计表!G54</f>
        <v>0</v>
      </c>
      <c r="CS7" s="109">
        <f>统计表!H54</f>
        <v>0</v>
      </c>
      <c r="CT7" s="109">
        <f>统计表!I54</f>
        <v>0</v>
      </c>
      <c r="CU7" s="109">
        <f>统计表!G55</f>
        <v>0</v>
      </c>
      <c r="CV7" s="109">
        <f>统计表!H55</f>
        <v>0</v>
      </c>
      <c r="CW7" s="109">
        <f>统计表!I55</f>
        <v>0</v>
      </c>
      <c r="CX7" s="109">
        <f>统计表!G56</f>
        <v>0</v>
      </c>
      <c r="CY7" s="109">
        <f>统计表!H56</f>
        <v>0</v>
      </c>
      <c r="CZ7" s="109">
        <f>统计表!I56</f>
        <v>0</v>
      </c>
      <c r="DA7" s="109">
        <f>统计表!G57</f>
        <v>0</v>
      </c>
      <c r="DB7" s="109">
        <f>统计表!H57</f>
        <v>0</v>
      </c>
      <c r="DC7" s="109">
        <f>统计表!I57</f>
        <v>0</v>
      </c>
      <c r="DD7" s="109">
        <f>统计表!G58</f>
        <v>0</v>
      </c>
      <c r="DE7" s="109">
        <f>统计表!H58</f>
        <v>0</v>
      </c>
      <c r="DF7" s="109">
        <f>统计表!G59</f>
        <v>0</v>
      </c>
      <c r="DG7" s="109">
        <f>统计表!H59</f>
        <v>0</v>
      </c>
      <c r="DH7" s="109">
        <f>统计表!G60</f>
        <v>0</v>
      </c>
      <c r="DI7" s="109">
        <f>统计表!G61</f>
        <v>0</v>
      </c>
      <c r="DJ7" s="109">
        <f>统计表!G62</f>
        <v>0</v>
      </c>
      <c r="DK7" s="109">
        <f>统计表!G63</f>
        <v>0</v>
      </c>
      <c r="DL7" s="109">
        <f>统计表!G64</f>
        <v>0</v>
      </c>
      <c r="DM7" s="109">
        <f>统计表!G65</f>
        <v>0</v>
      </c>
      <c r="DN7" s="109">
        <f>统计表!G66</f>
        <v>0</v>
      </c>
      <c r="DO7" s="109">
        <f>统计表!F67</f>
        <v>0</v>
      </c>
      <c r="DP7" s="109">
        <f>统计表!G68</f>
        <v>0</v>
      </c>
      <c r="DQ7" s="109">
        <f>统计表!G69</f>
        <v>0</v>
      </c>
      <c r="DR7" s="109">
        <f>统计表!H69</f>
        <v>0</v>
      </c>
      <c r="DS7" s="109">
        <f>统计表!I69</f>
        <v>0</v>
      </c>
      <c r="DT7" s="109">
        <f>统计表!I70</f>
        <v>0</v>
      </c>
      <c r="DU7" s="109">
        <f>统计表!L70</f>
        <v>0</v>
      </c>
      <c r="DV7" s="109">
        <f>统计表!G71</f>
        <v>0</v>
      </c>
      <c r="DW7" s="109">
        <f>统计表!G72</f>
        <v>0</v>
      </c>
      <c r="DX7" s="109">
        <f>统计表!H72</f>
        <v>0</v>
      </c>
      <c r="DY7" s="109">
        <f>统计表!I72</f>
        <v>0</v>
      </c>
      <c r="DZ7" s="109">
        <f>统计表!G73</f>
        <v>0</v>
      </c>
      <c r="EA7" s="109">
        <f>统计表!G74</f>
        <v>0</v>
      </c>
      <c r="EB7" s="109">
        <f>统计表!G75</f>
        <v>0</v>
      </c>
      <c r="EC7" s="109">
        <f>统计表!F76</f>
        <v>0</v>
      </c>
      <c r="ED7" s="109">
        <f>统计表!I77</f>
        <v>0</v>
      </c>
      <c r="EE7" s="109">
        <f>统计表!I78</f>
        <v>0</v>
      </c>
      <c r="EF7" s="109">
        <f>统计表!J79</f>
        <v>0</v>
      </c>
      <c r="EG7" s="109">
        <f>统计表!K79</f>
        <v>0</v>
      </c>
      <c r="EH7" s="109">
        <f>统计表!J80</f>
        <v>0</v>
      </c>
      <c r="EI7" s="109">
        <f>统计表!K80</f>
        <v>0</v>
      </c>
      <c r="EJ7" s="100">
        <f>统计表!J81</f>
        <v>0</v>
      </c>
      <c r="EK7" s="100">
        <f>统计表!K81</f>
        <v>0</v>
      </c>
      <c r="EL7" s="100">
        <f>统计表!J82</f>
        <v>0</v>
      </c>
      <c r="EM7" s="100">
        <f>统计表!K82</f>
        <v>0</v>
      </c>
      <c r="EN7" s="100">
        <f>统计表!J83</f>
        <v>0</v>
      </c>
      <c r="EO7" s="100">
        <f>统计表!K83</f>
        <v>0</v>
      </c>
      <c r="EP7" s="100">
        <f>统计表!J84</f>
        <v>0</v>
      </c>
      <c r="EQ7" s="100">
        <f>统计表!K84</f>
        <v>0</v>
      </c>
      <c r="ER7" s="100">
        <f>统计表!G85</f>
        <v>0</v>
      </c>
      <c r="ES7" s="100">
        <f>统计表!J85</f>
        <v>0</v>
      </c>
      <c r="ET7" s="100">
        <f>统计表!K85</f>
        <v>0</v>
      </c>
      <c r="EU7" s="100">
        <f>统计表!G86</f>
        <v>0</v>
      </c>
      <c r="EV7" s="100">
        <f>统计表!G87</f>
        <v>0</v>
      </c>
      <c r="EW7" s="100">
        <f>统计表!G88</f>
        <v>0</v>
      </c>
      <c r="EX7" s="113">
        <f>统计表!G89</f>
        <v>0</v>
      </c>
      <c r="EY7" s="100"/>
      <c r="EZ7" s="100"/>
      <c r="FA7" s="100"/>
      <c r="FB7" s="100"/>
      <c r="FC7" s="114">
        <f>统计表!G96</f>
        <v>0</v>
      </c>
      <c r="FD7" s="114">
        <f>统计表!H96</f>
        <v>0</v>
      </c>
      <c r="FE7" s="114">
        <f>统计表!L96</f>
        <v>0</v>
      </c>
      <c r="FF7" s="114">
        <f>统计表!G97</f>
        <v>0</v>
      </c>
      <c r="FG7" s="114">
        <f>统计表!H97</f>
        <v>0</v>
      </c>
      <c r="FH7" s="114">
        <f>统计表!L97</f>
        <v>0</v>
      </c>
      <c r="FI7" s="114">
        <f>统计表!G98</f>
        <v>0</v>
      </c>
      <c r="FJ7" s="114">
        <f>统计表!H98</f>
        <v>0</v>
      </c>
      <c r="FK7" s="114">
        <f>统计表!L98</f>
        <v>0</v>
      </c>
      <c r="FL7" s="114">
        <f>统计表!G99</f>
        <v>0</v>
      </c>
      <c r="FM7" s="114">
        <f>统计表!H99</f>
        <v>0</v>
      </c>
      <c r="FN7" s="114">
        <f>统计表!L99</f>
        <v>0</v>
      </c>
      <c r="FO7" s="114">
        <f>统计表!G100</f>
        <v>0</v>
      </c>
      <c r="FP7" s="114">
        <f>统计表!H100</f>
        <v>0</v>
      </c>
      <c r="FQ7" s="114">
        <f>统计表!L100</f>
        <v>0</v>
      </c>
      <c r="FR7" s="114">
        <f>统计表!G101</f>
        <v>0</v>
      </c>
      <c r="FS7" s="114">
        <f>统计表!H101</f>
        <v>0</v>
      </c>
      <c r="FT7" s="114">
        <f>统计表!L101</f>
        <v>0</v>
      </c>
      <c r="FU7" s="114">
        <f>统计表!G102</f>
        <v>0</v>
      </c>
      <c r="FV7" s="114">
        <f>统计表!H102</f>
        <v>0</v>
      </c>
      <c r="FW7" s="114">
        <f>统计表!L102</f>
        <v>0</v>
      </c>
      <c r="FX7" s="114">
        <f>统计表!G103</f>
        <v>0</v>
      </c>
      <c r="FY7" s="114">
        <f>统计表!H103</f>
        <v>0</v>
      </c>
      <c r="FZ7" s="114">
        <f>统计表!L103</f>
        <v>0</v>
      </c>
      <c r="GA7" s="114">
        <f>统计表!G104</f>
        <v>0</v>
      </c>
      <c r="GB7" s="114">
        <f>统计表!H104</f>
        <v>0</v>
      </c>
      <c r="GC7" s="114">
        <f>统计表!G105</f>
        <v>0</v>
      </c>
      <c r="GD7" s="114">
        <f>统计表!H105</f>
        <v>0</v>
      </c>
      <c r="GE7" s="114">
        <f>统计表!G106</f>
        <v>0</v>
      </c>
      <c r="GF7" s="114">
        <f>统计表!H106</f>
        <v>0</v>
      </c>
      <c r="GG7" s="114">
        <f>统计表!G107</f>
        <v>0</v>
      </c>
      <c r="GH7" s="114">
        <f>统计表!H107</f>
        <v>0</v>
      </c>
      <c r="GI7" s="114">
        <f>统计表!L108</f>
        <v>0</v>
      </c>
      <c r="GJ7" s="114">
        <f>统计表!L109</f>
        <v>0</v>
      </c>
      <c r="GK7" s="114">
        <f>统计表!L110</f>
        <v>0</v>
      </c>
      <c r="GL7" s="114">
        <f>统计表!L111</f>
        <v>0</v>
      </c>
      <c r="GM7" s="114">
        <f>统计表!G112</f>
        <v>0</v>
      </c>
      <c r="GN7" s="114">
        <f>统计表!H112</f>
        <v>0</v>
      </c>
      <c r="GO7" s="114">
        <f>统计表!L112</f>
        <v>0</v>
      </c>
      <c r="GP7" s="114">
        <f>统计表!G113</f>
        <v>0</v>
      </c>
      <c r="GQ7" s="114">
        <f>统计表!H113</f>
        <v>0</v>
      </c>
      <c r="GR7" s="104">
        <f>统计表!L113</f>
        <v>0</v>
      </c>
      <c r="GS7" s="100">
        <f>统计表!G114</f>
        <v>0</v>
      </c>
      <c r="GT7" s="100">
        <f>统计表!G115</f>
        <v>0</v>
      </c>
      <c r="GU7" s="100">
        <f>统计表!G116</f>
        <v>0</v>
      </c>
      <c r="GV7" s="100">
        <f>统计表!G117</f>
        <v>0</v>
      </c>
      <c r="GW7" s="100">
        <f>统计表!G118</f>
        <v>0</v>
      </c>
      <c r="GX7" s="100">
        <f>统计表!H118</f>
        <v>0</v>
      </c>
      <c r="GY7" s="100">
        <f>统计表!G119</f>
        <v>0</v>
      </c>
      <c r="GZ7" s="100">
        <f>统计表!H119</f>
        <v>0</v>
      </c>
      <c r="HA7" s="100">
        <f>统计表!G120</f>
        <v>0</v>
      </c>
      <c r="HB7" s="100">
        <f>统计表!H120</f>
        <v>0</v>
      </c>
      <c r="HC7" s="100">
        <f>统计表!G121</f>
        <v>0</v>
      </c>
      <c r="HD7" s="100">
        <f>统计表!H121</f>
        <v>0</v>
      </c>
      <c r="HE7" s="100">
        <f>统计表!G122</f>
        <v>0</v>
      </c>
      <c r="HF7" s="100">
        <f>统计表!G123</f>
        <v>0</v>
      </c>
      <c r="HG7" s="100">
        <f>统计表!H123</f>
        <v>0</v>
      </c>
      <c r="HH7" s="100">
        <f>统计表!G124</f>
        <v>0</v>
      </c>
      <c r="HI7" s="100">
        <f>统计表!H124</f>
        <v>0</v>
      </c>
      <c r="HJ7" s="100">
        <f>统计表!G125</f>
        <v>0</v>
      </c>
      <c r="HK7" s="100">
        <f>统计表!H125</f>
        <v>0</v>
      </c>
      <c r="HL7" s="100">
        <f>统计表!G126</f>
        <v>0</v>
      </c>
      <c r="HM7" s="100">
        <f>统计表!H126</f>
        <v>0</v>
      </c>
      <c r="HN7" s="100">
        <f>统计表!G127</f>
        <v>0</v>
      </c>
      <c r="HO7" s="100">
        <f>统计表!H127</f>
        <v>0</v>
      </c>
      <c r="HP7" s="100">
        <f>统计表!G128</f>
        <v>0</v>
      </c>
      <c r="HQ7" s="100">
        <f>统计表!H128</f>
        <v>0</v>
      </c>
      <c r="HR7" s="100">
        <f>统计表!G129</f>
        <v>0</v>
      </c>
      <c r="HS7" s="100">
        <f>统计表!H129</f>
        <v>0</v>
      </c>
      <c r="HT7" s="100">
        <f>统计表!G130</f>
        <v>0</v>
      </c>
      <c r="HU7" s="100">
        <f>统计表!H130</f>
        <v>0</v>
      </c>
      <c r="HV7" s="100">
        <f>统计表!G131</f>
        <v>0</v>
      </c>
      <c r="HW7" s="100">
        <f>统计表!H131</f>
        <v>0</v>
      </c>
      <c r="HX7" s="100">
        <f>统计表!G132</f>
        <v>0</v>
      </c>
      <c r="HY7" s="100">
        <f>统计表!H132</f>
        <v>0</v>
      </c>
      <c r="HZ7" s="100">
        <f>统计表!G133</f>
        <v>0</v>
      </c>
      <c r="IA7" s="100">
        <f>统计表!H133</f>
        <v>0</v>
      </c>
      <c r="IB7" s="100">
        <f>统计表!G134</f>
        <v>0</v>
      </c>
      <c r="IC7" s="100">
        <f>统计表!H134</f>
        <v>0</v>
      </c>
      <c r="ID7" s="100">
        <f>统计表!G135</f>
        <v>0</v>
      </c>
      <c r="IE7" s="100">
        <f>统计表!H135</f>
        <v>0</v>
      </c>
      <c r="IF7" s="90">
        <f>统计表!G136</f>
        <v>0</v>
      </c>
      <c r="IG7" s="90">
        <f>统计表!H136</f>
        <v>0</v>
      </c>
      <c r="IH7" s="90">
        <f>统计表!F137</f>
        <v>0</v>
      </c>
      <c r="II7" s="100">
        <f>统计表!F138</f>
        <v>0</v>
      </c>
      <c r="IJ7" s="100">
        <f>统计表!F139</f>
        <v>0</v>
      </c>
      <c r="IK7" s="100">
        <f>统计表!F140</f>
        <v>0</v>
      </c>
      <c r="IL7" s="100">
        <f>统计表!F141</f>
        <v>0</v>
      </c>
      <c r="IM7" s="100">
        <f>统计表!F142</f>
        <v>0</v>
      </c>
      <c r="IN7" s="90">
        <f>统计表!F143</f>
        <v>0</v>
      </c>
      <c r="IO7" s="90">
        <f>统计表!G144</f>
        <v>0</v>
      </c>
      <c r="IP7" s="90">
        <f>统计表!H144</f>
        <v>0</v>
      </c>
      <c r="IQ7" s="90">
        <f>统计表!G145</f>
        <v>0</v>
      </c>
      <c r="IR7" s="90">
        <f>统计表!H145</f>
        <v>0</v>
      </c>
      <c r="IS7" s="118">
        <f>统计表!G146</f>
        <v>0</v>
      </c>
      <c r="IT7" s="90">
        <f>统计表!H146</f>
        <v>0</v>
      </c>
      <c r="IU7" s="90">
        <f>统计表!G147</f>
        <v>30</v>
      </c>
      <c r="IV7" s="90">
        <f>统计表!H147</f>
        <v>0</v>
      </c>
      <c r="IW7" s="90">
        <f>统计表!G148</f>
        <v>0</v>
      </c>
      <c r="IX7" s="90">
        <f>统计表!H148</f>
        <v>0</v>
      </c>
      <c r="IY7" s="90">
        <f>统计表!G149</f>
        <v>0</v>
      </c>
      <c r="IZ7" s="90">
        <f>统计表!H149</f>
        <v>0</v>
      </c>
      <c r="JA7" s="90">
        <f>统计表!G150</f>
        <v>15</v>
      </c>
      <c r="JB7" s="90">
        <f>统计表!H150</f>
        <v>0</v>
      </c>
      <c r="JC7" s="90">
        <f>统计表!G151</f>
        <v>0</v>
      </c>
      <c r="JD7" s="90">
        <f>统计表!H151</f>
        <v>0</v>
      </c>
      <c r="JE7" s="90">
        <f>统计表!F152</f>
        <v>0</v>
      </c>
      <c r="JF7" s="90">
        <f>统计表!F153</f>
        <v>0</v>
      </c>
      <c r="JG7" s="90">
        <f>统计表!F154</f>
        <v>12</v>
      </c>
      <c r="JH7" s="90">
        <f>统计表!F155</f>
        <v>6</v>
      </c>
      <c r="JI7" s="90">
        <f>统计表!G156</f>
        <v>0</v>
      </c>
      <c r="JJ7" s="90">
        <f>统计表!I156</f>
        <v>0</v>
      </c>
      <c r="JK7" s="90">
        <f>统计表!G157</f>
        <v>0</v>
      </c>
      <c r="JL7" s="90">
        <f>统计表!F158</f>
        <v>0</v>
      </c>
      <c r="JM7" s="90">
        <f>统计表!G159</f>
        <v>0</v>
      </c>
      <c r="JN7" s="90">
        <f>统计表!H159</f>
        <v>0</v>
      </c>
      <c r="JO7" s="90">
        <f>统计表!F160</f>
        <v>0</v>
      </c>
      <c r="JP7" s="90">
        <f>统计表!F161</f>
        <v>0</v>
      </c>
      <c r="JQ7" s="90">
        <f>统计表!F162</f>
        <v>0</v>
      </c>
      <c r="JR7" s="90">
        <f>统计表!F163</f>
        <v>0</v>
      </c>
      <c r="JS7" s="90">
        <f>统计表!F164</f>
        <v>0</v>
      </c>
    </row>
  </sheetData>
  <mergeCells count="127">
    <mergeCell ref="B1:C1"/>
    <mergeCell ref="G1:P1"/>
    <mergeCell ref="V1:AG1"/>
    <mergeCell ref="AH1:AL1"/>
    <mergeCell ref="AM1:AS1"/>
    <mergeCell ref="AT1:AY1"/>
    <mergeCell ref="AZ1:BG1"/>
    <mergeCell ref="BH1:BL1"/>
    <mergeCell ref="BN1:BV1"/>
    <mergeCell ref="BW1:DG1"/>
    <mergeCell ref="DH1:DI1"/>
    <mergeCell ref="DJ1:DN1"/>
    <mergeCell ref="DP1:DY1"/>
    <mergeCell ref="DZ1:ET1"/>
    <mergeCell ref="EU1:EX1"/>
    <mergeCell ref="FC1:FN1"/>
    <mergeCell ref="FO1:FZ1"/>
    <mergeCell ref="GA1:GH1"/>
    <mergeCell ref="GI1:GL1"/>
    <mergeCell ref="GM1:GR1"/>
    <mergeCell ref="GW1:HM1"/>
    <mergeCell ref="HN1:HS1"/>
    <mergeCell ref="HT1:IG1"/>
    <mergeCell ref="II1:IJ1"/>
    <mergeCell ref="IO1:IX1"/>
    <mergeCell ref="IY1:JD1"/>
    <mergeCell ref="JE1:JH1"/>
    <mergeCell ref="JI1:JJ1"/>
    <mergeCell ref="JM1:JN1"/>
    <mergeCell ref="W2:X2"/>
    <mergeCell ref="Z2:AA2"/>
    <mergeCell ref="AC2:AD2"/>
    <mergeCell ref="AE2:AG2"/>
    <mergeCell ref="AK2:AL2"/>
    <mergeCell ref="AQ2:AS2"/>
    <mergeCell ref="AV2:AW2"/>
    <mergeCell ref="AX2:AY2"/>
    <mergeCell ref="AZ2:BA2"/>
    <mergeCell ref="BD2:BE2"/>
    <mergeCell ref="BF2:BG2"/>
    <mergeCell ref="BN2:BP2"/>
    <mergeCell ref="BQ2:BS2"/>
    <mergeCell ref="BT2:BV2"/>
    <mergeCell ref="BW2:BY2"/>
    <mergeCell ref="BZ2:CB2"/>
    <mergeCell ref="CC2:CE2"/>
    <mergeCell ref="CF2:CH2"/>
    <mergeCell ref="CI2:CK2"/>
    <mergeCell ref="CL2:CN2"/>
    <mergeCell ref="CO2:CQ2"/>
    <mergeCell ref="CR2:CT2"/>
    <mergeCell ref="CU2:CW2"/>
    <mergeCell ref="CX2:CZ2"/>
    <mergeCell ref="DA2:DC2"/>
    <mergeCell ref="DD2:DE2"/>
    <mergeCell ref="DF2:DG2"/>
    <mergeCell ref="DQ2:DS2"/>
    <mergeCell ref="DT2:DU2"/>
    <mergeCell ref="DW2:DY2"/>
    <mergeCell ref="EF2:EG2"/>
    <mergeCell ref="EH2:EI2"/>
    <mergeCell ref="EJ2:EK2"/>
    <mergeCell ref="EL2:EM2"/>
    <mergeCell ref="EN2:EO2"/>
    <mergeCell ref="EP2:EQ2"/>
    <mergeCell ref="ER2:ET2"/>
    <mergeCell ref="FC2:FE2"/>
    <mergeCell ref="FF2:FH2"/>
    <mergeCell ref="FI2:FK2"/>
    <mergeCell ref="FL2:FN2"/>
    <mergeCell ref="FO2:FQ2"/>
    <mergeCell ref="FR2:FT2"/>
    <mergeCell ref="FU2:FW2"/>
    <mergeCell ref="FX2:FZ2"/>
    <mergeCell ref="GA2:GB2"/>
    <mergeCell ref="GC2:GD2"/>
    <mergeCell ref="GE2:GF2"/>
    <mergeCell ref="GG2:GH2"/>
    <mergeCell ref="GM2:GO2"/>
    <mergeCell ref="GP2:GR2"/>
    <mergeCell ref="GW2:GX2"/>
    <mergeCell ref="GY2:GZ2"/>
    <mergeCell ref="HA2:HB2"/>
    <mergeCell ref="HC2:HD2"/>
    <mergeCell ref="HF2:HG2"/>
    <mergeCell ref="HH2:HI2"/>
    <mergeCell ref="HJ2:HK2"/>
    <mergeCell ref="IO2:IP2"/>
    <mergeCell ref="IQ2:IR2"/>
    <mergeCell ref="IS2:IT2"/>
    <mergeCell ref="IU2:IV2"/>
    <mergeCell ref="IW2:IX2"/>
    <mergeCell ref="IY2:IZ2"/>
    <mergeCell ref="JA2:JB2"/>
    <mergeCell ref="HL2:HM2"/>
    <mergeCell ref="HN2:HO2"/>
    <mergeCell ref="HP2:HQ2"/>
    <mergeCell ref="HR2:HS2"/>
    <mergeCell ref="HT2:HU2"/>
    <mergeCell ref="HV2:HW2"/>
    <mergeCell ref="HX2:HY2"/>
    <mergeCell ref="HZ2:IA2"/>
    <mergeCell ref="IB2:IC2"/>
    <mergeCell ref="JC2:JD2"/>
    <mergeCell ref="A1:A4"/>
    <mergeCell ref="B2:B4"/>
    <mergeCell ref="C2:C4"/>
    <mergeCell ref="D1:D4"/>
    <mergeCell ref="E3:E4"/>
    <mergeCell ref="F3:F4"/>
    <mergeCell ref="G2:G4"/>
    <mergeCell ref="H2:H4"/>
    <mergeCell ref="I2:I4"/>
    <mergeCell ref="J2:J4"/>
    <mergeCell ref="K2:K4"/>
    <mergeCell ref="L2:L4"/>
    <mergeCell ref="M2:M4"/>
    <mergeCell ref="N2:N4"/>
    <mergeCell ref="O2:O4"/>
    <mergeCell ref="P2:P4"/>
    <mergeCell ref="Q1:Q3"/>
    <mergeCell ref="R1:R3"/>
    <mergeCell ref="S1:S3"/>
    <mergeCell ref="T1:U2"/>
    <mergeCell ref="E1:F2"/>
    <mergeCell ref="ID2:IE2"/>
    <mergeCell ref="IF2:IG2"/>
  </mergeCells>
  <phoneticPr fontId="19" type="noConversion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R411"/>
  <sheetViews>
    <sheetView workbookViewId="0">
      <pane xSplit="3" ySplit="9" topLeftCell="ED10" activePane="bottomRight" state="frozen"/>
      <selection pane="topRight"/>
      <selection pane="bottomLeft"/>
      <selection pane="bottomRight" activeCell="EM7" sqref="EM7"/>
    </sheetView>
  </sheetViews>
  <sheetFormatPr defaultColWidth="9" defaultRowHeight="12"/>
  <cols>
    <col min="1" max="1" width="4.453125" style="6" customWidth="1"/>
    <col min="2" max="2" width="15.90625" style="6" customWidth="1"/>
    <col min="3" max="3" width="9" style="6"/>
    <col min="4" max="4" width="7.453125" style="54" customWidth="1"/>
    <col min="5" max="7" width="7.453125" style="6" customWidth="1"/>
    <col min="8" max="11" width="9" style="6"/>
    <col min="12" max="12" width="8" style="55" customWidth="1"/>
    <col min="13" max="13" width="8.6328125" style="55" customWidth="1"/>
    <col min="14" max="15" width="7.453125" style="55" customWidth="1"/>
    <col min="16" max="16" width="9" style="55"/>
    <col min="17" max="17" width="8.08984375" style="55" customWidth="1"/>
    <col min="18" max="21" width="9" style="55"/>
    <col min="22" max="25" width="9" style="6"/>
    <col min="26" max="29" width="9" style="55"/>
    <col min="30" max="30" width="9" style="6"/>
    <col min="31" max="33" width="9" style="55"/>
    <col min="34" max="34" width="9" style="6"/>
    <col min="35" max="35" width="9" style="55"/>
    <col min="36" max="37" width="9" style="6"/>
    <col min="38" max="39" width="9" style="55"/>
    <col min="40" max="41" width="9" style="6"/>
    <col min="42" max="53" width="9" style="55"/>
    <col min="54" max="55" width="9" style="6"/>
    <col min="56" max="65" width="9" style="55"/>
    <col min="66" max="67" width="9" style="6"/>
    <col min="68" max="70" width="9" style="55"/>
    <col min="71" max="72" width="9" style="6"/>
    <col min="73" max="76" width="9" style="55"/>
    <col min="77" max="78" width="9" style="6"/>
    <col min="79" max="79" width="9" style="55"/>
    <col min="80" max="80" width="9" style="6"/>
    <col min="81" max="83" width="9" style="55"/>
    <col min="84" max="84" width="9" style="6"/>
    <col min="85" max="85" width="9" style="55"/>
    <col min="86" max="86" width="9.08984375" style="55" customWidth="1"/>
    <col min="87" max="87" width="9" style="55"/>
    <col min="88" max="89" width="9" style="6"/>
    <col min="90" max="95" width="9" style="55"/>
    <col min="96" max="96" width="9" style="6"/>
    <col min="97" max="98" width="9" style="54"/>
    <col min="99" max="99" width="9" style="6"/>
    <col min="100" max="104" width="9" style="54"/>
    <col min="105" max="107" width="9" style="6"/>
    <col min="108" max="109" width="9" style="54"/>
    <col min="110" max="113" width="9" style="6"/>
    <col min="114" max="114" width="9" style="54"/>
    <col min="115" max="116" width="9" style="6"/>
    <col min="117" max="118" width="9" style="55"/>
    <col min="119" max="119" width="9" style="6"/>
    <col min="120" max="121" width="9" style="55"/>
    <col min="122" max="132" width="9" style="6"/>
    <col min="133" max="133" width="8.08984375" style="6" customWidth="1"/>
    <col min="134" max="136" width="9" style="6"/>
    <col min="137" max="137" width="8.90625" style="6" customWidth="1"/>
    <col min="138" max="138" width="7.90625" style="6" customWidth="1"/>
    <col min="139" max="139" width="7.90625" style="55" customWidth="1"/>
    <col min="140" max="140" width="7.453125" style="55" customWidth="1"/>
    <col min="141" max="141" width="7.453125" style="54" customWidth="1"/>
    <col min="142" max="142" width="7.453125" style="55" customWidth="1"/>
    <col min="143" max="143" width="7.453125" style="6" customWidth="1"/>
    <col min="144" max="144" width="8" style="6" customWidth="1"/>
    <col min="145" max="146" width="6.08984375" style="6" customWidth="1"/>
    <col min="147" max="147" width="8.36328125" style="6" customWidth="1"/>
    <col min="148" max="170" width="8.6328125" style="6" customWidth="1"/>
    <col min="171" max="172" width="9" style="6"/>
    <col min="173" max="174" width="8.6328125" style="6" customWidth="1"/>
    <col min="175" max="16384" width="9" style="6"/>
  </cols>
  <sheetData>
    <row r="1" spans="1:174">
      <c r="A1" s="285" t="s">
        <v>45</v>
      </c>
      <c r="B1" s="285"/>
      <c r="C1" s="285"/>
      <c r="D1" s="57">
        <f>IF(D8=0,0,1)</f>
        <v>0</v>
      </c>
      <c r="E1" s="58">
        <f>IF(E8=0,D1,D1+1)</f>
        <v>0</v>
      </c>
      <c r="F1" s="58">
        <f t="shared" ref="F1:BS1" si="0">IF(F8=0,E1,E1+1)</f>
        <v>0</v>
      </c>
      <c r="G1" s="58">
        <f t="shared" si="0"/>
        <v>0</v>
      </c>
      <c r="H1" s="58">
        <f t="shared" si="0"/>
        <v>0</v>
      </c>
      <c r="I1" s="58">
        <f t="shared" si="0"/>
        <v>0</v>
      </c>
      <c r="J1" s="58">
        <f t="shared" ref="J1" si="1">IF(J8=0,I1,I1+1)</f>
        <v>0</v>
      </c>
      <c r="K1" s="58">
        <f t="shared" ref="K1" si="2">IF(K8=0,J1,J1+1)</f>
        <v>0</v>
      </c>
      <c r="L1" s="66">
        <f t="shared" si="0"/>
        <v>0</v>
      </c>
      <c r="M1" s="66">
        <f t="shared" si="0"/>
        <v>0</v>
      </c>
      <c r="N1" s="66">
        <f t="shared" si="0"/>
        <v>0</v>
      </c>
      <c r="O1" s="66">
        <f t="shared" si="0"/>
        <v>0</v>
      </c>
      <c r="P1" s="66">
        <f t="shared" si="0"/>
        <v>0</v>
      </c>
      <c r="Q1" s="66">
        <f t="shared" si="0"/>
        <v>0</v>
      </c>
      <c r="R1" s="66">
        <f t="shared" si="0"/>
        <v>0</v>
      </c>
      <c r="S1" s="66">
        <f t="shared" si="0"/>
        <v>0</v>
      </c>
      <c r="T1" s="66">
        <f t="shared" si="0"/>
        <v>0</v>
      </c>
      <c r="U1" s="66">
        <f t="shared" si="0"/>
        <v>0</v>
      </c>
      <c r="V1" s="58">
        <f t="shared" si="0"/>
        <v>0</v>
      </c>
      <c r="W1" s="58">
        <f t="shared" si="0"/>
        <v>0</v>
      </c>
      <c r="X1" s="58">
        <f t="shared" si="0"/>
        <v>0</v>
      </c>
      <c r="Y1" s="58">
        <f t="shared" si="0"/>
        <v>0</v>
      </c>
      <c r="Z1" s="66">
        <f t="shared" si="0"/>
        <v>0</v>
      </c>
      <c r="AA1" s="66">
        <f t="shared" si="0"/>
        <v>0</v>
      </c>
      <c r="AB1" s="66">
        <f t="shared" si="0"/>
        <v>1</v>
      </c>
      <c r="AC1" s="66">
        <f t="shared" si="0"/>
        <v>1</v>
      </c>
      <c r="AD1" s="58">
        <f t="shared" si="0"/>
        <v>1</v>
      </c>
      <c r="AE1" s="66">
        <f t="shared" si="0"/>
        <v>1</v>
      </c>
      <c r="AF1" s="66">
        <f t="shared" si="0"/>
        <v>1</v>
      </c>
      <c r="AG1" s="66">
        <f t="shared" si="0"/>
        <v>1</v>
      </c>
      <c r="AH1" s="58">
        <f t="shared" si="0"/>
        <v>1</v>
      </c>
      <c r="AI1" s="66">
        <f t="shared" ref="AI1" si="3">IF(AI8=0,AH1,AH1+1)</f>
        <v>1</v>
      </c>
      <c r="AJ1" s="58">
        <f t="shared" ref="AJ1" si="4">IF(AJ8=0,AI1,AI1+1)</f>
        <v>1</v>
      </c>
      <c r="AK1" s="58">
        <f t="shared" ref="AK1" si="5">IF(AK8=0,AJ1,AJ1+1)</f>
        <v>1</v>
      </c>
      <c r="AL1" s="66">
        <f t="shared" si="0"/>
        <v>1</v>
      </c>
      <c r="AM1" s="66">
        <f t="shared" si="0"/>
        <v>1</v>
      </c>
      <c r="AN1" s="58">
        <f t="shared" si="0"/>
        <v>1</v>
      </c>
      <c r="AO1" s="58">
        <f t="shared" si="0"/>
        <v>1</v>
      </c>
      <c r="AP1" s="66">
        <f t="shared" si="0"/>
        <v>1</v>
      </c>
      <c r="AQ1" s="66">
        <f t="shared" si="0"/>
        <v>1</v>
      </c>
      <c r="AR1" s="66">
        <f t="shared" si="0"/>
        <v>1</v>
      </c>
      <c r="AS1" s="66">
        <f t="shared" si="0"/>
        <v>1</v>
      </c>
      <c r="AT1" s="66">
        <f t="shared" si="0"/>
        <v>1</v>
      </c>
      <c r="AU1" s="66">
        <f t="shared" si="0"/>
        <v>1</v>
      </c>
      <c r="AV1" s="66">
        <f t="shared" si="0"/>
        <v>1</v>
      </c>
      <c r="AW1" s="66">
        <f t="shared" si="0"/>
        <v>1</v>
      </c>
      <c r="AX1" s="66">
        <f t="shared" si="0"/>
        <v>1</v>
      </c>
      <c r="AY1" s="66">
        <f t="shared" si="0"/>
        <v>1</v>
      </c>
      <c r="AZ1" s="66">
        <f t="shared" si="0"/>
        <v>1</v>
      </c>
      <c r="BA1" s="66">
        <f t="shared" si="0"/>
        <v>1</v>
      </c>
      <c r="BB1" s="58">
        <f t="shared" si="0"/>
        <v>1</v>
      </c>
      <c r="BC1" s="58">
        <f t="shared" si="0"/>
        <v>1</v>
      </c>
      <c r="BD1" s="66">
        <f t="shared" si="0"/>
        <v>1</v>
      </c>
      <c r="BE1" s="66">
        <f t="shared" si="0"/>
        <v>1</v>
      </c>
      <c r="BF1" s="66">
        <f t="shared" si="0"/>
        <v>1</v>
      </c>
      <c r="BG1" s="66">
        <f t="shared" si="0"/>
        <v>1</v>
      </c>
      <c r="BH1" s="66">
        <f t="shared" si="0"/>
        <v>1</v>
      </c>
      <c r="BI1" s="66">
        <f t="shared" si="0"/>
        <v>1</v>
      </c>
      <c r="BJ1" s="66">
        <f t="shared" si="0"/>
        <v>1</v>
      </c>
      <c r="BK1" s="66">
        <f t="shared" si="0"/>
        <v>1</v>
      </c>
      <c r="BL1" s="66">
        <f t="shared" si="0"/>
        <v>1</v>
      </c>
      <c r="BM1" s="66">
        <f t="shared" si="0"/>
        <v>1</v>
      </c>
      <c r="BN1" s="58">
        <f t="shared" si="0"/>
        <v>1</v>
      </c>
      <c r="BO1" s="58">
        <f t="shared" si="0"/>
        <v>1</v>
      </c>
      <c r="BP1" s="66">
        <f t="shared" si="0"/>
        <v>1</v>
      </c>
      <c r="BQ1" s="66">
        <f t="shared" si="0"/>
        <v>1</v>
      </c>
      <c r="BR1" s="66">
        <f t="shared" si="0"/>
        <v>1</v>
      </c>
      <c r="BS1" s="58">
        <f t="shared" si="0"/>
        <v>1</v>
      </c>
      <c r="BT1" s="58">
        <f t="shared" ref="BT1:EJ1" si="6">IF(BT8=0,BS1,BS1+1)</f>
        <v>1</v>
      </c>
      <c r="BU1" s="66">
        <f t="shared" si="6"/>
        <v>1</v>
      </c>
      <c r="BV1" s="66">
        <f t="shared" si="6"/>
        <v>1</v>
      </c>
      <c r="BW1" s="66">
        <f t="shared" si="6"/>
        <v>1</v>
      </c>
      <c r="BX1" s="66">
        <f t="shared" si="6"/>
        <v>1</v>
      </c>
      <c r="BY1" s="58">
        <f t="shared" si="6"/>
        <v>1</v>
      </c>
      <c r="BZ1" s="58">
        <f t="shared" si="6"/>
        <v>1</v>
      </c>
      <c r="CA1" s="66">
        <f t="shared" si="6"/>
        <v>1</v>
      </c>
      <c r="CB1" s="58">
        <f t="shared" si="6"/>
        <v>1</v>
      </c>
      <c r="CC1" s="66">
        <f t="shared" si="6"/>
        <v>1</v>
      </c>
      <c r="CD1" s="66">
        <f t="shared" si="6"/>
        <v>1</v>
      </c>
      <c r="CE1" s="66">
        <f t="shared" si="6"/>
        <v>1</v>
      </c>
      <c r="CF1" s="58">
        <f t="shared" si="6"/>
        <v>1</v>
      </c>
      <c r="CG1" s="66">
        <f t="shared" si="6"/>
        <v>1</v>
      </c>
      <c r="CH1" s="66">
        <f t="shared" si="6"/>
        <v>1</v>
      </c>
      <c r="CI1" s="66">
        <f t="shared" si="6"/>
        <v>1</v>
      </c>
      <c r="CJ1" s="58">
        <f t="shared" si="6"/>
        <v>1</v>
      </c>
      <c r="CK1" s="58">
        <f t="shared" si="6"/>
        <v>1</v>
      </c>
      <c r="CL1" s="66">
        <f t="shared" si="6"/>
        <v>1</v>
      </c>
      <c r="CM1" s="66">
        <f t="shared" si="6"/>
        <v>1</v>
      </c>
      <c r="CN1" s="66">
        <f t="shared" si="6"/>
        <v>1</v>
      </c>
      <c r="CO1" s="66">
        <f t="shared" si="6"/>
        <v>1</v>
      </c>
      <c r="CP1" s="66">
        <f t="shared" si="6"/>
        <v>1</v>
      </c>
      <c r="CQ1" s="66">
        <f t="shared" si="6"/>
        <v>1</v>
      </c>
      <c r="CR1" s="58">
        <f t="shared" si="6"/>
        <v>1</v>
      </c>
      <c r="CS1" s="57">
        <f t="shared" si="6"/>
        <v>1</v>
      </c>
      <c r="CT1" s="57">
        <f t="shared" si="6"/>
        <v>1</v>
      </c>
      <c r="CU1" s="58">
        <f t="shared" si="6"/>
        <v>1</v>
      </c>
      <c r="CV1" s="57">
        <f t="shared" si="6"/>
        <v>1</v>
      </c>
      <c r="CW1" s="57">
        <f t="shared" si="6"/>
        <v>1</v>
      </c>
      <c r="CX1" s="57">
        <f t="shared" si="6"/>
        <v>1</v>
      </c>
      <c r="CY1" s="57">
        <f t="shared" si="6"/>
        <v>2</v>
      </c>
      <c r="CZ1" s="57">
        <f t="shared" si="6"/>
        <v>2</v>
      </c>
      <c r="DA1" s="58">
        <f t="shared" si="6"/>
        <v>2</v>
      </c>
      <c r="DB1" s="58">
        <f t="shared" si="6"/>
        <v>2</v>
      </c>
      <c r="DC1" s="58">
        <f t="shared" si="6"/>
        <v>2</v>
      </c>
      <c r="DD1" s="57">
        <f t="shared" si="6"/>
        <v>2</v>
      </c>
      <c r="DE1" s="57">
        <f t="shared" si="6"/>
        <v>2</v>
      </c>
      <c r="DF1" s="58">
        <f t="shared" si="6"/>
        <v>2</v>
      </c>
      <c r="DG1" s="58">
        <f t="shared" si="6"/>
        <v>2</v>
      </c>
      <c r="DH1" s="58">
        <f t="shared" si="6"/>
        <v>2</v>
      </c>
      <c r="DI1" s="58">
        <f t="shared" si="6"/>
        <v>2</v>
      </c>
      <c r="DJ1" s="57">
        <f t="shared" si="6"/>
        <v>2</v>
      </c>
      <c r="DK1" s="58">
        <f t="shared" si="6"/>
        <v>2</v>
      </c>
      <c r="DL1" s="58">
        <f t="shared" si="6"/>
        <v>2</v>
      </c>
      <c r="DM1" s="66">
        <f t="shared" si="6"/>
        <v>2</v>
      </c>
      <c r="DN1" s="66">
        <f t="shared" si="6"/>
        <v>3</v>
      </c>
      <c r="DO1" s="58">
        <f t="shared" si="6"/>
        <v>3</v>
      </c>
      <c r="DP1" s="66">
        <f t="shared" si="6"/>
        <v>3</v>
      </c>
      <c r="DQ1" s="66">
        <f t="shared" si="6"/>
        <v>3</v>
      </c>
      <c r="DR1" s="58">
        <f t="shared" si="6"/>
        <v>3</v>
      </c>
      <c r="DS1" s="58">
        <f t="shared" si="6"/>
        <v>3</v>
      </c>
      <c r="DT1" s="58">
        <f t="shared" si="6"/>
        <v>3</v>
      </c>
      <c r="DU1" s="58">
        <f t="shared" si="6"/>
        <v>3</v>
      </c>
      <c r="DV1" s="58">
        <f t="shared" si="6"/>
        <v>3</v>
      </c>
      <c r="DW1" s="58">
        <f t="shared" si="6"/>
        <v>3</v>
      </c>
      <c r="DX1" s="58">
        <f t="shared" si="6"/>
        <v>3</v>
      </c>
      <c r="DY1" s="58">
        <f t="shared" si="6"/>
        <v>3</v>
      </c>
      <c r="DZ1" s="58">
        <f t="shared" si="6"/>
        <v>3</v>
      </c>
      <c r="EA1" s="58">
        <f t="shared" si="6"/>
        <v>3</v>
      </c>
      <c r="EB1" s="58">
        <f t="shared" si="6"/>
        <v>3</v>
      </c>
      <c r="EC1" s="58">
        <f t="shared" si="6"/>
        <v>3</v>
      </c>
      <c r="ED1" s="58">
        <f t="shared" si="6"/>
        <v>3</v>
      </c>
      <c r="EE1" s="58">
        <f t="shared" si="6"/>
        <v>3</v>
      </c>
      <c r="EF1" s="58">
        <f t="shared" si="6"/>
        <v>3</v>
      </c>
      <c r="EG1" s="58">
        <f t="shared" si="6"/>
        <v>3</v>
      </c>
      <c r="EH1" s="58">
        <f t="shared" si="6"/>
        <v>3</v>
      </c>
      <c r="EI1" s="66">
        <f t="shared" si="6"/>
        <v>3</v>
      </c>
      <c r="EJ1" s="66">
        <f t="shared" si="6"/>
        <v>3</v>
      </c>
      <c r="EK1" s="57">
        <f t="shared" ref="EK1" si="7">IF(EK8=0,EJ1,EJ1+1)</f>
        <v>3</v>
      </c>
      <c r="EL1" s="66">
        <f t="shared" ref="EL1" si="8">IF(EL8=0,EK1,EK1+1)</f>
        <v>3</v>
      </c>
      <c r="EM1" s="58">
        <f t="shared" ref="EM1:EN1" si="9">IF(EM8=0,EL1,EL1+1)</f>
        <v>3</v>
      </c>
      <c r="EN1" s="58">
        <f t="shared" si="9"/>
        <v>4</v>
      </c>
      <c r="EO1" s="58">
        <f t="shared" ref="EO1" si="10">IF(EO8=0,EN1,EN1+1)</f>
        <v>4</v>
      </c>
    </row>
    <row r="2" spans="1:174">
      <c r="A2" s="285" t="s">
        <v>558</v>
      </c>
      <c r="B2" s="285"/>
      <c r="C2" s="285"/>
      <c r="D2" s="57" t="s">
        <v>559</v>
      </c>
      <c r="E2" s="58" t="s">
        <v>560</v>
      </c>
      <c r="F2" s="58" t="s">
        <v>561</v>
      </c>
      <c r="G2" s="58" t="s">
        <v>562</v>
      </c>
      <c r="H2" s="58" t="s">
        <v>563</v>
      </c>
      <c r="I2" s="58" t="s">
        <v>564</v>
      </c>
      <c r="J2" s="58" t="s">
        <v>565</v>
      </c>
      <c r="K2" s="58" t="s">
        <v>566</v>
      </c>
      <c r="L2" s="66" t="s">
        <v>567</v>
      </c>
      <c r="M2" s="66" t="s">
        <v>568</v>
      </c>
      <c r="N2" s="66" t="s">
        <v>569</v>
      </c>
      <c r="O2" s="66" t="s">
        <v>570</v>
      </c>
      <c r="P2" s="66" t="s">
        <v>571</v>
      </c>
      <c r="Q2" s="66" t="s">
        <v>572</v>
      </c>
      <c r="R2" s="66" t="s">
        <v>573</v>
      </c>
      <c r="S2" s="66" t="s">
        <v>574</v>
      </c>
      <c r="T2" s="66" t="s">
        <v>575</v>
      </c>
      <c r="U2" s="66" t="s">
        <v>576</v>
      </c>
      <c r="V2" s="58" t="s">
        <v>577</v>
      </c>
      <c r="W2" s="58" t="s">
        <v>578</v>
      </c>
      <c r="X2" s="58" t="s">
        <v>579</v>
      </c>
      <c r="Y2" s="58" t="s">
        <v>580</v>
      </c>
      <c r="Z2" s="66" t="s">
        <v>581</v>
      </c>
      <c r="AA2" s="66" t="s">
        <v>582</v>
      </c>
      <c r="AB2" s="66" t="s">
        <v>583</v>
      </c>
      <c r="AC2" s="66" t="s">
        <v>584</v>
      </c>
      <c r="AD2" s="58" t="s">
        <v>585</v>
      </c>
      <c r="AE2" s="66" t="s">
        <v>586</v>
      </c>
      <c r="AF2" s="66" t="s">
        <v>587</v>
      </c>
      <c r="AG2" s="66" t="s">
        <v>588</v>
      </c>
      <c r="AH2" s="58" t="s">
        <v>589</v>
      </c>
      <c r="AI2" s="66" t="s">
        <v>590</v>
      </c>
      <c r="AJ2" s="58" t="s">
        <v>591</v>
      </c>
      <c r="AK2" s="58" t="s">
        <v>592</v>
      </c>
      <c r="AL2" s="66" t="s">
        <v>593</v>
      </c>
      <c r="AM2" s="66" t="s">
        <v>594</v>
      </c>
      <c r="AN2" s="58" t="s">
        <v>595</v>
      </c>
      <c r="AO2" s="58" t="s">
        <v>596</v>
      </c>
      <c r="AP2" s="66" t="s">
        <v>597</v>
      </c>
      <c r="AQ2" s="66" t="s">
        <v>598</v>
      </c>
      <c r="AR2" s="66" t="s">
        <v>599</v>
      </c>
      <c r="AS2" s="66" t="s">
        <v>600</v>
      </c>
      <c r="AT2" s="66" t="s">
        <v>601</v>
      </c>
      <c r="AU2" s="66" t="s">
        <v>602</v>
      </c>
      <c r="AV2" s="66" t="s">
        <v>603</v>
      </c>
      <c r="AW2" s="66" t="s">
        <v>604</v>
      </c>
      <c r="AX2" s="66" t="s">
        <v>605</v>
      </c>
      <c r="AY2" s="66" t="s">
        <v>606</v>
      </c>
      <c r="AZ2" s="66" t="s">
        <v>607</v>
      </c>
      <c r="BA2" s="66" t="s">
        <v>608</v>
      </c>
      <c r="BB2" s="58" t="s">
        <v>609</v>
      </c>
      <c r="BC2" s="58" t="s">
        <v>610</v>
      </c>
      <c r="BD2" s="66" t="s">
        <v>611</v>
      </c>
      <c r="BE2" s="66" t="s">
        <v>612</v>
      </c>
      <c r="BF2" s="66" t="s">
        <v>613</v>
      </c>
      <c r="BG2" s="66" t="s">
        <v>614</v>
      </c>
      <c r="BH2" s="66" t="s">
        <v>615</v>
      </c>
      <c r="BI2" s="66" t="s">
        <v>616</v>
      </c>
      <c r="BJ2" s="66" t="s">
        <v>617</v>
      </c>
      <c r="BK2" s="66" t="s">
        <v>618</v>
      </c>
      <c r="BL2" s="66" t="s">
        <v>619</v>
      </c>
      <c r="BM2" s="66" t="s">
        <v>620</v>
      </c>
      <c r="BN2" s="58" t="s">
        <v>621</v>
      </c>
      <c r="BO2" s="58" t="s">
        <v>622</v>
      </c>
      <c r="BP2" s="66" t="s">
        <v>623</v>
      </c>
      <c r="BQ2" s="66" t="s">
        <v>624</v>
      </c>
      <c r="BR2" s="66" t="s">
        <v>625</v>
      </c>
      <c r="BS2" s="58" t="s">
        <v>626</v>
      </c>
      <c r="BT2" s="58" t="s">
        <v>627</v>
      </c>
      <c r="BU2" s="66" t="s">
        <v>628</v>
      </c>
      <c r="BV2" s="66" t="s">
        <v>629</v>
      </c>
      <c r="BW2" s="66" t="s">
        <v>630</v>
      </c>
      <c r="BX2" s="66" t="s">
        <v>631</v>
      </c>
      <c r="BY2" s="58" t="s">
        <v>632</v>
      </c>
      <c r="BZ2" s="58" t="s">
        <v>633</v>
      </c>
      <c r="CA2" s="66" t="s">
        <v>634</v>
      </c>
      <c r="CB2" s="58" t="s">
        <v>635</v>
      </c>
      <c r="CC2" s="66" t="s">
        <v>636</v>
      </c>
      <c r="CD2" s="66" t="s">
        <v>637</v>
      </c>
      <c r="CE2" s="66" t="s">
        <v>638</v>
      </c>
      <c r="CF2" s="58" t="s">
        <v>639</v>
      </c>
      <c r="CG2" s="66" t="s">
        <v>640</v>
      </c>
      <c r="CH2" s="66" t="s">
        <v>641</v>
      </c>
      <c r="CI2" s="66" t="s">
        <v>642</v>
      </c>
      <c r="CJ2" s="58" t="s">
        <v>643</v>
      </c>
      <c r="CK2" s="58" t="s">
        <v>644</v>
      </c>
      <c r="CL2" s="66" t="s">
        <v>645</v>
      </c>
      <c r="CM2" s="66" t="s">
        <v>646</v>
      </c>
      <c r="CN2" s="66" t="s">
        <v>647</v>
      </c>
      <c r="CO2" s="66" t="s">
        <v>648</v>
      </c>
      <c r="CP2" s="66" t="s">
        <v>649</v>
      </c>
      <c r="CQ2" s="66" t="s">
        <v>650</v>
      </c>
      <c r="CR2" s="58" t="s">
        <v>651</v>
      </c>
      <c r="CS2" s="57" t="s">
        <v>652</v>
      </c>
      <c r="CT2" s="57" t="s">
        <v>653</v>
      </c>
      <c r="CU2" s="58" t="s">
        <v>654</v>
      </c>
      <c r="CV2" s="57" t="s">
        <v>655</v>
      </c>
      <c r="CW2" s="57" t="s">
        <v>656</v>
      </c>
      <c r="CX2" s="57" t="s">
        <v>657</v>
      </c>
      <c r="CY2" s="57" t="s">
        <v>658</v>
      </c>
      <c r="CZ2" s="57" t="s">
        <v>659</v>
      </c>
      <c r="DA2" s="58" t="s">
        <v>660</v>
      </c>
      <c r="DB2" s="58" t="s">
        <v>661</v>
      </c>
      <c r="DC2" s="58" t="s">
        <v>662</v>
      </c>
      <c r="DD2" s="57" t="s">
        <v>663</v>
      </c>
      <c r="DE2" s="57" t="s">
        <v>664</v>
      </c>
      <c r="DF2" s="58" t="s">
        <v>665</v>
      </c>
      <c r="DG2" s="58" t="s">
        <v>666</v>
      </c>
      <c r="DH2" s="58" t="s">
        <v>667</v>
      </c>
      <c r="DI2" s="58" t="s">
        <v>668</v>
      </c>
      <c r="DJ2" s="57" t="s">
        <v>669</v>
      </c>
      <c r="DK2" s="58" t="s">
        <v>670</v>
      </c>
      <c r="DL2" s="58" t="s">
        <v>671</v>
      </c>
      <c r="DM2" s="66" t="s">
        <v>672</v>
      </c>
      <c r="DN2" s="66" t="s">
        <v>673</v>
      </c>
      <c r="DO2" s="58" t="s">
        <v>674</v>
      </c>
      <c r="DP2" s="66" t="s">
        <v>675</v>
      </c>
      <c r="DQ2" s="66" t="s">
        <v>676</v>
      </c>
      <c r="DR2" s="58" t="s">
        <v>677</v>
      </c>
      <c r="DS2" s="58" t="s">
        <v>678</v>
      </c>
      <c r="DT2" s="58" t="s">
        <v>679</v>
      </c>
      <c r="DU2" s="58" t="s">
        <v>680</v>
      </c>
      <c r="DV2" s="58" t="s">
        <v>681</v>
      </c>
      <c r="DW2" s="58" t="s">
        <v>682</v>
      </c>
      <c r="DX2" s="58" t="s">
        <v>683</v>
      </c>
      <c r="DY2" s="58" t="s">
        <v>684</v>
      </c>
      <c r="DZ2" s="58" t="s">
        <v>685</v>
      </c>
      <c r="EA2" s="58" t="s">
        <v>686</v>
      </c>
      <c r="EB2" s="58" t="s">
        <v>687</v>
      </c>
      <c r="EC2" s="58" t="s">
        <v>688</v>
      </c>
      <c r="ED2" s="58" t="s">
        <v>689</v>
      </c>
      <c r="EE2" s="58" t="s">
        <v>690</v>
      </c>
      <c r="EF2" s="58" t="s">
        <v>691</v>
      </c>
      <c r="EG2" s="58" t="s">
        <v>692</v>
      </c>
      <c r="EH2" s="58" t="s">
        <v>693</v>
      </c>
      <c r="EI2" s="66" t="s">
        <v>694</v>
      </c>
      <c r="EJ2" s="66" t="s">
        <v>695</v>
      </c>
      <c r="EK2" s="57"/>
      <c r="EL2" s="66"/>
      <c r="EM2" s="58"/>
      <c r="EN2" s="58">
        <v>1</v>
      </c>
      <c r="EO2" s="58">
        <v>2</v>
      </c>
      <c r="EQ2" s="71" t="s">
        <v>45</v>
      </c>
      <c r="ER2" s="72">
        <f>IF(ER9=0,0,1)</f>
        <v>0</v>
      </c>
      <c r="ES2" s="72">
        <f>IF(ES9=0,ER2,ER2+1)</f>
        <v>0</v>
      </c>
      <c r="ET2" s="72">
        <f t="shared" ref="ET2:FN2" si="11">IF(ET9=0,ES2,ES2+1)</f>
        <v>0</v>
      </c>
      <c r="EU2" s="72">
        <f t="shared" si="11"/>
        <v>0</v>
      </c>
      <c r="EV2" s="72">
        <f t="shared" si="11"/>
        <v>0</v>
      </c>
      <c r="EW2" s="72">
        <f t="shared" si="11"/>
        <v>0</v>
      </c>
      <c r="EX2" s="72">
        <f t="shared" si="11"/>
        <v>0</v>
      </c>
      <c r="EY2" s="72">
        <f t="shared" si="11"/>
        <v>0</v>
      </c>
      <c r="EZ2" s="72">
        <f t="shared" si="11"/>
        <v>0</v>
      </c>
      <c r="FA2" s="72">
        <f t="shared" si="11"/>
        <v>0</v>
      </c>
      <c r="FB2" s="72">
        <f t="shared" si="11"/>
        <v>0</v>
      </c>
      <c r="FC2" s="72">
        <f t="shared" si="11"/>
        <v>0</v>
      </c>
      <c r="FD2" s="72">
        <f t="shared" si="11"/>
        <v>0</v>
      </c>
      <c r="FE2" s="72">
        <f t="shared" si="11"/>
        <v>0</v>
      </c>
      <c r="FF2" s="72">
        <f t="shared" si="11"/>
        <v>0</v>
      </c>
      <c r="FG2" s="72">
        <f t="shared" si="11"/>
        <v>0</v>
      </c>
      <c r="FH2" s="72">
        <f t="shared" si="11"/>
        <v>0</v>
      </c>
      <c r="FI2" s="72">
        <f t="shared" si="11"/>
        <v>0</v>
      </c>
      <c r="FJ2" s="72">
        <f t="shared" si="11"/>
        <v>0</v>
      </c>
      <c r="FK2" s="72">
        <f t="shared" si="11"/>
        <v>0</v>
      </c>
      <c r="FL2" s="72">
        <f t="shared" si="11"/>
        <v>0</v>
      </c>
      <c r="FM2" s="72">
        <f t="shared" si="11"/>
        <v>0</v>
      </c>
      <c r="FN2" s="72">
        <f t="shared" si="11"/>
        <v>0</v>
      </c>
      <c r="FP2" s="71" t="s">
        <v>45</v>
      </c>
      <c r="FQ2" s="72">
        <f>IF(FQ9=0,0,1)</f>
        <v>0</v>
      </c>
      <c r="FR2" s="72">
        <f>IF(FR9=0,FQ2,FQ2+1)</f>
        <v>0</v>
      </c>
    </row>
    <row r="3" spans="1:174">
      <c r="A3" s="285" t="s">
        <v>696</v>
      </c>
      <c r="B3" s="285"/>
      <c r="C3" s="285"/>
      <c r="D3" s="57" t="s">
        <v>559</v>
      </c>
      <c r="E3" s="58" t="s">
        <v>560</v>
      </c>
      <c r="F3" s="58" t="s">
        <v>561</v>
      </c>
      <c r="G3" s="58" t="s">
        <v>562</v>
      </c>
      <c r="H3" s="58" t="s">
        <v>563</v>
      </c>
      <c r="I3" s="58" t="s">
        <v>564</v>
      </c>
      <c r="J3" s="58" t="s">
        <v>565</v>
      </c>
      <c r="K3" s="58" t="s">
        <v>566</v>
      </c>
      <c r="L3" s="66" t="s">
        <v>567</v>
      </c>
      <c r="M3" s="66" t="s">
        <v>568</v>
      </c>
      <c r="N3" s="66" t="s">
        <v>569</v>
      </c>
      <c r="O3" s="66" t="s">
        <v>570</v>
      </c>
      <c r="P3" s="66" t="s">
        <v>571</v>
      </c>
      <c r="Q3" s="66" t="s">
        <v>572</v>
      </c>
      <c r="R3" s="66" t="s">
        <v>573</v>
      </c>
      <c r="S3" s="66" t="s">
        <v>574</v>
      </c>
      <c r="T3" s="66" t="s">
        <v>575</v>
      </c>
      <c r="U3" s="66" t="s">
        <v>576</v>
      </c>
      <c r="V3" s="58" t="s">
        <v>575</v>
      </c>
      <c r="W3" s="58" t="s">
        <v>576</v>
      </c>
      <c r="X3" s="58" t="s">
        <v>579</v>
      </c>
      <c r="Y3" s="58" t="s">
        <v>580</v>
      </c>
      <c r="Z3" s="66" t="s">
        <v>580</v>
      </c>
      <c r="AA3" s="66" t="s">
        <v>582</v>
      </c>
      <c r="AB3" s="66" t="s">
        <v>697</v>
      </c>
      <c r="AC3" s="66" t="s">
        <v>697</v>
      </c>
      <c r="AD3" s="58" t="s">
        <v>697</v>
      </c>
      <c r="AE3" s="66" t="s">
        <v>586</v>
      </c>
      <c r="AF3" s="66" t="s">
        <v>698</v>
      </c>
      <c r="AG3" s="66" t="s">
        <v>698</v>
      </c>
      <c r="AH3" s="58" t="s">
        <v>698</v>
      </c>
      <c r="AI3" s="66" t="s">
        <v>590</v>
      </c>
      <c r="AJ3" s="58" t="s">
        <v>591</v>
      </c>
      <c r="AK3" s="58" t="s">
        <v>592</v>
      </c>
      <c r="AL3" s="66" t="s">
        <v>593</v>
      </c>
      <c r="AM3" s="66" t="s">
        <v>593</v>
      </c>
      <c r="AN3" s="58" t="s">
        <v>699</v>
      </c>
      <c r="AO3" s="58" t="s">
        <v>700</v>
      </c>
      <c r="AP3" s="66" t="s">
        <v>701</v>
      </c>
      <c r="AQ3" s="66" t="s">
        <v>702</v>
      </c>
      <c r="AR3" s="66" t="s">
        <v>599</v>
      </c>
      <c r="AS3" s="66" t="s">
        <v>600</v>
      </c>
      <c r="AT3" s="66" t="s">
        <v>601</v>
      </c>
      <c r="AU3" s="66" t="s">
        <v>602</v>
      </c>
      <c r="AV3" s="66" t="s">
        <v>703</v>
      </c>
      <c r="AW3" s="66" t="s">
        <v>704</v>
      </c>
      <c r="AX3" s="66" t="s">
        <v>703</v>
      </c>
      <c r="AY3" s="66" t="s">
        <v>704</v>
      </c>
      <c r="AZ3" s="66" t="s">
        <v>703</v>
      </c>
      <c r="BA3" s="66" t="s">
        <v>704</v>
      </c>
      <c r="BB3" s="58" t="s">
        <v>703</v>
      </c>
      <c r="BC3" s="58" t="s">
        <v>704</v>
      </c>
      <c r="BD3" s="66" t="s">
        <v>705</v>
      </c>
      <c r="BE3" s="66" t="s">
        <v>706</v>
      </c>
      <c r="BF3" s="66" t="s">
        <v>705</v>
      </c>
      <c r="BG3" s="66" t="s">
        <v>706</v>
      </c>
      <c r="BH3" s="66" t="s">
        <v>705</v>
      </c>
      <c r="BI3" s="66" t="s">
        <v>706</v>
      </c>
      <c r="BJ3" s="66" t="s">
        <v>707</v>
      </c>
      <c r="BK3" s="66" t="s">
        <v>708</v>
      </c>
      <c r="BL3" s="66" t="s">
        <v>707</v>
      </c>
      <c r="BM3" s="66" t="s">
        <v>708</v>
      </c>
      <c r="BN3" s="58" t="s">
        <v>707</v>
      </c>
      <c r="BO3" s="58" t="s">
        <v>708</v>
      </c>
      <c r="BP3" s="66" t="s">
        <v>707</v>
      </c>
      <c r="BQ3" s="66" t="s">
        <v>708</v>
      </c>
      <c r="BR3" s="66" t="s">
        <v>709</v>
      </c>
      <c r="BS3" s="58" t="s">
        <v>709</v>
      </c>
      <c r="BT3" s="58" t="s">
        <v>709</v>
      </c>
      <c r="BU3" s="66" t="s">
        <v>710</v>
      </c>
      <c r="BV3" s="66" t="s">
        <v>710</v>
      </c>
      <c r="BW3" s="66" t="s">
        <v>710</v>
      </c>
      <c r="BX3" s="66" t="s">
        <v>711</v>
      </c>
      <c r="BY3" s="58" t="s">
        <v>711</v>
      </c>
      <c r="BZ3" s="58" t="s">
        <v>711</v>
      </c>
      <c r="CA3" s="66" t="s">
        <v>712</v>
      </c>
      <c r="CB3" s="58" t="s">
        <v>712</v>
      </c>
      <c r="CC3" s="66" t="s">
        <v>712</v>
      </c>
      <c r="CD3" s="66" t="s">
        <v>712</v>
      </c>
      <c r="CE3" s="66" t="s">
        <v>713</v>
      </c>
      <c r="CF3" s="58" t="s">
        <v>713</v>
      </c>
      <c r="CG3" s="66" t="s">
        <v>713</v>
      </c>
      <c r="CH3" s="66" t="s">
        <v>713</v>
      </c>
      <c r="CI3" s="66" t="s">
        <v>714</v>
      </c>
      <c r="CJ3" s="58" t="s">
        <v>714</v>
      </c>
      <c r="CK3" s="58" t="s">
        <v>714</v>
      </c>
      <c r="CL3" s="66" t="s">
        <v>714</v>
      </c>
      <c r="CM3" s="66" t="s">
        <v>714</v>
      </c>
      <c r="CN3" s="66" t="s">
        <v>714</v>
      </c>
      <c r="CO3" s="66" t="s">
        <v>714</v>
      </c>
      <c r="CP3" s="66" t="s">
        <v>649</v>
      </c>
      <c r="CQ3" s="66" t="s">
        <v>650</v>
      </c>
      <c r="CR3" s="58" t="s">
        <v>651</v>
      </c>
      <c r="CS3" s="57" t="s">
        <v>715</v>
      </c>
      <c r="CT3" s="57" t="s">
        <v>715</v>
      </c>
      <c r="CU3" s="58" t="s">
        <v>716</v>
      </c>
      <c r="CV3" s="57" t="s">
        <v>716</v>
      </c>
      <c r="CW3" s="57" t="s">
        <v>661</v>
      </c>
      <c r="CX3" s="57" t="s">
        <v>661</v>
      </c>
      <c r="CY3" s="57" t="s">
        <v>662</v>
      </c>
      <c r="CZ3" s="57" t="s">
        <v>662</v>
      </c>
      <c r="DA3" s="58" t="s">
        <v>716</v>
      </c>
      <c r="DB3" s="58" t="s">
        <v>661</v>
      </c>
      <c r="DC3" s="58" t="s">
        <v>662</v>
      </c>
      <c r="DD3" s="57" t="s">
        <v>663</v>
      </c>
      <c r="DE3" s="57" t="s">
        <v>664</v>
      </c>
      <c r="DF3" s="58" t="s">
        <v>665</v>
      </c>
      <c r="DG3" s="58" t="s">
        <v>666</v>
      </c>
      <c r="DH3" s="58" t="s">
        <v>667</v>
      </c>
      <c r="DI3" s="58" t="s">
        <v>668</v>
      </c>
      <c r="DJ3" s="57" t="s">
        <v>669</v>
      </c>
      <c r="DK3" s="58" t="s">
        <v>670</v>
      </c>
      <c r="DL3" s="58" t="s">
        <v>671</v>
      </c>
      <c r="DM3" s="66" t="s">
        <v>717</v>
      </c>
      <c r="DN3" s="66" t="s">
        <v>717</v>
      </c>
      <c r="DO3" s="58" t="s">
        <v>674</v>
      </c>
      <c r="DP3" s="66" t="s">
        <v>675</v>
      </c>
      <c r="DQ3" s="66" t="s">
        <v>676</v>
      </c>
      <c r="DR3" s="58" t="s">
        <v>677</v>
      </c>
      <c r="DS3" s="58" t="s">
        <v>678</v>
      </c>
      <c r="DT3" s="58" t="s">
        <v>679</v>
      </c>
      <c r="DU3" s="58" t="s">
        <v>680</v>
      </c>
      <c r="DV3" s="58" t="s">
        <v>681</v>
      </c>
      <c r="DW3" s="58" t="s">
        <v>682</v>
      </c>
      <c r="DX3" s="58" t="s">
        <v>683</v>
      </c>
      <c r="DY3" s="58" t="s">
        <v>684</v>
      </c>
      <c r="DZ3" s="58" t="s">
        <v>685</v>
      </c>
      <c r="EA3" s="58" t="s">
        <v>686</v>
      </c>
      <c r="EB3" s="58" t="s">
        <v>687</v>
      </c>
      <c r="EC3" s="58" t="s">
        <v>688</v>
      </c>
      <c r="ED3" s="58" t="s">
        <v>689</v>
      </c>
      <c r="EE3" s="58" t="s">
        <v>690</v>
      </c>
      <c r="EF3" s="58" t="s">
        <v>691</v>
      </c>
      <c r="EG3" s="58" t="s">
        <v>692</v>
      </c>
      <c r="EH3" s="58" t="s">
        <v>693</v>
      </c>
      <c r="EI3" s="66" t="s">
        <v>694</v>
      </c>
      <c r="EJ3" s="66" t="s">
        <v>718</v>
      </c>
      <c r="EK3" s="57" t="s">
        <v>719</v>
      </c>
      <c r="EL3" s="66" t="s">
        <v>720</v>
      </c>
      <c r="EM3" s="58"/>
      <c r="EN3" s="58"/>
      <c r="EO3" s="58"/>
      <c r="EQ3" s="73" t="s">
        <v>721</v>
      </c>
      <c r="ER3" s="74" t="s">
        <v>582</v>
      </c>
      <c r="ES3" s="74" t="s">
        <v>709</v>
      </c>
      <c r="ET3" s="74" t="s">
        <v>709</v>
      </c>
      <c r="EU3" s="74" t="s">
        <v>710</v>
      </c>
      <c r="EV3" s="74" t="s">
        <v>710</v>
      </c>
      <c r="EW3" s="74" t="s">
        <v>649</v>
      </c>
      <c r="EX3" s="74" t="s">
        <v>649</v>
      </c>
      <c r="EY3" s="74" t="s">
        <v>649</v>
      </c>
      <c r="EZ3" s="74" t="s">
        <v>650</v>
      </c>
      <c r="FA3" s="74" t="s">
        <v>650</v>
      </c>
      <c r="FB3" s="74" t="s">
        <v>650</v>
      </c>
      <c r="FC3" s="74" t="s">
        <v>669</v>
      </c>
      <c r="FD3" s="74" t="s">
        <v>669</v>
      </c>
      <c r="FE3" s="74" t="s">
        <v>669</v>
      </c>
      <c r="FF3" s="74" t="s">
        <v>669</v>
      </c>
      <c r="FG3" s="58" t="s">
        <v>671</v>
      </c>
      <c r="FH3" s="58" t="s">
        <v>671</v>
      </c>
      <c r="FI3" s="58" t="s">
        <v>671</v>
      </c>
      <c r="FJ3" s="58" t="s">
        <v>671</v>
      </c>
      <c r="FK3" s="58" t="s">
        <v>674</v>
      </c>
      <c r="FL3" s="58" t="s">
        <v>674</v>
      </c>
      <c r="FM3" s="58" t="s">
        <v>674</v>
      </c>
      <c r="FN3" s="82"/>
      <c r="FP3" s="73" t="s">
        <v>721</v>
      </c>
      <c r="FQ3" s="74" t="s">
        <v>582</v>
      </c>
      <c r="FR3" s="82"/>
    </row>
    <row r="4" spans="1:174" s="50" customFormat="1" ht="80.25" customHeight="1">
      <c r="A4" s="286" t="s">
        <v>722</v>
      </c>
      <c r="B4" s="286"/>
      <c r="C4" s="286"/>
      <c r="D4" s="59" t="s">
        <v>723</v>
      </c>
      <c r="E4" s="60" t="s">
        <v>724</v>
      </c>
      <c r="F4" s="60" t="s">
        <v>725</v>
      </c>
      <c r="G4" s="60" t="s">
        <v>726</v>
      </c>
      <c r="H4" s="60" t="s">
        <v>727</v>
      </c>
      <c r="I4" s="60" t="s">
        <v>728</v>
      </c>
      <c r="J4" s="60" t="s">
        <v>729</v>
      </c>
      <c r="K4" s="60" t="s">
        <v>730</v>
      </c>
      <c r="L4" s="67" t="s">
        <v>731</v>
      </c>
      <c r="M4" s="67" t="s">
        <v>732</v>
      </c>
      <c r="N4" s="67" t="s">
        <v>733</v>
      </c>
      <c r="O4" s="67" t="s">
        <v>734</v>
      </c>
      <c r="P4" s="67" t="s">
        <v>735</v>
      </c>
      <c r="Q4" s="67" t="s">
        <v>222</v>
      </c>
      <c r="R4" s="67" t="s">
        <v>736</v>
      </c>
      <c r="S4" s="67" t="s">
        <v>737</v>
      </c>
      <c r="T4" s="67" t="s">
        <v>738</v>
      </c>
      <c r="U4" s="67" t="s">
        <v>739</v>
      </c>
      <c r="V4" s="60" t="s">
        <v>740</v>
      </c>
      <c r="W4" s="60" t="s">
        <v>741</v>
      </c>
      <c r="X4" s="60" t="s">
        <v>742</v>
      </c>
      <c r="Y4" s="60" t="s">
        <v>743</v>
      </c>
      <c r="Z4" s="67" t="s">
        <v>744</v>
      </c>
      <c r="AA4" s="67" t="s">
        <v>745</v>
      </c>
      <c r="AB4" s="67" t="s">
        <v>746</v>
      </c>
      <c r="AC4" s="67" t="s">
        <v>747</v>
      </c>
      <c r="AD4" s="60" t="s">
        <v>748</v>
      </c>
      <c r="AE4" s="67" t="s">
        <v>749</v>
      </c>
      <c r="AF4" s="67" t="s">
        <v>750</v>
      </c>
      <c r="AG4" s="67" t="s">
        <v>751</v>
      </c>
      <c r="AH4" s="60" t="s">
        <v>752</v>
      </c>
      <c r="AI4" s="67" t="s">
        <v>753</v>
      </c>
      <c r="AJ4" s="60" t="s">
        <v>754</v>
      </c>
      <c r="AK4" s="60" t="s">
        <v>755</v>
      </c>
      <c r="AL4" s="67" t="s">
        <v>756</v>
      </c>
      <c r="AM4" s="67" t="s">
        <v>757</v>
      </c>
      <c r="AN4" s="60" t="s">
        <v>758</v>
      </c>
      <c r="AO4" s="60" t="s">
        <v>759</v>
      </c>
      <c r="AP4" s="67" t="s">
        <v>760</v>
      </c>
      <c r="AQ4" s="67" t="s">
        <v>761</v>
      </c>
      <c r="AR4" s="67" t="s">
        <v>762</v>
      </c>
      <c r="AS4" s="67" t="s">
        <v>763</v>
      </c>
      <c r="AT4" s="67" t="s">
        <v>764</v>
      </c>
      <c r="AU4" s="67" t="s">
        <v>765</v>
      </c>
      <c r="AV4" s="67" t="s">
        <v>766</v>
      </c>
      <c r="AW4" s="67" t="s">
        <v>767</v>
      </c>
      <c r="AX4" s="67" t="s">
        <v>768</v>
      </c>
      <c r="AY4" s="67" t="s">
        <v>769</v>
      </c>
      <c r="AZ4" s="67" t="s">
        <v>770</v>
      </c>
      <c r="BA4" s="67" t="s">
        <v>771</v>
      </c>
      <c r="BB4" s="60" t="s">
        <v>772</v>
      </c>
      <c r="BC4" s="60" t="s">
        <v>773</v>
      </c>
      <c r="BD4" s="67" t="s">
        <v>774</v>
      </c>
      <c r="BE4" s="67" t="s">
        <v>775</v>
      </c>
      <c r="BF4" s="67" t="s">
        <v>776</v>
      </c>
      <c r="BG4" s="67" t="s">
        <v>777</v>
      </c>
      <c r="BH4" s="67" t="s">
        <v>778</v>
      </c>
      <c r="BI4" s="67" t="s">
        <v>779</v>
      </c>
      <c r="BJ4" s="67" t="s">
        <v>780</v>
      </c>
      <c r="BK4" s="67" t="s">
        <v>781</v>
      </c>
      <c r="BL4" s="67" t="s">
        <v>782</v>
      </c>
      <c r="BM4" s="67" t="s">
        <v>783</v>
      </c>
      <c r="BN4" s="60" t="s">
        <v>784</v>
      </c>
      <c r="BO4" s="60" t="s">
        <v>785</v>
      </c>
      <c r="BP4" s="67" t="s">
        <v>786</v>
      </c>
      <c r="BQ4" s="67" t="s">
        <v>787</v>
      </c>
      <c r="BR4" s="67" t="s">
        <v>788</v>
      </c>
      <c r="BS4" s="60" t="s">
        <v>789</v>
      </c>
      <c r="BT4" s="60" t="s">
        <v>790</v>
      </c>
      <c r="BU4" s="67" t="s">
        <v>791</v>
      </c>
      <c r="BV4" s="67" t="s">
        <v>792</v>
      </c>
      <c r="BW4" s="67" t="s">
        <v>793</v>
      </c>
      <c r="BX4" s="67" t="s">
        <v>794</v>
      </c>
      <c r="BY4" s="60" t="s">
        <v>795</v>
      </c>
      <c r="BZ4" s="60" t="s">
        <v>796</v>
      </c>
      <c r="CA4" s="67" t="s">
        <v>797</v>
      </c>
      <c r="CB4" s="60" t="s">
        <v>798</v>
      </c>
      <c r="CC4" s="67" t="s">
        <v>799</v>
      </c>
      <c r="CD4" s="67" t="s">
        <v>800</v>
      </c>
      <c r="CE4" s="67" t="s">
        <v>801</v>
      </c>
      <c r="CF4" s="60" t="s">
        <v>802</v>
      </c>
      <c r="CG4" s="67" t="s">
        <v>803</v>
      </c>
      <c r="CH4" s="67" t="s">
        <v>804</v>
      </c>
      <c r="CI4" s="67" t="s">
        <v>805</v>
      </c>
      <c r="CJ4" s="60" t="s">
        <v>806</v>
      </c>
      <c r="CK4" s="60" t="s">
        <v>807</v>
      </c>
      <c r="CL4" s="67" t="s">
        <v>808</v>
      </c>
      <c r="CM4" s="67" t="s">
        <v>809</v>
      </c>
      <c r="CN4" s="67" t="s">
        <v>810</v>
      </c>
      <c r="CO4" s="67" t="s">
        <v>811</v>
      </c>
      <c r="CP4" s="67" t="s">
        <v>812</v>
      </c>
      <c r="CQ4" s="67" t="s">
        <v>813</v>
      </c>
      <c r="CR4" s="60" t="s">
        <v>814</v>
      </c>
      <c r="CS4" s="59" t="s">
        <v>815</v>
      </c>
      <c r="CT4" s="59" t="s">
        <v>816</v>
      </c>
      <c r="CU4" s="60" t="s">
        <v>817</v>
      </c>
      <c r="CV4" s="59" t="s">
        <v>818</v>
      </c>
      <c r="CW4" s="59" t="s">
        <v>819</v>
      </c>
      <c r="CX4" s="59" t="s">
        <v>820</v>
      </c>
      <c r="CY4" s="59" t="s">
        <v>821</v>
      </c>
      <c r="CZ4" s="59" t="s">
        <v>822</v>
      </c>
      <c r="DA4" s="60" t="s">
        <v>823</v>
      </c>
      <c r="DB4" s="60" t="s">
        <v>824</v>
      </c>
      <c r="DC4" s="60" t="s">
        <v>825</v>
      </c>
      <c r="DD4" s="59" t="s">
        <v>826</v>
      </c>
      <c r="DE4" s="59" t="s">
        <v>827</v>
      </c>
      <c r="DF4" s="60" t="s">
        <v>828</v>
      </c>
      <c r="DG4" s="60" t="s">
        <v>829</v>
      </c>
      <c r="DH4" s="60" t="s">
        <v>830</v>
      </c>
      <c r="DI4" s="60" t="s">
        <v>831</v>
      </c>
      <c r="DJ4" s="59" t="s">
        <v>832</v>
      </c>
      <c r="DK4" s="60" t="s">
        <v>833</v>
      </c>
      <c r="DL4" s="60" t="s">
        <v>834</v>
      </c>
      <c r="DM4" s="67" t="s">
        <v>835</v>
      </c>
      <c r="DN4" s="67" t="s">
        <v>836</v>
      </c>
      <c r="DO4" s="60" t="s">
        <v>837</v>
      </c>
      <c r="DP4" s="67" t="s">
        <v>838</v>
      </c>
      <c r="DQ4" s="67" t="s">
        <v>839</v>
      </c>
      <c r="DR4" s="60" t="s">
        <v>840</v>
      </c>
      <c r="DS4" s="60" t="s">
        <v>841</v>
      </c>
      <c r="DT4" s="60" t="s">
        <v>842</v>
      </c>
      <c r="DU4" s="60" t="s">
        <v>843</v>
      </c>
      <c r="DV4" s="60" t="s">
        <v>844</v>
      </c>
      <c r="DW4" s="60" t="s">
        <v>845</v>
      </c>
      <c r="DX4" s="60" t="s">
        <v>846</v>
      </c>
      <c r="DY4" s="60" t="s">
        <v>847</v>
      </c>
      <c r="DZ4" s="60" t="s">
        <v>848</v>
      </c>
      <c r="EA4" s="60" t="s">
        <v>849</v>
      </c>
      <c r="EB4" s="60" t="s">
        <v>850</v>
      </c>
      <c r="EC4" s="60" t="s">
        <v>851</v>
      </c>
      <c r="ED4" s="60" t="s">
        <v>852</v>
      </c>
      <c r="EE4" s="60" t="s">
        <v>853</v>
      </c>
      <c r="EF4" s="60" t="s">
        <v>854</v>
      </c>
      <c r="EG4" s="60" t="s">
        <v>855</v>
      </c>
      <c r="EH4" s="60" t="s">
        <v>856</v>
      </c>
      <c r="EI4" s="67" t="s">
        <v>857</v>
      </c>
      <c r="EJ4" s="67" t="s">
        <v>858</v>
      </c>
      <c r="EK4" s="59" t="s">
        <v>859</v>
      </c>
      <c r="EL4" s="67" t="s">
        <v>860</v>
      </c>
      <c r="EM4" s="60"/>
      <c r="EN4" s="60" t="s">
        <v>265</v>
      </c>
      <c r="EO4" s="75" t="s">
        <v>861</v>
      </c>
      <c r="EQ4" s="73" t="s">
        <v>862</v>
      </c>
      <c r="ER4" s="76" t="s">
        <v>745</v>
      </c>
      <c r="ES4" s="76" t="s">
        <v>788</v>
      </c>
      <c r="ET4" s="76" t="s">
        <v>788</v>
      </c>
      <c r="EU4" s="76" t="s">
        <v>791</v>
      </c>
      <c r="EV4" s="76" t="s">
        <v>791</v>
      </c>
      <c r="EW4" s="76" t="s">
        <v>812</v>
      </c>
      <c r="EX4" s="76" t="s">
        <v>812</v>
      </c>
      <c r="EY4" s="76" t="s">
        <v>812</v>
      </c>
      <c r="EZ4" s="76" t="s">
        <v>813</v>
      </c>
      <c r="FA4" s="76" t="s">
        <v>813</v>
      </c>
      <c r="FB4" s="76" t="s">
        <v>813</v>
      </c>
      <c r="FC4" s="76" t="s">
        <v>832</v>
      </c>
      <c r="FD4" s="76" t="s">
        <v>832</v>
      </c>
      <c r="FE4" s="76" t="s">
        <v>832</v>
      </c>
      <c r="FF4" s="76" t="s">
        <v>832</v>
      </c>
      <c r="FG4" s="60" t="s">
        <v>863</v>
      </c>
      <c r="FH4" s="60" t="s">
        <v>863</v>
      </c>
      <c r="FI4" s="60" t="s">
        <v>863</v>
      </c>
      <c r="FJ4" s="60" t="s">
        <v>863</v>
      </c>
      <c r="FK4" s="60" t="s">
        <v>864</v>
      </c>
      <c r="FL4" s="60" t="s">
        <v>864</v>
      </c>
      <c r="FM4" s="60" t="s">
        <v>864</v>
      </c>
      <c r="FN4" s="83" t="s">
        <v>265</v>
      </c>
      <c r="FP4" s="73" t="s">
        <v>862</v>
      </c>
      <c r="FQ4" s="76" t="s">
        <v>745</v>
      </c>
      <c r="FR4" s="83" t="s">
        <v>265</v>
      </c>
    </row>
    <row r="5" spans="1:174" s="51" customFormat="1" ht="25.5" customHeight="1">
      <c r="A5" s="275" t="s">
        <v>48</v>
      </c>
      <c r="B5" s="275"/>
      <c r="C5" s="275"/>
      <c r="D5" s="62" t="s">
        <v>168</v>
      </c>
      <c r="E5" s="56" t="s">
        <v>168</v>
      </c>
      <c r="F5" s="56" t="s">
        <v>168</v>
      </c>
      <c r="G5" s="56" t="s">
        <v>168</v>
      </c>
      <c r="H5" s="56" t="s">
        <v>168</v>
      </c>
      <c r="I5" s="56" t="s">
        <v>62</v>
      </c>
      <c r="J5" s="56" t="s">
        <v>62</v>
      </c>
      <c r="K5" s="56" t="s">
        <v>62</v>
      </c>
      <c r="L5" s="68" t="s">
        <v>62</v>
      </c>
      <c r="M5" s="68" t="s">
        <v>62</v>
      </c>
      <c r="N5" s="68" t="s">
        <v>865</v>
      </c>
      <c r="O5" s="68" t="s">
        <v>865</v>
      </c>
      <c r="P5" s="68" t="s">
        <v>865</v>
      </c>
      <c r="Q5" s="68" t="s">
        <v>62</v>
      </c>
      <c r="R5" s="68" t="s">
        <v>866</v>
      </c>
      <c r="S5" s="68" t="s">
        <v>167</v>
      </c>
      <c r="T5" s="68" t="s">
        <v>167</v>
      </c>
      <c r="U5" s="68" t="s">
        <v>867</v>
      </c>
      <c r="V5" s="56" t="s">
        <v>867</v>
      </c>
      <c r="W5" s="56" t="s">
        <v>867</v>
      </c>
      <c r="X5" s="56" t="s">
        <v>167</v>
      </c>
      <c r="Y5" s="56" t="s">
        <v>867</v>
      </c>
      <c r="Z5" s="68" t="s">
        <v>867</v>
      </c>
      <c r="AA5" s="68" t="s">
        <v>205</v>
      </c>
      <c r="AB5" s="68" t="s">
        <v>868</v>
      </c>
      <c r="AC5" s="68" t="s">
        <v>868</v>
      </c>
      <c r="AD5" s="56" t="s">
        <v>868</v>
      </c>
      <c r="AE5" s="68" t="s">
        <v>868</v>
      </c>
      <c r="AF5" s="68" t="s">
        <v>868</v>
      </c>
      <c r="AG5" s="68" t="s">
        <v>868</v>
      </c>
      <c r="AH5" s="56" t="s">
        <v>868</v>
      </c>
      <c r="AI5" s="68" t="s">
        <v>868</v>
      </c>
      <c r="AJ5" s="56" t="s">
        <v>62</v>
      </c>
      <c r="AK5" s="56" t="s">
        <v>239</v>
      </c>
      <c r="AL5" s="68" t="s">
        <v>239</v>
      </c>
      <c r="AM5" s="68" t="s">
        <v>239</v>
      </c>
      <c r="AN5" s="56" t="s">
        <v>129</v>
      </c>
      <c r="AO5" s="56" t="s">
        <v>129</v>
      </c>
      <c r="AP5" s="68" t="s">
        <v>129</v>
      </c>
      <c r="AQ5" s="68" t="s">
        <v>129</v>
      </c>
      <c r="AR5" s="68" t="s">
        <v>129</v>
      </c>
      <c r="AS5" s="68" t="s">
        <v>129</v>
      </c>
      <c r="AT5" s="68" t="s">
        <v>129</v>
      </c>
      <c r="AU5" s="68" t="s">
        <v>129</v>
      </c>
      <c r="AV5" s="68" t="s">
        <v>167</v>
      </c>
      <c r="AW5" s="68" t="s">
        <v>867</v>
      </c>
      <c r="AX5" s="68" t="s">
        <v>167</v>
      </c>
      <c r="AY5" s="68" t="s">
        <v>867</v>
      </c>
      <c r="AZ5" s="68" t="s">
        <v>167</v>
      </c>
      <c r="BA5" s="68" t="s">
        <v>867</v>
      </c>
      <c r="BB5" s="56" t="s">
        <v>167</v>
      </c>
      <c r="BC5" s="56" t="s">
        <v>867</v>
      </c>
      <c r="BD5" s="68" t="s">
        <v>167</v>
      </c>
      <c r="BE5" s="68" t="s">
        <v>867</v>
      </c>
      <c r="BF5" s="68" t="s">
        <v>167</v>
      </c>
      <c r="BG5" s="68" t="s">
        <v>867</v>
      </c>
      <c r="BH5" s="68" t="s">
        <v>167</v>
      </c>
      <c r="BI5" s="68" t="s">
        <v>867</v>
      </c>
      <c r="BJ5" s="68" t="s">
        <v>167</v>
      </c>
      <c r="BK5" s="68" t="s">
        <v>867</v>
      </c>
      <c r="BL5" s="68" t="s">
        <v>167</v>
      </c>
      <c r="BM5" s="68" t="s">
        <v>867</v>
      </c>
      <c r="BN5" s="56" t="s">
        <v>167</v>
      </c>
      <c r="BO5" s="56" t="s">
        <v>867</v>
      </c>
      <c r="BP5" s="68" t="s">
        <v>167</v>
      </c>
      <c r="BQ5" s="68" t="s">
        <v>867</v>
      </c>
      <c r="BR5" s="68" t="s">
        <v>62</v>
      </c>
      <c r="BS5" s="56" t="s">
        <v>62</v>
      </c>
      <c r="BT5" s="56" t="s">
        <v>62</v>
      </c>
      <c r="BU5" s="68" t="s">
        <v>62</v>
      </c>
      <c r="BV5" s="68" t="s">
        <v>62</v>
      </c>
      <c r="BW5" s="68" t="s">
        <v>62</v>
      </c>
      <c r="BX5" s="68" t="s">
        <v>62</v>
      </c>
      <c r="BY5" s="56" t="s">
        <v>62</v>
      </c>
      <c r="BZ5" s="56" t="s">
        <v>62</v>
      </c>
      <c r="CA5" s="68" t="s">
        <v>211</v>
      </c>
      <c r="CB5" s="56" t="s">
        <v>211</v>
      </c>
      <c r="CC5" s="68" t="s">
        <v>557</v>
      </c>
      <c r="CD5" s="68" t="s">
        <v>869</v>
      </c>
      <c r="CE5" s="68" t="s">
        <v>869</v>
      </c>
      <c r="CF5" s="56" t="s">
        <v>869</v>
      </c>
      <c r="CG5" s="68" t="s">
        <v>557</v>
      </c>
      <c r="CH5" s="68" t="s">
        <v>869</v>
      </c>
      <c r="CI5" s="68" t="s">
        <v>869</v>
      </c>
      <c r="CJ5" s="56" t="s">
        <v>869</v>
      </c>
      <c r="CK5" s="56" t="s">
        <v>869</v>
      </c>
      <c r="CL5" s="68" t="s">
        <v>869</v>
      </c>
      <c r="CM5" s="68" t="s">
        <v>62</v>
      </c>
      <c r="CN5" s="68" t="s">
        <v>869</v>
      </c>
      <c r="CO5" s="68" t="s">
        <v>869</v>
      </c>
      <c r="CP5" s="68" t="s">
        <v>167</v>
      </c>
      <c r="CQ5" s="68" t="s">
        <v>866</v>
      </c>
      <c r="CR5" s="56" t="s">
        <v>211</v>
      </c>
      <c r="CS5" s="62" t="s">
        <v>557</v>
      </c>
      <c r="CT5" s="62" t="s">
        <v>557</v>
      </c>
      <c r="CU5" s="56" t="s">
        <v>870</v>
      </c>
      <c r="CV5" s="62" t="s">
        <v>870</v>
      </c>
      <c r="CW5" s="62" t="s">
        <v>870</v>
      </c>
      <c r="CX5" s="62" t="s">
        <v>870</v>
      </c>
      <c r="CY5" s="62" t="s">
        <v>870</v>
      </c>
      <c r="CZ5" s="62" t="s">
        <v>870</v>
      </c>
      <c r="DA5" s="56" t="s">
        <v>870</v>
      </c>
      <c r="DB5" s="56" t="s">
        <v>870</v>
      </c>
      <c r="DC5" s="56" t="s">
        <v>870</v>
      </c>
      <c r="DD5" s="62" t="s">
        <v>870</v>
      </c>
      <c r="DE5" s="62" t="s">
        <v>870</v>
      </c>
      <c r="DF5" s="56" t="s">
        <v>870</v>
      </c>
      <c r="DG5" s="56" t="s">
        <v>557</v>
      </c>
      <c r="DH5" s="56" t="s">
        <v>557</v>
      </c>
      <c r="DI5" s="56" t="s">
        <v>557</v>
      </c>
      <c r="DJ5" s="62" t="s">
        <v>60</v>
      </c>
      <c r="DK5" s="56" t="s">
        <v>245</v>
      </c>
      <c r="DL5" s="56" t="s">
        <v>60</v>
      </c>
      <c r="DM5" s="68" t="s">
        <v>871</v>
      </c>
      <c r="DN5" s="68" t="s">
        <v>871</v>
      </c>
      <c r="DO5" s="56" t="s">
        <v>60</v>
      </c>
      <c r="DP5" s="68" t="s">
        <v>60</v>
      </c>
      <c r="DQ5" s="68" t="s">
        <v>60</v>
      </c>
      <c r="DR5" s="56" t="s">
        <v>870</v>
      </c>
      <c r="DS5" s="56" t="s">
        <v>870</v>
      </c>
      <c r="DT5" s="56" t="s">
        <v>870</v>
      </c>
      <c r="DU5" s="56" t="s">
        <v>870</v>
      </c>
      <c r="DV5" s="56" t="s">
        <v>870</v>
      </c>
      <c r="DW5" s="56" t="s">
        <v>870</v>
      </c>
      <c r="DX5" s="56" t="s">
        <v>62</v>
      </c>
      <c r="DY5" s="56" t="s">
        <v>557</v>
      </c>
      <c r="DZ5" s="56" t="s">
        <v>557</v>
      </c>
      <c r="EA5" s="56" t="s">
        <v>557</v>
      </c>
      <c r="EB5" s="56" t="s">
        <v>557</v>
      </c>
      <c r="EC5" s="56" t="s">
        <v>62</v>
      </c>
      <c r="ED5" s="56" t="s">
        <v>62</v>
      </c>
      <c r="EE5" s="56" t="s">
        <v>557</v>
      </c>
      <c r="EF5" s="56" t="s">
        <v>557</v>
      </c>
      <c r="EG5" s="56" t="s">
        <v>557</v>
      </c>
      <c r="EH5" s="56" t="s">
        <v>872</v>
      </c>
      <c r="EI5" s="68" t="s">
        <v>177</v>
      </c>
      <c r="EJ5" s="68" t="s">
        <v>870</v>
      </c>
      <c r="EK5" s="62" t="s">
        <v>62</v>
      </c>
      <c r="EL5" s="68" t="s">
        <v>870</v>
      </c>
      <c r="EM5" s="56"/>
      <c r="EN5" s="56"/>
      <c r="EO5" s="56"/>
      <c r="EQ5" s="73" t="s">
        <v>873</v>
      </c>
      <c r="ER5" s="77" t="s">
        <v>874</v>
      </c>
      <c r="ES5" s="78" t="s">
        <v>875</v>
      </c>
      <c r="ET5" s="78" t="s">
        <v>876</v>
      </c>
      <c r="EU5" s="78" t="s">
        <v>875</v>
      </c>
      <c r="EV5" s="78" t="s">
        <v>876</v>
      </c>
      <c r="EW5" s="81" t="s">
        <v>877</v>
      </c>
      <c r="EX5" s="81" t="s">
        <v>878</v>
      </c>
      <c r="EY5" s="78" t="s">
        <v>879</v>
      </c>
      <c r="EZ5" s="81" t="s">
        <v>877</v>
      </c>
      <c r="FA5" s="81" t="s">
        <v>878</v>
      </c>
      <c r="FB5" s="78" t="s">
        <v>879</v>
      </c>
      <c r="FC5" s="78" t="s">
        <v>880</v>
      </c>
      <c r="FD5" s="78" t="s">
        <v>876</v>
      </c>
      <c r="FE5" s="78" t="s">
        <v>881</v>
      </c>
      <c r="FF5" s="81" t="s">
        <v>878</v>
      </c>
      <c r="FG5" s="81" t="s">
        <v>878</v>
      </c>
      <c r="FH5" s="78" t="s">
        <v>876</v>
      </c>
      <c r="FI5" s="81" t="s">
        <v>882</v>
      </c>
      <c r="FJ5" s="81" t="s">
        <v>883</v>
      </c>
      <c r="FK5" s="78" t="s">
        <v>876</v>
      </c>
      <c r="FL5" s="81" t="s">
        <v>884</v>
      </c>
      <c r="FM5" s="81" t="s">
        <v>878</v>
      </c>
      <c r="FN5" s="76"/>
      <c r="FP5" s="73" t="s">
        <v>885</v>
      </c>
      <c r="FQ5" s="81" t="s">
        <v>886</v>
      </c>
      <c r="FR5" s="76"/>
    </row>
    <row r="6" spans="1:174" s="51" customFormat="1" ht="13.5" customHeight="1">
      <c r="A6" s="275" t="s">
        <v>50</v>
      </c>
      <c r="B6" s="275"/>
      <c r="C6" s="275"/>
      <c r="D6" s="57">
        <f>汇总表!JK5</f>
        <v>0</v>
      </c>
      <c r="E6" s="58"/>
      <c r="F6" s="58"/>
      <c r="G6" s="58"/>
      <c r="H6" s="58"/>
      <c r="I6" s="58"/>
      <c r="J6" s="58"/>
      <c r="K6" s="58"/>
      <c r="L6" s="66">
        <f>汇总表!JM5</f>
        <v>0</v>
      </c>
      <c r="M6" s="66">
        <f>汇总表!JN5</f>
        <v>0</v>
      </c>
      <c r="N6" s="66">
        <f>SUM(汇总表!GW5:GZ5,汇总表!HE5)/10</f>
        <v>0</v>
      </c>
      <c r="O6" s="66">
        <f>SUM(汇总表!HF5:HI5)/10</f>
        <v>0</v>
      </c>
      <c r="P6" s="66">
        <f>SUM(汇总表!HA5:HD5,汇总表!HJ5:HM5)/10</f>
        <v>0</v>
      </c>
      <c r="Q6" s="66">
        <f>汇总表!IN5</f>
        <v>0</v>
      </c>
      <c r="R6" s="66">
        <f>SUM(汇总表!HP5:HQ5)/100</f>
        <v>0</v>
      </c>
      <c r="S6" s="66">
        <f>SUM(汇总表!HN5:HO5)</f>
        <v>0</v>
      </c>
      <c r="T6" s="66">
        <f>SUM(汇总表!HT5:HU5,汇总表!HX5:HY5)</f>
        <v>0</v>
      </c>
      <c r="U6" s="66">
        <f>(SUM(汇总表!HZ5:IA5)-SUM(汇总表!HX5:HY5)*15)</f>
        <v>0</v>
      </c>
      <c r="V6" s="58"/>
      <c r="W6" s="58"/>
      <c r="X6" s="58"/>
      <c r="Y6" s="58"/>
      <c r="Z6" s="66">
        <f>SUM(汇总表!ID5:IE5)</f>
        <v>0</v>
      </c>
      <c r="AA6" s="66">
        <f>SUM(汇总表!IF5:IG5)</f>
        <v>0</v>
      </c>
      <c r="AB6" s="66">
        <f>SUM(汇总表!IS5,汇总表!IU5,汇总表!JA5,汇总表!JC5)/10</f>
        <v>4.5</v>
      </c>
      <c r="AC6" s="66">
        <f>SUM(汇总表!IW5)/10</f>
        <v>0</v>
      </c>
      <c r="AD6" s="58"/>
      <c r="AE6" s="66">
        <f>SUM(汇总表!IO5,汇总表!IQ5,汇总表!IY5)/10</f>
        <v>0</v>
      </c>
      <c r="AF6" s="66">
        <f>SUM(汇总表!IT5,汇总表!IV5,汇总表!JB5,汇总表!JD5)/10</f>
        <v>0</v>
      </c>
      <c r="AG6" s="66">
        <f>汇总表!IX5/10</f>
        <v>0</v>
      </c>
      <c r="AH6" s="58"/>
      <c r="AI6" s="66">
        <f>SUM(汇总表!IP5,汇总表!IR5,汇总表!IZ5)/10</f>
        <v>0</v>
      </c>
      <c r="AJ6" s="58"/>
      <c r="AK6" s="58"/>
      <c r="AL6" s="66">
        <f>汇总表!JI5</f>
        <v>0</v>
      </c>
      <c r="AM6" s="66">
        <f>汇总表!JJ5</f>
        <v>0</v>
      </c>
      <c r="AN6" s="58"/>
      <c r="AO6" s="58"/>
      <c r="AP6" s="66">
        <f>SUM(汇总表!EG5,汇总表!EI5,汇总表!EK5,汇总表!EM5,汇总表!EO5,汇总表!EQ5,汇总表!ET5)</f>
        <v>0</v>
      </c>
      <c r="AQ6" s="66">
        <f>SUM(汇总表!DR5,汇总表!DU5,汇总表!DX5,汇总表!EF5,汇总表!EH5,汇总表!EJ5,汇总表!EL5,汇总表!EN5,汇总表!EP5,汇总表!ES5)</f>
        <v>0</v>
      </c>
      <c r="AR6" s="66">
        <f>汇总表!DO5</f>
        <v>0</v>
      </c>
      <c r="AS6" s="66">
        <f>SUM(汇总表!DP5:DQ5,汇总表!DV5:DW5,汇总表!EC5,汇总表!ER5)</f>
        <v>0</v>
      </c>
      <c r="AT6" s="66">
        <f>SUM(汇总表!DZ5:EB5)</f>
        <v>0</v>
      </c>
      <c r="AU6" s="66">
        <f>SUM(汇总表!DS5:DT5,汇总表!DY5,汇总表!ED5:EE5)</f>
        <v>0</v>
      </c>
      <c r="AV6" s="66">
        <f>SUM(汇总表!FD5,汇总表!FJ5,汇总表!GN5,汇总表!GQ5)</f>
        <v>0</v>
      </c>
      <c r="AW6" s="66">
        <f>(汇总表!FM5-汇总表!FJ5*4)</f>
        <v>0</v>
      </c>
      <c r="AX6" s="66">
        <f>SUM(汇总表!FC5,汇总表!FI5,汇总表!GM5,汇总表!GP5)</f>
        <v>0</v>
      </c>
      <c r="AY6" s="66">
        <f>(汇总表!FL5-汇总表!FI5*4)</f>
        <v>0</v>
      </c>
      <c r="AZ6" s="66">
        <f>SUM(汇总表!FE5,汇总表!FK5,汇总表!GO5,汇总表!GR5)</f>
        <v>0</v>
      </c>
      <c r="BA6" s="66">
        <f>(汇总表!FN5-汇总表!FK5*4)</f>
        <v>0</v>
      </c>
      <c r="BB6" s="58"/>
      <c r="BC6" s="58"/>
      <c r="BD6" s="66">
        <f>SUM(汇总表!FP5,汇总表!FV5)</f>
        <v>0</v>
      </c>
      <c r="BE6" s="66">
        <f>(汇总表!FY5-汇总表!FV5*10)</f>
        <v>0</v>
      </c>
      <c r="BF6" s="66">
        <f>SUM(汇总表!FO5,汇总表!FU5)</f>
        <v>0</v>
      </c>
      <c r="BG6" s="66">
        <f>(汇总表!FX5-汇总表!FU5*10)</f>
        <v>0</v>
      </c>
      <c r="BH6" s="66">
        <f>SUM(汇总表!FQ5,汇总表!FW5)</f>
        <v>0</v>
      </c>
      <c r="BI6" s="66">
        <f>(汇总表!FZ5-汇总表!FW5*10)</f>
        <v>0</v>
      </c>
      <c r="BJ6" s="66">
        <f>SUM(汇总表!GB5,汇总表!GF5)</f>
        <v>0</v>
      </c>
      <c r="BK6" s="66">
        <f>(汇总表!GH5-汇总表!GF5*10)</f>
        <v>0</v>
      </c>
      <c r="BL6" s="66">
        <f>SUM(汇总表!GA5,汇总表!GE5)</f>
        <v>0</v>
      </c>
      <c r="BM6" s="66">
        <f>(汇总表!GG5-汇总表!GE5*10)</f>
        <v>0</v>
      </c>
      <c r="BN6" s="58"/>
      <c r="BO6" s="58"/>
      <c r="BP6" s="66">
        <f>SUM(汇总表!GI5,汇总表!GK5)</f>
        <v>0</v>
      </c>
      <c r="BQ6" s="66">
        <f>(汇总表!GL5-汇总表!GK5*10)</f>
        <v>0</v>
      </c>
      <c r="BR6" s="66">
        <f>汇总表!DH5+汇总表!DI5</f>
        <v>0</v>
      </c>
      <c r="BS6" s="58"/>
      <c r="BT6" s="58"/>
      <c r="BU6" s="66">
        <f>SUM(汇总表!BH5:BN5,汇总表!BQ5,汇总表!BT5,汇总表!BW5,汇总表!BZ5,汇总表!CC5,汇总表!CF5,汇总表!CI5,汇总表!CL5,汇总表!CO5,汇总表!CR5,汇总表!CU5,汇总表!CX5,汇总表!DA5,汇总表!DD5,汇总表!DF5)</f>
        <v>0</v>
      </c>
      <c r="BV6" s="66">
        <f>SUM(汇总表!BO5,汇总表!BR5,汇总表!BU5,汇总表!BX5,汇总表!CA5,汇总表!CD5,汇总表!CG5,汇总表!CJ5,汇总表!CM5,汇总表!CP5,汇总表!CS5,汇总表!CV5,汇总表!CY5,汇总表!DB5,汇总表!DE5,汇总表!DG5)</f>
        <v>0</v>
      </c>
      <c r="BW6" s="66">
        <f>SUM(汇总表!BP5,汇总表!BS5,汇总表!BV5,汇总表!BY5,汇总表!CB5,汇总表!CE5,汇总表!CH5,汇总表!CK5,汇总表!CN5,汇总表!CQ5,汇总表!CT5,汇总表!CW5,汇总表!CZ5,汇总表!DC5)</f>
        <v>0</v>
      </c>
      <c r="BX6" s="66">
        <f>SUM(汇总表!DJ5:DN5)</f>
        <v>0</v>
      </c>
      <c r="BY6" s="58"/>
      <c r="BZ6" s="58"/>
      <c r="CA6" s="66">
        <f>SUM(汇总表!AT5)</f>
        <v>0</v>
      </c>
      <c r="CB6" s="58"/>
      <c r="CC6" s="66">
        <f>汇总表!AH5</f>
        <v>0</v>
      </c>
      <c r="CD6" s="66">
        <f>汇总表!BB5</f>
        <v>0</v>
      </c>
      <c r="CE6" s="66">
        <f>SUM(汇总表!AU5)</f>
        <v>0</v>
      </c>
      <c r="CF6" s="58"/>
      <c r="CG6" s="66">
        <f>SUM(汇总表!AI5)</f>
        <v>0</v>
      </c>
      <c r="CH6" s="66">
        <f>汇总表!BC5</f>
        <v>0</v>
      </c>
      <c r="CI6" s="66">
        <f>SUM(汇总表!AV5,汇总表!AX5)</f>
        <v>0</v>
      </c>
      <c r="CJ6" s="58"/>
      <c r="CK6" s="58"/>
      <c r="CL6" s="66">
        <f>SUM(汇总表!AW5,汇总表!AY5)</f>
        <v>0</v>
      </c>
      <c r="CM6" s="66">
        <f>SUM(汇总表!AJ5:AL5)</f>
        <v>0</v>
      </c>
      <c r="CN6" s="66">
        <f>SUM(汇总表!BD5,汇总表!BF5)</f>
        <v>0</v>
      </c>
      <c r="CO6" s="66">
        <f>SUM(汇总表!BE5,汇总表!BG5)</f>
        <v>0</v>
      </c>
      <c r="CP6" s="66">
        <f>ROUND(CP8/CP7,0)</f>
        <v>0</v>
      </c>
      <c r="CQ6" s="66">
        <f>ROUND(CQ8/CQ7,0)</f>
        <v>0</v>
      </c>
      <c r="CR6" s="58"/>
      <c r="CS6" s="57">
        <f>汇总表!IK5</f>
        <v>0</v>
      </c>
      <c r="CT6" s="57">
        <f>SUM(汇总表!V5,汇总表!Y5,汇总表!AB5)</f>
        <v>0</v>
      </c>
      <c r="CU6" s="58"/>
      <c r="CV6" s="57">
        <f>SUM(汇总表!AG5)</f>
        <v>0</v>
      </c>
      <c r="CW6" s="57">
        <f>SUM(汇总表!X5,汇总表!AA5,汇总表!AD5)</f>
        <v>0</v>
      </c>
      <c r="CX6" s="57">
        <f>SUM(汇总表!AF5)</f>
        <v>0</v>
      </c>
      <c r="CY6" s="57">
        <f>SUM(汇总表!W5,汇总表!Z5,汇总表!AC5)</f>
        <v>3</v>
      </c>
      <c r="CZ6" s="57">
        <f>汇总表!AE5</f>
        <v>0</v>
      </c>
      <c r="DA6" s="58"/>
      <c r="DB6" s="58"/>
      <c r="DC6" s="58"/>
      <c r="DD6" s="57">
        <f>汇总表!BA5</f>
        <v>0</v>
      </c>
      <c r="DE6" s="57">
        <f>汇总表!AZ5</f>
        <v>0</v>
      </c>
      <c r="DF6" s="58"/>
      <c r="DG6" s="58"/>
      <c r="DH6" s="58"/>
      <c r="DI6" s="58"/>
      <c r="DJ6" s="57">
        <f>SUM(汇总表!AN5,汇总表!AP5,汇总表!AQ5:AS5)</f>
        <v>0</v>
      </c>
      <c r="DK6" s="58"/>
      <c r="DL6" s="58"/>
      <c r="DM6" s="66">
        <f>汇总表!AI5</f>
        <v>0</v>
      </c>
      <c r="DN6" s="66">
        <f>SUM(汇总表!Z5:AA5,汇总表!AC5:AG5)</f>
        <v>3</v>
      </c>
      <c r="DO6" s="58"/>
      <c r="DP6" s="69">
        <f>(汇总表!Y5+汇总表!AB5)</f>
        <v>0</v>
      </c>
      <c r="DQ6" s="69">
        <f>(汇总表!Y5+汇总表!AB5)</f>
        <v>0</v>
      </c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66">
        <f>汇总表!JO5</f>
        <v>0</v>
      </c>
      <c r="EJ6" s="66">
        <f>汇总表!IH5</f>
        <v>0</v>
      </c>
      <c r="EK6" s="57">
        <f>汇总表!II5+汇总表!IJ5</f>
        <v>0</v>
      </c>
      <c r="EL6" s="66">
        <f>SUM(汇总表!EU5:EX5)</f>
        <v>0</v>
      </c>
      <c r="EM6" s="58">
        <f>汇总表!IK5</f>
        <v>0</v>
      </c>
      <c r="EN6" s="56"/>
      <c r="EO6" s="56"/>
      <c r="EQ6" s="71" t="s">
        <v>887</v>
      </c>
      <c r="ER6" s="79">
        <v>0.05</v>
      </c>
      <c r="ES6" s="80">
        <v>0.12</v>
      </c>
      <c r="ET6" s="79">
        <v>0.12</v>
      </c>
      <c r="EU6" s="80">
        <v>0.12</v>
      </c>
      <c r="EV6" s="79">
        <v>0.12</v>
      </c>
      <c r="EW6" s="79">
        <v>7.0000000000000007E-2</v>
      </c>
      <c r="EX6" s="79">
        <v>7.0000000000000007E-2</v>
      </c>
      <c r="EY6" s="79">
        <v>7.0000000000000007E-2</v>
      </c>
      <c r="EZ6" s="79">
        <v>0.4</v>
      </c>
      <c r="FA6" s="79">
        <v>0.4</v>
      </c>
      <c r="FB6" s="79">
        <v>0.4</v>
      </c>
      <c r="FC6" s="79">
        <v>1</v>
      </c>
      <c r="FD6" s="79">
        <v>1</v>
      </c>
      <c r="FE6" s="79">
        <v>1</v>
      </c>
      <c r="FF6" s="79">
        <v>1</v>
      </c>
      <c r="FG6" s="79">
        <v>1.26</v>
      </c>
      <c r="FH6" s="79">
        <v>1.26</v>
      </c>
      <c r="FI6" s="79">
        <v>1.26</v>
      </c>
      <c r="FJ6" s="79">
        <v>1.26</v>
      </c>
      <c r="FK6" s="79">
        <v>0.14000000000000001</v>
      </c>
      <c r="FL6" s="79">
        <v>0.14000000000000001</v>
      </c>
      <c r="FM6" s="79">
        <v>0.14000000000000001</v>
      </c>
      <c r="FN6" s="84"/>
      <c r="FP6" s="85" t="s">
        <v>887</v>
      </c>
      <c r="FQ6" s="79">
        <v>0.03</v>
      </c>
      <c r="FR6" s="84"/>
    </row>
    <row r="7" spans="1:174" s="52" customFormat="1" ht="13.5" customHeight="1">
      <c r="A7" s="276" t="s">
        <v>888</v>
      </c>
      <c r="B7" s="277"/>
      <c r="C7" s="278"/>
      <c r="D7" s="63">
        <v>0.14000000000000001</v>
      </c>
      <c r="E7" s="61">
        <v>0.12</v>
      </c>
      <c r="F7" s="61">
        <v>0.08</v>
      </c>
      <c r="G7" s="61">
        <v>0.35</v>
      </c>
      <c r="H7" s="61">
        <v>0.31</v>
      </c>
      <c r="I7" s="61">
        <v>1.38</v>
      </c>
      <c r="J7" s="61">
        <v>1.2</v>
      </c>
      <c r="K7" s="61">
        <v>0.96</v>
      </c>
      <c r="L7" s="69">
        <v>0.69</v>
      </c>
      <c r="M7" s="69">
        <v>0.88</v>
      </c>
      <c r="N7" s="69">
        <v>0.17</v>
      </c>
      <c r="O7" s="69">
        <v>0.22</v>
      </c>
      <c r="P7" s="69">
        <v>0.12</v>
      </c>
      <c r="Q7" s="69">
        <v>0.63</v>
      </c>
      <c r="R7" s="69">
        <v>0.71</v>
      </c>
      <c r="S7" s="69">
        <v>0.08</v>
      </c>
      <c r="T7" s="69">
        <v>0.28999999999999998</v>
      </c>
      <c r="U7" s="69">
        <v>0.03</v>
      </c>
      <c r="V7" s="61">
        <v>0.52200000000000002</v>
      </c>
      <c r="W7" s="61">
        <v>5.3999999999999999E-2</v>
      </c>
      <c r="X7" s="61">
        <v>0.13</v>
      </c>
      <c r="Y7" s="61">
        <v>0.04</v>
      </c>
      <c r="Z7" s="69">
        <v>4.8000000000000001E-2</v>
      </c>
      <c r="AA7" s="69">
        <v>0.15</v>
      </c>
      <c r="AB7" s="69">
        <v>0.15</v>
      </c>
      <c r="AC7" s="69">
        <v>0.16500000000000001</v>
      </c>
      <c r="AD7" s="61">
        <v>0.19500000000000001</v>
      </c>
      <c r="AE7" s="69">
        <v>0.2</v>
      </c>
      <c r="AF7" s="69">
        <v>0.18</v>
      </c>
      <c r="AG7" s="69">
        <v>0.19800000000000001</v>
      </c>
      <c r="AH7" s="61">
        <v>0.23400000000000001</v>
      </c>
      <c r="AI7" s="69">
        <v>0.25</v>
      </c>
      <c r="AJ7" s="61">
        <v>0.61</v>
      </c>
      <c r="AK7" s="61">
        <v>0.11</v>
      </c>
      <c r="AL7" s="69">
        <v>0.21</v>
      </c>
      <c r="AM7" s="69">
        <v>0.52500000000000002</v>
      </c>
      <c r="AN7" s="61">
        <v>4.42</v>
      </c>
      <c r="AO7" s="61">
        <v>8.1300000000000008</v>
      </c>
      <c r="AP7" s="69">
        <v>1.88</v>
      </c>
      <c r="AQ7" s="69">
        <v>3.25</v>
      </c>
      <c r="AR7" s="69">
        <v>1.8</v>
      </c>
      <c r="AS7" s="69">
        <v>0.83</v>
      </c>
      <c r="AT7" s="69">
        <v>1.08</v>
      </c>
      <c r="AU7" s="69">
        <v>2.13</v>
      </c>
      <c r="AV7" s="69">
        <v>0.2</v>
      </c>
      <c r="AW7" s="69">
        <v>0.03</v>
      </c>
      <c r="AX7" s="69">
        <v>0.26</v>
      </c>
      <c r="AY7" s="69">
        <v>3.9E-2</v>
      </c>
      <c r="AZ7" s="69">
        <v>0.26</v>
      </c>
      <c r="BA7" s="69">
        <v>3.9E-2</v>
      </c>
      <c r="BB7" s="61">
        <v>0.3</v>
      </c>
      <c r="BC7" s="61">
        <v>4.4999999999999998E-2</v>
      </c>
      <c r="BD7" s="69">
        <v>0.98</v>
      </c>
      <c r="BE7" s="69">
        <v>0.06</v>
      </c>
      <c r="BF7" s="69">
        <v>1.274</v>
      </c>
      <c r="BG7" s="69">
        <v>7.8E-2</v>
      </c>
      <c r="BH7" s="69">
        <v>1.274</v>
      </c>
      <c r="BI7" s="69">
        <v>7.8E-2</v>
      </c>
      <c r="BJ7" s="69">
        <v>1.63</v>
      </c>
      <c r="BK7" s="69">
        <v>0.08</v>
      </c>
      <c r="BL7" s="69">
        <v>2.1190000000000002</v>
      </c>
      <c r="BM7" s="69">
        <v>0.104</v>
      </c>
      <c r="BN7" s="61">
        <v>2.1190000000000002</v>
      </c>
      <c r="BO7" s="61">
        <v>0.104</v>
      </c>
      <c r="BP7" s="69">
        <v>2.3309000000000002</v>
      </c>
      <c r="BQ7" s="69">
        <v>0.1144</v>
      </c>
      <c r="BR7" s="69">
        <v>0.68</v>
      </c>
      <c r="BS7" s="61">
        <v>0.88400000000000001</v>
      </c>
      <c r="BT7" s="61">
        <v>1.36</v>
      </c>
      <c r="BU7" s="69">
        <v>0.34</v>
      </c>
      <c r="BV7" s="69">
        <v>0.442</v>
      </c>
      <c r="BW7" s="69">
        <v>0.68</v>
      </c>
      <c r="BX7" s="69">
        <v>0.34</v>
      </c>
      <c r="BY7" s="61">
        <v>0.442</v>
      </c>
      <c r="BZ7" s="61">
        <v>0.68</v>
      </c>
      <c r="CA7" s="69">
        <v>1.18</v>
      </c>
      <c r="CB7" s="61">
        <v>2.36</v>
      </c>
      <c r="CC7" s="69">
        <v>1.18</v>
      </c>
      <c r="CD7" s="69">
        <v>1.18</v>
      </c>
      <c r="CE7" s="69">
        <v>1.08</v>
      </c>
      <c r="CF7" s="61">
        <v>2.16</v>
      </c>
      <c r="CG7" s="69">
        <v>1.08</v>
      </c>
      <c r="CH7" s="69">
        <v>1.08</v>
      </c>
      <c r="CI7" s="69">
        <v>0.98</v>
      </c>
      <c r="CJ7" s="61">
        <v>1.96</v>
      </c>
      <c r="CK7" s="61">
        <v>1.32</v>
      </c>
      <c r="CL7" s="69">
        <f>0.98*1.3</f>
        <v>1.274</v>
      </c>
      <c r="CM7" s="69">
        <v>0.98</v>
      </c>
      <c r="CN7" s="69">
        <v>0.98</v>
      </c>
      <c r="CO7" s="69">
        <f>0.98*1.3</f>
        <v>1.274</v>
      </c>
      <c r="CP7" s="69">
        <v>0.56000000000000005</v>
      </c>
      <c r="CQ7" s="69">
        <v>2.25</v>
      </c>
      <c r="CR7" s="61">
        <v>3.06</v>
      </c>
      <c r="CS7" s="63">
        <v>1.08</v>
      </c>
      <c r="CT7" s="63">
        <v>1.08</v>
      </c>
      <c r="CU7" s="61">
        <v>2.13</v>
      </c>
      <c r="CV7" s="63">
        <f>2.13/2+1.88</f>
        <v>2.9449999999999998</v>
      </c>
      <c r="CW7" s="63">
        <v>2.88</v>
      </c>
      <c r="CX7" s="63">
        <f>2.88/2+3.25</f>
        <v>4.6899999999999995</v>
      </c>
      <c r="CY7" s="63">
        <v>1.94</v>
      </c>
      <c r="CZ7" s="63">
        <f>1.94/2+0.83</f>
        <v>1.7999999999999998</v>
      </c>
      <c r="DA7" s="61">
        <v>0.42599999999999999</v>
      </c>
      <c r="DB7" s="61">
        <v>0.57599999999999996</v>
      </c>
      <c r="DC7" s="61">
        <v>0.38800000000000001</v>
      </c>
      <c r="DD7" s="63">
        <v>2.31</v>
      </c>
      <c r="DE7" s="63">
        <v>2.04</v>
      </c>
      <c r="DF7" s="61">
        <v>2.98</v>
      </c>
      <c r="DG7" s="61">
        <v>4</v>
      </c>
      <c r="DH7" s="61">
        <v>2.69</v>
      </c>
      <c r="DI7" s="61">
        <v>1.92</v>
      </c>
      <c r="DJ7" s="63">
        <v>6.42</v>
      </c>
      <c r="DK7" s="61">
        <v>0.5</v>
      </c>
      <c r="DL7" s="61">
        <v>16.850000000000001</v>
      </c>
      <c r="DM7" s="69">
        <v>1.41</v>
      </c>
      <c r="DN7" s="69">
        <v>1.6919999999999999</v>
      </c>
      <c r="DO7" s="61">
        <v>6.32</v>
      </c>
      <c r="DP7" s="69">
        <v>2.11</v>
      </c>
      <c r="DQ7" s="69">
        <v>1.3</v>
      </c>
      <c r="DR7" s="61">
        <v>0.4</v>
      </c>
      <c r="DS7" s="61">
        <v>0.2</v>
      </c>
      <c r="DT7" s="61">
        <v>1.25</v>
      </c>
      <c r="DU7" s="61">
        <v>1</v>
      </c>
      <c r="DV7" s="61">
        <v>0.5</v>
      </c>
      <c r="DW7" s="61">
        <v>0.55000000000000004</v>
      </c>
      <c r="DX7" s="61">
        <v>0.25</v>
      </c>
      <c r="DY7" s="61">
        <v>1.04</v>
      </c>
      <c r="DZ7" s="61">
        <v>2.2000000000000002</v>
      </c>
      <c r="EA7" s="61">
        <v>1.25</v>
      </c>
      <c r="EB7" s="61">
        <v>2.4</v>
      </c>
      <c r="EC7" s="61">
        <v>0.3</v>
      </c>
      <c r="ED7" s="61">
        <v>0.3</v>
      </c>
      <c r="EE7" s="61">
        <v>2</v>
      </c>
      <c r="EF7" s="61">
        <v>5</v>
      </c>
      <c r="EG7" s="61">
        <v>0.8</v>
      </c>
      <c r="EH7" s="61">
        <v>1.2</v>
      </c>
      <c r="EI7" s="69">
        <v>4</v>
      </c>
      <c r="EJ7" s="69">
        <v>0.05</v>
      </c>
      <c r="EK7" s="63">
        <v>0.8</v>
      </c>
      <c r="EL7" s="69">
        <v>1.08</v>
      </c>
      <c r="EM7" s="61"/>
      <c r="EN7" s="61"/>
      <c r="EO7" s="61"/>
      <c r="EQ7" s="71" t="s">
        <v>264</v>
      </c>
      <c r="ER7" s="80">
        <v>153</v>
      </c>
      <c r="ES7" s="80">
        <v>140</v>
      </c>
      <c r="ET7" s="79">
        <v>147</v>
      </c>
      <c r="EU7" s="80">
        <v>140</v>
      </c>
      <c r="EV7" s="79">
        <v>147</v>
      </c>
      <c r="EW7" s="79">
        <v>140</v>
      </c>
      <c r="EX7" s="79">
        <v>125</v>
      </c>
      <c r="EY7" s="79">
        <v>310</v>
      </c>
      <c r="EZ7" s="79">
        <v>140</v>
      </c>
      <c r="FA7" s="79">
        <v>125</v>
      </c>
      <c r="FB7" s="79">
        <v>310</v>
      </c>
      <c r="FC7" s="79">
        <v>138</v>
      </c>
      <c r="FD7" s="79">
        <v>147</v>
      </c>
      <c r="FE7" s="79">
        <v>350</v>
      </c>
      <c r="FF7" s="79">
        <v>125</v>
      </c>
      <c r="FG7" s="79">
        <v>125</v>
      </c>
      <c r="FH7" s="79">
        <v>147</v>
      </c>
      <c r="FI7" s="79">
        <v>140</v>
      </c>
      <c r="FJ7" s="79">
        <v>278</v>
      </c>
      <c r="FK7" s="79">
        <v>147</v>
      </c>
      <c r="FL7" s="79">
        <v>428</v>
      </c>
      <c r="FM7" s="79">
        <v>125</v>
      </c>
      <c r="FN7" s="84"/>
      <c r="FP7" s="86" t="s">
        <v>264</v>
      </c>
      <c r="FQ7" s="79">
        <v>144</v>
      </c>
      <c r="FR7" s="84"/>
    </row>
    <row r="8" spans="1:174" s="53" customFormat="1">
      <c r="A8" s="279" t="s">
        <v>265</v>
      </c>
      <c r="B8" s="280"/>
      <c r="C8" s="281"/>
      <c r="D8" s="64">
        <f t="shared" ref="D8:M8" si="12">SUBTOTAL(9,D11:D210)</f>
        <v>0</v>
      </c>
      <c r="E8" s="65">
        <f t="shared" si="12"/>
        <v>0</v>
      </c>
      <c r="F8" s="65">
        <f t="shared" si="12"/>
        <v>0</v>
      </c>
      <c r="G8" s="65">
        <f t="shared" si="12"/>
        <v>0</v>
      </c>
      <c r="H8" s="65">
        <f t="shared" si="12"/>
        <v>0</v>
      </c>
      <c r="I8" s="65">
        <f t="shared" si="12"/>
        <v>0</v>
      </c>
      <c r="J8" s="65">
        <f t="shared" si="12"/>
        <v>0</v>
      </c>
      <c r="K8" s="65">
        <f t="shared" si="12"/>
        <v>0</v>
      </c>
      <c r="L8" s="70">
        <f t="shared" si="12"/>
        <v>0</v>
      </c>
      <c r="M8" s="70">
        <f t="shared" si="12"/>
        <v>0</v>
      </c>
      <c r="N8" s="70">
        <f t="shared" ref="N8:P8" si="13">SUBTOTAL(9,N11:N210)</f>
        <v>0</v>
      </c>
      <c r="O8" s="70">
        <f t="shared" si="13"/>
        <v>0</v>
      </c>
      <c r="P8" s="70">
        <f t="shared" si="13"/>
        <v>0</v>
      </c>
      <c r="Q8" s="70">
        <f t="shared" ref="Q8:BU8" si="14">SUBTOTAL(9,Q11:Q210)</f>
        <v>0</v>
      </c>
      <c r="R8" s="70">
        <f t="shared" si="14"/>
        <v>0</v>
      </c>
      <c r="S8" s="70">
        <f t="shared" si="14"/>
        <v>0</v>
      </c>
      <c r="T8" s="70">
        <f t="shared" si="14"/>
        <v>0</v>
      </c>
      <c r="U8" s="70">
        <f t="shared" si="14"/>
        <v>0</v>
      </c>
      <c r="V8" s="65">
        <f t="shared" si="14"/>
        <v>0</v>
      </c>
      <c r="W8" s="65">
        <f t="shared" si="14"/>
        <v>0</v>
      </c>
      <c r="X8" s="65">
        <f t="shared" si="14"/>
        <v>0</v>
      </c>
      <c r="Y8" s="65">
        <f t="shared" si="14"/>
        <v>0</v>
      </c>
      <c r="Z8" s="70">
        <f t="shared" si="14"/>
        <v>0</v>
      </c>
      <c r="AA8" s="70">
        <f t="shared" si="14"/>
        <v>0</v>
      </c>
      <c r="AB8" s="70">
        <f t="shared" si="14"/>
        <v>0.67499999999999993</v>
      </c>
      <c r="AC8" s="70">
        <f t="shared" si="14"/>
        <v>0</v>
      </c>
      <c r="AD8" s="65">
        <f t="shared" si="14"/>
        <v>0</v>
      </c>
      <c r="AE8" s="70">
        <f t="shared" si="14"/>
        <v>0</v>
      </c>
      <c r="AF8" s="70">
        <f t="shared" si="14"/>
        <v>0</v>
      </c>
      <c r="AG8" s="70">
        <f t="shared" si="14"/>
        <v>0</v>
      </c>
      <c r="AH8" s="65">
        <f t="shared" si="14"/>
        <v>0</v>
      </c>
      <c r="AI8" s="70">
        <f t="shared" ref="AI8" si="15">SUBTOTAL(9,AI11:AI210)</f>
        <v>0</v>
      </c>
      <c r="AJ8" s="65">
        <f t="shared" si="14"/>
        <v>0</v>
      </c>
      <c r="AK8" s="65">
        <f t="shared" si="14"/>
        <v>0</v>
      </c>
      <c r="AL8" s="70">
        <f t="shared" si="14"/>
        <v>0</v>
      </c>
      <c r="AM8" s="70">
        <f t="shared" si="14"/>
        <v>0</v>
      </c>
      <c r="AN8" s="65">
        <f t="shared" si="14"/>
        <v>0</v>
      </c>
      <c r="AO8" s="65">
        <f t="shared" si="14"/>
        <v>0</v>
      </c>
      <c r="AP8" s="70">
        <f t="shared" si="14"/>
        <v>0</v>
      </c>
      <c r="AQ8" s="70">
        <f t="shared" si="14"/>
        <v>0</v>
      </c>
      <c r="AR8" s="70">
        <f t="shared" si="14"/>
        <v>0</v>
      </c>
      <c r="AS8" s="70">
        <f t="shared" si="14"/>
        <v>0</v>
      </c>
      <c r="AT8" s="70">
        <f t="shared" si="14"/>
        <v>0</v>
      </c>
      <c r="AU8" s="70">
        <f t="shared" si="14"/>
        <v>0</v>
      </c>
      <c r="AV8" s="70">
        <f t="shared" si="14"/>
        <v>0</v>
      </c>
      <c r="AW8" s="70">
        <f t="shared" si="14"/>
        <v>0</v>
      </c>
      <c r="AX8" s="70">
        <f t="shared" si="14"/>
        <v>0</v>
      </c>
      <c r="AY8" s="70">
        <f t="shared" si="14"/>
        <v>0</v>
      </c>
      <c r="AZ8" s="70">
        <f t="shared" si="14"/>
        <v>0</v>
      </c>
      <c r="BA8" s="70">
        <f t="shared" si="14"/>
        <v>0</v>
      </c>
      <c r="BB8" s="65">
        <f t="shared" si="14"/>
        <v>0</v>
      </c>
      <c r="BC8" s="65">
        <f t="shared" si="14"/>
        <v>0</v>
      </c>
      <c r="BD8" s="70">
        <f t="shared" si="14"/>
        <v>0</v>
      </c>
      <c r="BE8" s="70">
        <f t="shared" si="14"/>
        <v>0</v>
      </c>
      <c r="BF8" s="70">
        <f t="shared" si="14"/>
        <v>0</v>
      </c>
      <c r="BG8" s="70">
        <f t="shared" si="14"/>
        <v>0</v>
      </c>
      <c r="BH8" s="70">
        <f t="shared" si="14"/>
        <v>0</v>
      </c>
      <c r="BI8" s="70">
        <f t="shared" si="14"/>
        <v>0</v>
      </c>
      <c r="BJ8" s="70">
        <f t="shared" si="14"/>
        <v>0</v>
      </c>
      <c r="BK8" s="70">
        <f t="shared" si="14"/>
        <v>0</v>
      </c>
      <c r="BL8" s="70">
        <f t="shared" si="14"/>
        <v>0</v>
      </c>
      <c r="BM8" s="70">
        <f t="shared" si="14"/>
        <v>0</v>
      </c>
      <c r="BN8" s="65">
        <f t="shared" si="14"/>
        <v>0</v>
      </c>
      <c r="BO8" s="65">
        <f t="shared" si="14"/>
        <v>0</v>
      </c>
      <c r="BP8" s="70">
        <f t="shared" si="14"/>
        <v>0</v>
      </c>
      <c r="BQ8" s="70">
        <f t="shared" si="14"/>
        <v>0</v>
      </c>
      <c r="BR8" s="70">
        <f t="shared" si="14"/>
        <v>0</v>
      </c>
      <c r="BS8" s="65">
        <f t="shared" si="14"/>
        <v>0</v>
      </c>
      <c r="BT8" s="65">
        <f t="shared" si="14"/>
        <v>0</v>
      </c>
      <c r="BU8" s="70">
        <f t="shared" si="14"/>
        <v>0</v>
      </c>
      <c r="BV8" s="70">
        <f t="shared" ref="BV8:EJ8" si="16">SUBTOTAL(9,BV11:BV210)</f>
        <v>0</v>
      </c>
      <c r="BW8" s="70">
        <f t="shared" si="16"/>
        <v>0</v>
      </c>
      <c r="BX8" s="70">
        <f t="shared" si="16"/>
        <v>0</v>
      </c>
      <c r="BY8" s="65">
        <f t="shared" si="16"/>
        <v>0</v>
      </c>
      <c r="BZ8" s="65">
        <f t="shared" si="16"/>
        <v>0</v>
      </c>
      <c r="CA8" s="70">
        <f t="shared" si="16"/>
        <v>0</v>
      </c>
      <c r="CB8" s="65">
        <f t="shared" si="16"/>
        <v>0</v>
      </c>
      <c r="CC8" s="70">
        <f t="shared" si="16"/>
        <v>0</v>
      </c>
      <c r="CD8" s="70">
        <f t="shared" ref="CD8" si="17">SUBTOTAL(9,CD11:CD210)</f>
        <v>0</v>
      </c>
      <c r="CE8" s="70">
        <f t="shared" si="16"/>
        <v>0</v>
      </c>
      <c r="CF8" s="65">
        <f t="shared" si="16"/>
        <v>0</v>
      </c>
      <c r="CG8" s="70">
        <f t="shared" si="16"/>
        <v>0</v>
      </c>
      <c r="CH8" s="70">
        <f t="shared" ref="CH8" si="18">SUBTOTAL(9,CH11:CH210)</f>
        <v>0</v>
      </c>
      <c r="CI8" s="70">
        <f t="shared" si="16"/>
        <v>0</v>
      </c>
      <c r="CJ8" s="65">
        <f t="shared" si="16"/>
        <v>0</v>
      </c>
      <c r="CK8" s="65">
        <f t="shared" si="16"/>
        <v>0</v>
      </c>
      <c r="CL8" s="70">
        <f t="shared" si="16"/>
        <v>0</v>
      </c>
      <c r="CM8" s="70">
        <f t="shared" si="16"/>
        <v>0</v>
      </c>
      <c r="CN8" s="70">
        <f t="shared" si="16"/>
        <v>0</v>
      </c>
      <c r="CO8" s="70">
        <f t="shared" si="16"/>
        <v>0</v>
      </c>
      <c r="CP8" s="70">
        <f t="shared" si="16"/>
        <v>0</v>
      </c>
      <c r="CQ8" s="70">
        <f t="shared" si="16"/>
        <v>0</v>
      </c>
      <c r="CR8" s="65">
        <f t="shared" si="16"/>
        <v>0</v>
      </c>
      <c r="CS8" s="64">
        <f t="shared" si="16"/>
        <v>0</v>
      </c>
      <c r="CT8" s="64">
        <f t="shared" si="16"/>
        <v>0</v>
      </c>
      <c r="CU8" s="65">
        <f t="shared" si="16"/>
        <v>0</v>
      </c>
      <c r="CV8" s="64">
        <f t="shared" si="16"/>
        <v>0</v>
      </c>
      <c r="CW8" s="64">
        <f t="shared" si="16"/>
        <v>0</v>
      </c>
      <c r="CX8" s="64">
        <f t="shared" si="16"/>
        <v>0</v>
      </c>
      <c r="CY8" s="64">
        <f t="shared" si="16"/>
        <v>5.82</v>
      </c>
      <c r="CZ8" s="64">
        <f t="shared" si="16"/>
        <v>0</v>
      </c>
      <c r="DA8" s="65">
        <f t="shared" si="16"/>
        <v>0</v>
      </c>
      <c r="DB8" s="65">
        <f t="shared" si="16"/>
        <v>0</v>
      </c>
      <c r="DC8" s="65">
        <f t="shared" si="16"/>
        <v>0</v>
      </c>
      <c r="DD8" s="64">
        <f t="shared" ref="DD8" si="19">SUBTOTAL(9,DD11:DD210)</f>
        <v>0</v>
      </c>
      <c r="DE8" s="64">
        <f t="shared" si="16"/>
        <v>0</v>
      </c>
      <c r="DF8" s="65">
        <f t="shared" si="16"/>
        <v>0</v>
      </c>
      <c r="DG8" s="65">
        <f t="shared" si="16"/>
        <v>0</v>
      </c>
      <c r="DH8" s="65">
        <f t="shared" si="16"/>
        <v>0</v>
      </c>
      <c r="DI8" s="65">
        <f t="shared" si="16"/>
        <v>0</v>
      </c>
      <c r="DJ8" s="64">
        <f t="shared" si="16"/>
        <v>0</v>
      </c>
      <c r="DK8" s="65">
        <f t="shared" si="16"/>
        <v>0</v>
      </c>
      <c r="DL8" s="65">
        <f t="shared" ref="DL8" si="20">SUBTOTAL(9,DL11:DL210)</f>
        <v>0</v>
      </c>
      <c r="DM8" s="70">
        <f t="shared" si="16"/>
        <v>0</v>
      </c>
      <c r="DN8" s="70">
        <f t="shared" si="16"/>
        <v>5.0759999999999996</v>
      </c>
      <c r="DO8" s="65">
        <f t="shared" ref="DO8" si="21">SUBTOTAL(9,DO11:DO210)</f>
        <v>0</v>
      </c>
      <c r="DP8" s="70">
        <f t="shared" si="16"/>
        <v>0</v>
      </c>
      <c r="DQ8" s="70">
        <f t="shared" si="16"/>
        <v>0</v>
      </c>
      <c r="DR8" s="65">
        <f t="shared" si="16"/>
        <v>0</v>
      </c>
      <c r="DS8" s="65">
        <f t="shared" si="16"/>
        <v>0</v>
      </c>
      <c r="DT8" s="65">
        <f t="shared" si="16"/>
        <v>0</v>
      </c>
      <c r="DU8" s="65">
        <f t="shared" si="16"/>
        <v>0</v>
      </c>
      <c r="DV8" s="65">
        <f t="shared" si="16"/>
        <v>0</v>
      </c>
      <c r="DW8" s="65">
        <f t="shared" si="16"/>
        <v>0</v>
      </c>
      <c r="DX8" s="65">
        <f t="shared" si="16"/>
        <v>0</v>
      </c>
      <c r="DY8" s="65">
        <f t="shared" si="16"/>
        <v>0</v>
      </c>
      <c r="DZ8" s="65">
        <f t="shared" si="16"/>
        <v>0</v>
      </c>
      <c r="EA8" s="65">
        <f t="shared" si="16"/>
        <v>0</v>
      </c>
      <c r="EB8" s="65">
        <f t="shared" si="16"/>
        <v>0</v>
      </c>
      <c r="EC8" s="65">
        <f t="shared" si="16"/>
        <v>0</v>
      </c>
      <c r="ED8" s="65">
        <f t="shared" si="16"/>
        <v>0</v>
      </c>
      <c r="EE8" s="65">
        <f t="shared" si="16"/>
        <v>0</v>
      </c>
      <c r="EF8" s="65">
        <f t="shared" si="16"/>
        <v>0</v>
      </c>
      <c r="EG8" s="65">
        <f t="shared" si="16"/>
        <v>0</v>
      </c>
      <c r="EH8" s="65">
        <f t="shared" si="16"/>
        <v>0</v>
      </c>
      <c r="EI8" s="70">
        <f t="shared" si="16"/>
        <v>0</v>
      </c>
      <c r="EJ8" s="70">
        <f t="shared" si="16"/>
        <v>0</v>
      </c>
      <c r="EK8" s="64">
        <f t="shared" ref="EK8:EM8" si="22">SUBTOTAL(9,EK11:EK210)</f>
        <v>0</v>
      </c>
      <c r="EL8" s="70">
        <f t="shared" si="22"/>
        <v>0</v>
      </c>
      <c r="EM8" s="65">
        <f t="shared" si="22"/>
        <v>0</v>
      </c>
      <c r="EN8" s="65">
        <f>SUM(D8:EM8)</f>
        <v>11.571</v>
      </c>
      <c r="EO8" s="65">
        <f>SUM(D9:EM9)</f>
        <v>0</v>
      </c>
      <c r="EQ8" s="71" t="s">
        <v>50</v>
      </c>
      <c r="ER8" s="58">
        <f>SUM(汇总表!IF5:IG5)</f>
        <v>0</v>
      </c>
      <c r="ES8" s="58"/>
      <c r="ET8" s="58">
        <f>ES8</f>
        <v>0</v>
      </c>
      <c r="EU8" s="58">
        <f>SUM(汇总表!BH5:DG5)</f>
        <v>0</v>
      </c>
      <c r="EV8" s="58">
        <f>EU8</f>
        <v>0</v>
      </c>
      <c r="EW8" s="58">
        <f>EW9/EW7/EW6</f>
        <v>0</v>
      </c>
      <c r="EX8" s="58">
        <f t="shared" ref="EX8:FB8" si="23">EX9/EX7/EX6</f>
        <v>0</v>
      </c>
      <c r="EY8" s="58">
        <f t="shared" si="23"/>
        <v>0</v>
      </c>
      <c r="EZ8" s="58">
        <f t="shared" si="23"/>
        <v>0</v>
      </c>
      <c r="FA8" s="58">
        <f t="shared" si="23"/>
        <v>0</v>
      </c>
      <c r="FB8" s="58">
        <f t="shared" si="23"/>
        <v>0</v>
      </c>
      <c r="FC8" s="58">
        <f>SUM(汇总表!AN5,汇总表!AP5:AS5)</f>
        <v>0</v>
      </c>
      <c r="FD8" s="58">
        <f>FC8</f>
        <v>0</v>
      </c>
      <c r="FE8" s="58">
        <f>FC8</f>
        <v>0</v>
      </c>
      <c r="FF8" s="58">
        <f>FC8</f>
        <v>0</v>
      </c>
      <c r="FG8" s="58">
        <f>DL6</f>
        <v>0</v>
      </c>
      <c r="FH8" s="58">
        <f>FG8</f>
        <v>0</v>
      </c>
      <c r="FI8" s="58">
        <f>FG8</f>
        <v>0</v>
      </c>
      <c r="FJ8" s="58">
        <f>FG8</f>
        <v>0</v>
      </c>
      <c r="FK8" s="58">
        <f>DO6</f>
        <v>0</v>
      </c>
      <c r="FL8" s="58">
        <f>FK8</f>
        <v>0</v>
      </c>
      <c r="FM8" s="58">
        <f>FK8</f>
        <v>0</v>
      </c>
      <c r="FN8" s="58"/>
      <c r="FP8" s="71" t="s">
        <v>50</v>
      </c>
      <c r="FQ8" s="58">
        <f>ER8</f>
        <v>0</v>
      </c>
      <c r="FR8" s="58"/>
    </row>
    <row r="9" spans="1:174" s="53" customFormat="1">
      <c r="A9" s="279" t="s">
        <v>861</v>
      </c>
      <c r="B9" s="280"/>
      <c r="C9" s="281"/>
      <c r="D9" s="64">
        <f t="shared" ref="D9:M9" si="24">SUBTOTAL(9,D212:D411)</f>
        <v>0</v>
      </c>
      <c r="E9" s="65">
        <f t="shared" si="24"/>
        <v>0</v>
      </c>
      <c r="F9" s="65">
        <f t="shared" si="24"/>
        <v>0</v>
      </c>
      <c r="G9" s="65">
        <f t="shared" si="24"/>
        <v>0</v>
      </c>
      <c r="H9" s="65">
        <f t="shared" si="24"/>
        <v>0</v>
      </c>
      <c r="I9" s="65">
        <f t="shared" si="24"/>
        <v>0</v>
      </c>
      <c r="J9" s="65">
        <f t="shared" si="24"/>
        <v>0</v>
      </c>
      <c r="K9" s="65">
        <f t="shared" si="24"/>
        <v>0</v>
      </c>
      <c r="L9" s="70">
        <f t="shared" si="24"/>
        <v>0</v>
      </c>
      <c r="M9" s="70">
        <f t="shared" si="24"/>
        <v>0</v>
      </c>
      <c r="N9" s="70">
        <f t="shared" ref="N9:P9" si="25">SUBTOTAL(9,N212:N411)</f>
        <v>0</v>
      </c>
      <c r="O9" s="70">
        <f t="shared" si="25"/>
        <v>0</v>
      </c>
      <c r="P9" s="70">
        <f t="shared" si="25"/>
        <v>0</v>
      </c>
      <c r="Q9" s="70">
        <f t="shared" ref="Q9:BS9" si="26">SUBTOTAL(9,Q212:Q411)</f>
        <v>0</v>
      </c>
      <c r="R9" s="70">
        <f t="shared" si="26"/>
        <v>0</v>
      </c>
      <c r="S9" s="70">
        <f t="shared" si="26"/>
        <v>0</v>
      </c>
      <c r="T9" s="70">
        <f t="shared" si="26"/>
        <v>0</v>
      </c>
      <c r="U9" s="70">
        <f t="shared" si="26"/>
        <v>0</v>
      </c>
      <c r="V9" s="65">
        <f t="shared" si="26"/>
        <v>0</v>
      </c>
      <c r="W9" s="65">
        <f t="shared" si="26"/>
        <v>0</v>
      </c>
      <c r="X9" s="65">
        <f t="shared" si="26"/>
        <v>0</v>
      </c>
      <c r="Y9" s="65">
        <f t="shared" si="26"/>
        <v>0</v>
      </c>
      <c r="Z9" s="70">
        <f t="shared" si="26"/>
        <v>0</v>
      </c>
      <c r="AA9" s="70">
        <f t="shared" si="26"/>
        <v>0</v>
      </c>
      <c r="AB9" s="70">
        <f t="shared" si="26"/>
        <v>0</v>
      </c>
      <c r="AC9" s="70">
        <f t="shared" si="26"/>
        <v>0</v>
      </c>
      <c r="AD9" s="65">
        <f t="shared" si="26"/>
        <v>0</v>
      </c>
      <c r="AE9" s="70">
        <f t="shared" si="26"/>
        <v>0</v>
      </c>
      <c r="AF9" s="70">
        <f t="shared" si="26"/>
        <v>0</v>
      </c>
      <c r="AG9" s="70">
        <f t="shared" si="26"/>
        <v>0</v>
      </c>
      <c r="AH9" s="65">
        <f t="shared" si="26"/>
        <v>0</v>
      </c>
      <c r="AI9" s="70">
        <f t="shared" ref="AI9" si="27">SUBTOTAL(9,AI212:AI411)</f>
        <v>0</v>
      </c>
      <c r="AJ9" s="65">
        <f t="shared" si="26"/>
        <v>0</v>
      </c>
      <c r="AK9" s="65">
        <f t="shared" si="26"/>
        <v>0</v>
      </c>
      <c r="AL9" s="70">
        <f t="shared" si="26"/>
        <v>0</v>
      </c>
      <c r="AM9" s="70">
        <f t="shared" si="26"/>
        <v>0</v>
      </c>
      <c r="AN9" s="65">
        <f t="shared" si="26"/>
        <v>0</v>
      </c>
      <c r="AO9" s="65">
        <f t="shared" si="26"/>
        <v>0</v>
      </c>
      <c r="AP9" s="70">
        <f t="shared" si="26"/>
        <v>0</v>
      </c>
      <c r="AQ9" s="70">
        <f t="shared" si="26"/>
        <v>0</v>
      </c>
      <c r="AR9" s="70">
        <f t="shared" si="26"/>
        <v>0</v>
      </c>
      <c r="AS9" s="70">
        <f t="shared" si="26"/>
        <v>0</v>
      </c>
      <c r="AT9" s="70">
        <f t="shared" si="26"/>
        <v>0</v>
      </c>
      <c r="AU9" s="70">
        <f t="shared" si="26"/>
        <v>0</v>
      </c>
      <c r="AV9" s="70">
        <f t="shared" si="26"/>
        <v>0</v>
      </c>
      <c r="AW9" s="70">
        <f t="shared" si="26"/>
        <v>0</v>
      </c>
      <c r="AX9" s="70">
        <f t="shared" si="26"/>
        <v>0</v>
      </c>
      <c r="AY9" s="70">
        <f t="shared" si="26"/>
        <v>0</v>
      </c>
      <c r="AZ9" s="70">
        <f t="shared" si="26"/>
        <v>0</v>
      </c>
      <c r="BA9" s="70">
        <f t="shared" si="26"/>
        <v>0</v>
      </c>
      <c r="BB9" s="65">
        <f t="shared" si="26"/>
        <v>0</v>
      </c>
      <c r="BC9" s="65">
        <f t="shared" si="26"/>
        <v>0</v>
      </c>
      <c r="BD9" s="70">
        <f t="shared" si="26"/>
        <v>0</v>
      </c>
      <c r="BE9" s="70">
        <f t="shared" si="26"/>
        <v>0</v>
      </c>
      <c r="BF9" s="70">
        <f t="shared" si="26"/>
        <v>0</v>
      </c>
      <c r="BG9" s="70">
        <f t="shared" si="26"/>
        <v>0</v>
      </c>
      <c r="BH9" s="70">
        <f t="shared" si="26"/>
        <v>0</v>
      </c>
      <c r="BI9" s="70">
        <f t="shared" si="26"/>
        <v>0</v>
      </c>
      <c r="BJ9" s="70">
        <f t="shared" si="26"/>
        <v>0</v>
      </c>
      <c r="BK9" s="70">
        <f t="shared" si="26"/>
        <v>0</v>
      </c>
      <c r="BL9" s="70">
        <f t="shared" si="26"/>
        <v>0</v>
      </c>
      <c r="BM9" s="70">
        <f t="shared" si="26"/>
        <v>0</v>
      </c>
      <c r="BN9" s="65">
        <f t="shared" si="26"/>
        <v>0</v>
      </c>
      <c r="BO9" s="65">
        <f t="shared" si="26"/>
        <v>0</v>
      </c>
      <c r="BP9" s="70">
        <f t="shared" si="26"/>
        <v>0</v>
      </c>
      <c r="BQ9" s="70">
        <f t="shared" si="26"/>
        <v>0</v>
      </c>
      <c r="BR9" s="70">
        <f t="shared" si="26"/>
        <v>0</v>
      </c>
      <c r="BS9" s="65">
        <f t="shared" si="26"/>
        <v>0</v>
      </c>
      <c r="BT9" s="65">
        <f t="shared" ref="BT9:EJ9" si="28">SUBTOTAL(9,BT212:BT411)</f>
        <v>0</v>
      </c>
      <c r="BU9" s="70">
        <f t="shared" si="28"/>
        <v>0</v>
      </c>
      <c r="BV9" s="70">
        <f t="shared" si="28"/>
        <v>0</v>
      </c>
      <c r="BW9" s="70">
        <f t="shared" si="28"/>
        <v>0</v>
      </c>
      <c r="BX9" s="70">
        <f t="shared" si="28"/>
        <v>0</v>
      </c>
      <c r="BY9" s="65">
        <f t="shared" si="28"/>
        <v>0</v>
      </c>
      <c r="BZ9" s="65">
        <f t="shared" si="28"/>
        <v>0</v>
      </c>
      <c r="CA9" s="70">
        <f t="shared" si="28"/>
        <v>0</v>
      </c>
      <c r="CB9" s="65">
        <f t="shared" si="28"/>
        <v>0</v>
      </c>
      <c r="CC9" s="70">
        <f t="shared" si="28"/>
        <v>0</v>
      </c>
      <c r="CD9" s="70">
        <f t="shared" ref="CD9" si="29">SUBTOTAL(9,CD212:CD411)</f>
        <v>0</v>
      </c>
      <c r="CE9" s="70">
        <f t="shared" si="28"/>
        <v>0</v>
      </c>
      <c r="CF9" s="65">
        <f t="shared" si="28"/>
        <v>0</v>
      </c>
      <c r="CG9" s="70">
        <f t="shared" si="28"/>
        <v>0</v>
      </c>
      <c r="CH9" s="70">
        <f t="shared" ref="CH9" si="30">SUBTOTAL(9,CH212:CH411)</f>
        <v>0</v>
      </c>
      <c r="CI9" s="70">
        <f t="shared" si="28"/>
        <v>0</v>
      </c>
      <c r="CJ9" s="65">
        <f t="shared" si="28"/>
        <v>0</v>
      </c>
      <c r="CK9" s="65">
        <f t="shared" si="28"/>
        <v>0</v>
      </c>
      <c r="CL9" s="70">
        <f t="shared" si="28"/>
        <v>0</v>
      </c>
      <c r="CM9" s="70">
        <f t="shared" si="28"/>
        <v>0</v>
      </c>
      <c r="CN9" s="70">
        <f t="shared" ref="CN9:CO9" si="31">SUBTOTAL(9,CN212:CN411)</f>
        <v>0</v>
      </c>
      <c r="CO9" s="70">
        <f t="shared" si="31"/>
        <v>0</v>
      </c>
      <c r="CP9" s="70">
        <f t="shared" si="28"/>
        <v>0</v>
      </c>
      <c r="CQ9" s="70">
        <f t="shared" si="28"/>
        <v>0</v>
      </c>
      <c r="CR9" s="65">
        <f t="shared" si="28"/>
        <v>0</v>
      </c>
      <c r="CS9" s="64">
        <f t="shared" si="28"/>
        <v>0</v>
      </c>
      <c r="CT9" s="64">
        <f t="shared" si="28"/>
        <v>0</v>
      </c>
      <c r="CU9" s="65">
        <f t="shared" si="28"/>
        <v>0</v>
      </c>
      <c r="CV9" s="64">
        <f t="shared" si="28"/>
        <v>0</v>
      </c>
      <c r="CW9" s="64">
        <f t="shared" si="28"/>
        <v>0</v>
      </c>
      <c r="CX9" s="64">
        <f t="shared" si="28"/>
        <v>0</v>
      </c>
      <c r="CY9" s="64">
        <f t="shared" si="28"/>
        <v>0</v>
      </c>
      <c r="CZ9" s="64">
        <f t="shared" si="28"/>
        <v>0</v>
      </c>
      <c r="DA9" s="65">
        <f t="shared" si="28"/>
        <v>0</v>
      </c>
      <c r="DB9" s="65">
        <f t="shared" si="28"/>
        <v>0</v>
      </c>
      <c r="DC9" s="65">
        <f t="shared" si="28"/>
        <v>0</v>
      </c>
      <c r="DD9" s="64">
        <f t="shared" ref="DD9" si="32">SUBTOTAL(9,DD212:DD411)</f>
        <v>0</v>
      </c>
      <c r="DE9" s="64">
        <f t="shared" si="28"/>
        <v>0</v>
      </c>
      <c r="DF9" s="65">
        <f t="shared" si="28"/>
        <v>0</v>
      </c>
      <c r="DG9" s="65">
        <f t="shared" si="28"/>
        <v>0</v>
      </c>
      <c r="DH9" s="65">
        <f t="shared" si="28"/>
        <v>0</v>
      </c>
      <c r="DI9" s="65">
        <f t="shared" si="28"/>
        <v>0</v>
      </c>
      <c r="DJ9" s="64">
        <f t="shared" si="28"/>
        <v>0</v>
      </c>
      <c r="DK9" s="65">
        <f t="shared" si="28"/>
        <v>0</v>
      </c>
      <c r="DL9" s="65">
        <f t="shared" ref="DL9" si="33">SUBTOTAL(9,DL212:DL411)</f>
        <v>0</v>
      </c>
      <c r="DM9" s="70">
        <f t="shared" si="28"/>
        <v>0</v>
      </c>
      <c r="DN9" s="70">
        <f t="shared" si="28"/>
        <v>0</v>
      </c>
      <c r="DO9" s="65">
        <f t="shared" ref="DO9" si="34">SUBTOTAL(9,DO212:DO411)</f>
        <v>0</v>
      </c>
      <c r="DP9" s="70">
        <f t="shared" si="28"/>
        <v>0</v>
      </c>
      <c r="DQ9" s="70">
        <f t="shared" si="28"/>
        <v>0</v>
      </c>
      <c r="DR9" s="65">
        <f t="shared" si="28"/>
        <v>0</v>
      </c>
      <c r="DS9" s="65">
        <f t="shared" si="28"/>
        <v>0</v>
      </c>
      <c r="DT9" s="65">
        <f t="shared" si="28"/>
        <v>0</v>
      </c>
      <c r="DU9" s="65">
        <f t="shared" si="28"/>
        <v>0</v>
      </c>
      <c r="DV9" s="65">
        <f t="shared" si="28"/>
        <v>0</v>
      </c>
      <c r="DW9" s="65">
        <f t="shared" si="28"/>
        <v>0</v>
      </c>
      <c r="DX9" s="65">
        <f t="shared" si="28"/>
        <v>0</v>
      </c>
      <c r="DY9" s="65">
        <f t="shared" si="28"/>
        <v>0</v>
      </c>
      <c r="DZ9" s="65">
        <f t="shared" si="28"/>
        <v>0</v>
      </c>
      <c r="EA9" s="65">
        <f t="shared" si="28"/>
        <v>0</v>
      </c>
      <c r="EB9" s="65">
        <f t="shared" si="28"/>
        <v>0</v>
      </c>
      <c r="EC9" s="65">
        <f t="shared" si="28"/>
        <v>0</v>
      </c>
      <c r="ED9" s="65">
        <f t="shared" si="28"/>
        <v>0</v>
      </c>
      <c r="EE9" s="65">
        <f t="shared" si="28"/>
        <v>0</v>
      </c>
      <c r="EF9" s="65">
        <f t="shared" si="28"/>
        <v>0</v>
      </c>
      <c r="EG9" s="65">
        <f t="shared" si="28"/>
        <v>0</v>
      </c>
      <c r="EH9" s="65">
        <f t="shared" si="28"/>
        <v>0</v>
      </c>
      <c r="EI9" s="70">
        <f t="shared" si="28"/>
        <v>0</v>
      </c>
      <c r="EJ9" s="70">
        <f t="shared" si="28"/>
        <v>0</v>
      </c>
      <c r="EK9" s="64">
        <f t="shared" ref="EK9:EM9" si="35">SUBTOTAL(9,EK212:EK411)</f>
        <v>0</v>
      </c>
      <c r="EL9" s="70">
        <f t="shared" si="35"/>
        <v>0</v>
      </c>
      <c r="EM9" s="65">
        <f t="shared" si="35"/>
        <v>0</v>
      </c>
      <c r="EN9" s="65">
        <f>SUM(D9:EM9)</f>
        <v>0</v>
      </c>
      <c r="EO9" s="65"/>
      <c r="EQ9" s="71" t="s">
        <v>889</v>
      </c>
      <c r="ER9" s="79">
        <f>SUBTOTAL(9,ER11:ER210)</f>
        <v>0</v>
      </c>
      <c r="ES9" s="79">
        <f t="shared" ref="ES9:FM9" si="36">SUBTOTAL(9,ES11:ES210)</f>
        <v>0</v>
      </c>
      <c r="ET9" s="79">
        <f t="shared" si="36"/>
        <v>0</v>
      </c>
      <c r="EU9" s="79">
        <f t="shared" si="36"/>
        <v>0</v>
      </c>
      <c r="EV9" s="79">
        <f t="shared" si="36"/>
        <v>0</v>
      </c>
      <c r="EW9" s="79">
        <f t="shared" si="36"/>
        <v>0</v>
      </c>
      <c r="EX9" s="79">
        <f t="shared" si="36"/>
        <v>0</v>
      </c>
      <c r="EY9" s="79">
        <f t="shared" si="36"/>
        <v>0</v>
      </c>
      <c r="EZ9" s="79">
        <f t="shared" si="36"/>
        <v>0</v>
      </c>
      <c r="FA9" s="79">
        <f t="shared" si="36"/>
        <v>0</v>
      </c>
      <c r="FB9" s="79">
        <f t="shared" si="36"/>
        <v>0</v>
      </c>
      <c r="FC9" s="79">
        <f t="shared" si="36"/>
        <v>0</v>
      </c>
      <c r="FD9" s="79">
        <f t="shared" si="36"/>
        <v>0</v>
      </c>
      <c r="FE9" s="79">
        <f t="shared" si="36"/>
        <v>0</v>
      </c>
      <c r="FF9" s="79">
        <f t="shared" si="36"/>
        <v>0</v>
      </c>
      <c r="FG9" s="79">
        <f t="shared" si="36"/>
        <v>0</v>
      </c>
      <c r="FH9" s="79">
        <f t="shared" si="36"/>
        <v>0</v>
      </c>
      <c r="FI9" s="79">
        <f t="shared" si="36"/>
        <v>0</v>
      </c>
      <c r="FJ9" s="79">
        <f t="shared" si="36"/>
        <v>0</v>
      </c>
      <c r="FK9" s="79">
        <f t="shared" si="36"/>
        <v>0</v>
      </c>
      <c r="FL9" s="79">
        <f t="shared" si="36"/>
        <v>0</v>
      </c>
      <c r="FM9" s="79">
        <f t="shared" si="36"/>
        <v>0</v>
      </c>
      <c r="FN9" s="72">
        <f>SUM(ER9:FM9)</f>
        <v>0</v>
      </c>
      <c r="FP9" s="71"/>
      <c r="FQ9" s="79">
        <f t="shared" ref="FQ9" si="37">SUBTOTAL(9,FQ11:FQ210)</f>
        <v>0</v>
      </c>
      <c r="FR9" s="72">
        <f>SUM(FQ9)</f>
        <v>0</v>
      </c>
    </row>
    <row r="10" spans="1:174" ht="15.75" customHeight="1">
      <c r="A10" s="58"/>
      <c r="B10" s="58"/>
      <c r="C10" s="58"/>
      <c r="D10" s="57"/>
      <c r="E10" s="58"/>
      <c r="F10" s="58"/>
      <c r="G10" s="58"/>
      <c r="H10" s="58"/>
      <c r="I10" s="58"/>
      <c r="J10" s="58"/>
      <c r="K10" s="58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58"/>
      <c r="W10" s="58"/>
      <c r="X10" s="58"/>
      <c r="Y10" s="58"/>
      <c r="Z10" s="66"/>
      <c r="AA10" s="66"/>
      <c r="AB10" s="66"/>
      <c r="AC10" s="66"/>
      <c r="AD10" s="58"/>
      <c r="AE10" s="66"/>
      <c r="AF10" s="66"/>
      <c r="AG10" s="66"/>
      <c r="AH10" s="58"/>
      <c r="AI10" s="66"/>
      <c r="AJ10" s="58"/>
      <c r="AK10" s="58"/>
      <c r="AL10" s="66"/>
      <c r="AM10" s="66"/>
      <c r="AN10" s="58"/>
      <c r="AO10" s="58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58"/>
      <c r="BC10" s="58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58"/>
      <c r="BO10" s="58"/>
      <c r="BP10" s="66"/>
      <c r="BQ10" s="66"/>
      <c r="BR10" s="66"/>
      <c r="BS10" s="58"/>
      <c r="BT10" s="58"/>
      <c r="BU10" s="66"/>
      <c r="BV10" s="66"/>
      <c r="BW10" s="66"/>
      <c r="BX10" s="66"/>
      <c r="BY10" s="58"/>
      <c r="BZ10" s="58"/>
      <c r="CA10" s="66"/>
      <c r="CB10" s="58"/>
      <c r="CC10" s="66"/>
      <c r="CD10" s="66"/>
      <c r="CE10" s="66"/>
      <c r="CF10" s="58"/>
      <c r="CG10" s="66"/>
      <c r="CH10" s="66"/>
      <c r="CI10" s="66"/>
      <c r="CJ10" s="58"/>
      <c r="CK10" s="58"/>
      <c r="CL10" s="66"/>
      <c r="CM10" s="66"/>
      <c r="CN10" s="66"/>
      <c r="CO10" s="66"/>
      <c r="CP10" s="66"/>
      <c r="CQ10" s="66"/>
      <c r="CR10" s="58"/>
      <c r="CS10" s="57"/>
      <c r="CT10" s="57"/>
      <c r="CU10" s="58"/>
      <c r="CV10" s="57"/>
      <c r="CW10" s="57"/>
      <c r="CX10" s="57"/>
      <c r="CY10" s="57"/>
      <c r="CZ10" s="57"/>
      <c r="DA10" s="58"/>
      <c r="DB10" s="58"/>
      <c r="DC10" s="58"/>
      <c r="DD10" s="57"/>
      <c r="DE10" s="57"/>
      <c r="DF10" s="58"/>
      <c r="DG10" s="58"/>
      <c r="DH10" s="58"/>
      <c r="DI10" s="58"/>
      <c r="DJ10" s="57"/>
      <c r="DK10" s="58"/>
      <c r="DL10" s="58"/>
      <c r="DM10" s="66"/>
      <c r="DN10" s="66"/>
      <c r="DO10" s="58"/>
      <c r="DP10" s="66"/>
      <c r="DQ10" s="66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66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Q10" s="58"/>
      <c r="FR10" s="58"/>
    </row>
    <row r="11" spans="1:174" ht="15" customHeight="1">
      <c r="A11" s="58">
        <f>汇总表!A7</f>
        <v>1</v>
      </c>
      <c r="B11" s="58" t="str">
        <f>汇总表!D7</f>
        <v>奉化区FH01-03-24商服地块（宁南新城）二期无线信号室内覆盖系统建设工程</v>
      </c>
      <c r="C11" s="58" t="str">
        <f>汇总表!E7</f>
        <v>浙通服</v>
      </c>
      <c r="D11" s="57">
        <f>汇总表!JK7*$D$7</f>
        <v>0</v>
      </c>
      <c r="E11" s="58"/>
      <c r="F11" s="58"/>
      <c r="G11" s="58"/>
      <c r="H11" s="58"/>
      <c r="I11" s="58"/>
      <c r="J11" s="58"/>
      <c r="K11" s="58"/>
      <c r="L11" s="66">
        <f>汇总表!JM7*$L$7</f>
        <v>0</v>
      </c>
      <c r="M11" s="66">
        <f>汇总表!JN7*$M$7</f>
        <v>0</v>
      </c>
      <c r="N11" s="66">
        <f>SUM(汇总表!GW7:GZ7,汇总表!HE7)/10*$N$7</f>
        <v>0</v>
      </c>
      <c r="O11" s="66">
        <f>SUM(汇总表!HF7:HI7)/10*$O$7</f>
        <v>0</v>
      </c>
      <c r="P11" s="66">
        <f>SUM(汇总表!HA7:HD7,汇总表!HJ7:HM7)/10*$P$7</f>
        <v>0</v>
      </c>
      <c r="Q11" s="66">
        <f>汇总表!IN7*$Q$7</f>
        <v>0</v>
      </c>
      <c r="R11" s="66">
        <f>SUM(汇总表!HP7:HQ7)/100*$R$7</f>
        <v>0</v>
      </c>
      <c r="S11" s="66">
        <f>SUM(汇总表!HN7:HO7)*$S$7</f>
        <v>0</v>
      </c>
      <c r="T11" s="66">
        <f>SUM(汇总表!HT7:HU7,汇总表!HX7:HY7)*$T$7</f>
        <v>0</v>
      </c>
      <c r="U11" s="66">
        <f>(SUM(汇总表!HZ7:IA7)-SUM(汇总表!HX7:HY7)*15)*$U$7</f>
        <v>0</v>
      </c>
      <c r="V11" s="58"/>
      <c r="W11" s="58"/>
      <c r="X11" s="58"/>
      <c r="Y11" s="58"/>
      <c r="Z11" s="66">
        <f>SUM(汇总表!ID7:IE7)*$Z$7</f>
        <v>0</v>
      </c>
      <c r="AA11" s="66">
        <f>SUM(汇总表!IF7:IG7)*$AA$7</f>
        <v>0</v>
      </c>
      <c r="AB11" s="66">
        <f>SUM(汇总表!IS7,汇总表!IU7,汇总表!JA7,汇总表!JC7)/10*$AB$7</f>
        <v>0.67499999999999993</v>
      </c>
      <c r="AC11" s="66">
        <f>SUM(汇总表!IW7)/10*$AC$7</f>
        <v>0</v>
      </c>
      <c r="AD11" s="58"/>
      <c r="AE11" s="66">
        <f>SUM(汇总表!IO7,汇总表!IQ7,汇总表!IY7)/10*$AE$7</f>
        <v>0</v>
      </c>
      <c r="AF11" s="66">
        <f>SUM(汇总表!IT7,汇总表!IV7,汇总表!JB7,汇总表!JD7)/10*$AF$7</f>
        <v>0</v>
      </c>
      <c r="AG11" s="66">
        <f>汇总表!IX7/10*$AF$7</f>
        <v>0</v>
      </c>
      <c r="AH11" s="58"/>
      <c r="AI11" s="66">
        <f>SUM(汇总表!IP7,汇总表!IR7,汇总表!IZ7)/10*$AI$7</f>
        <v>0</v>
      </c>
      <c r="AJ11" s="58"/>
      <c r="AK11" s="58"/>
      <c r="AL11" s="66">
        <f>汇总表!JI7*$AL$7</f>
        <v>0</v>
      </c>
      <c r="AM11" s="66">
        <f>汇总表!JJ7*$AM$7</f>
        <v>0</v>
      </c>
      <c r="AN11" s="58"/>
      <c r="AO11" s="58"/>
      <c r="AP11" s="66">
        <f>SUM(汇总表!EG7,汇总表!EI7,汇总表!EK7,汇总表!EM7,汇总表!EO7,汇总表!EQ7,汇总表!ET7)*$AP$7</f>
        <v>0</v>
      </c>
      <c r="AQ11" s="66">
        <f>SUM(汇总表!DR7,汇总表!DU7,汇总表!DX7,汇总表!EF7,汇总表!EH7,汇总表!EJ7,汇总表!EL7,汇总表!EN7,汇总表!EP7,汇总表!ES7)*$AQ$7</f>
        <v>0</v>
      </c>
      <c r="AR11" s="66">
        <f>汇总表!DO7*$AR$7</f>
        <v>0</v>
      </c>
      <c r="AS11" s="66">
        <f>SUM(汇总表!DP7:DQ7,汇总表!DV7:DW7,汇总表!EC7,汇总表!ER7)*$AS$7</f>
        <v>0</v>
      </c>
      <c r="AT11" s="66">
        <f>SUM(汇总表!DZ7:EB7)*$AT$7</f>
        <v>0</v>
      </c>
      <c r="AU11" s="66">
        <f>SUM(汇总表!DS7:DT7,汇总表!DY7,汇总表!ED7:EE7)*$AU$7</f>
        <v>0</v>
      </c>
      <c r="AV11" s="66">
        <f>SUM(汇总表!FD7,汇总表!FJ7,汇总表!GN7,汇总表!GQ7)*$AV$7</f>
        <v>0</v>
      </c>
      <c r="AW11" s="66">
        <f>(汇总表!FM7-汇总表!FJ7*4)*$AW$7</f>
        <v>0</v>
      </c>
      <c r="AX11" s="66">
        <f>SUM(汇总表!FC7,汇总表!FI7,汇总表!GM7,汇总表!GP7)*$AX$7</f>
        <v>0</v>
      </c>
      <c r="AY11" s="66">
        <f>(汇总表!FL7-汇总表!FI7*4)*$AY$7</f>
        <v>0</v>
      </c>
      <c r="AZ11" s="66">
        <f>SUM(汇总表!FE7,汇总表!FK7,汇总表!GO7,汇总表!GR7)*$AZ$7</f>
        <v>0</v>
      </c>
      <c r="BA11" s="66">
        <f>(汇总表!FN7-汇总表!FK7*4)*$AY$7</f>
        <v>0</v>
      </c>
      <c r="BB11" s="58"/>
      <c r="BC11" s="58"/>
      <c r="BD11" s="66">
        <f>SUM(汇总表!FP7,汇总表!FV7)*$BD$7</f>
        <v>0</v>
      </c>
      <c r="BE11" s="66">
        <f>(汇总表!FY7-汇总表!FV7*10)*$BE$7</f>
        <v>0</v>
      </c>
      <c r="BF11" s="66">
        <f>SUM(汇总表!FO7,汇总表!FU7)*$BF$7</f>
        <v>0</v>
      </c>
      <c r="BG11" s="66">
        <f>(汇总表!FX7-汇总表!FU7*10)*$BG$7</f>
        <v>0</v>
      </c>
      <c r="BH11" s="66">
        <f>SUM(汇总表!FQ7,汇总表!FW7)*$BH$7</f>
        <v>0</v>
      </c>
      <c r="BI11" s="66">
        <f>(汇总表!FZ7-汇总表!FW7*10)*$BE$7</f>
        <v>0</v>
      </c>
      <c r="BJ11" s="66">
        <f>SUM(汇总表!GB7,汇总表!GF7)*$BJ$7</f>
        <v>0</v>
      </c>
      <c r="BK11" s="66">
        <f>(汇总表!GH7-汇总表!GF7*10)*$BK$7</f>
        <v>0</v>
      </c>
      <c r="BL11" s="66">
        <f>SUM(汇总表!GA7,汇总表!GE7)*$BL$7</f>
        <v>0</v>
      </c>
      <c r="BM11" s="66">
        <f>(汇总表!GG7-汇总表!GE7*10)*$BM$7</f>
        <v>0</v>
      </c>
      <c r="BN11" s="58"/>
      <c r="BO11" s="58"/>
      <c r="BP11" s="66">
        <f>SUM(汇总表!GI7,汇总表!GK7)*$BP$7</f>
        <v>0</v>
      </c>
      <c r="BQ11" s="66">
        <f>(汇总表!GL7-汇总表!GK7*10)*$BQ$7</f>
        <v>0</v>
      </c>
      <c r="BR11" s="66">
        <f>(汇总表!DH7+汇总表!DI7)*$BR$7</f>
        <v>0</v>
      </c>
      <c r="BS11" s="58"/>
      <c r="BT11" s="58"/>
      <c r="BU11" s="66">
        <f>SUM(汇总表!BH7:BN7,汇总表!BQ7,汇总表!BT7,汇总表!BW7,汇总表!BZ7,汇总表!CC7,汇总表!CF7,汇总表!CI7,汇总表!CL7,汇总表!CO7,汇总表!CR7,汇总表!CU7,汇总表!CX7,汇总表!DA7,汇总表!DD7,汇总表!DF7)*$BU$7</f>
        <v>0</v>
      </c>
      <c r="BV11" s="66">
        <f>SUM(汇总表!BO7,汇总表!BR7,汇总表!BU7,汇总表!BX7,汇总表!CA7,汇总表!CD7,汇总表!CG7,汇总表!CJ7,汇总表!CM7,汇总表!CP7,汇总表!CS7,汇总表!CV7,汇总表!CY7,汇总表!DB7,汇总表!DE7,汇总表!DG7)*$BV$7</f>
        <v>0</v>
      </c>
      <c r="BW11" s="66">
        <f>SUM(汇总表!BP7,汇总表!BS7,汇总表!BV7,汇总表!BY7,汇总表!CB7,汇总表!CE7,汇总表!CH7,汇总表!CK7,汇总表!CN7,汇总表!CQ7,汇总表!CT7,汇总表!CW7,汇总表!CZ7,汇总表!DC7)*$BW$7</f>
        <v>0</v>
      </c>
      <c r="BX11" s="66">
        <f>SUM(汇总表!DJ7:DN7)*$BX$7</f>
        <v>0</v>
      </c>
      <c r="BY11" s="58"/>
      <c r="BZ11" s="58"/>
      <c r="CA11" s="66">
        <f>SUM(汇总表!AT7)*$CA$7</f>
        <v>0</v>
      </c>
      <c r="CB11" s="58"/>
      <c r="CC11" s="66">
        <f>SUM(汇总表!AH7)*$CC$7</f>
        <v>0</v>
      </c>
      <c r="CD11" s="66">
        <f>SUM(汇总表!BB7)*$CD$7</f>
        <v>0</v>
      </c>
      <c r="CE11" s="66">
        <f>SUM(汇总表!AU7)*$CE$7</f>
        <v>0</v>
      </c>
      <c r="CF11" s="58"/>
      <c r="CG11" s="66">
        <f>SUM(汇总表!AI7)*$CG$7</f>
        <v>0</v>
      </c>
      <c r="CH11" s="66">
        <f>SUM(汇总表!BC7)*$CH$7</f>
        <v>0</v>
      </c>
      <c r="CI11" s="66">
        <f>SUM(汇总表!AV7,汇总表!AX7)*$CI$7</f>
        <v>0</v>
      </c>
      <c r="CJ11" s="58"/>
      <c r="CK11" s="58"/>
      <c r="CL11" s="66">
        <f>SUM(汇总表!AW7,汇总表!AY7)*$CL$7</f>
        <v>0</v>
      </c>
      <c r="CM11" s="66">
        <f>SUM(汇总表!AJ7:AL7)*$CM$7</f>
        <v>0</v>
      </c>
      <c r="CN11" s="66">
        <f>SUM(汇总表!BD7,汇总表!BF7)*$CN$7</f>
        <v>0</v>
      </c>
      <c r="CO11" s="66">
        <f>SUM(汇总表!BE7,汇总表!BG7)*$CO$7</f>
        <v>0</v>
      </c>
      <c r="CP11" s="66">
        <f>SUM(汇总表!FC7:FE7,汇总表!FI7:FK7,汇总表!FO7:FQ7,汇总表!FU7:FW7,汇总表!GA7:GB7,汇总表!GE7:GF7)*$CP$7*(1+(LEN(汇总表!S7)-1)*0.3)</f>
        <v>0</v>
      </c>
      <c r="CQ11" s="66">
        <f>SUM(汇总表!GI7,汇总表!GK7)/100*$CQ$7*(1+(LEN(汇总表!S7)-1)*0.3)</f>
        <v>0</v>
      </c>
      <c r="CR11" s="58"/>
      <c r="CS11" s="57">
        <f>汇总表!IK7*$CS$7</f>
        <v>0</v>
      </c>
      <c r="CT11" s="57">
        <f>SUM(汇总表!V7,汇总表!Y7,汇总表!AB7)*$CT$7</f>
        <v>0</v>
      </c>
      <c r="CU11" s="58"/>
      <c r="CV11" s="57">
        <f>SUM(汇总表!AG7)*$CV$7</f>
        <v>0</v>
      </c>
      <c r="CW11" s="57">
        <f>SUM(汇总表!X7,汇总表!AA7,汇总表!AD7)*$CW$7</f>
        <v>0</v>
      </c>
      <c r="CX11" s="57">
        <f>SUM(汇总表!AF7)*$CX$7</f>
        <v>0</v>
      </c>
      <c r="CY11" s="57">
        <f>SUM(汇总表!W7,汇总表!Z7,汇总表!AC7)*$CY$7</f>
        <v>5.82</v>
      </c>
      <c r="CZ11" s="57">
        <f>汇总表!AE7*$CZ$7</f>
        <v>0</v>
      </c>
      <c r="DA11" s="58"/>
      <c r="DB11" s="58"/>
      <c r="DC11" s="58"/>
      <c r="DD11" s="57">
        <f>汇总表!BA7*$DD$7</f>
        <v>0</v>
      </c>
      <c r="DE11" s="57">
        <f>汇总表!AZ7*$DE$7</f>
        <v>0</v>
      </c>
      <c r="DF11" s="58"/>
      <c r="DG11" s="58"/>
      <c r="DH11" s="58"/>
      <c r="DI11" s="58"/>
      <c r="DJ11" s="57">
        <f>SUM(汇总表!AN7,汇总表!AP7,汇总表!AQ7:AS7)*$DJ$7</f>
        <v>0</v>
      </c>
      <c r="DK11" s="58"/>
      <c r="DL11" s="58"/>
      <c r="DM11" s="66">
        <f>汇总表!AI7*$DM$7</f>
        <v>0</v>
      </c>
      <c r="DN11" s="66">
        <f>SUM(汇总表!Z7:AA7,汇总表!AC7:AG7)*$DN$7</f>
        <v>5.0759999999999996</v>
      </c>
      <c r="DO11" s="58"/>
      <c r="DP11" s="66">
        <f>(汇总表!Y7+汇总表!AB7)*$DP$7</f>
        <v>0</v>
      </c>
      <c r="DQ11" s="66">
        <f>(汇总表!Y7+汇总表!AB7)*$DQ$7</f>
        <v>0</v>
      </c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66">
        <f>汇总表!JO7*$EI$7</f>
        <v>0</v>
      </c>
      <c r="EJ11" s="66">
        <f>汇总表!IH7*$EJ$7</f>
        <v>0</v>
      </c>
      <c r="EK11" s="57">
        <f>(汇总表!II7+汇总表!IJ7)*$EK$7</f>
        <v>0</v>
      </c>
      <c r="EL11" s="66">
        <f>SUM(汇总表!EU7:EX7)*$EL$7</f>
        <v>0</v>
      </c>
      <c r="EM11" s="58"/>
      <c r="EN11" s="65">
        <f>SUM(D11:EM11)</f>
        <v>11.571</v>
      </c>
      <c r="EQ11" s="58"/>
      <c r="ER11" s="58">
        <f>SUM(汇总表!IF7:IG7)*$ER$6*$ER$7</f>
        <v>0</v>
      </c>
      <c r="ES11" s="58"/>
      <c r="ET11" s="58">
        <f>ES11*$ET$6*$ET$7</f>
        <v>0</v>
      </c>
      <c r="EU11" s="58">
        <f>SUM(汇总表!BH7:DG7)*$EU$6*$EU$7</f>
        <v>0</v>
      </c>
      <c r="EV11" s="58">
        <f>SUM(汇总表!BH7:DG7)*$EV$6*$EV$7</f>
        <v>0</v>
      </c>
      <c r="EW11" s="58">
        <f>SUM(汇总表!FC7:FE7,汇总表!FI7:FK7,汇总表!FO7:FQ7,汇总表!FU7:FW7,汇总表!GA7:GB7,汇总表!GE7:GF7)*$EW$6*$EW$7*(1+(LEN(汇总表!S7)-1)*0.3)</f>
        <v>0</v>
      </c>
      <c r="EX11" s="58">
        <f>SUM(汇总表!FC7:FE7,汇总表!FI7:FK7,汇总表!FO7:FQ7,汇总表!FU7:FW7,汇总表!GA7:GB7,汇总表!GE7:GF7)*$EX$6*$EX$7*(1+(LEN(汇总表!S7)-1)*0.3)</f>
        <v>0</v>
      </c>
      <c r="EY11" s="58">
        <f>SUM(汇总表!FC7:FE7,汇总表!FI7:FK7,汇总表!FO7:FQ7,汇总表!FU7:FW7,汇总表!GA7:GB7,汇总表!GE7:GF7)*$EY$6*$EY$7*(1+(LEN(汇总表!S7)-1)*0.3)</f>
        <v>0</v>
      </c>
      <c r="EZ11" s="58">
        <f>SUM(汇总表!GJ7,汇总表!GL7)/100*$EZ$6*$EZ$7*(1+(LEN(汇总表!S7)-1)*0.3)</f>
        <v>0</v>
      </c>
      <c r="FA11" s="58">
        <f>SUM(汇总表!GJ7,汇总表!GL7)/100*$FA$6*$FA$7*(1+(LEN(汇总表!S7)-1)*0.3)</f>
        <v>0</v>
      </c>
      <c r="FB11" s="58">
        <f>SUM(汇总表!GJ7,汇总表!GL7)/100*$FB$6*$FB$7*(1+(LEN(汇总表!S7)-1)*0.3)</f>
        <v>0</v>
      </c>
      <c r="FC11" s="58">
        <f>SUM(汇总表!AN7,汇总表!AP7,汇总表!AQ7:AS7)*$FC$6*$FC$7</f>
        <v>0</v>
      </c>
      <c r="FD11" s="58">
        <f>SUM(汇总表!AN7,汇总表!AP7,汇总表!AQ7:AS7)*$FD$6*$FD$7</f>
        <v>0</v>
      </c>
      <c r="FE11" s="58">
        <f>SUM(汇总表!AN7,汇总表!AP7,汇总表!AQ7:AS7)*$FE$6*$FE$7</f>
        <v>0</v>
      </c>
      <c r="FF11" s="58">
        <f>SUM(汇总表!AN7,汇总表!AP7,汇总表!AQ7:AS7)*$FF$6*$FF$7</f>
        <v>0</v>
      </c>
      <c r="FG11" s="58">
        <f>IF(DL11&gt;0,1*$FG$7*$FG$6,0)</f>
        <v>0</v>
      </c>
      <c r="FH11" s="58">
        <f>IF(DL11&gt;0,1*$FH$7*$FH$6,0)</f>
        <v>0</v>
      </c>
      <c r="FI11" s="58">
        <f>IF(DL11&gt;0,1*$FI$7*$FI$6,0)</f>
        <v>0</v>
      </c>
      <c r="FJ11" s="58">
        <f>IF(DL11&gt;0,1*$FJ$7*$FJ$6,0)</f>
        <v>0</v>
      </c>
      <c r="FK11" s="58">
        <f>IF(DO11&gt;0,1*$FK$7*$FK$6,0)</f>
        <v>0</v>
      </c>
      <c r="FL11" s="58">
        <f>IF(DO11&gt;0,1*$FL$7*$FL$6,0)</f>
        <v>0</v>
      </c>
      <c r="FM11" s="58">
        <f>IF(DO11&gt;0,1*$FM$7*$FM$6,0)</f>
        <v>0</v>
      </c>
      <c r="FN11" s="72">
        <f>SUM(ER11:FM210)</f>
        <v>0</v>
      </c>
      <c r="FQ11" s="58">
        <f>SUM(汇总表!IF7:IG7)*$FQ$6*$FQ$7</f>
        <v>0</v>
      </c>
      <c r="FR11" s="72">
        <f>SUM(FQ11)</f>
        <v>0</v>
      </c>
    </row>
    <row r="12" spans="1:174" ht="15" customHeight="1">
      <c r="A12" s="58">
        <f>汇总表!A8</f>
        <v>0</v>
      </c>
      <c r="B12" s="58">
        <f>汇总表!D8</f>
        <v>0</v>
      </c>
      <c r="C12" s="58">
        <f>汇总表!E8</f>
        <v>0</v>
      </c>
      <c r="D12" s="57">
        <f>汇总表!JK8*$D$7</f>
        <v>0</v>
      </c>
      <c r="E12" s="58"/>
      <c r="F12" s="58"/>
      <c r="G12" s="58"/>
      <c r="H12" s="58"/>
      <c r="I12" s="58"/>
      <c r="J12" s="58"/>
      <c r="K12" s="58"/>
      <c r="L12" s="66">
        <f>汇总表!JM8*$L$7</f>
        <v>0</v>
      </c>
      <c r="M12" s="66">
        <f>汇总表!JN8*$M$7</f>
        <v>0</v>
      </c>
      <c r="N12" s="66">
        <f>SUM(汇总表!GW8:GZ8,汇总表!HE8)/10*$N$7</f>
        <v>0</v>
      </c>
      <c r="O12" s="66">
        <f>SUM(汇总表!HF8:HI8)/10*$O$7</f>
        <v>0</v>
      </c>
      <c r="P12" s="66">
        <f>SUM(汇总表!HA8:HD8,汇总表!HJ8:HM8)/10*$P$7</f>
        <v>0</v>
      </c>
      <c r="Q12" s="66">
        <f>汇总表!IN8*$Q$7</f>
        <v>0</v>
      </c>
      <c r="R12" s="66">
        <f>SUM(汇总表!HP8:HQ8)/100*$R$7</f>
        <v>0</v>
      </c>
      <c r="S12" s="66">
        <f>SUM(汇总表!HN8:HO8)*$S$7</f>
        <v>0</v>
      </c>
      <c r="T12" s="66">
        <f>SUM(汇总表!HT8:HU8,汇总表!HX8:HY8)*$T$7</f>
        <v>0</v>
      </c>
      <c r="U12" s="66">
        <f>(SUM(汇总表!HZ8:IA8)-SUM(汇总表!HX8:HY8)*15)*$U$7</f>
        <v>0</v>
      </c>
      <c r="V12" s="58"/>
      <c r="W12" s="58"/>
      <c r="X12" s="58"/>
      <c r="Y12" s="58"/>
      <c r="Z12" s="66">
        <f>SUM(汇总表!ID8:IE8)*$Z$7</f>
        <v>0</v>
      </c>
      <c r="AA12" s="66">
        <f>SUM(汇总表!IF8:IG8)*$AA$7</f>
        <v>0</v>
      </c>
      <c r="AB12" s="66">
        <f>SUM(汇总表!IS8,汇总表!IU8,汇总表!JA8,汇总表!JC8)/10*$AB$7</f>
        <v>0</v>
      </c>
      <c r="AC12" s="66">
        <f>SUM(汇总表!IW8)/10*$AC$7</f>
        <v>0</v>
      </c>
      <c r="AD12" s="58"/>
      <c r="AE12" s="66">
        <f>SUM(汇总表!IO8,汇总表!IQ8,汇总表!IY8)/10*$AE$7</f>
        <v>0</v>
      </c>
      <c r="AF12" s="66">
        <f>SUM(汇总表!IT8,汇总表!IV8,汇总表!JB8,汇总表!JD8)/10*$AF$7</f>
        <v>0</v>
      </c>
      <c r="AG12" s="66">
        <f>汇总表!IX8/10*$AF$7</f>
        <v>0</v>
      </c>
      <c r="AH12" s="58"/>
      <c r="AI12" s="66">
        <f>SUM(汇总表!IP8,汇总表!IR8,汇总表!IZ8)/10*$AI$7</f>
        <v>0</v>
      </c>
      <c r="AJ12" s="58"/>
      <c r="AK12" s="58"/>
      <c r="AL12" s="66">
        <f>汇总表!JI8*$AL$7</f>
        <v>0</v>
      </c>
      <c r="AM12" s="66">
        <f>汇总表!JJ8*$AM$7</f>
        <v>0</v>
      </c>
      <c r="AN12" s="58"/>
      <c r="AO12" s="58"/>
      <c r="AP12" s="66">
        <f>SUM(汇总表!EG8,汇总表!EI8,汇总表!EK8,汇总表!EM8,汇总表!EO8,汇总表!EQ8,汇总表!ET8)*$AP$7</f>
        <v>0</v>
      </c>
      <c r="AQ12" s="66">
        <f>SUM(汇总表!DR8,汇总表!DU8,汇总表!DX8,汇总表!EF8,汇总表!EH8,汇总表!EJ8,汇总表!EL8,汇总表!EN8,汇总表!EP8,汇总表!ES8)*$AQ$7</f>
        <v>0</v>
      </c>
      <c r="AR12" s="66">
        <f>汇总表!DO8*$AR$7</f>
        <v>0</v>
      </c>
      <c r="AS12" s="66">
        <f>SUM(汇总表!DP8:DQ8,汇总表!DV8:DW8,汇总表!EC8,汇总表!ER8)*$AS$7</f>
        <v>0</v>
      </c>
      <c r="AT12" s="66">
        <f>SUM(汇总表!DZ8:EB8)*$AT$7</f>
        <v>0</v>
      </c>
      <c r="AU12" s="66">
        <f>SUM(汇总表!DS8:DT8,汇总表!DY8,汇总表!ED8:EE8)*$AU$7</f>
        <v>0</v>
      </c>
      <c r="AV12" s="66">
        <f>SUM(汇总表!FD8,汇总表!FJ8,汇总表!GN8,汇总表!GQ8)*$AV$7</f>
        <v>0</v>
      </c>
      <c r="AW12" s="66">
        <f>(汇总表!FM8-汇总表!FJ8*4)*$AW$7</f>
        <v>0</v>
      </c>
      <c r="AX12" s="66">
        <f>SUM(汇总表!FC8,汇总表!FI8,汇总表!GM8,汇总表!GP8)*$AX$7</f>
        <v>0</v>
      </c>
      <c r="AY12" s="66">
        <f>(汇总表!FL8-汇总表!FI8*4)*$AY$7</f>
        <v>0</v>
      </c>
      <c r="AZ12" s="66">
        <f>SUM(汇总表!FE8,汇总表!FK8,汇总表!GO8,汇总表!GR8)*$AZ$7</f>
        <v>0</v>
      </c>
      <c r="BA12" s="66">
        <f>(汇总表!FN8-汇总表!FK8*4)*$AY$7</f>
        <v>0</v>
      </c>
      <c r="BB12" s="58"/>
      <c r="BC12" s="58"/>
      <c r="BD12" s="66">
        <f>SUM(汇总表!FP8,汇总表!FV8)*$BD$7</f>
        <v>0</v>
      </c>
      <c r="BE12" s="66">
        <f>(汇总表!FY8-汇总表!FV8*10)*$BE$7</f>
        <v>0</v>
      </c>
      <c r="BF12" s="66">
        <f>SUM(汇总表!FO8,汇总表!FU8)*$BF$7</f>
        <v>0</v>
      </c>
      <c r="BG12" s="66">
        <f>(汇总表!FX8-汇总表!FU8*10)*$BG$7</f>
        <v>0</v>
      </c>
      <c r="BH12" s="66">
        <f>SUM(汇总表!FQ8,汇总表!FW8)*$BH$7</f>
        <v>0</v>
      </c>
      <c r="BI12" s="66">
        <f>(汇总表!FZ8-汇总表!FW8*10)*$BE$7</f>
        <v>0</v>
      </c>
      <c r="BJ12" s="66">
        <f>SUM(汇总表!GB8,汇总表!GF8)*$BJ$7</f>
        <v>0</v>
      </c>
      <c r="BK12" s="66">
        <f>(汇总表!GH8-汇总表!GF8*10)*$BK$7</f>
        <v>0</v>
      </c>
      <c r="BL12" s="66">
        <f>SUM(汇总表!GA8,汇总表!GE8)*$BL$7</f>
        <v>0</v>
      </c>
      <c r="BM12" s="66">
        <f>(汇总表!GG8-汇总表!GE8*10)*$BM$7</f>
        <v>0</v>
      </c>
      <c r="BN12" s="58"/>
      <c r="BO12" s="58"/>
      <c r="BP12" s="66">
        <f>SUM(汇总表!GI8,汇总表!GK8)*$BP$7</f>
        <v>0</v>
      </c>
      <c r="BQ12" s="66">
        <f>(汇总表!GL8-汇总表!GK8*10)*$BQ$7</f>
        <v>0</v>
      </c>
      <c r="BR12" s="66">
        <f>(汇总表!DH8+汇总表!DI8)*$BR$7</f>
        <v>0</v>
      </c>
      <c r="BS12" s="58"/>
      <c r="BT12" s="58"/>
      <c r="BU12" s="66">
        <f>SUM(汇总表!BH8:BN8,汇总表!BQ8,汇总表!BT8,汇总表!BW8,汇总表!BZ8,汇总表!CC8,汇总表!CF8,汇总表!CI8,汇总表!CL8,汇总表!CO8,汇总表!CR8,汇总表!CU8,汇总表!CX8,汇总表!DA8,汇总表!DD8,汇总表!DF8)*$BU$7</f>
        <v>0</v>
      </c>
      <c r="BV12" s="66">
        <f>SUM(汇总表!BO8,汇总表!BR8,汇总表!BU8,汇总表!BX8,汇总表!CA8,汇总表!CD8,汇总表!CG8,汇总表!CJ8,汇总表!CM8,汇总表!CP8,汇总表!CS8,汇总表!CV8,汇总表!CY8,汇总表!DB8,汇总表!DE8,汇总表!DG8)*$BV$7</f>
        <v>0</v>
      </c>
      <c r="BW12" s="66">
        <f>SUM(汇总表!BP8,汇总表!BS8,汇总表!BV8,汇总表!BY8,汇总表!CB8,汇总表!CE8,汇总表!CH8,汇总表!CK8,汇总表!CN8,汇总表!CQ8,汇总表!CT8,汇总表!CW8,汇总表!CZ8,汇总表!DC8)*$BW$7</f>
        <v>0</v>
      </c>
      <c r="BX12" s="66">
        <f>SUM(汇总表!DJ8:DN8)*$BX$7</f>
        <v>0</v>
      </c>
      <c r="BY12" s="58"/>
      <c r="BZ12" s="58"/>
      <c r="CA12" s="66">
        <f>SUM(汇总表!AT8)*$CA$7</f>
        <v>0</v>
      </c>
      <c r="CB12" s="58"/>
      <c r="CC12" s="66">
        <f>SUM(汇总表!AH8)*$CC$7</f>
        <v>0</v>
      </c>
      <c r="CD12" s="66">
        <f>SUM(汇总表!BB8)*$CD$7</f>
        <v>0</v>
      </c>
      <c r="CE12" s="66">
        <f>SUM(汇总表!AU8)*$CE$7</f>
        <v>0</v>
      </c>
      <c r="CF12" s="58"/>
      <c r="CG12" s="66">
        <f>SUM(汇总表!AI8)*$CG$7</f>
        <v>0</v>
      </c>
      <c r="CH12" s="66">
        <f>SUM(汇总表!BC8)*$CH$7</f>
        <v>0</v>
      </c>
      <c r="CI12" s="66">
        <f>SUM(汇总表!AV8,汇总表!AX8)*$CI$7</f>
        <v>0</v>
      </c>
      <c r="CJ12" s="58"/>
      <c r="CK12" s="58"/>
      <c r="CL12" s="66">
        <f>SUM(汇总表!AW8,汇总表!AY8)*$CL$7</f>
        <v>0</v>
      </c>
      <c r="CM12" s="66">
        <f>SUM(汇总表!AJ8:AL8)*$CM$7</f>
        <v>0</v>
      </c>
      <c r="CN12" s="66">
        <f>SUM(汇总表!BD8,汇总表!BF8)*$CN$7</f>
        <v>0</v>
      </c>
      <c r="CO12" s="66">
        <f>SUM(汇总表!BE8,汇总表!BG8)*$CO$7</f>
        <v>0</v>
      </c>
      <c r="CP12" s="66">
        <f>SUM(汇总表!FC8:FE8,汇总表!FI8:FK8,汇总表!FO8:FQ8,汇总表!FU8:FW8,汇总表!GA8:GB8,汇总表!GE8:GF8)*$CP$7*(1+(LEN(汇总表!S8)-1)*0.3)</f>
        <v>0</v>
      </c>
      <c r="CQ12" s="66">
        <f>SUM(汇总表!GI8,汇总表!GK8)/100*$CQ$7*(1+(LEN(汇总表!S8)-1)*0.3)</f>
        <v>0</v>
      </c>
      <c r="CR12" s="58"/>
      <c r="CS12" s="57">
        <f>汇总表!IK8*$CS$7</f>
        <v>0</v>
      </c>
      <c r="CT12" s="57">
        <f>SUM(汇总表!V8,汇总表!Y8,汇总表!AB8)*$CT$7</f>
        <v>0</v>
      </c>
      <c r="CU12" s="58"/>
      <c r="CV12" s="57">
        <f>SUM(汇总表!AG8)*$CV$7</f>
        <v>0</v>
      </c>
      <c r="CW12" s="57">
        <f>SUM(汇总表!X8,汇总表!AA8,汇总表!AD8)*$CW$7</f>
        <v>0</v>
      </c>
      <c r="CX12" s="57">
        <f>SUM(汇总表!AF8)*$CX$7</f>
        <v>0</v>
      </c>
      <c r="CY12" s="57">
        <f>SUM(汇总表!W8,汇总表!Z8,汇总表!AC8)*$CY$7</f>
        <v>0</v>
      </c>
      <c r="CZ12" s="57">
        <f>汇总表!AE8*$CZ$7</f>
        <v>0</v>
      </c>
      <c r="DA12" s="58"/>
      <c r="DB12" s="58"/>
      <c r="DC12" s="58"/>
      <c r="DD12" s="57">
        <f>汇总表!BA8*$DD$7</f>
        <v>0</v>
      </c>
      <c r="DE12" s="57">
        <f>汇总表!AZ8*$DE$7</f>
        <v>0</v>
      </c>
      <c r="DF12" s="58"/>
      <c r="DG12" s="58"/>
      <c r="DH12" s="58"/>
      <c r="DI12" s="58"/>
      <c r="DJ12" s="57">
        <f>SUM(汇总表!AN8,汇总表!AP8,汇总表!AQ8:AS8)*$DJ$7</f>
        <v>0</v>
      </c>
      <c r="DK12" s="58"/>
      <c r="DL12" s="58"/>
      <c r="DM12" s="66">
        <f>汇总表!AI8*$DM$7</f>
        <v>0</v>
      </c>
      <c r="DN12" s="66">
        <f>SUM(汇总表!Z8:AA8,汇总表!AC8:AG8)*$DN$7</f>
        <v>0</v>
      </c>
      <c r="DO12" s="58"/>
      <c r="DP12" s="66">
        <f>(汇总表!Y8+汇总表!AB8)*$DP$7</f>
        <v>0</v>
      </c>
      <c r="DQ12" s="66">
        <f>(汇总表!Y8+汇总表!AB8)*$DQ$7</f>
        <v>0</v>
      </c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66">
        <f>汇总表!JO8*$EI$7</f>
        <v>0</v>
      </c>
      <c r="EJ12" s="66">
        <f>汇总表!IH8*$EJ$7</f>
        <v>0</v>
      </c>
      <c r="EK12" s="57">
        <f>(汇总表!II8+汇总表!IJ8)*$EK$7</f>
        <v>0</v>
      </c>
      <c r="EL12" s="66">
        <f>SUM(汇总表!EU8:EX8)*$EL$7</f>
        <v>0</v>
      </c>
      <c r="EM12" s="58"/>
      <c r="EN12" s="65">
        <f t="shared" ref="EN12:EN75" si="38">SUM(D12:EM12)</f>
        <v>0</v>
      </c>
      <c r="EQ12" s="58"/>
      <c r="ER12" s="58">
        <f>SUM(汇总表!IF8:IG8)*$ER$6*$ER$7</f>
        <v>0</v>
      </c>
      <c r="ES12" s="58"/>
      <c r="ET12" s="58">
        <f t="shared" ref="ET12:ET75" si="39">ES12*$ET$6*$ET$7</f>
        <v>0</v>
      </c>
      <c r="EU12" s="58">
        <f>SUM(汇总表!BH8:DG8)*$EU$6*$EU$7</f>
        <v>0</v>
      </c>
      <c r="EV12" s="58">
        <f>SUM(汇总表!BH8:DG8)*$EV$6*$EV$7</f>
        <v>0</v>
      </c>
      <c r="EW12" s="58">
        <f>SUM(汇总表!FC8:FE8,汇总表!FI8:FK8,汇总表!FO8:FQ8,汇总表!FU8:FW8,汇总表!GA8:GB8,汇总表!GE8:GF8)*$EW$6*$EW$7*(1+(LEN(汇总表!S8)-1)*0.3)</f>
        <v>0</v>
      </c>
      <c r="EX12" s="58">
        <f>SUM(汇总表!FC8:FE8,汇总表!FI8:FK8,汇总表!FO8:FQ8,汇总表!FU8:FW8,汇总表!GA8:GB8,汇总表!GE8:GF8)*$EX$6*$EX$7*(1+(LEN(汇总表!S8)-1)*0.3)</f>
        <v>0</v>
      </c>
      <c r="EY12" s="58">
        <f>SUM(汇总表!FC8:FE8,汇总表!FI8:FK8,汇总表!FO8:FQ8,汇总表!FU8:FW8,汇总表!GA8:GB8,汇总表!GE8:GF8)*$EY$6*$EY$7*(1+(LEN(汇总表!S8)-1)*0.3)</f>
        <v>0</v>
      </c>
      <c r="EZ12" s="58">
        <f>SUM(汇总表!GJ8,汇总表!GL8)/100*$EZ$6*$EZ$7*(1+(LEN(汇总表!S8)-1)*0.3)</f>
        <v>0</v>
      </c>
      <c r="FA12" s="58">
        <f>SUM(汇总表!GJ8,汇总表!GL8)/100*$FA$6*$FA$7*(1+(LEN(汇总表!S8)-1)*0.3)</f>
        <v>0</v>
      </c>
      <c r="FB12" s="58">
        <f>SUM(汇总表!GJ8,汇总表!GL8)/100*$FB$6*$FB$7*(1+(LEN(汇总表!S8)-1)*0.3)</f>
        <v>0</v>
      </c>
      <c r="FC12" s="58">
        <f>SUM(汇总表!AN8,汇总表!AP8,汇总表!AQ8:AS8)*$FC$6*$FC$7</f>
        <v>0</v>
      </c>
      <c r="FD12" s="58">
        <f>SUM(汇总表!AN8,汇总表!AP8,汇总表!AQ8:AS8)*$FD$6*$FD$7</f>
        <v>0</v>
      </c>
      <c r="FE12" s="58">
        <f>SUM(汇总表!AN8,汇总表!AP8,汇总表!AQ8:AS8)*$FE$6*$FE$7</f>
        <v>0</v>
      </c>
      <c r="FF12" s="58">
        <f>SUM(汇总表!AN8,汇总表!AP8,汇总表!AQ8:AS8)*$FF$6*$FF$7</f>
        <v>0</v>
      </c>
      <c r="FG12" s="58">
        <f t="shared" ref="FG12:FG75" si="40">IF(DL12&gt;0,1*$FG$7*$FG$6,0)</f>
        <v>0</v>
      </c>
      <c r="FH12" s="58">
        <f t="shared" ref="FH12:FH75" si="41">IF(DL12&gt;0,1*$FH$7*$FH$6,0)</f>
        <v>0</v>
      </c>
      <c r="FI12" s="58">
        <f t="shared" ref="FI12:FI75" si="42">IF(DL12&gt;0,1*$FI$7*$FI$6,0)</f>
        <v>0</v>
      </c>
      <c r="FJ12" s="58">
        <f t="shared" ref="FJ12:FJ75" si="43">IF(DL12&gt;0,1*$FJ$7*$FJ$6,0)</f>
        <v>0</v>
      </c>
      <c r="FK12" s="58">
        <f t="shared" ref="FK12:FK75" si="44">IF(DO12&gt;0,1*$FK$7*$FK$6,0)</f>
        <v>0</v>
      </c>
      <c r="FL12" s="58">
        <f t="shared" ref="FL12:FL75" si="45">IF(DO12&gt;0,1*$FL$7*$FL$6,0)</f>
        <v>0</v>
      </c>
      <c r="FM12" s="58">
        <f t="shared" ref="FM12:FM75" si="46">IF(DO12&gt;0,1*$FM$7*$FM$6,0)</f>
        <v>0</v>
      </c>
      <c r="FN12" s="72">
        <f t="shared" ref="FN12:FN75" si="47">SUM(ER12:FM211)</f>
        <v>0</v>
      </c>
      <c r="FQ12" s="58">
        <f>SUM(汇总表!IF8:IG8)*$FQ$6*$FQ$7</f>
        <v>0</v>
      </c>
      <c r="FR12" s="72">
        <f t="shared" ref="FR12:FR75" si="48">SUM(FQ12)</f>
        <v>0</v>
      </c>
    </row>
    <row r="13" spans="1:174" ht="15" customHeight="1">
      <c r="A13" s="58">
        <f>汇总表!A9</f>
        <v>0</v>
      </c>
      <c r="B13" s="58">
        <f>汇总表!D9</f>
        <v>0</v>
      </c>
      <c r="C13" s="58">
        <f>汇总表!E9</f>
        <v>0</v>
      </c>
      <c r="D13" s="57">
        <f>汇总表!JK9*$D$7</f>
        <v>0</v>
      </c>
      <c r="E13" s="58"/>
      <c r="F13" s="58"/>
      <c r="G13" s="58"/>
      <c r="H13" s="58"/>
      <c r="I13" s="58"/>
      <c r="J13" s="58"/>
      <c r="K13" s="58"/>
      <c r="L13" s="66">
        <f>汇总表!JM9*$L$7</f>
        <v>0</v>
      </c>
      <c r="M13" s="66">
        <f>汇总表!JN9*$M$7</f>
        <v>0</v>
      </c>
      <c r="N13" s="66">
        <f>SUM(汇总表!GW9:GZ9,汇总表!HE9)/10*$N$7</f>
        <v>0</v>
      </c>
      <c r="O13" s="66">
        <f>SUM(汇总表!HF9:HI9)/10*$O$7</f>
        <v>0</v>
      </c>
      <c r="P13" s="66">
        <f>SUM(汇总表!HA9:HD9,汇总表!HJ9:HM9)/10*$P$7</f>
        <v>0</v>
      </c>
      <c r="Q13" s="66">
        <f>汇总表!IN9*$Q$7</f>
        <v>0</v>
      </c>
      <c r="R13" s="66">
        <f>SUM(汇总表!HP9:HQ9)/100*$R$7</f>
        <v>0</v>
      </c>
      <c r="S13" s="66">
        <f>SUM(汇总表!HN9:HO9)*$S$7</f>
        <v>0</v>
      </c>
      <c r="T13" s="66">
        <f>SUM(汇总表!HT9:HU9,汇总表!HX9:HY9)*$T$7</f>
        <v>0</v>
      </c>
      <c r="U13" s="66">
        <f>(SUM(汇总表!HZ9:IA9)-SUM(汇总表!HX9:HY9)*15)*$U$7</f>
        <v>0</v>
      </c>
      <c r="V13" s="58"/>
      <c r="W13" s="58"/>
      <c r="X13" s="58"/>
      <c r="Y13" s="58"/>
      <c r="Z13" s="66">
        <f>SUM(汇总表!ID9:IE9)*$Z$7</f>
        <v>0</v>
      </c>
      <c r="AA13" s="66">
        <f>SUM(汇总表!IF9:IG9)*$AA$7</f>
        <v>0</v>
      </c>
      <c r="AB13" s="66">
        <f>SUM(汇总表!IS9,汇总表!IU9,汇总表!JA9,汇总表!JC9)/10*$AB$7</f>
        <v>0</v>
      </c>
      <c r="AC13" s="66">
        <f>SUM(汇总表!IW9)/10*$AC$7</f>
        <v>0</v>
      </c>
      <c r="AD13" s="58"/>
      <c r="AE13" s="66">
        <f>SUM(汇总表!IO9,汇总表!IQ9,汇总表!IY9)/10*$AE$7</f>
        <v>0</v>
      </c>
      <c r="AF13" s="66">
        <f>SUM(汇总表!IT9,汇总表!IV9,汇总表!JB9,汇总表!JD9)/10*$AF$7</f>
        <v>0</v>
      </c>
      <c r="AG13" s="66">
        <f>汇总表!IX9/10*$AF$7</f>
        <v>0</v>
      </c>
      <c r="AH13" s="58"/>
      <c r="AI13" s="66">
        <f>SUM(汇总表!IP9,汇总表!IR9,汇总表!IZ9)/10*$AI$7</f>
        <v>0</v>
      </c>
      <c r="AJ13" s="58"/>
      <c r="AK13" s="58"/>
      <c r="AL13" s="66">
        <f>汇总表!JI9*$AL$7</f>
        <v>0</v>
      </c>
      <c r="AM13" s="66">
        <f>汇总表!JJ9*$AM$7</f>
        <v>0</v>
      </c>
      <c r="AN13" s="58"/>
      <c r="AO13" s="58"/>
      <c r="AP13" s="66">
        <f>SUM(汇总表!EG9,汇总表!EI9,汇总表!EK9,汇总表!EM9,汇总表!EO9,汇总表!EQ9,汇总表!ET9)*$AP$7</f>
        <v>0</v>
      </c>
      <c r="AQ13" s="66">
        <f>SUM(汇总表!DR9,汇总表!DU9,汇总表!DX9,汇总表!EF9,汇总表!EH9,汇总表!EJ9,汇总表!EL9,汇总表!EN9,汇总表!EP9,汇总表!ES9)*$AQ$7</f>
        <v>0</v>
      </c>
      <c r="AR13" s="66">
        <f>汇总表!DO9*$AR$7</f>
        <v>0</v>
      </c>
      <c r="AS13" s="66">
        <f>SUM(汇总表!DP9:DQ9,汇总表!DV9:DW9,汇总表!EC9,汇总表!ER9)*$AS$7</f>
        <v>0</v>
      </c>
      <c r="AT13" s="66">
        <f>SUM(汇总表!DZ9:EB9)*$AT$7</f>
        <v>0</v>
      </c>
      <c r="AU13" s="66">
        <f>SUM(汇总表!DS9:DT9,汇总表!DY9,汇总表!ED9:EE9)*$AU$7</f>
        <v>0</v>
      </c>
      <c r="AV13" s="66">
        <f>SUM(汇总表!FD9,汇总表!FJ9,汇总表!GN9,汇总表!GQ9)*$AV$7</f>
        <v>0</v>
      </c>
      <c r="AW13" s="66">
        <f>(汇总表!FM9-汇总表!FJ9*4)*$AW$7</f>
        <v>0</v>
      </c>
      <c r="AX13" s="66">
        <f>SUM(汇总表!FC9,汇总表!FI9,汇总表!GM9,汇总表!GP9)*$AX$7</f>
        <v>0</v>
      </c>
      <c r="AY13" s="66">
        <f>(汇总表!FL9-汇总表!FI9*4)*$AY$7</f>
        <v>0</v>
      </c>
      <c r="AZ13" s="66">
        <f>SUM(汇总表!FE9,汇总表!FK9,汇总表!GO9,汇总表!GR9)*$AZ$7</f>
        <v>0</v>
      </c>
      <c r="BA13" s="66">
        <f>(汇总表!FN9-汇总表!FK9*4)*$AY$7</f>
        <v>0</v>
      </c>
      <c r="BB13" s="58"/>
      <c r="BC13" s="58"/>
      <c r="BD13" s="66">
        <f>SUM(汇总表!FP9,汇总表!FV9)*$BD$7</f>
        <v>0</v>
      </c>
      <c r="BE13" s="66">
        <f>(汇总表!FY9-汇总表!FV9*10)*$BE$7</f>
        <v>0</v>
      </c>
      <c r="BF13" s="66">
        <f>SUM(汇总表!FO9,汇总表!FU9)*$BF$7</f>
        <v>0</v>
      </c>
      <c r="BG13" s="66">
        <f>(汇总表!FX9-汇总表!FU9*10)*$BG$7</f>
        <v>0</v>
      </c>
      <c r="BH13" s="66">
        <f>SUM(汇总表!FQ9,汇总表!FW9)*$BH$7</f>
        <v>0</v>
      </c>
      <c r="BI13" s="66">
        <f>(汇总表!FZ9-汇总表!FW9*10)*$BE$7</f>
        <v>0</v>
      </c>
      <c r="BJ13" s="66">
        <f>SUM(汇总表!GB9,汇总表!GF9)*$BJ$7</f>
        <v>0</v>
      </c>
      <c r="BK13" s="66">
        <f>(汇总表!GH9-汇总表!GF9*10)*$BK$7</f>
        <v>0</v>
      </c>
      <c r="BL13" s="66">
        <f>SUM(汇总表!GA9,汇总表!GE9)*$BL$7</f>
        <v>0</v>
      </c>
      <c r="BM13" s="66">
        <f>(汇总表!GG9-汇总表!GE9*10)*$BM$7</f>
        <v>0</v>
      </c>
      <c r="BN13" s="58"/>
      <c r="BO13" s="58"/>
      <c r="BP13" s="66">
        <f>SUM(汇总表!GI9,汇总表!GK9)*$BP$7</f>
        <v>0</v>
      </c>
      <c r="BQ13" s="66">
        <f>(汇总表!GL9-汇总表!GK9*10)*$BQ$7</f>
        <v>0</v>
      </c>
      <c r="BR13" s="66">
        <f>(汇总表!DH9+汇总表!DI9)*$BR$7</f>
        <v>0</v>
      </c>
      <c r="BS13" s="58"/>
      <c r="BT13" s="58"/>
      <c r="BU13" s="66">
        <f>SUM(汇总表!BH9:BN9,汇总表!BQ9,汇总表!BT9,汇总表!BW9,汇总表!BZ9,汇总表!CC9,汇总表!CF9,汇总表!CI9,汇总表!CL9,汇总表!CO9,汇总表!CR9,汇总表!CU9,汇总表!CX9,汇总表!DA9,汇总表!DD9,汇总表!DF9)*$BU$7</f>
        <v>0</v>
      </c>
      <c r="BV13" s="66">
        <f>SUM(汇总表!BO9,汇总表!BR9,汇总表!BU9,汇总表!BX9,汇总表!CA9,汇总表!CD9,汇总表!CG9,汇总表!CJ9,汇总表!CM9,汇总表!CP9,汇总表!CS9,汇总表!CV9,汇总表!CY9,汇总表!DB9,汇总表!DE9,汇总表!DG9)*$BV$7</f>
        <v>0</v>
      </c>
      <c r="BW13" s="66">
        <f>SUM(汇总表!BP9,汇总表!BS9,汇总表!BV9,汇总表!BY9,汇总表!CB9,汇总表!CE9,汇总表!CH9,汇总表!CK9,汇总表!CN9,汇总表!CQ9,汇总表!CT9,汇总表!CW9,汇总表!CZ9,汇总表!DC9)*$BW$7</f>
        <v>0</v>
      </c>
      <c r="BX13" s="66">
        <f>SUM(汇总表!DJ9:DN9)*$BX$7</f>
        <v>0</v>
      </c>
      <c r="BY13" s="58"/>
      <c r="BZ13" s="58"/>
      <c r="CA13" s="66">
        <f>SUM(汇总表!AT9)*$CA$7</f>
        <v>0</v>
      </c>
      <c r="CB13" s="58"/>
      <c r="CC13" s="66">
        <f>SUM(汇总表!AH9)*$CC$7</f>
        <v>0</v>
      </c>
      <c r="CD13" s="66">
        <f>SUM(汇总表!BB9)*$CD$7</f>
        <v>0</v>
      </c>
      <c r="CE13" s="66">
        <f>SUM(汇总表!AU9)*$CE$7</f>
        <v>0</v>
      </c>
      <c r="CF13" s="58"/>
      <c r="CG13" s="66">
        <f>SUM(汇总表!AI9)*$CG$7</f>
        <v>0</v>
      </c>
      <c r="CH13" s="66">
        <f>SUM(汇总表!BC9)*$CH$7</f>
        <v>0</v>
      </c>
      <c r="CI13" s="66">
        <f>SUM(汇总表!AV9,汇总表!AX9)*$CI$7</f>
        <v>0</v>
      </c>
      <c r="CJ13" s="58"/>
      <c r="CK13" s="58"/>
      <c r="CL13" s="66">
        <f>SUM(汇总表!AW9,汇总表!AY9)*$CL$7</f>
        <v>0</v>
      </c>
      <c r="CM13" s="66">
        <f>SUM(汇总表!AJ9:AL9)*$CM$7</f>
        <v>0</v>
      </c>
      <c r="CN13" s="66">
        <f>SUM(汇总表!BD9,汇总表!BF9)*$CN$7</f>
        <v>0</v>
      </c>
      <c r="CO13" s="66">
        <f>SUM(汇总表!BE9,汇总表!BG9)*$CO$7</f>
        <v>0</v>
      </c>
      <c r="CP13" s="66">
        <f>SUM(汇总表!FC9:FE9,汇总表!FI9:FK9,汇总表!FO9:FQ9,汇总表!FU9:FW9,汇总表!GA9:GB9,汇总表!GE9:GF9)*$CP$7*(1+(LEN(汇总表!S9)-1)*0.3)</f>
        <v>0</v>
      </c>
      <c r="CQ13" s="66">
        <f>SUM(汇总表!GI9,汇总表!GK9)/100*$CQ$7*(1+(LEN(汇总表!S9)-1)*0.3)</f>
        <v>0</v>
      </c>
      <c r="CR13" s="58"/>
      <c r="CS13" s="57">
        <f>汇总表!IK9*$CS$7</f>
        <v>0</v>
      </c>
      <c r="CT13" s="57">
        <f>SUM(汇总表!V9,汇总表!Y9,汇总表!AB9)*$CT$7</f>
        <v>0</v>
      </c>
      <c r="CU13" s="58"/>
      <c r="CV13" s="57">
        <f>SUM(汇总表!AG9)*$CV$7</f>
        <v>0</v>
      </c>
      <c r="CW13" s="57">
        <f>SUM(汇总表!X9,汇总表!AA9,汇总表!AD9)*$CW$7</f>
        <v>0</v>
      </c>
      <c r="CX13" s="57">
        <f>SUM(汇总表!AF9)*$CX$7</f>
        <v>0</v>
      </c>
      <c r="CY13" s="57">
        <f>SUM(汇总表!W9,汇总表!Z9,汇总表!AC9)*$CY$7</f>
        <v>0</v>
      </c>
      <c r="CZ13" s="57">
        <f>汇总表!AE9*$CZ$7</f>
        <v>0</v>
      </c>
      <c r="DA13" s="58"/>
      <c r="DB13" s="58"/>
      <c r="DC13" s="58"/>
      <c r="DD13" s="57">
        <f>汇总表!BA9*$DD$7</f>
        <v>0</v>
      </c>
      <c r="DE13" s="57">
        <f>汇总表!AZ9*$DE$7</f>
        <v>0</v>
      </c>
      <c r="DF13" s="58"/>
      <c r="DG13" s="58"/>
      <c r="DH13" s="58"/>
      <c r="DI13" s="58"/>
      <c r="DJ13" s="57">
        <f>SUM(汇总表!AN9,汇总表!AP9,汇总表!AQ9:AS9)*$DJ$7</f>
        <v>0</v>
      </c>
      <c r="DK13" s="58"/>
      <c r="DL13" s="58"/>
      <c r="DM13" s="66">
        <f>汇总表!AI9*$DM$7</f>
        <v>0</v>
      </c>
      <c r="DN13" s="66">
        <f>SUM(汇总表!Z9:AA9,汇总表!AC9:AG9)*$DN$7</f>
        <v>0</v>
      </c>
      <c r="DO13" s="58"/>
      <c r="DP13" s="66">
        <f>(汇总表!Y9+汇总表!AB9)*$DP$7</f>
        <v>0</v>
      </c>
      <c r="DQ13" s="66">
        <f>(汇总表!Y9+汇总表!AB9)*$DQ$7</f>
        <v>0</v>
      </c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66">
        <f>汇总表!JO9*$EI$7</f>
        <v>0</v>
      </c>
      <c r="EJ13" s="66">
        <f>汇总表!IH9*$EJ$7</f>
        <v>0</v>
      </c>
      <c r="EK13" s="57">
        <f>(汇总表!II9+汇总表!IJ9)*$EK$7</f>
        <v>0</v>
      </c>
      <c r="EL13" s="66">
        <f>SUM(汇总表!EU9:EX9)*$EL$7</f>
        <v>0</v>
      </c>
      <c r="EM13" s="58"/>
      <c r="EN13" s="65">
        <f t="shared" si="38"/>
        <v>0</v>
      </c>
      <c r="EQ13" s="58"/>
      <c r="ER13" s="58">
        <f>SUM(汇总表!IF9:IG9)*$ER$6*$ER$7</f>
        <v>0</v>
      </c>
      <c r="ES13" s="58"/>
      <c r="ET13" s="58">
        <f t="shared" si="39"/>
        <v>0</v>
      </c>
      <c r="EU13" s="58">
        <f>SUM(汇总表!BH9:DG9)*$EU$6*$EU$7</f>
        <v>0</v>
      </c>
      <c r="EV13" s="58">
        <f>SUM(汇总表!BH9:DG9)*$EV$6*$EV$7</f>
        <v>0</v>
      </c>
      <c r="EW13" s="58">
        <f>SUM(汇总表!FC9:FE9,汇总表!FI9:FK9,汇总表!FO9:FQ9,汇总表!FU9:FW9,汇总表!GA9:GB9,汇总表!GE9:GF9)*$EW$6*$EW$7*(1+(LEN(汇总表!S9)-1)*0.3)</f>
        <v>0</v>
      </c>
      <c r="EX13" s="58">
        <f>SUM(汇总表!FC9:FE9,汇总表!FI9:FK9,汇总表!FO9:FQ9,汇总表!FU9:FW9,汇总表!GA9:GB9,汇总表!GE9:GF9)*$EX$6*$EX$7*(1+(LEN(汇总表!S9)-1)*0.3)</f>
        <v>0</v>
      </c>
      <c r="EY13" s="58">
        <f>SUM(汇总表!FC9:FE9,汇总表!FI9:FK9,汇总表!FO9:FQ9,汇总表!FU9:FW9,汇总表!GA9:GB9,汇总表!GE9:GF9)*$EY$6*$EY$7*(1+(LEN(汇总表!S9)-1)*0.3)</f>
        <v>0</v>
      </c>
      <c r="EZ13" s="58">
        <f>SUM(汇总表!GJ9,汇总表!GL9)/100*$EZ$6*$EZ$7*(1+(LEN(汇总表!S9)-1)*0.3)</f>
        <v>0</v>
      </c>
      <c r="FA13" s="58">
        <f>SUM(汇总表!GJ9,汇总表!GL9)/100*$FA$6*$FA$7*(1+(LEN(汇总表!S9)-1)*0.3)</f>
        <v>0</v>
      </c>
      <c r="FB13" s="58">
        <f>SUM(汇总表!GJ9,汇总表!GL9)/100*$FB$6*$FB$7*(1+(LEN(汇总表!S9)-1)*0.3)</f>
        <v>0</v>
      </c>
      <c r="FC13" s="58">
        <f>SUM(汇总表!AN9,汇总表!AP9,汇总表!AQ9:AS9)*$FC$6*$FC$7</f>
        <v>0</v>
      </c>
      <c r="FD13" s="58">
        <f>SUM(汇总表!AN9,汇总表!AP9,汇总表!AQ9:AS9)*$FD$6*$FD$7</f>
        <v>0</v>
      </c>
      <c r="FE13" s="58">
        <f>SUM(汇总表!AN9,汇总表!AP9,汇总表!AQ9:AS9)*$FE$6*$FE$7</f>
        <v>0</v>
      </c>
      <c r="FF13" s="58">
        <f>SUM(汇总表!AN9,汇总表!AP9,汇总表!AQ9:AS9)*$FF$6*$FF$7</f>
        <v>0</v>
      </c>
      <c r="FG13" s="58">
        <f t="shared" si="40"/>
        <v>0</v>
      </c>
      <c r="FH13" s="58">
        <f t="shared" si="41"/>
        <v>0</v>
      </c>
      <c r="FI13" s="58">
        <f t="shared" si="42"/>
        <v>0</v>
      </c>
      <c r="FJ13" s="58">
        <f t="shared" si="43"/>
        <v>0</v>
      </c>
      <c r="FK13" s="58">
        <f t="shared" si="44"/>
        <v>0</v>
      </c>
      <c r="FL13" s="58">
        <f t="shared" si="45"/>
        <v>0</v>
      </c>
      <c r="FM13" s="58">
        <f t="shared" si="46"/>
        <v>0</v>
      </c>
      <c r="FN13" s="72">
        <f t="shared" si="47"/>
        <v>0</v>
      </c>
      <c r="FQ13" s="58">
        <f>SUM(汇总表!IF9:IG9)*$FQ$6*$FQ$7</f>
        <v>0</v>
      </c>
      <c r="FR13" s="72">
        <f t="shared" si="48"/>
        <v>0</v>
      </c>
    </row>
    <row r="14" spans="1:174" ht="15" customHeight="1">
      <c r="A14" s="58">
        <f>汇总表!A10</f>
        <v>0</v>
      </c>
      <c r="B14" s="58">
        <f>汇总表!D10</f>
        <v>0</v>
      </c>
      <c r="C14" s="58">
        <f>汇总表!E10</f>
        <v>0</v>
      </c>
      <c r="D14" s="57">
        <f>汇总表!JK10*$D$7</f>
        <v>0</v>
      </c>
      <c r="E14" s="58"/>
      <c r="F14" s="58"/>
      <c r="G14" s="58"/>
      <c r="H14" s="58"/>
      <c r="I14" s="58"/>
      <c r="J14" s="58"/>
      <c r="K14" s="58"/>
      <c r="L14" s="66">
        <f>汇总表!JM10*$L$7</f>
        <v>0</v>
      </c>
      <c r="M14" s="66">
        <f>汇总表!JN10*$M$7</f>
        <v>0</v>
      </c>
      <c r="N14" s="66">
        <f>SUM(汇总表!GW10:GZ10,汇总表!HE10)/10*$N$7</f>
        <v>0</v>
      </c>
      <c r="O14" s="66">
        <f>SUM(汇总表!HF10:HI10)/10*$O$7</f>
        <v>0</v>
      </c>
      <c r="P14" s="66">
        <f>SUM(汇总表!HA10:HD10,汇总表!HJ10:HM10)/10*$P$7</f>
        <v>0</v>
      </c>
      <c r="Q14" s="66">
        <f>汇总表!IN10*$Q$7</f>
        <v>0</v>
      </c>
      <c r="R14" s="66">
        <f>SUM(汇总表!HP10:HQ10)/100*$R$7</f>
        <v>0</v>
      </c>
      <c r="S14" s="66">
        <f>SUM(汇总表!HN10:HO10)*$S$7</f>
        <v>0</v>
      </c>
      <c r="T14" s="66">
        <f>SUM(汇总表!HT10:HU10,汇总表!HX10:HY10)*$T$7</f>
        <v>0</v>
      </c>
      <c r="U14" s="66">
        <f>(SUM(汇总表!HZ10:IA10)-SUM(汇总表!HX10:HY10)*15)*$U$7</f>
        <v>0</v>
      </c>
      <c r="V14" s="58"/>
      <c r="W14" s="58"/>
      <c r="X14" s="58"/>
      <c r="Y14" s="58"/>
      <c r="Z14" s="66">
        <f>SUM(汇总表!ID10:IE10)*$Z$7</f>
        <v>0</v>
      </c>
      <c r="AA14" s="66">
        <f>SUM(汇总表!IF10:IG10)*$AA$7</f>
        <v>0</v>
      </c>
      <c r="AB14" s="66">
        <f>SUM(汇总表!IS10,汇总表!IU10,汇总表!JA10,汇总表!JC10)/10*$AB$7</f>
        <v>0</v>
      </c>
      <c r="AC14" s="66">
        <f>SUM(汇总表!IW10)/10*$AC$7</f>
        <v>0</v>
      </c>
      <c r="AD14" s="58"/>
      <c r="AE14" s="66">
        <f>SUM(汇总表!IO10,汇总表!IQ10,汇总表!IY10)/10*$AE$7</f>
        <v>0</v>
      </c>
      <c r="AF14" s="66">
        <f>SUM(汇总表!IT10,汇总表!IV10,汇总表!JB10,汇总表!JD10)/10*$AF$7</f>
        <v>0</v>
      </c>
      <c r="AG14" s="66">
        <f>汇总表!IX10/10*$AF$7</f>
        <v>0</v>
      </c>
      <c r="AH14" s="58"/>
      <c r="AI14" s="66">
        <f>SUM(汇总表!IP10,汇总表!IR10,汇总表!IZ10)/10*$AI$7</f>
        <v>0</v>
      </c>
      <c r="AJ14" s="58"/>
      <c r="AK14" s="58"/>
      <c r="AL14" s="66">
        <f>汇总表!JI10*$AL$7</f>
        <v>0</v>
      </c>
      <c r="AM14" s="66">
        <f>汇总表!JJ10*$AM$7</f>
        <v>0</v>
      </c>
      <c r="AN14" s="58"/>
      <c r="AO14" s="58"/>
      <c r="AP14" s="66">
        <f>SUM(汇总表!EG10,汇总表!EI10,汇总表!EK10,汇总表!EM10,汇总表!EO10,汇总表!EQ10,汇总表!ET10)*$AP$7</f>
        <v>0</v>
      </c>
      <c r="AQ14" s="66">
        <f>SUM(汇总表!DR10,汇总表!DU10,汇总表!DX10,汇总表!EF10,汇总表!EH10,汇总表!EJ10,汇总表!EL10,汇总表!EN10,汇总表!EP10,汇总表!ES10)*$AQ$7</f>
        <v>0</v>
      </c>
      <c r="AR14" s="66">
        <f>汇总表!DO10*$AR$7</f>
        <v>0</v>
      </c>
      <c r="AS14" s="66">
        <f>SUM(汇总表!DP10:DQ10,汇总表!DV10:DW10,汇总表!EC10,汇总表!ER10)*$AS$7</f>
        <v>0</v>
      </c>
      <c r="AT14" s="66">
        <f>SUM(汇总表!DZ10:EB10)*$AT$7</f>
        <v>0</v>
      </c>
      <c r="AU14" s="66">
        <f>SUM(汇总表!DS10:DT10,汇总表!DY10,汇总表!ED10:EE10)*$AU$7</f>
        <v>0</v>
      </c>
      <c r="AV14" s="66">
        <f>SUM(汇总表!FD10,汇总表!FJ10,汇总表!GN10,汇总表!GQ10)*$AV$7</f>
        <v>0</v>
      </c>
      <c r="AW14" s="66">
        <f>(汇总表!FM10-汇总表!FJ10*4)*$AW$7</f>
        <v>0</v>
      </c>
      <c r="AX14" s="66">
        <f>SUM(汇总表!FC10,汇总表!FI10,汇总表!GM10,汇总表!GP10)*$AX$7</f>
        <v>0</v>
      </c>
      <c r="AY14" s="66">
        <f>(汇总表!FL10-汇总表!FI10*4)*$AY$7</f>
        <v>0</v>
      </c>
      <c r="AZ14" s="66">
        <f>SUM(汇总表!FE10,汇总表!FK10,汇总表!GO10,汇总表!GR10)*$AZ$7</f>
        <v>0</v>
      </c>
      <c r="BA14" s="66">
        <f>(汇总表!FN10-汇总表!FK10*4)*$AY$7</f>
        <v>0</v>
      </c>
      <c r="BB14" s="58"/>
      <c r="BC14" s="58"/>
      <c r="BD14" s="66">
        <f>SUM(汇总表!FP10,汇总表!FV10)*$BD$7</f>
        <v>0</v>
      </c>
      <c r="BE14" s="66">
        <f>(汇总表!FY10-汇总表!FV10*10)*$BE$7</f>
        <v>0</v>
      </c>
      <c r="BF14" s="66">
        <f>SUM(汇总表!FO10,汇总表!FU10)*$BF$7</f>
        <v>0</v>
      </c>
      <c r="BG14" s="66">
        <f>(汇总表!FX10-汇总表!FU10*10)*$BG$7</f>
        <v>0</v>
      </c>
      <c r="BH14" s="66">
        <f>SUM(汇总表!FQ10,汇总表!FW10)*$BH$7</f>
        <v>0</v>
      </c>
      <c r="BI14" s="66">
        <f>(汇总表!FZ10-汇总表!FW10*10)*$BE$7</f>
        <v>0</v>
      </c>
      <c r="BJ14" s="66">
        <f>SUM(汇总表!GB10,汇总表!GF10)*$BJ$7</f>
        <v>0</v>
      </c>
      <c r="BK14" s="66">
        <f>(汇总表!GH10-汇总表!GF10*10)*$BK$7</f>
        <v>0</v>
      </c>
      <c r="BL14" s="66">
        <f>SUM(汇总表!GA10,汇总表!GE10)*$BL$7</f>
        <v>0</v>
      </c>
      <c r="BM14" s="66">
        <f>(汇总表!GG10-汇总表!GE10*10)*$BM$7</f>
        <v>0</v>
      </c>
      <c r="BN14" s="58"/>
      <c r="BO14" s="58"/>
      <c r="BP14" s="66">
        <f>SUM(汇总表!GI10,汇总表!GK10)*$BP$7</f>
        <v>0</v>
      </c>
      <c r="BQ14" s="66">
        <f>(汇总表!GL10-汇总表!GK10*10)*$BQ$7</f>
        <v>0</v>
      </c>
      <c r="BR14" s="66">
        <f>(汇总表!DH10+汇总表!DI10)*$BR$7</f>
        <v>0</v>
      </c>
      <c r="BS14" s="58"/>
      <c r="BT14" s="58"/>
      <c r="BU14" s="66">
        <f>SUM(汇总表!BH10:BN10,汇总表!BQ10,汇总表!BT10,汇总表!BW10,汇总表!BZ10,汇总表!CC10,汇总表!CF10,汇总表!CI10,汇总表!CL10,汇总表!CO10,汇总表!CR10,汇总表!CU10,汇总表!CX10,汇总表!DA10,汇总表!DD10,汇总表!DF10)*$BU$7</f>
        <v>0</v>
      </c>
      <c r="BV14" s="66">
        <f>SUM(汇总表!BO10,汇总表!BR10,汇总表!BU10,汇总表!BX10,汇总表!CA10,汇总表!CD10,汇总表!CG10,汇总表!CJ10,汇总表!CM10,汇总表!CP10,汇总表!CS10,汇总表!CV10,汇总表!CY10,汇总表!DB10,汇总表!DE10,汇总表!DG10)*$BV$7</f>
        <v>0</v>
      </c>
      <c r="BW14" s="66">
        <f>SUM(汇总表!BP10,汇总表!BS10,汇总表!BV10,汇总表!BY10,汇总表!CB10,汇总表!CE10,汇总表!CH10,汇总表!CK10,汇总表!CN10,汇总表!CQ10,汇总表!CT10,汇总表!CW10,汇总表!CZ10,汇总表!DC10)*$BW$7</f>
        <v>0</v>
      </c>
      <c r="BX14" s="66">
        <f>SUM(汇总表!DJ10:DN10)*$BX$7</f>
        <v>0</v>
      </c>
      <c r="BY14" s="58"/>
      <c r="BZ14" s="58"/>
      <c r="CA14" s="66">
        <f>SUM(汇总表!AT10)*$CA$7</f>
        <v>0</v>
      </c>
      <c r="CB14" s="58"/>
      <c r="CC14" s="66">
        <f>SUM(汇总表!AH10)*$CC$7</f>
        <v>0</v>
      </c>
      <c r="CD14" s="66">
        <f>SUM(汇总表!BB10)*$CD$7</f>
        <v>0</v>
      </c>
      <c r="CE14" s="66">
        <f>SUM(汇总表!AU10)*$CE$7</f>
        <v>0</v>
      </c>
      <c r="CF14" s="58"/>
      <c r="CG14" s="66">
        <f>SUM(汇总表!AI10)*$CG$7</f>
        <v>0</v>
      </c>
      <c r="CH14" s="66">
        <f>SUM(汇总表!BC10)*$CH$7</f>
        <v>0</v>
      </c>
      <c r="CI14" s="66">
        <f>SUM(汇总表!AV10,汇总表!AX10)*$CI$7</f>
        <v>0</v>
      </c>
      <c r="CJ14" s="58"/>
      <c r="CK14" s="58"/>
      <c r="CL14" s="66">
        <f>SUM(汇总表!AW10,汇总表!AY10)*$CL$7</f>
        <v>0</v>
      </c>
      <c r="CM14" s="66">
        <f>SUM(汇总表!AJ10:AL10)*$CM$7</f>
        <v>0</v>
      </c>
      <c r="CN14" s="66">
        <f>SUM(汇总表!BD10,汇总表!BF10)*$CN$7</f>
        <v>0</v>
      </c>
      <c r="CO14" s="66">
        <f>SUM(汇总表!BE10,汇总表!BG10)*$CO$7</f>
        <v>0</v>
      </c>
      <c r="CP14" s="66">
        <f>SUM(汇总表!FC10:FE10,汇总表!FI10:FK10,汇总表!FO10:FQ10,汇总表!FU10:FW10,汇总表!GA10:GB10,汇总表!GE10:GF10)*$CP$7*(1+(LEN(汇总表!S10)-1)*0.3)</f>
        <v>0</v>
      </c>
      <c r="CQ14" s="66">
        <f>SUM(汇总表!GI10,汇总表!GK10)/100*$CQ$7*(1+(LEN(汇总表!S10)-1)*0.3)</f>
        <v>0</v>
      </c>
      <c r="CR14" s="58"/>
      <c r="CS14" s="57">
        <f>汇总表!IK10*$CS$7</f>
        <v>0</v>
      </c>
      <c r="CT14" s="57">
        <f>SUM(汇总表!V10,汇总表!Y10,汇总表!AB10)*$CT$7</f>
        <v>0</v>
      </c>
      <c r="CU14" s="58"/>
      <c r="CV14" s="57">
        <f>SUM(汇总表!AG10)*$CV$7</f>
        <v>0</v>
      </c>
      <c r="CW14" s="57">
        <f>SUM(汇总表!X10,汇总表!AA10,汇总表!AD10)*$CW$7</f>
        <v>0</v>
      </c>
      <c r="CX14" s="57">
        <f>SUM(汇总表!AF10)*$CX$7</f>
        <v>0</v>
      </c>
      <c r="CY14" s="57">
        <f>SUM(汇总表!W10,汇总表!Z10,汇总表!AC10)*$CY$7</f>
        <v>0</v>
      </c>
      <c r="CZ14" s="57">
        <f>汇总表!AE10*$CZ$7</f>
        <v>0</v>
      </c>
      <c r="DA14" s="58"/>
      <c r="DB14" s="58"/>
      <c r="DC14" s="58"/>
      <c r="DD14" s="57">
        <f>汇总表!BA10*$DD$7</f>
        <v>0</v>
      </c>
      <c r="DE14" s="57">
        <f>汇总表!AZ10*$DE$7</f>
        <v>0</v>
      </c>
      <c r="DF14" s="58"/>
      <c r="DG14" s="58"/>
      <c r="DH14" s="58"/>
      <c r="DI14" s="58"/>
      <c r="DJ14" s="57">
        <f>SUM(汇总表!AN10,汇总表!AP10,汇总表!AQ10:AS10)*$DJ$7</f>
        <v>0</v>
      </c>
      <c r="DK14" s="58"/>
      <c r="DL14" s="58"/>
      <c r="DM14" s="66">
        <f>汇总表!AI10*$DM$7</f>
        <v>0</v>
      </c>
      <c r="DN14" s="66">
        <f>SUM(汇总表!Z10:AA10,汇总表!AC10:AG10)*$DN$7</f>
        <v>0</v>
      </c>
      <c r="DO14" s="58"/>
      <c r="DP14" s="66">
        <f>(汇总表!Y10+汇总表!AB10)*$DP$7</f>
        <v>0</v>
      </c>
      <c r="DQ14" s="66">
        <f>(汇总表!Y10+汇总表!AB10)*$DQ$7</f>
        <v>0</v>
      </c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66">
        <f>汇总表!JO10*$EI$7</f>
        <v>0</v>
      </c>
      <c r="EJ14" s="66">
        <f>汇总表!IH10*$EJ$7</f>
        <v>0</v>
      </c>
      <c r="EK14" s="57">
        <f>(汇总表!II10+汇总表!IJ10)*$EK$7</f>
        <v>0</v>
      </c>
      <c r="EL14" s="66">
        <f>SUM(汇总表!EU10:EX10)*$EL$7</f>
        <v>0</v>
      </c>
      <c r="EM14" s="58"/>
      <c r="EN14" s="65">
        <f t="shared" si="38"/>
        <v>0</v>
      </c>
      <c r="EQ14" s="58"/>
      <c r="ER14" s="58">
        <f>SUM(汇总表!IF10:IG10)*$ER$6*$ER$7</f>
        <v>0</v>
      </c>
      <c r="ES14" s="58"/>
      <c r="ET14" s="58">
        <f t="shared" si="39"/>
        <v>0</v>
      </c>
      <c r="EU14" s="58">
        <f>SUM(汇总表!BH10:DG10)*$EU$6*$EU$7</f>
        <v>0</v>
      </c>
      <c r="EV14" s="58">
        <f>SUM(汇总表!BH10:DG10)*$EV$6*$EV$7</f>
        <v>0</v>
      </c>
      <c r="EW14" s="58">
        <f>SUM(汇总表!FC10:FE10,汇总表!FI10:FK10,汇总表!FO10:FQ10,汇总表!FU10:FW10,汇总表!GA10:GB10,汇总表!GE10:GF10)*$EW$6*$EW$7*(1+(LEN(汇总表!S10)-1)*0.3)</f>
        <v>0</v>
      </c>
      <c r="EX14" s="58">
        <f>SUM(汇总表!FC10:FE10,汇总表!FI10:FK10,汇总表!FO10:FQ10,汇总表!FU10:FW10,汇总表!GA10:GB10,汇总表!GE10:GF10)*$EX$6*$EX$7*(1+(LEN(汇总表!S10)-1)*0.3)</f>
        <v>0</v>
      </c>
      <c r="EY14" s="58">
        <f>SUM(汇总表!FC10:FE10,汇总表!FI10:FK10,汇总表!FO10:FQ10,汇总表!FU10:FW10,汇总表!GA10:GB10,汇总表!GE10:GF10)*$EY$6*$EY$7*(1+(LEN(汇总表!S10)-1)*0.3)</f>
        <v>0</v>
      </c>
      <c r="EZ14" s="58">
        <f>SUM(汇总表!GJ10,汇总表!GL10)/100*$EZ$6*$EZ$7*(1+(LEN(汇总表!S10)-1)*0.3)</f>
        <v>0</v>
      </c>
      <c r="FA14" s="58">
        <f>SUM(汇总表!GJ10,汇总表!GL10)/100*$FA$6*$FA$7*(1+(LEN(汇总表!S10)-1)*0.3)</f>
        <v>0</v>
      </c>
      <c r="FB14" s="58">
        <f>SUM(汇总表!GJ10,汇总表!GL10)/100*$FB$6*$FB$7*(1+(LEN(汇总表!S10)-1)*0.3)</f>
        <v>0</v>
      </c>
      <c r="FC14" s="58">
        <f>SUM(汇总表!AN10,汇总表!AP10,汇总表!AQ10:AS10)*$FC$6*$FC$7</f>
        <v>0</v>
      </c>
      <c r="FD14" s="58">
        <f>SUM(汇总表!AN10,汇总表!AP10,汇总表!AQ10:AS10)*$FD$6*$FD$7</f>
        <v>0</v>
      </c>
      <c r="FE14" s="58">
        <f>SUM(汇总表!AN10,汇总表!AP10,汇总表!AQ10:AS10)*$FE$6*$FE$7</f>
        <v>0</v>
      </c>
      <c r="FF14" s="58">
        <f>SUM(汇总表!AN10,汇总表!AP10,汇总表!AQ10:AS10)*$FF$6*$FF$7</f>
        <v>0</v>
      </c>
      <c r="FG14" s="58">
        <f t="shared" si="40"/>
        <v>0</v>
      </c>
      <c r="FH14" s="58">
        <f t="shared" si="41"/>
        <v>0</v>
      </c>
      <c r="FI14" s="58">
        <f t="shared" si="42"/>
        <v>0</v>
      </c>
      <c r="FJ14" s="58">
        <f t="shared" si="43"/>
        <v>0</v>
      </c>
      <c r="FK14" s="58">
        <f t="shared" si="44"/>
        <v>0</v>
      </c>
      <c r="FL14" s="58">
        <f t="shared" si="45"/>
        <v>0</v>
      </c>
      <c r="FM14" s="58">
        <f t="shared" si="46"/>
        <v>0</v>
      </c>
      <c r="FN14" s="72">
        <f t="shared" si="47"/>
        <v>0</v>
      </c>
      <c r="FQ14" s="58">
        <f>SUM(汇总表!IF10:IG10)*$FQ$6*$FQ$7</f>
        <v>0</v>
      </c>
      <c r="FR14" s="72">
        <f t="shared" si="48"/>
        <v>0</v>
      </c>
    </row>
    <row r="15" spans="1:174" ht="15" customHeight="1">
      <c r="A15" s="58">
        <f>汇总表!A11</f>
        <v>0</v>
      </c>
      <c r="B15" s="58">
        <f>汇总表!D11</f>
        <v>0</v>
      </c>
      <c r="C15" s="58">
        <f>汇总表!E11</f>
        <v>0</v>
      </c>
      <c r="D15" s="57">
        <f>汇总表!JK11*$D$7</f>
        <v>0</v>
      </c>
      <c r="E15" s="58"/>
      <c r="F15" s="58"/>
      <c r="G15" s="58"/>
      <c r="H15" s="58"/>
      <c r="I15" s="58"/>
      <c r="J15" s="58"/>
      <c r="K15" s="58"/>
      <c r="L15" s="66">
        <f>汇总表!JM11*$L$7</f>
        <v>0</v>
      </c>
      <c r="M15" s="66">
        <f>汇总表!JN11*$M$7</f>
        <v>0</v>
      </c>
      <c r="N15" s="66">
        <f>SUM(汇总表!GW11:GZ11,汇总表!HE11)/10*$N$7</f>
        <v>0</v>
      </c>
      <c r="O15" s="66">
        <f>SUM(汇总表!HF11:HI11)/10*$O$7</f>
        <v>0</v>
      </c>
      <c r="P15" s="66">
        <f>SUM(汇总表!HA11:HD11,汇总表!HJ11:HM11)/10*$P$7</f>
        <v>0</v>
      </c>
      <c r="Q15" s="66">
        <f>汇总表!IN11*$Q$7</f>
        <v>0</v>
      </c>
      <c r="R15" s="66">
        <f>SUM(汇总表!HP11:HQ11)/100*$R$7</f>
        <v>0</v>
      </c>
      <c r="S15" s="66">
        <f>SUM(汇总表!HN11:HO11)*$S$7</f>
        <v>0</v>
      </c>
      <c r="T15" s="66">
        <f>SUM(汇总表!HT11:HU11,汇总表!HX11:HY11)*$T$7</f>
        <v>0</v>
      </c>
      <c r="U15" s="66">
        <f>(SUM(汇总表!HZ11:IA11)-SUM(汇总表!HX11:HY11)*15)*$U$7</f>
        <v>0</v>
      </c>
      <c r="V15" s="58"/>
      <c r="W15" s="58"/>
      <c r="X15" s="58"/>
      <c r="Y15" s="58"/>
      <c r="Z15" s="66">
        <f>SUM(汇总表!ID11:IE11)*$Z$7</f>
        <v>0</v>
      </c>
      <c r="AA15" s="66">
        <f>SUM(汇总表!IF11:IG11)*$AA$7</f>
        <v>0</v>
      </c>
      <c r="AB15" s="66">
        <f>SUM(汇总表!IS11,汇总表!IU11,汇总表!JA11,汇总表!JC11)/10*$AB$7</f>
        <v>0</v>
      </c>
      <c r="AC15" s="66">
        <f>SUM(汇总表!IW11)/10*$AC$7</f>
        <v>0</v>
      </c>
      <c r="AD15" s="58"/>
      <c r="AE15" s="66">
        <f>SUM(汇总表!IO11,汇总表!IQ11,汇总表!IY11)/10*$AE$7</f>
        <v>0</v>
      </c>
      <c r="AF15" s="66">
        <f>SUM(汇总表!IT11,汇总表!IV11,汇总表!JB11,汇总表!JD11)/10*$AF$7</f>
        <v>0</v>
      </c>
      <c r="AG15" s="66">
        <f>汇总表!IX11/10*$AF$7</f>
        <v>0</v>
      </c>
      <c r="AH15" s="58"/>
      <c r="AI15" s="66">
        <f>SUM(汇总表!IP11,汇总表!IR11,汇总表!IZ11)/10*$AI$7</f>
        <v>0</v>
      </c>
      <c r="AJ15" s="58"/>
      <c r="AK15" s="58"/>
      <c r="AL15" s="66">
        <f>汇总表!JI11*$AL$7</f>
        <v>0</v>
      </c>
      <c r="AM15" s="66">
        <f>汇总表!JJ11*$AM$7</f>
        <v>0</v>
      </c>
      <c r="AN15" s="58"/>
      <c r="AO15" s="58"/>
      <c r="AP15" s="66">
        <f>SUM(汇总表!EG11,汇总表!EI11,汇总表!EK11,汇总表!EM11,汇总表!EO11,汇总表!EQ11,汇总表!ET11)*$AP$7</f>
        <v>0</v>
      </c>
      <c r="AQ15" s="66">
        <f>SUM(汇总表!DR11,汇总表!DU11,汇总表!DX11,汇总表!EF11,汇总表!EH11,汇总表!EJ11,汇总表!EL11,汇总表!EN11,汇总表!EP11,汇总表!ES11)*$AQ$7</f>
        <v>0</v>
      </c>
      <c r="AR15" s="66">
        <f>汇总表!DO11*$AR$7</f>
        <v>0</v>
      </c>
      <c r="AS15" s="66">
        <f>SUM(汇总表!DP11:DQ11,汇总表!DV11:DW11,汇总表!EC11,汇总表!ER11)*$AS$7</f>
        <v>0</v>
      </c>
      <c r="AT15" s="66">
        <f>SUM(汇总表!DZ11:EB11)*$AT$7</f>
        <v>0</v>
      </c>
      <c r="AU15" s="66">
        <f>SUM(汇总表!DS11:DT11,汇总表!DY11,汇总表!ED11:EE11)*$AU$7</f>
        <v>0</v>
      </c>
      <c r="AV15" s="66">
        <f>SUM(汇总表!FD11,汇总表!FJ11,汇总表!GN11,汇总表!GQ11)*$AV$7</f>
        <v>0</v>
      </c>
      <c r="AW15" s="66">
        <f>(汇总表!FM11-汇总表!FJ11*4)*$AW$7</f>
        <v>0</v>
      </c>
      <c r="AX15" s="66">
        <f>SUM(汇总表!FC11,汇总表!FI11,汇总表!GM11,汇总表!GP11)*$AX$7</f>
        <v>0</v>
      </c>
      <c r="AY15" s="66">
        <f>(汇总表!FL11-汇总表!FI11*4)*$AY$7</f>
        <v>0</v>
      </c>
      <c r="AZ15" s="66">
        <f>SUM(汇总表!FE11,汇总表!FK11,汇总表!GO11,汇总表!GR11)*$AZ$7</f>
        <v>0</v>
      </c>
      <c r="BA15" s="66">
        <f>(汇总表!FN11-汇总表!FK11*4)*$AY$7</f>
        <v>0</v>
      </c>
      <c r="BB15" s="58"/>
      <c r="BC15" s="58"/>
      <c r="BD15" s="66">
        <f>SUM(汇总表!FP11,汇总表!FV11)*$BD$7</f>
        <v>0</v>
      </c>
      <c r="BE15" s="66">
        <f>(汇总表!FY11-汇总表!FV11*10)*$BE$7</f>
        <v>0</v>
      </c>
      <c r="BF15" s="66">
        <f>SUM(汇总表!FO11,汇总表!FU11)*$BF$7</f>
        <v>0</v>
      </c>
      <c r="BG15" s="66">
        <f>(汇总表!FX11-汇总表!FU11*10)*$BG$7</f>
        <v>0</v>
      </c>
      <c r="BH15" s="66">
        <f>SUM(汇总表!FQ11,汇总表!FW11)*$BH$7</f>
        <v>0</v>
      </c>
      <c r="BI15" s="66">
        <f>(汇总表!FZ11-汇总表!FW11*10)*$BE$7</f>
        <v>0</v>
      </c>
      <c r="BJ15" s="66">
        <f>SUM(汇总表!GB11,汇总表!GF11)*$BJ$7</f>
        <v>0</v>
      </c>
      <c r="BK15" s="66">
        <f>(汇总表!GH11-汇总表!GF11*10)*$BK$7</f>
        <v>0</v>
      </c>
      <c r="BL15" s="66">
        <f>SUM(汇总表!GA11,汇总表!GE11)*$BL$7</f>
        <v>0</v>
      </c>
      <c r="BM15" s="66">
        <f>(汇总表!GG11-汇总表!GE11*10)*$BM$7</f>
        <v>0</v>
      </c>
      <c r="BN15" s="58"/>
      <c r="BO15" s="58"/>
      <c r="BP15" s="66">
        <f>SUM(汇总表!GI11,汇总表!GK11)*$BP$7</f>
        <v>0</v>
      </c>
      <c r="BQ15" s="66">
        <f>(汇总表!GL11-汇总表!GK11*10)*$BQ$7</f>
        <v>0</v>
      </c>
      <c r="BR15" s="66">
        <f>(汇总表!DH11+汇总表!DI11)*$BR$7</f>
        <v>0</v>
      </c>
      <c r="BS15" s="58"/>
      <c r="BT15" s="58"/>
      <c r="BU15" s="66">
        <f>SUM(汇总表!BH11:BN11,汇总表!BQ11,汇总表!BT11,汇总表!BW11,汇总表!BZ11,汇总表!CC11,汇总表!CF11,汇总表!CI11,汇总表!CL11,汇总表!CO11,汇总表!CR11,汇总表!CU11,汇总表!CX11,汇总表!DA11,汇总表!DD11,汇总表!DF11)*$BU$7</f>
        <v>0</v>
      </c>
      <c r="BV15" s="66">
        <f>SUM(汇总表!BO11,汇总表!BR11,汇总表!BU11,汇总表!BX11,汇总表!CA11,汇总表!CD11,汇总表!CG11,汇总表!CJ11,汇总表!CM11,汇总表!CP11,汇总表!CS11,汇总表!CV11,汇总表!CY11,汇总表!DB11,汇总表!DE11,汇总表!DG11)*$BV$7</f>
        <v>0</v>
      </c>
      <c r="BW15" s="66">
        <f>SUM(汇总表!BP11,汇总表!BS11,汇总表!BV11,汇总表!BY11,汇总表!CB11,汇总表!CE11,汇总表!CH11,汇总表!CK11,汇总表!CN11,汇总表!CQ11,汇总表!CT11,汇总表!CW11,汇总表!CZ11,汇总表!DC11)*$BW$7</f>
        <v>0</v>
      </c>
      <c r="BX15" s="66">
        <f>SUM(汇总表!DJ11:DN11)*$BX$7</f>
        <v>0</v>
      </c>
      <c r="BY15" s="58"/>
      <c r="BZ15" s="58"/>
      <c r="CA15" s="66">
        <f>SUM(汇总表!AT11)*$CA$7</f>
        <v>0</v>
      </c>
      <c r="CB15" s="58"/>
      <c r="CC15" s="66">
        <f>SUM(汇总表!AH11)*$CC$7</f>
        <v>0</v>
      </c>
      <c r="CD15" s="66">
        <f>SUM(汇总表!BB11)*$CD$7</f>
        <v>0</v>
      </c>
      <c r="CE15" s="66">
        <f>SUM(汇总表!AU11)*$CE$7</f>
        <v>0</v>
      </c>
      <c r="CF15" s="58"/>
      <c r="CG15" s="66">
        <f>SUM(汇总表!AI11)*$CG$7</f>
        <v>0</v>
      </c>
      <c r="CH15" s="66">
        <f>SUM(汇总表!BC11)*$CH$7</f>
        <v>0</v>
      </c>
      <c r="CI15" s="66">
        <f>SUM(汇总表!AV11,汇总表!AX11)*$CI$7</f>
        <v>0</v>
      </c>
      <c r="CJ15" s="58"/>
      <c r="CK15" s="58"/>
      <c r="CL15" s="66">
        <f>SUM(汇总表!AW11,汇总表!AY11)*$CL$7</f>
        <v>0</v>
      </c>
      <c r="CM15" s="66">
        <f>SUM(汇总表!AJ11:AL11)*$CM$7</f>
        <v>0</v>
      </c>
      <c r="CN15" s="66">
        <f>SUM(汇总表!BD11,汇总表!BF11)*$CN$7</f>
        <v>0</v>
      </c>
      <c r="CO15" s="66">
        <f>SUM(汇总表!BE11,汇总表!BG11)*$CO$7</f>
        <v>0</v>
      </c>
      <c r="CP15" s="66">
        <f>SUM(汇总表!FC11:FE11,汇总表!FI11:FK11,汇总表!FO11:FQ11,汇总表!FU11:FW11,汇总表!GA11:GB11,汇总表!GE11:GF11)*$CP$7*(1+(LEN(汇总表!S11)-1)*0.3)</f>
        <v>0</v>
      </c>
      <c r="CQ15" s="66">
        <f>SUM(汇总表!GI11,汇总表!GK11)/100*$CQ$7*(1+(LEN(汇总表!S11)-1)*0.3)</f>
        <v>0</v>
      </c>
      <c r="CR15" s="58"/>
      <c r="CS15" s="57">
        <f>汇总表!IK11*$CS$7</f>
        <v>0</v>
      </c>
      <c r="CT15" s="57">
        <f>SUM(汇总表!V11,汇总表!Y11,汇总表!AB11)*$CT$7</f>
        <v>0</v>
      </c>
      <c r="CU15" s="58"/>
      <c r="CV15" s="57">
        <f>SUM(汇总表!AG11)*$CV$7</f>
        <v>0</v>
      </c>
      <c r="CW15" s="57">
        <f>SUM(汇总表!X11,汇总表!AA11,汇总表!AD11)*$CW$7</f>
        <v>0</v>
      </c>
      <c r="CX15" s="57">
        <f>SUM(汇总表!AF11)*$CX$7</f>
        <v>0</v>
      </c>
      <c r="CY15" s="57">
        <f>SUM(汇总表!W11,汇总表!Z11,汇总表!AC11)*$CY$7</f>
        <v>0</v>
      </c>
      <c r="CZ15" s="57">
        <f>汇总表!AE11*$CZ$7</f>
        <v>0</v>
      </c>
      <c r="DA15" s="58"/>
      <c r="DB15" s="58"/>
      <c r="DC15" s="58"/>
      <c r="DD15" s="57">
        <f>汇总表!BA11*$DD$7</f>
        <v>0</v>
      </c>
      <c r="DE15" s="57">
        <f>汇总表!AZ11*$DE$7</f>
        <v>0</v>
      </c>
      <c r="DF15" s="58"/>
      <c r="DG15" s="58"/>
      <c r="DH15" s="58"/>
      <c r="DI15" s="58"/>
      <c r="DJ15" s="57">
        <f>SUM(汇总表!AN11,汇总表!AP11,汇总表!AQ11:AS11)*$DJ$7</f>
        <v>0</v>
      </c>
      <c r="DK15" s="58"/>
      <c r="DL15" s="58"/>
      <c r="DM15" s="66">
        <f>汇总表!AI11*$DM$7</f>
        <v>0</v>
      </c>
      <c r="DN15" s="66">
        <f>SUM(汇总表!Z11:AA11,汇总表!AC11:AG11)*$DN$7</f>
        <v>0</v>
      </c>
      <c r="DO15" s="58"/>
      <c r="DP15" s="66">
        <f>(汇总表!Y11+汇总表!AB11)*$DP$7</f>
        <v>0</v>
      </c>
      <c r="DQ15" s="66">
        <f>(汇总表!Y11+汇总表!AB11)*$DQ$7</f>
        <v>0</v>
      </c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66">
        <f>汇总表!JO11*$EI$7</f>
        <v>0</v>
      </c>
      <c r="EJ15" s="66">
        <f>汇总表!IH11*$EJ$7</f>
        <v>0</v>
      </c>
      <c r="EK15" s="57">
        <f>(汇总表!II11+汇总表!IJ11)*$EK$7</f>
        <v>0</v>
      </c>
      <c r="EL15" s="66">
        <f>SUM(汇总表!EU11:EX11)*$EL$7</f>
        <v>0</v>
      </c>
      <c r="EM15" s="58"/>
      <c r="EN15" s="65">
        <f t="shared" si="38"/>
        <v>0</v>
      </c>
      <c r="EQ15" s="58"/>
      <c r="ER15" s="58">
        <f>SUM(汇总表!IF11:IG11)*$ER$6*$ER$7</f>
        <v>0</v>
      </c>
      <c r="ES15" s="58"/>
      <c r="ET15" s="58">
        <f t="shared" si="39"/>
        <v>0</v>
      </c>
      <c r="EU15" s="58">
        <f>SUM(汇总表!BH11:DG11)*$EU$6*$EU$7</f>
        <v>0</v>
      </c>
      <c r="EV15" s="58">
        <f>SUM(汇总表!BH11:DG11)*$EV$6*$EV$7</f>
        <v>0</v>
      </c>
      <c r="EW15" s="58">
        <f>SUM(汇总表!FC11:FE11,汇总表!FI11:FK11,汇总表!FO11:FQ11,汇总表!FU11:FW11,汇总表!GA11:GB11,汇总表!GE11:GF11)*$EW$6*$EW$7*(1+(LEN(汇总表!S11)-1)*0.3)</f>
        <v>0</v>
      </c>
      <c r="EX15" s="58">
        <f>SUM(汇总表!FC11:FE11,汇总表!FI11:FK11,汇总表!FO11:FQ11,汇总表!FU11:FW11,汇总表!GA11:GB11,汇总表!GE11:GF11)*$EX$6*$EX$7*(1+(LEN(汇总表!S11)-1)*0.3)</f>
        <v>0</v>
      </c>
      <c r="EY15" s="58">
        <f>SUM(汇总表!FC11:FE11,汇总表!FI11:FK11,汇总表!FO11:FQ11,汇总表!FU11:FW11,汇总表!GA11:GB11,汇总表!GE11:GF11)*$EY$6*$EY$7*(1+(LEN(汇总表!S11)-1)*0.3)</f>
        <v>0</v>
      </c>
      <c r="EZ15" s="58">
        <f>SUM(汇总表!GJ11,汇总表!GL11)/100*$EZ$6*$EZ$7*(1+(LEN(汇总表!S11)-1)*0.3)</f>
        <v>0</v>
      </c>
      <c r="FA15" s="58">
        <f>SUM(汇总表!GJ11,汇总表!GL11)/100*$FA$6*$FA$7*(1+(LEN(汇总表!S11)-1)*0.3)</f>
        <v>0</v>
      </c>
      <c r="FB15" s="58">
        <f>SUM(汇总表!GJ11,汇总表!GL11)/100*$FB$6*$FB$7*(1+(LEN(汇总表!S11)-1)*0.3)</f>
        <v>0</v>
      </c>
      <c r="FC15" s="58">
        <f>SUM(汇总表!AN11,汇总表!AP11,汇总表!AQ11:AS11)*$FC$6*$FC$7</f>
        <v>0</v>
      </c>
      <c r="FD15" s="58">
        <f>SUM(汇总表!AN11,汇总表!AP11,汇总表!AQ11:AS11)*$FD$6*$FD$7</f>
        <v>0</v>
      </c>
      <c r="FE15" s="58">
        <f>SUM(汇总表!AN11,汇总表!AP11,汇总表!AQ11:AS11)*$FE$6*$FE$7</f>
        <v>0</v>
      </c>
      <c r="FF15" s="58">
        <f>SUM(汇总表!AN11,汇总表!AP11,汇总表!AQ11:AS11)*$FF$6*$FF$7</f>
        <v>0</v>
      </c>
      <c r="FG15" s="58">
        <f t="shared" si="40"/>
        <v>0</v>
      </c>
      <c r="FH15" s="58">
        <f t="shared" si="41"/>
        <v>0</v>
      </c>
      <c r="FI15" s="58">
        <f t="shared" si="42"/>
        <v>0</v>
      </c>
      <c r="FJ15" s="58">
        <f t="shared" si="43"/>
        <v>0</v>
      </c>
      <c r="FK15" s="58">
        <f t="shared" si="44"/>
        <v>0</v>
      </c>
      <c r="FL15" s="58">
        <f t="shared" si="45"/>
        <v>0</v>
      </c>
      <c r="FM15" s="58">
        <f t="shared" si="46"/>
        <v>0</v>
      </c>
      <c r="FN15" s="72">
        <f t="shared" si="47"/>
        <v>0</v>
      </c>
      <c r="FQ15" s="58">
        <f>SUM(汇总表!IF11:IG11)*$FQ$6*$FQ$7</f>
        <v>0</v>
      </c>
      <c r="FR15" s="72">
        <f t="shared" si="48"/>
        <v>0</v>
      </c>
    </row>
    <row r="16" spans="1:174" ht="15" customHeight="1">
      <c r="A16" s="58">
        <f>汇总表!A12</f>
        <v>0</v>
      </c>
      <c r="B16" s="58">
        <f>汇总表!D12</f>
        <v>0</v>
      </c>
      <c r="C16" s="58">
        <f>汇总表!E12</f>
        <v>0</v>
      </c>
      <c r="D16" s="57">
        <f>汇总表!JK12*$D$7</f>
        <v>0</v>
      </c>
      <c r="E16" s="58"/>
      <c r="F16" s="58"/>
      <c r="G16" s="58"/>
      <c r="H16" s="58"/>
      <c r="I16" s="58"/>
      <c r="J16" s="58"/>
      <c r="K16" s="58"/>
      <c r="L16" s="66">
        <f>汇总表!JM12*$L$7</f>
        <v>0</v>
      </c>
      <c r="M16" s="66">
        <f>汇总表!JN12*$M$7</f>
        <v>0</v>
      </c>
      <c r="N16" s="66">
        <f>SUM(汇总表!GW12:GZ12,汇总表!HE12)/10*$N$7</f>
        <v>0</v>
      </c>
      <c r="O16" s="66">
        <f>SUM(汇总表!HF12:HI12)/10*$O$7</f>
        <v>0</v>
      </c>
      <c r="P16" s="66">
        <f>SUM(汇总表!HA12:HD12,汇总表!HJ12:HM12)/10*$P$7</f>
        <v>0</v>
      </c>
      <c r="Q16" s="66">
        <f>汇总表!IN12*$Q$7</f>
        <v>0</v>
      </c>
      <c r="R16" s="66">
        <f>SUM(汇总表!HP12:HQ12)/100*$R$7</f>
        <v>0</v>
      </c>
      <c r="S16" s="66">
        <f>SUM(汇总表!HN12:HO12)*$S$7</f>
        <v>0</v>
      </c>
      <c r="T16" s="66">
        <f>SUM(汇总表!HT12:HU12,汇总表!HX12:HY12)*$T$7</f>
        <v>0</v>
      </c>
      <c r="U16" s="66">
        <f>(SUM(汇总表!HZ12:IA12)-SUM(汇总表!HX12:HY12)*15)*$U$7</f>
        <v>0</v>
      </c>
      <c r="V16" s="58"/>
      <c r="W16" s="58"/>
      <c r="X16" s="58"/>
      <c r="Y16" s="58"/>
      <c r="Z16" s="66">
        <f>SUM(汇总表!ID12:IE12)*$Z$7</f>
        <v>0</v>
      </c>
      <c r="AA16" s="66">
        <f>SUM(汇总表!IF12:IG12)*$AA$7</f>
        <v>0</v>
      </c>
      <c r="AB16" s="66">
        <f>SUM(汇总表!IS12,汇总表!IU12,汇总表!JA12,汇总表!JC12)/10*$AB$7</f>
        <v>0</v>
      </c>
      <c r="AC16" s="66">
        <f>SUM(汇总表!IW12)/10*$AC$7</f>
        <v>0</v>
      </c>
      <c r="AD16" s="58"/>
      <c r="AE16" s="66">
        <f>SUM(汇总表!IO12,汇总表!IQ12,汇总表!IY12)/10*$AE$7</f>
        <v>0</v>
      </c>
      <c r="AF16" s="66">
        <f>SUM(汇总表!IT12,汇总表!IV12,汇总表!JB12,汇总表!JD12)/10*$AF$7</f>
        <v>0</v>
      </c>
      <c r="AG16" s="66">
        <f>汇总表!IX12/10*$AF$7</f>
        <v>0</v>
      </c>
      <c r="AH16" s="58"/>
      <c r="AI16" s="66">
        <f>SUM(汇总表!IP12,汇总表!IR12,汇总表!IZ12)/10*$AI$7</f>
        <v>0</v>
      </c>
      <c r="AJ16" s="58"/>
      <c r="AK16" s="58"/>
      <c r="AL16" s="66">
        <f>汇总表!JI12*$AL$7</f>
        <v>0</v>
      </c>
      <c r="AM16" s="66">
        <f>汇总表!JJ12*$AM$7</f>
        <v>0</v>
      </c>
      <c r="AN16" s="58"/>
      <c r="AO16" s="58"/>
      <c r="AP16" s="66">
        <f>SUM(汇总表!EG12,汇总表!EI12,汇总表!EK12,汇总表!EM12,汇总表!EO12,汇总表!EQ12,汇总表!ET12)*$AP$7</f>
        <v>0</v>
      </c>
      <c r="AQ16" s="66">
        <f>SUM(汇总表!DR12,汇总表!DU12,汇总表!DX12,汇总表!EF12,汇总表!EH12,汇总表!EJ12,汇总表!EL12,汇总表!EN12,汇总表!EP12,汇总表!ES12)*$AQ$7</f>
        <v>0</v>
      </c>
      <c r="AR16" s="66">
        <f>汇总表!DO12*$AR$7</f>
        <v>0</v>
      </c>
      <c r="AS16" s="66">
        <f>SUM(汇总表!DP12:DQ12,汇总表!DV12:DW12,汇总表!EC12,汇总表!ER12)*$AS$7</f>
        <v>0</v>
      </c>
      <c r="AT16" s="66">
        <f>SUM(汇总表!DZ12:EB12)*$AT$7</f>
        <v>0</v>
      </c>
      <c r="AU16" s="66">
        <f>SUM(汇总表!DS12:DT12,汇总表!DY12,汇总表!ED12:EE12)*$AU$7</f>
        <v>0</v>
      </c>
      <c r="AV16" s="66">
        <f>SUM(汇总表!FD12,汇总表!FJ12,汇总表!GN12,汇总表!GQ12)*$AV$7</f>
        <v>0</v>
      </c>
      <c r="AW16" s="66">
        <f>(汇总表!FM12-汇总表!FJ12*4)*$AW$7</f>
        <v>0</v>
      </c>
      <c r="AX16" s="66">
        <f>SUM(汇总表!FC12,汇总表!FI12,汇总表!GM12,汇总表!GP12)*$AX$7</f>
        <v>0</v>
      </c>
      <c r="AY16" s="66">
        <f>(汇总表!FL12-汇总表!FI12*4)*$AY$7</f>
        <v>0</v>
      </c>
      <c r="AZ16" s="66">
        <f>SUM(汇总表!FE12,汇总表!FK12,汇总表!GO12,汇总表!GR12)*$AZ$7</f>
        <v>0</v>
      </c>
      <c r="BA16" s="66">
        <f>(汇总表!FN12-汇总表!FK12*4)*$AY$7</f>
        <v>0</v>
      </c>
      <c r="BB16" s="58"/>
      <c r="BC16" s="58"/>
      <c r="BD16" s="66">
        <f>SUM(汇总表!FP12,汇总表!FV12)*$BD$7</f>
        <v>0</v>
      </c>
      <c r="BE16" s="66">
        <f>(汇总表!FY12-汇总表!FV12*10)*$BE$7</f>
        <v>0</v>
      </c>
      <c r="BF16" s="66">
        <f>SUM(汇总表!FO12,汇总表!FU12)*$BF$7</f>
        <v>0</v>
      </c>
      <c r="BG16" s="66">
        <f>(汇总表!FX12-汇总表!FU12*10)*$BG$7</f>
        <v>0</v>
      </c>
      <c r="BH16" s="66">
        <f>SUM(汇总表!FQ12,汇总表!FW12)*$BH$7</f>
        <v>0</v>
      </c>
      <c r="BI16" s="66">
        <f>(汇总表!FZ12-汇总表!FW12*10)*$BE$7</f>
        <v>0</v>
      </c>
      <c r="BJ16" s="66">
        <f>SUM(汇总表!GB12,汇总表!GF12)*$BJ$7</f>
        <v>0</v>
      </c>
      <c r="BK16" s="66">
        <f>(汇总表!GH12-汇总表!GF12*10)*$BK$7</f>
        <v>0</v>
      </c>
      <c r="BL16" s="66">
        <f>SUM(汇总表!GA12,汇总表!GE12)*$BL$7</f>
        <v>0</v>
      </c>
      <c r="BM16" s="66">
        <f>(汇总表!GG12-汇总表!GE12*10)*$BM$7</f>
        <v>0</v>
      </c>
      <c r="BN16" s="58"/>
      <c r="BO16" s="58"/>
      <c r="BP16" s="66">
        <f>SUM(汇总表!GI12,汇总表!GK12)*$BP$7</f>
        <v>0</v>
      </c>
      <c r="BQ16" s="66">
        <f>(汇总表!GL12-汇总表!GK12*10)*$BQ$7</f>
        <v>0</v>
      </c>
      <c r="BR16" s="66">
        <f>(汇总表!DH12+汇总表!DI12)*$BR$7</f>
        <v>0</v>
      </c>
      <c r="BS16" s="58"/>
      <c r="BT16" s="58"/>
      <c r="BU16" s="66">
        <f>SUM(汇总表!BH12:BN12,汇总表!BQ12,汇总表!BT12,汇总表!BW12,汇总表!BZ12,汇总表!CC12,汇总表!CF12,汇总表!CI12,汇总表!CL12,汇总表!CO12,汇总表!CR12,汇总表!CU12,汇总表!CX12,汇总表!DA12,汇总表!DD12,汇总表!DF12)*$BU$7</f>
        <v>0</v>
      </c>
      <c r="BV16" s="66">
        <f>SUM(汇总表!BO12,汇总表!BR12,汇总表!BU12,汇总表!BX12,汇总表!CA12,汇总表!CD12,汇总表!CG12,汇总表!CJ12,汇总表!CM12,汇总表!CP12,汇总表!CS12,汇总表!CV12,汇总表!CY12,汇总表!DB12,汇总表!DE12,汇总表!DG12)*$BV$7</f>
        <v>0</v>
      </c>
      <c r="BW16" s="66">
        <f>SUM(汇总表!BP12,汇总表!BS12,汇总表!BV12,汇总表!BY12,汇总表!CB12,汇总表!CE12,汇总表!CH12,汇总表!CK12,汇总表!CN12,汇总表!CQ12,汇总表!CT12,汇总表!CW12,汇总表!CZ12,汇总表!DC12)*$BW$7</f>
        <v>0</v>
      </c>
      <c r="BX16" s="66">
        <f>SUM(汇总表!DJ12:DN12)*$BX$7</f>
        <v>0</v>
      </c>
      <c r="BY16" s="58"/>
      <c r="BZ16" s="58"/>
      <c r="CA16" s="66">
        <f>SUM(汇总表!AT12)*$CA$7</f>
        <v>0</v>
      </c>
      <c r="CB16" s="58"/>
      <c r="CC16" s="66">
        <f>SUM(汇总表!AH12)*$CC$7</f>
        <v>0</v>
      </c>
      <c r="CD16" s="66">
        <f>SUM(汇总表!BB12)*$CD$7</f>
        <v>0</v>
      </c>
      <c r="CE16" s="66">
        <f>SUM(汇总表!AU12)*$CE$7</f>
        <v>0</v>
      </c>
      <c r="CF16" s="58"/>
      <c r="CG16" s="66">
        <f>SUM(汇总表!AI12)*$CG$7</f>
        <v>0</v>
      </c>
      <c r="CH16" s="66">
        <f>SUM(汇总表!BC12)*$CH$7</f>
        <v>0</v>
      </c>
      <c r="CI16" s="66">
        <f>SUM(汇总表!AV12,汇总表!AX12)*$CI$7</f>
        <v>0</v>
      </c>
      <c r="CJ16" s="58"/>
      <c r="CK16" s="58"/>
      <c r="CL16" s="66">
        <f>SUM(汇总表!AW12,汇总表!AY12)*$CL$7</f>
        <v>0</v>
      </c>
      <c r="CM16" s="66">
        <f>SUM(汇总表!AJ12:AL12)*$CM$7</f>
        <v>0</v>
      </c>
      <c r="CN16" s="66">
        <f>SUM(汇总表!BD12,汇总表!BF12)*$CN$7</f>
        <v>0</v>
      </c>
      <c r="CO16" s="66">
        <f>SUM(汇总表!BE12,汇总表!BG12)*$CO$7</f>
        <v>0</v>
      </c>
      <c r="CP16" s="66">
        <f>SUM(汇总表!FC12:FE12,汇总表!FI12:FK12,汇总表!FO12:FQ12,汇总表!FU12:FW12,汇总表!GA12:GB12,汇总表!GE12:GF12)*$CP$7*(1+(LEN(汇总表!S12)-1)*0.3)</f>
        <v>0</v>
      </c>
      <c r="CQ16" s="66">
        <f>SUM(汇总表!GI12,汇总表!GK12)/100*$CQ$7*(1+(LEN(汇总表!S12)-1)*0.3)</f>
        <v>0</v>
      </c>
      <c r="CR16" s="58"/>
      <c r="CS16" s="57">
        <f>汇总表!IK12*$CS$7</f>
        <v>0</v>
      </c>
      <c r="CT16" s="57">
        <f>SUM(汇总表!V12,汇总表!Y12,汇总表!AB12)*$CT$7</f>
        <v>0</v>
      </c>
      <c r="CU16" s="58"/>
      <c r="CV16" s="57">
        <f>SUM(汇总表!AG12)*$CV$7</f>
        <v>0</v>
      </c>
      <c r="CW16" s="57">
        <f>SUM(汇总表!X12,汇总表!AA12,汇总表!AD12)*$CW$7</f>
        <v>0</v>
      </c>
      <c r="CX16" s="57">
        <f>SUM(汇总表!AF12)*$CX$7</f>
        <v>0</v>
      </c>
      <c r="CY16" s="57">
        <f>SUM(汇总表!W12,汇总表!Z12,汇总表!AC12)*$CY$7</f>
        <v>0</v>
      </c>
      <c r="CZ16" s="57">
        <f>汇总表!AE12*$CZ$7</f>
        <v>0</v>
      </c>
      <c r="DA16" s="58"/>
      <c r="DB16" s="58"/>
      <c r="DC16" s="58"/>
      <c r="DD16" s="57">
        <f>汇总表!BA12*$DD$7</f>
        <v>0</v>
      </c>
      <c r="DE16" s="57">
        <f>汇总表!AZ12*$DE$7</f>
        <v>0</v>
      </c>
      <c r="DF16" s="58"/>
      <c r="DG16" s="58"/>
      <c r="DH16" s="58"/>
      <c r="DI16" s="58"/>
      <c r="DJ16" s="57">
        <f>SUM(汇总表!AN12,汇总表!AP12,汇总表!AQ12:AS12)*$DJ$7</f>
        <v>0</v>
      </c>
      <c r="DK16" s="58"/>
      <c r="DL16" s="58"/>
      <c r="DM16" s="66">
        <f>汇总表!AI12*$DM$7</f>
        <v>0</v>
      </c>
      <c r="DN16" s="66">
        <f>SUM(汇总表!Z12:AA12,汇总表!AC12:AG12)*$DN$7</f>
        <v>0</v>
      </c>
      <c r="DO16" s="58"/>
      <c r="DP16" s="66">
        <f>(汇总表!Y12+汇总表!AB12)*$DP$7</f>
        <v>0</v>
      </c>
      <c r="DQ16" s="66">
        <f>(汇总表!Y12+汇总表!AB12)*$DQ$7</f>
        <v>0</v>
      </c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66">
        <f>汇总表!JO12*$EI$7</f>
        <v>0</v>
      </c>
      <c r="EJ16" s="66">
        <f>汇总表!IH12*$EJ$7</f>
        <v>0</v>
      </c>
      <c r="EK16" s="57">
        <f>(汇总表!II12+汇总表!IJ12)*$EK$7</f>
        <v>0</v>
      </c>
      <c r="EL16" s="66">
        <f>SUM(汇总表!EU12:EX12)*$EL$7</f>
        <v>0</v>
      </c>
      <c r="EM16" s="58"/>
      <c r="EN16" s="65">
        <f t="shared" si="38"/>
        <v>0</v>
      </c>
      <c r="EQ16" s="58"/>
      <c r="ER16" s="58">
        <f>SUM(汇总表!IF12:IG12)*$ER$6*$ER$7</f>
        <v>0</v>
      </c>
      <c r="ES16" s="58"/>
      <c r="ET16" s="58">
        <f t="shared" si="39"/>
        <v>0</v>
      </c>
      <c r="EU16" s="58">
        <f>SUM(汇总表!BH12:DG12)*$EU$6*$EU$7</f>
        <v>0</v>
      </c>
      <c r="EV16" s="58">
        <f>SUM(汇总表!BH12:DG12)*$EV$6*$EV$7</f>
        <v>0</v>
      </c>
      <c r="EW16" s="58">
        <f>SUM(汇总表!FC12:FE12,汇总表!FI12:FK12,汇总表!FO12:FQ12,汇总表!FU12:FW12,汇总表!GA12:GB12,汇总表!GE12:GF12)*$EW$6*$EW$7*(1+(LEN(汇总表!S12)-1)*0.3)</f>
        <v>0</v>
      </c>
      <c r="EX16" s="58">
        <f>SUM(汇总表!FC12:FE12,汇总表!FI12:FK12,汇总表!FO12:FQ12,汇总表!FU12:FW12,汇总表!GA12:GB12,汇总表!GE12:GF12)*$EX$6*$EX$7*(1+(LEN(汇总表!S12)-1)*0.3)</f>
        <v>0</v>
      </c>
      <c r="EY16" s="58">
        <f>SUM(汇总表!FC12:FE12,汇总表!FI12:FK12,汇总表!FO12:FQ12,汇总表!FU12:FW12,汇总表!GA12:GB12,汇总表!GE12:GF12)*$EY$6*$EY$7*(1+(LEN(汇总表!S12)-1)*0.3)</f>
        <v>0</v>
      </c>
      <c r="EZ16" s="58">
        <f>SUM(汇总表!GJ12,汇总表!GL12)/100*$EZ$6*$EZ$7*(1+(LEN(汇总表!S12)-1)*0.3)</f>
        <v>0</v>
      </c>
      <c r="FA16" s="58">
        <f>SUM(汇总表!GJ12,汇总表!GL12)/100*$FA$6*$FA$7*(1+(LEN(汇总表!S12)-1)*0.3)</f>
        <v>0</v>
      </c>
      <c r="FB16" s="58">
        <f>SUM(汇总表!GJ12,汇总表!GL12)/100*$FB$6*$FB$7*(1+(LEN(汇总表!S12)-1)*0.3)</f>
        <v>0</v>
      </c>
      <c r="FC16" s="58">
        <f>SUM(汇总表!AN12,汇总表!AP12,汇总表!AQ12:AS12)*$FC$6*$FC$7</f>
        <v>0</v>
      </c>
      <c r="FD16" s="58">
        <f>SUM(汇总表!AN12,汇总表!AP12,汇总表!AQ12:AS12)*$FD$6*$FD$7</f>
        <v>0</v>
      </c>
      <c r="FE16" s="58">
        <f>SUM(汇总表!AN12,汇总表!AP12,汇总表!AQ12:AS12)*$FE$6*$FE$7</f>
        <v>0</v>
      </c>
      <c r="FF16" s="58">
        <f>SUM(汇总表!AN12,汇总表!AP12,汇总表!AQ12:AS12)*$FF$6*$FF$7</f>
        <v>0</v>
      </c>
      <c r="FG16" s="58">
        <f t="shared" si="40"/>
        <v>0</v>
      </c>
      <c r="FH16" s="58">
        <f t="shared" si="41"/>
        <v>0</v>
      </c>
      <c r="FI16" s="58">
        <f t="shared" si="42"/>
        <v>0</v>
      </c>
      <c r="FJ16" s="58">
        <f t="shared" si="43"/>
        <v>0</v>
      </c>
      <c r="FK16" s="58">
        <f t="shared" si="44"/>
        <v>0</v>
      </c>
      <c r="FL16" s="58">
        <f t="shared" si="45"/>
        <v>0</v>
      </c>
      <c r="FM16" s="58">
        <f t="shared" si="46"/>
        <v>0</v>
      </c>
      <c r="FN16" s="72">
        <f t="shared" si="47"/>
        <v>0</v>
      </c>
      <c r="FQ16" s="58">
        <f>SUM(汇总表!IF12:IG12)*$FQ$6*$FQ$7</f>
        <v>0</v>
      </c>
      <c r="FR16" s="72">
        <f t="shared" si="48"/>
        <v>0</v>
      </c>
    </row>
    <row r="17" spans="1:174" ht="15" customHeight="1">
      <c r="A17" s="58">
        <f>汇总表!A13</f>
        <v>0</v>
      </c>
      <c r="B17" s="58">
        <f>汇总表!D13</f>
        <v>0</v>
      </c>
      <c r="C17" s="58">
        <f>汇总表!E13</f>
        <v>0</v>
      </c>
      <c r="D17" s="57">
        <f>汇总表!JK13*$D$7</f>
        <v>0</v>
      </c>
      <c r="E17" s="58"/>
      <c r="F17" s="58"/>
      <c r="G17" s="58"/>
      <c r="H17" s="58"/>
      <c r="I17" s="58"/>
      <c r="J17" s="58"/>
      <c r="K17" s="58"/>
      <c r="L17" s="66">
        <f>汇总表!JM13*$L$7</f>
        <v>0</v>
      </c>
      <c r="M17" s="66">
        <f>汇总表!JN13*$M$7</f>
        <v>0</v>
      </c>
      <c r="N17" s="66">
        <f>SUM(汇总表!GW13:GZ13,汇总表!HE13)/10*$N$7</f>
        <v>0</v>
      </c>
      <c r="O17" s="66">
        <f>SUM(汇总表!HF13:HI13)/10*$O$7</f>
        <v>0</v>
      </c>
      <c r="P17" s="66">
        <f>SUM(汇总表!HA13:HD13,汇总表!HJ13:HM13)/10*$P$7</f>
        <v>0</v>
      </c>
      <c r="Q17" s="66">
        <f>汇总表!IN13*$Q$7</f>
        <v>0</v>
      </c>
      <c r="R17" s="66">
        <f>SUM(汇总表!HP13:HQ13)/100*$R$7</f>
        <v>0</v>
      </c>
      <c r="S17" s="66">
        <f>SUM(汇总表!HN13:HO13)*$S$7</f>
        <v>0</v>
      </c>
      <c r="T17" s="66">
        <f>SUM(汇总表!HT13:HU13,汇总表!HX13:HY13)*$T$7</f>
        <v>0</v>
      </c>
      <c r="U17" s="66">
        <f>(SUM(汇总表!HZ13:IA13)-SUM(汇总表!HX13:HY13)*15)*$U$7</f>
        <v>0</v>
      </c>
      <c r="V17" s="58"/>
      <c r="W17" s="58"/>
      <c r="X17" s="58"/>
      <c r="Y17" s="58"/>
      <c r="Z17" s="66">
        <f>SUM(汇总表!ID13:IE13)*$Z$7</f>
        <v>0</v>
      </c>
      <c r="AA17" s="66">
        <f>SUM(汇总表!IF13:IG13)*$AA$7</f>
        <v>0</v>
      </c>
      <c r="AB17" s="66">
        <f>SUM(汇总表!IS13,汇总表!IU13,汇总表!JA13,汇总表!JC13)/10*$AB$7</f>
        <v>0</v>
      </c>
      <c r="AC17" s="66">
        <f>SUM(汇总表!IW13)/10*$AC$7</f>
        <v>0</v>
      </c>
      <c r="AD17" s="58"/>
      <c r="AE17" s="66">
        <f>SUM(汇总表!IO13,汇总表!IQ13,汇总表!IY13)/10*$AE$7</f>
        <v>0</v>
      </c>
      <c r="AF17" s="66">
        <f>SUM(汇总表!IT13,汇总表!IV13,汇总表!JB13,汇总表!JD13)/10*$AF$7</f>
        <v>0</v>
      </c>
      <c r="AG17" s="66">
        <f>汇总表!IX13/10*$AF$7</f>
        <v>0</v>
      </c>
      <c r="AH17" s="58"/>
      <c r="AI17" s="66">
        <f>SUM(汇总表!IP13,汇总表!IR13,汇总表!IZ13)/10*$AI$7</f>
        <v>0</v>
      </c>
      <c r="AJ17" s="58"/>
      <c r="AK17" s="58"/>
      <c r="AL17" s="66">
        <f>汇总表!JI13*$AL$7</f>
        <v>0</v>
      </c>
      <c r="AM17" s="66">
        <f>汇总表!JJ13*$AM$7</f>
        <v>0</v>
      </c>
      <c r="AN17" s="58"/>
      <c r="AO17" s="58"/>
      <c r="AP17" s="66">
        <f>SUM(汇总表!EG13,汇总表!EI13,汇总表!EK13,汇总表!EM13,汇总表!EO13,汇总表!EQ13,汇总表!ET13)*$AP$7</f>
        <v>0</v>
      </c>
      <c r="AQ17" s="66">
        <f>SUM(汇总表!DR13,汇总表!DU13,汇总表!DX13,汇总表!EF13,汇总表!EH13,汇总表!EJ13,汇总表!EL13,汇总表!EN13,汇总表!EP13,汇总表!ES13)*$AQ$7</f>
        <v>0</v>
      </c>
      <c r="AR17" s="66">
        <f>汇总表!DO13*$AR$7</f>
        <v>0</v>
      </c>
      <c r="AS17" s="66">
        <f>SUM(汇总表!DP13:DQ13,汇总表!DV13:DW13,汇总表!EC13,汇总表!ER13)*$AS$7</f>
        <v>0</v>
      </c>
      <c r="AT17" s="66">
        <f>SUM(汇总表!DZ13:EB13)*$AT$7</f>
        <v>0</v>
      </c>
      <c r="AU17" s="66">
        <f>SUM(汇总表!DS13:DT13,汇总表!DY13,汇总表!ED13:EE13)*$AU$7</f>
        <v>0</v>
      </c>
      <c r="AV17" s="66">
        <f>SUM(汇总表!FD13,汇总表!FJ13,汇总表!GN13,汇总表!GQ13)*$AV$7</f>
        <v>0</v>
      </c>
      <c r="AW17" s="66">
        <f>(汇总表!FM13-汇总表!FJ13*4)*$AW$7</f>
        <v>0</v>
      </c>
      <c r="AX17" s="66">
        <f>SUM(汇总表!FC13,汇总表!FI13,汇总表!GM13,汇总表!GP13)*$AX$7</f>
        <v>0</v>
      </c>
      <c r="AY17" s="66">
        <f>(汇总表!FL13-汇总表!FI13*4)*$AY$7</f>
        <v>0</v>
      </c>
      <c r="AZ17" s="66">
        <f>SUM(汇总表!FE13,汇总表!FK13,汇总表!GO13,汇总表!GR13)*$AZ$7</f>
        <v>0</v>
      </c>
      <c r="BA17" s="66">
        <f>(汇总表!FN13-汇总表!FK13*4)*$AY$7</f>
        <v>0</v>
      </c>
      <c r="BB17" s="58"/>
      <c r="BC17" s="58"/>
      <c r="BD17" s="66">
        <f>SUM(汇总表!FP13,汇总表!FV13)*$BD$7</f>
        <v>0</v>
      </c>
      <c r="BE17" s="66">
        <f>(汇总表!FY13-汇总表!FV13*10)*$BE$7</f>
        <v>0</v>
      </c>
      <c r="BF17" s="66">
        <f>SUM(汇总表!FO13,汇总表!FU13)*$BF$7</f>
        <v>0</v>
      </c>
      <c r="BG17" s="66">
        <f>(汇总表!FX13-汇总表!FU13*10)*$BG$7</f>
        <v>0</v>
      </c>
      <c r="BH17" s="66">
        <f>SUM(汇总表!FQ13,汇总表!FW13)*$BH$7</f>
        <v>0</v>
      </c>
      <c r="BI17" s="66">
        <f>(汇总表!FZ13-汇总表!FW13*10)*$BE$7</f>
        <v>0</v>
      </c>
      <c r="BJ17" s="66">
        <f>SUM(汇总表!GB13,汇总表!GF13)*$BJ$7</f>
        <v>0</v>
      </c>
      <c r="BK17" s="66">
        <f>(汇总表!GH13-汇总表!GF13*10)*$BK$7</f>
        <v>0</v>
      </c>
      <c r="BL17" s="66">
        <f>SUM(汇总表!GA13,汇总表!GE13)*$BL$7</f>
        <v>0</v>
      </c>
      <c r="BM17" s="66">
        <f>(汇总表!GG13-汇总表!GE13*10)*$BM$7</f>
        <v>0</v>
      </c>
      <c r="BN17" s="58"/>
      <c r="BO17" s="58"/>
      <c r="BP17" s="66">
        <f>SUM(汇总表!GI13,汇总表!GK13)*$BP$7</f>
        <v>0</v>
      </c>
      <c r="BQ17" s="66">
        <f>(汇总表!GL13-汇总表!GK13*10)*$BQ$7</f>
        <v>0</v>
      </c>
      <c r="BR17" s="66">
        <f>(汇总表!DH13+汇总表!DI13)*$BR$7</f>
        <v>0</v>
      </c>
      <c r="BS17" s="58"/>
      <c r="BT17" s="58"/>
      <c r="BU17" s="66">
        <f>SUM(汇总表!BH13:BN13,汇总表!BQ13,汇总表!BT13,汇总表!BW13,汇总表!BZ13,汇总表!CC13,汇总表!CF13,汇总表!CI13,汇总表!CL13,汇总表!CO13,汇总表!CR13,汇总表!CU13,汇总表!CX13,汇总表!DA13,汇总表!DD13,汇总表!DF13)*$BU$7</f>
        <v>0</v>
      </c>
      <c r="BV17" s="66">
        <f>SUM(汇总表!BO13,汇总表!BR13,汇总表!BU13,汇总表!BX13,汇总表!CA13,汇总表!CD13,汇总表!CG13,汇总表!CJ13,汇总表!CM13,汇总表!CP13,汇总表!CS13,汇总表!CV13,汇总表!CY13,汇总表!DB13,汇总表!DE13,汇总表!DG13)*$BV$7</f>
        <v>0</v>
      </c>
      <c r="BW17" s="66">
        <f>SUM(汇总表!BP13,汇总表!BS13,汇总表!BV13,汇总表!BY13,汇总表!CB13,汇总表!CE13,汇总表!CH13,汇总表!CK13,汇总表!CN13,汇总表!CQ13,汇总表!CT13,汇总表!CW13,汇总表!CZ13,汇总表!DC13)*$BW$7</f>
        <v>0</v>
      </c>
      <c r="BX17" s="66">
        <f>SUM(汇总表!DJ13:DN13)*$BX$7</f>
        <v>0</v>
      </c>
      <c r="BY17" s="58"/>
      <c r="BZ17" s="58"/>
      <c r="CA17" s="66">
        <f>SUM(汇总表!AT13)*$CA$7</f>
        <v>0</v>
      </c>
      <c r="CB17" s="58"/>
      <c r="CC17" s="66">
        <f>SUM(汇总表!AH13)*$CC$7</f>
        <v>0</v>
      </c>
      <c r="CD17" s="66">
        <f>SUM(汇总表!BB13)*$CD$7</f>
        <v>0</v>
      </c>
      <c r="CE17" s="66">
        <f>SUM(汇总表!AU13)*$CE$7</f>
        <v>0</v>
      </c>
      <c r="CF17" s="58"/>
      <c r="CG17" s="66">
        <f>SUM(汇总表!AI13)*$CG$7</f>
        <v>0</v>
      </c>
      <c r="CH17" s="66">
        <f>SUM(汇总表!BC13)*$CH$7</f>
        <v>0</v>
      </c>
      <c r="CI17" s="66">
        <f>SUM(汇总表!AV13,汇总表!AX13)*$CI$7</f>
        <v>0</v>
      </c>
      <c r="CJ17" s="58"/>
      <c r="CK17" s="58"/>
      <c r="CL17" s="66">
        <f>SUM(汇总表!AW13,汇总表!AY13)*$CL$7</f>
        <v>0</v>
      </c>
      <c r="CM17" s="66">
        <f>SUM(汇总表!AJ13:AL13)*$CM$7</f>
        <v>0</v>
      </c>
      <c r="CN17" s="66">
        <f>SUM(汇总表!BD13,汇总表!BF13)*$CN$7</f>
        <v>0</v>
      </c>
      <c r="CO17" s="66">
        <f>SUM(汇总表!BE13,汇总表!BG13)*$CO$7</f>
        <v>0</v>
      </c>
      <c r="CP17" s="66">
        <f>SUM(汇总表!FC13:FE13,汇总表!FI13:FK13,汇总表!FO13:FQ13,汇总表!FU13:FW13,汇总表!GA13:GB13,汇总表!GE13:GF13)*$CP$7*(1+(LEN(汇总表!S13)-1)*0.3)</f>
        <v>0</v>
      </c>
      <c r="CQ17" s="66">
        <f>SUM(汇总表!GI13,汇总表!GK13)/100*$CQ$7*(1+(LEN(汇总表!S13)-1)*0.3)</f>
        <v>0</v>
      </c>
      <c r="CR17" s="58"/>
      <c r="CS17" s="57">
        <f>汇总表!IK13*$CS$7</f>
        <v>0</v>
      </c>
      <c r="CT17" s="57">
        <f>SUM(汇总表!V13,汇总表!Y13,汇总表!AB13)*$CT$7</f>
        <v>0</v>
      </c>
      <c r="CU17" s="58"/>
      <c r="CV17" s="57">
        <f>SUM(汇总表!AG13)*$CV$7</f>
        <v>0</v>
      </c>
      <c r="CW17" s="57">
        <f>SUM(汇总表!X13,汇总表!AA13,汇总表!AD13)*$CW$7</f>
        <v>0</v>
      </c>
      <c r="CX17" s="57">
        <f>SUM(汇总表!AF13)*$CX$7</f>
        <v>0</v>
      </c>
      <c r="CY17" s="57">
        <f>SUM(汇总表!W13,汇总表!Z13,汇总表!AC13)*$CY$7</f>
        <v>0</v>
      </c>
      <c r="CZ17" s="57">
        <f>汇总表!AE13*$CZ$7</f>
        <v>0</v>
      </c>
      <c r="DA17" s="58"/>
      <c r="DB17" s="58"/>
      <c r="DC17" s="58"/>
      <c r="DD17" s="57">
        <f>汇总表!BA13*$DD$7</f>
        <v>0</v>
      </c>
      <c r="DE17" s="57">
        <f>汇总表!AZ13*$DE$7</f>
        <v>0</v>
      </c>
      <c r="DF17" s="58"/>
      <c r="DG17" s="58"/>
      <c r="DH17" s="58"/>
      <c r="DI17" s="58"/>
      <c r="DJ17" s="57">
        <f>SUM(汇总表!AN13,汇总表!AP13,汇总表!AQ13:AS13)*$DJ$7</f>
        <v>0</v>
      </c>
      <c r="DK17" s="58"/>
      <c r="DL17" s="58"/>
      <c r="DM17" s="66">
        <f>汇总表!AI13*$DM$7</f>
        <v>0</v>
      </c>
      <c r="DN17" s="66">
        <f>SUM(汇总表!Z13:AA13,汇总表!AC13:AG13)*$DN$7</f>
        <v>0</v>
      </c>
      <c r="DO17" s="58"/>
      <c r="DP17" s="66">
        <f>(汇总表!Y13+汇总表!AB13)*$DP$7</f>
        <v>0</v>
      </c>
      <c r="DQ17" s="66">
        <f>(汇总表!Y13+汇总表!AB13)*$DQ$7</f>
        <v>0</v>
      </c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66">
        <f>汇总表!JO13*$EI$7</f>
        <v>0</v>
      </c>
      <c r="EJ17" s="66">
        <f>汇总表!IH13*$EJ$7</f>
        <v>0</v>
      </c>
      <c r="EK17" s="57">
        <f>(汇总表!II13+汇总表!IJ13)*$EK$7</f>
        <v>0</v>
      </c>
      <c r="EL17" s="66">
        <f>SUM(汇总表!EU13:EX13)*$EL$7</f>
        <v>0</v>
      </c>
      <c r="EM17" s="58"/>
      <c r="EN17" s="65">
        <f t="shared" si="38"/>
        <v>0</v>
      </c>
      <c r="EQ17" s="58"/>
      <c r="ER17" s="58">
        <f>SUM(汇总表!IF13:IG13)*$ER$6*$ER$7</f>
        <v>0</v>
      </c>
      <c r="ES17" s="58"/>
      <c r="ET17" s="58">
        <f t="shared" si="39"/>
        <v>0</v>
      </c>
      <c r="EU17" s="58">
        <f>SUM(汇总表!BH13:DG13)*$EU$6*$EU$7</f>
        <v>0</v>
      </c>
      <c r="EV17" s="58">
        <f>SUM(汇总表!BH13:DG13)*$EV$6*$EV$7</f>
        <v>0</v>
      </c>
      <c r="EW17" s="58">
        <f>SUM(汇总表!FC13:FE13,汇总表!FI13:FK13,汇总表!FO13:FQ13,汇总表!FU13:FW13,汇总表!GA13:GB13,汇总表!GE13:GF13)*$EW$6*$EW$7*(1+(LEN(汇总表!S13)-1)*0.3)</f>
        <v>0</v>
      </c>
      <c r="EX17" s="58">
        <f>SUM(汇总表!FC13:FE13,汇总表!FI13:FK13,汇总表!FO13:FQ13,汇总表!FU13:FW13,汇总表!GA13:GB13,汇总表!GE13:GF13)*$EX$6*$EX$7*(1+(LEN(汇总表!S13)-1)*0.3)</f>
        <v>0</v>
      </c>
      <c r="EY17" s="58">
        <f>SUM(汇总表!FC13:FE13,汇总表!FI13:FK13,汇总表!FO13:FQ13,汇总表!FU13:FW13,汇总表!GA13:GB13,汇总表!GE13:GF13)*$EY$6*$EY$7*(1+(LEN(汇总表!S13)-1)*0.3)</f>
        <v>0</v>
      </c>
      <c r="EZ17" s="58">
        <f>SUM(汇总表!GJ13,汇总表!GL13)/100*$EZ$6*$EZ$7*(1+(LEN(汇总表!S13)-1)*0.3)</f>
        <v>0</v>
      </c>
      <c r="FA17" s="58">
        <f>SUM(汇总表!GJ13,汇总表!GL13)/100*$FA$6*$FA$7*(1+(LEN(汇总表!S13)-1)*0.3)</f>
        <v>0</v>
      </c>
      <c r="FB17" s="58">
        <f>SUM(汇总表!GJ13,汇总表!GL13)/100*$FB$6*$FB$7*(1+(LEN(汇总表!S13)-1)*0.3)</f>
        <v>0</v>
      </c>
      <c r="FC17" s="58">
        <f>SUM(汇总表!AN13,汇总表!AP13,汇总表!AQ13:AS13)*$FC$6*$FC$7</f>
        <v>0</v>
      </c>
      <c r="FD17" s="58">
        <f>SUM(汇总表!AN13,汇总表!AP13,汇总表!AQ13:AS13)*$FD$6*$FD$7</f>
        <v>0</v>
      </c>
      <c r="FE17" s="58">
        <f>SUM(汇总表!AN13,汇总表!AP13,汇总表!AQ13:AS13)*$FE$6*$FE$7</f>
        <v>0</v>
      </c>
      <c r="FF17" s="58">
        <f>SUM(汇总表!AN13,汇总表!AP13,汇总表!AQ13:AS13)*$FF$6*$FF$7</f>
        <v>0</v>
      </c>
      <c r="FG17" s="58">
        <f t="shared" si="40"/>
        <v>0</v>
      </c>
      <c r="FH17" s="58">
        <f t="shared" si="41"/>
        <v>0</v>
      </c>
      <c r="FI17" s="58">
        <f t="shared" si="42"/>
        <v>0</v>
      </c>
      <c r="FJ17" s="58">
        <f t="shared" si="43"/>
        <v>0</v>
      </c>
      <c r="FK17" s="58">
        <f t="shared" si="44"/>
        <v>0</v>
      </c>
      <c r="FL17" s="58">
        <f t="shared" si="45"/>
        <v>0</v>
      </c>
      <c r="FM17" s="58">
        <f t="shared" si="46"/>
        <v>0</v>
      </c>
      <c r="FN17" s="72">
        <f t="shared" si="47"/>
        <v>0</v>
      </c>
      <c r="FQ17" s="58">
        <f>SUM(汇总表!IF13:IG13)*$FQ$6*$FQ$7</f>
        <v>0</v>
      </c>
      <c r="FR17" s="72">
        <f t="shared" si="48"/>
        <v>0</v>
      </c>
    </row>
    <row r="18" spans="1:174" ht="15" customHeight="1">
      <c r="A18" s="58">
        <f>汇总表!A14</f>
        <v>0</v>
      </c>
      <c r="B18" s="58">
        <f>汇总表!D14</f>
        <v>0</v>
      </c>
      <c r="C18" s="58">
        <f>汇总表!E14</f>
        <v>0</v>
      </c>
      <c r="D18" s="57">
        <f>汇总表!JK14*$D$7</f>
        <v>0</v>
      </c>
      <c r="E18" s="58"/>
      <c r="F18" s="58"/>
      <c r="G18" s="58"/>
      <c r="H18" s="58"/>
      <c r="I18" s="58"/>
      <c r="J18" s="58"/>
      <c r="K18" s="58"/>
      <c r="L18" s="66">
        <f>汇总表!JM14*$L$7</f>
        <v>0</v>
      </c>
      <c r="M18" s="66">
        <f>汇总表!JN14*$M$7</f>
        <v>0</v>
      </c>
      <c r="N18" s="66">
        <f>SUM(汇总表!GW14:GZ14,汇总表!HE14)/10*$N$7</f>
        <v>0</v>
      </c>
      <c r="O18" s="66">
        <f>SUM(汇总表!HF14:HI14)/10*$O$7</f>
        <v>0</v>
      </c>
      <c r="P18" s="66">
        <f>SUM(汇总表!HA14:HD14,汇总表!HJ14:HM14)/10*$P$7</f>
        <v>0</v>
      </c>
      <c r="Q18" s="66">
        <f>汇总表!IN14*$Q$7</f>
        <v>0</v>
      </c>
      <c r="R18" s="66">
        <f>SUM(汇总表!HP14:HQ14)/100*$R$7</f>
        <v>0</v>
      </c>
      <c r="S18" s="66">
        <f>SUM(汇总表!HN14:HO14)*$S$7</f>
        <v>0</v>
      </c>
      <c r="T18" s="66">
        <f>SUM(汇总表!HT14:HU14,汇总表!HX14:HY14)*$T$7</f>
        <v>0</v>
      </c>
      <c r="U18" s="66">
        <f>(SUM(汇总表!HZ14:IA14)-SUM(汇总表!HX14:HY14)*15)*$U$7</f>
        <v>0</v>
      </c>
      <c r="V18" s="58"/>
      <c r="W18" s="58"/>
      <c r="X18" s="58"/>
      <c r="Y18" s="58"/>
      <c r="Z18" s="66">
        <f>SUM(汇总表!ID14:IE14)*$Z$7</f>
        <v>0</v>
      </c>
      <c r="AA18" s="66">
        <f>SUM(汇总表!IF14:IG14)*$AA$7</f>
        <v>0</v>
      </c>
      <c r="AB18" s="66">
        <f>SUM(汇总表!IS14,汇总表!IU14,汇总表!JA14,汇总表!JC14)/10*$AB$7</f>
        <v>0</v>
      </c>
      <c r="AC18" s="66">
        <f>SUM(汇总表!IW14)/10*$AC$7</f>
        <v>0</v>
      </c>
      <c r="AD18" s="58"/>
      <c r="AE18" s="66">
        <f>SUM(汇总表!IO14,汇总表!IQ14,汇总表!IY14)/10*$AE$7</f>
        <v>0</v>
      </c>
      <c r="AF18" s="66">
        <f>SUM(汇总表!IT14,汇总表!IV14,汇总表!JB14,汇总表!JD14)/10*$AF$7</f>
        <v>0</v>
      </c>
      <c r="AG18" s="66">
        <f>汇总表!IX14/10*$AF$7</f>
        <v>0</v>
      </c>
      <c r="AH18" s="58"/>
      <c r="AI18" s="66">
        <f>SUM(汇总表!IP14,汇总表!IR14,汇总表!IZ14)/10*$AI$7</f>
        <v>0</v>
      </c>
      <c r="AJ18" s="58"/>
      <c r="AK18" s="58"/>
      <c r="AL18" s="66">
        <f>汇总表!JI14*$AL$7</f>
        <v>0</v>
      </c>
      <c r="AM18" s="66">
        <f>汇总表!JJ14*$AM$7</f>
        <v>0</v>
      </c>
      <c r="AN18" s="58"/>
      <c r="AO18" s="58"/>
      <c r="AP18" s="66">
        <f>SUM(汇总表!EG14,汇总表!EI14,汇总表!EK14,汇总表!EM14,汇总表!EO14,汇总表!EQ14,汇总表!ET14)*$AP$7</f>
        <v>0</v>
      </c>
      <c r="AQ18" s="66">
        <f>SUM(汇总表!DR14,汇总表!DU14,汇总表!DX14,汇总表!EF14,汇总表!EH14,汇总表!EJ14,汇总表!EL14,汇总表!EN14,汇总表!EP14,汇总表!ES14)*$AQ$7</f>
        <v>0</v>
      </c>
      <c r="AR18" s="66">
        <f>汇总表!DO14*$AR$7</f>
        <v>0</v>
      </c>
      <c r="AS18" s="66">
        <f>SUM(汇总表!DP14:DQ14,汇总表!DV14:DW14,汇总表!EC14,汇总表!ER14)*$AS$7</f>
        <v>0</v>
      </c>
      <c r="AT18" s="66">
        <f>SUM(汇总表!DZ14:EB14)*$AT$7</f>
        <v>0</v>
      </c>
      <c r="AU18" s="66">
        <f>SUM(汇总表!DS14:DT14,汇总表!DY14,汇总表!ED14:EE14)*$AU$7</f>
        <v>0</v>
      </c>
      <c r="AV18" s="66">
        <f>SUM(汇总表!FD14,汇总表!FJ14,汇总表!GN14,汇总表!GQ14)*$AV$7</f>
        <v>0</v>
      </c>
      <c r="AW18" s="66">
        <f>(汇总表!FM14-汇总表!FJ14*4)*$AW$7</f>
        <v>0</v>
      </c>
      <c r="AX18" s="66">
        <f>SUM(汇总表!FC14,汇总表!FI14,汇总表!GM14,汇总表!GP14)*$AX$7</f>
        <v>0</v>
      </c>
      <c r="AY18" s="66">
        <f>(汇总表!FL14-汇总表!FI14*4)*$AY$7</f>
        <v>0</v>
      </c>
      <c r="AZ18" s="66">
        <f>SUM(汇总表!FE14,汇总表!FK14,汇总表!GO14,汇总表!GR14)*$AZ$7</f>
        <v>0</v>
      </c>
      <c r="BA18" s="66">
        <f>(汇总表!FN14-汇总表!FK14*4)*$AY$7</f>
        <v>0</v>
      </c>
      <c r="BB18" s="58"/>
      <c r="BC18" s="58"/>
      <c r="BD18" s="66">
        <f>SUM(汇总表!FP14,汇总表!FV14)*$BD$7</f>
        <v>0</v>
      </c>
      <c r="BE18" s="66">
        <f>(汇总表!FY14-汇总表!FV14*10)*$BE$7</f>
        <v>0</v>
      </c>
      <c r="BF18" s="66">
        <f>SUM(汇总表!FO14,汇总表!FU14)*$BF$7</f>
        <v>0</v>
      </c>
      <c r="BG18" s="66">
        <f>(汇总表!FX14-汇总表!FU14*10)*$BG$7</f>
        <v>0</v>
      </c>
      <c r="BH18" s="66">
        <f>SUM(汇总表!FQ14,汇总表!FW14)*$BH$7</f>
        <v>0</v>
      </c>
      <c r="BI18" s="66">
        <f>(汇总表!FZ14-汇总表!FW14*10)*$BE$7</f>
        <v>0</v>
      </c>
      <c r="BJ18" s="66">
        <f>SUM(汇总表!GB14,汇总表!GF14)*$BJ$7</f>
        <v>0</v>
      </c>
      <c r="BK18" s="66">
        <f>(汇总表!GH14-汇总表!GF14*10)*$BK$7</f>
        <v>0</v>
      </c>
      <c r="BL18" s="66">
        <f>SUM(汇总表!GA14,汇总表!GE14)*$BL$7</f>
        <v>0</v>
      </c>
      <c r="BM18" s="66">
        <f>(汇总表!GG14-汇总表!GE14*10)*$BM$7</f>
        <v>0</v>
      </c>
      <c r="BN18" s="58"/>
      <c r="BO18" s="58"/>
      <c r="BP18" s="66">
        <f>SUM(汇总表!GI14,汇总表!GK14)*$BP$7</f>
        <v>0</v>
      </c>
      <c r="BQ18" s="66">
        <f>(汇总表!GL14-汇总表!GK14*10)*$BQ$7</f>
        <v>0</v>
      </c>
      <c r="BR18" s="66">
        <f>(汇总表!DH14+汇总表!DI14)*$BR$7</f>
        <v>0</v>
      </c>
      <c r="BS18" s="58"/>
      <c r="BT18" s="58"/>
      <c r="BU18" s="66">
        <f>SUM(汇总表!BH14:BN14,汇总表!BQ14,汇总表!BT14,汇总表!BW14,汇总表!BZ14,汇总表!CC14,汇总表!CF14,汇总表!CI14,汇总表!CL14,汇总表!CO14,汇总表!CR14,汇总表!CU14,汇总表!CX14,汇总表!DA14,汇总表!DD14,汇总表!DF14)*$BU$7</f>
        <v>0</v>
      </c>
      <c r="BV18" s="66">
        <f>SUM(汇总表!BO14,汇总表!BR14,汇总表!BU14,汇总表!BX14,汇总表!CA14,汇总表!CD14,汇总表!CG14,汇总表!CJ14,汇总表!CM14,汇总表!CP14,汇总表!CS14,汇总表!CV14,汇总表!CY14,汇总表!DB14,汇总表!DE14,汇总表!DG14)*$BV$7</f>
        <v>0</v>
      </c>
      <c r="BW18" s="66">
        <f>SUM(汇总表!BP14,汇总表!BS14,汇总表!BV14,汇总表!BY14,汇总表!CB14,汇总表!CE14,汇总表!CH14,汇总表!CK14,汇总表!CN14,汇总表!CQ14,汇总表!CT14,汇总表!CW14,汇总表!CZ14,汇总表!DC14)*$BW$7</f>
        <v>0</v>
      </c>
      <c r="BX18" s="66">
        <f>SUM(汇总表!DJ14:DN14)*$BX$7</f>
        <v>0</v>
      </c>
      <c r="BY18" s="58"/>
      <c r="BZ18" s="58"/>
      <c r="CA18" s="66">
        <f>SUM(汇总表!AT14)*$CA$7</f>
        <v>0</v>
      </c>
      <c r="CB18" s="58"/>
      <c r="CC18" s="66">
        <f>SUM(汇总表!AH14)*$CC$7</f>
        <v>0</v>
      </c>
      <c r="CD18" s="66">
        <f>SUM(汇总表!BB14)*$CD$7</f>
        <v>0</v>
      </c>
      <c r="CE18" s="66">
        <f>SUM(汇总表!AU14)*$CE$7</f>
        <v>0</v>
      </c>
      <c r="CF18" s="58"/>
      <c r="CG18" s="66">
        <f>SUM(汇总表!AI14)*$CG$7</f>
        <v>0</v>
      </c>
      <c r="CH18" s="66">
        <f>SUM(汇总表!BC14)*$CH$7</f>
        <v>0</v>
      </c>
      <c r="CI18" s="66">
        <f>SUM(汇总表!AV14,汇总表!AX14)*$CI$7</f>
        <v>0</v>
      </c>
      <c r="CJ18" s="58"/>
      <c r="CK18" s="58"/>
      <c r="CL18" s="66">
        <f>SUM(汇总表!AW14,汇总表!AY14)*$CL$7</f>
        <v>0</v>
      </c>
      <c r="CM18" s="66">
        <f>SUM(汇总表!AJ14:AL14)*$CM$7</f>
        <v>0</v>
      </c>
      <c r="CN18" s="66">
        <f>SUM(汇总表!BD14,汇总表!BF14)*$CN$7</f>
        <v>0</v>
      </c>
      <c r="CO18" s="66">
        <f>SUM(汇总表!BE14,汇总表!BG14)*$CO$7</f>
        <v>0</v>
      </c>
      <c r="CP18" s="66">
        <f>SUM(汇总表!FC14:FE14,汇总表!FI14:FK14,汇总表!FO14:FQ14,汇总表!FU14:FW14,汇总表!GA14:GB14,汇总表!GE14:GF14)*$CP$7*(1+(LEN(汇总表!S14)-1)*0.3)</f>
        <v>0</v>
      </c>
      <c r="CQ18" s="66">
        <f>SUM(汇总表!GI14,汇总表!GK14)/100*$CQ$7*(1+(LEN(汇总表!S14)-1)*0.3)</f>
        <v>0</v>
      </c>
      <c r="CR18" s="58"/>
      <c r="CS18" s="57">
        <f>汇总表!IK14*$CS$7</f>
        <v>0</v>
      </c>
      <c r="CT18" s="57">
        <f>SUM(汇总表!V14,汇总表!Y14,汇总表!AB14)*$CT$7</f>
        <v>0</v>
      </c>
      <c r="CU18" s="58"/>
      <c r="CV18" s="57">
        <f>SUM(汇总表!AG14)*$CV$7</f>
        <v>0</v>
      </c>
      <c r="CW18" s="57">
        <f>SUM(汇总表!X14,汇总表!AA14,汇总表!AD14)*$CW$7</f>
        <v>0</v>
      </c>
      <c r="CX18" s="57">
        <f>SUM(汇总表!AF14)*$CX$7</f>
        <v>0</v>
      </c>
      <c r="CY18" s="57">
        <f>SUM(汇总表!W14,汇总表!Z14,汇总表!AC14)*$CY$7</f>
        <v>0</v>
      </c>
      <c r="CZ18" s="57">
        <f>汇总表!AE14*$CZ$7</f>
        <v>0</v>
      </c>
      <c r="DA18" s="58"/>
      <c r="DB18" s="58"/>
      <c r="DC18" s="58"/>
      <c r="DD18" s="57">
        <f>汇总表!BA14*$DD$7</f>
        <v>0</v>
      </c>
      <c r="DE18" s="57">
        <f>汇总表!AZ14*$DE$7</f>
        <v>0</v>
      </c>
      <c r="DF18" s="58"/>
      <c r="DG18" s="58"/>
      <c r="DH18" s="58"/>
      <c r="DI18" s="58"/>
      <c r="DJ18" s="57">
        <f>SUM(汇总表!AN14,汇总表!AP14,汇总表!AQ14:AS14)*$DJ$7</f>
        <v>0</v>
      </c>
      <c r="DK18" s="58"/>
      <c r="DL18" s="58"/>
      <c r="DM18" s="66">
        <f>汇总表!AI14*$DM$7</f>
        <v>0</v>
      </c>
      <c r="DN18" s="66">
        <f>SUM(汇总表!Z14:AA14,汇总表!AC14:AG14)*$DN$7</f>
        <v>0</v>
      </c>
      <c r="DO18" s="58"/>
      <c r="DP18" s="66">
        <f>(汇总表!Y14+汇总表!AB14)*$DP$7</f>
        <v>0</v>
      </c>
      <c r="DQ18" s="66">
        <f>(汇总表!Y14+汇总表!AB14)*$DQ$7</f>
        <v>0</v>
      </c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66">
        <f>汇总表!JO14*$EI$7</f>
        <v>0</v>
      </c>
      <c r="EJ18" s="66">
        <f>汇总表!IH14*$EJ$7</f>
        <v>0</v>
      </c>
      <c r="EK18" s="57">
        <f>(汇总表!II14+汇总表!IJ14)*$EK$7</f>
        <v>0</v>
      </c>
      <c r="EL18" s="66">
        <f>SUM(汇总表!EU14:EX14)*$EL$7</f>
        <v>0</v>
      </c>
      <c r="EM18" s="58"/>
      <c r="EN18" s="65">
        <f t="shared" si="38"/>
        <v>0</v>
      </c>
      <c r="EQ18" s="58"/>
      <c r="ER18" s="58">
        <f>SUM(汇总表!IF14:IG14)*$ER$6*$ER$7</f>
        <v>0</v>
      </c>
      <c r="ES18" s="58"/>
      <c r="ET18" s="58">
        <f t="shared" si="39"/>
        <v>0</v>
      </c>
      <c r="EU18" s="58">
        <f>SUM(汇总表!BH14:DG14)*$EU$6*$EU$7</f>
        <v>0</v>
      </c>
      <c r="EV18" s="58">
        <f>SUM(汇总表!BH14:DG14)*$EV$6*$EV$7</f>
        <v>0</v>
      </c>
      <c r="EW18" s="58">
        <f>SUM(汇总表!FC14:FE14,汇总表!FI14:FK14,汇总表!FO14:FQ14,汇总表!FU14:FW14,汇总表!GA14:GB14,汇总表!GE14:GF14)*$EW$6*$EW$7*(1+(LEN(汇总表!S14)-1)*0.3)</f>
        <v>0</v>
      </c>
      <c r="EX18" s="58">
        <f>SUM(汇总表!FC14:FE14,汇总表!FI14:FK14,汇总表!FO14:FQ14,汇总表!FU14:FW14,汇总表!GA14:GB14,汇总表!GE14:GF14)*$EX$6*$EX$7*(1+(LEN(汇总表!S14)-1)*0.3)</f>
        <v>0</v>
      </c>
      <c r="EY18" s="58">
        <f>SUM(汇总表!FC14:FE14,汇总表!FI14:FK14,汇总表!FO14:FQ14,汇总表!FU14:FW14,汇总表!GA14:GB14,汇总表!GE14:GF14)*$EY$6*$EY$7*(1+(LEN(汇总表!S14)-1)*0.3)</f>
        <v>0</v>
      </c>
      <c r="EZ18" s="58">
        <f>SUM(汇总表!GJ14,汇总表!GL14)/100*$EZ$6*$EZ$7*(1+(LEN(汇总表!S14)-1)*0.3)</f>
        <v>0</v>
      </c>
      <c r="FA18" s="58">
        <f>SUM(汇总表!GJ14,汇总表!GL14)/100*$FA$6*$FA$7*(1+(LEN(汇总表!S14)-1)*0.3)</f>
        <v>0</v>
      </c>
      <c r="FB18" s="58">
        <f>SUM(汇总表!GJ14,汇总表!GL14)/100*$FB$6*$FB$7*(1+(LEN(汇总表!S14)-1)*0.3)</f>
        <v>0</v>
      </c>
      <c r="FC18" s="58">
        <f>SUM(汇总表!AN14,汇总表!AP14,汇总表!AQ14:AS14)*$FC$6*$FC$7</f>
        <v>0</v>
      </c>
      <c r="FD18" s="58">
        <f>SUM(汇总表!AN14,汇总表!AP14,汇总表!AQ14:AS14)*$FD$6*$FD$7</f>
        <v>0</v>
      </c>
      <c r="FE18" s="58">
        <f>SUM(汇总表!AN14,汇总表!AP14,汇总表!AQ14:AS14)*$FE$6*$FE$7</f>
        <v>0</v>
      </c>
      <c r="FF18" s="58">
        <f>SUM(汇总表!AN14,汇总表!AP14,汇总表!AQ14:AS14)*$FF$6*$FF$7</f>
        <v>0</v>
      </c>
      <c r="FG18" s="58">
        <f t="shared" si="40"/>
        <v>0</v>
      </c>
      <c r="FH18" s="58">
        <f t="shared" si="41"/>
        <v>0</v>
      </c>
      <c r="FI18" s="58">
        <f t="shared" si="42"/>
        <v>0</v>
      </c>
      <c r="FJ18" s="58">
        <f t="shared" si="43"/>
        <v>0</v>
      </c>
      <c r="FK18" s="58">
        <f t="shared" si="44"/>
        <v>0</v>
      </c>
      <c r="FL18" s="58">
        <f t="shared" si="45"/>
        <v>0</v>
      </c>
      <c r="FM18" s="58">
        <f t="shared" si="46"/>
        <v>0</v>
      </c>
      <c r="FN18" s="72">
        <f t="shared" si="47"/>
        <v>0</v>
      </c>
      <c r="FQ18" s="58">
        <f>SUM(汇总表!IF14:IG14)*$FQ$6*$FQ$7</f>
        <v>0</v>
      </c>
      <c r="FR18" s="72">
        <f t="shared" si="48"/>
        <v>0</v>
      </c>
    </row>
    <row r="19" spans="1:174" ht="15" customHeight="1">
      <c r="A19" s="58">
        <f>汇总表!A15</f>
        <v>0</v>
      </c>
      <c r="B19" s="58">
        <f>汇总表!D15</f>
        <v>0</v>
      </c>
      <c r="C19" s="58">
        <f>汇总表!E15</f>
        <v>0</v>
      </c>
      <c r="D19" s="57">
        <f>汇总表!JK15*$D$7</f>
        <v>0</v>
      </c>
      <c r="E19" s="58"/>
      <c r="F19" s="58"/>
      <c r="G19" s="58"/>
      <c r="H19" s="58"/>
      <c r="I19" s="58"/>
      <c r="J19" s="58"/>
      <c r="K19" s="58"/>
      <c r="L19" s="66">
        <f>汇总表!JM15*$L$7</f>
        <v>0</v>
      </c>
      <c r="M19" s="66">
        <f>汇总表!JN15*$M$7</f>
        <v>0</v>
      </c>
      <c r="N19" s="66">
        <f>SUM(汇总表!GW15:GZ15,汇总表!HE15)/10*$N$7</f>
        <v>0</v>
      </c>
      <c r="O19" s="66">
        <f>SUM(汇总表!HF15:HI15)/10*$O$7</f>
        <v>0</v>
      </c>
      <c r="P19" s="66">
        <f>SUM(汇总表!HA15:HD15,汇总表!HJ15:HM15)/10*$P$7</f>
        <v>0</v>
      </c>
      <c r="Q19" s="66">
        <f>汇总表!IN15*$Q$7</f>
        <v>0</v>
      </c>
      <c r="R19" s="66">
        <f>SUM(汇总表!HP15:HQ15)/100*$R$7</f>
        <v>0</v>
      </c>
      <c r="S19" s="66">
        <f>SUM(汇总表!HN15:HO15)*$S$7</f>
        <v>0</v>
      </c>
      <c r="T19" s="66">
        <f>SUM(汇总表!HT15:HU15,汇总表!HX15:HY15)*$T$7</f>
        <v>0</v>
      </c>
      <c r="U19" s="66">
        <f>(SUM(汇总表!HZ15:IA15)-SUM(汇总表!HX15:HY15)*15)*$U$7</f>
        <v>0</v>
      </c>
      <c r="V19" s="58"/>
      <c r="W19" s="58"/>
      <c r="X19" s="58"/>
      <c r="Y19" s="58"/>
      <c r="Z19" s="66">
        <f>SUM(汇总表!ID15:IE15)*$Z$7</f>
        <v>0</v>
      </c>
      <c r="AA19" s="66">
        <f>SUM(汇总表!IF15:IG15)*$AA$7</f>
        <v>0</v>
      </c>
      <c r="AB19" s="66">
        <f>SUM(汇总表!IS15,汇总表!IU15,汇总表!JA15,汇总表!JC15)/10*$AB$7</f>
        <v>0</v>
      </c>
      <c r="AC19" s="66">
        <f>SUM(汇总表!IW15)/10*$AC$7</f>
        <v>0</v>
      </c>
      <c r="AD19" s="58"/>
      <c r="AE19" s="66">
        <f>SUM(汇总表!IO15,汇总表!IQ15,汇总表!IY15)/10*$AE$7</f>
        <v>0</v>
      </c>
      <c r="AF19" s="66">
        <f>SUM(汇总表!IT15,汇总表!IV15,汇总表!JB15,汇总表!JD15)/10*$AF$7</f>
        <v>0</v>
      </c>
      <c r="AG19" s="66">
        <f>汇总表!IX15/10*$AF$7</f>
        <v>0</v>
      </c>
      <c r="AH19" s="58"/>
      <c r="AI19" s="66">
        <f>SUM(汇总表!IP15,汇总表!IR15,汇总表!IZ15)/10*$AI$7</f>
        <v>0</v>
      </c>
      <c r="AJ19" s="58"/>
      <c r="AK19" s="58"/>
      <c r="AL19" s="66">
        <f>汇总表!JI15*$AL$7</f>
        <v>0</v>
      </c>
      <c r="AM19" s="66">
        <f>汇总表!JJ15*$AM$7</f>
        <v>0</v>
      </c>
      <c r="AN19" s="58"/>
      <c r="AO19" s="58"/>
      <c r="AP19" s="66">
        <f>SUM(汇总表!EG15,汇总表!EI15,汇总表!EK15,汇总表!EM15,汇总表!EO15,汇总表!EQ15,汇总表!ET15)*$AP$7</f>
        <v>0</v>
      </c>
      <c r="AQ19" s="66">
        <f>SUM(汇总表!DR15,汇总表!DU15,汇总表!DX15,汇总表!EF15,汇总表!EH15,汇总表!EJ15,汇总表!EL15,汇总表!EN15,汇总表!EP15,汇总表!ES15)*$AQ$7</f>
        <v>0</v>
      </c>
      <c r="AR19" s="66">
        <f>汇总表!DO15*$AR$7</f>
        <v>0</v>
      </c>
      <c r="AS19" s="66">
        <f>SUM(汇总表!DP15:DQ15,汇总表!DV15:DW15,汇总表!EC15,汇总表!ER15)*$AS$7</f>
        <v>0</v>
      </c>
      <c r="AT19" s="66">
        <f>SUM(汇总表!DZ15:EB15)*$AT$7</f>
        <v>0</v>
      </c>
      <c r="AU19" s="66">
        <f>SUM(汇总表!DS15:DT15,汇总表!DY15,汇总表!ED15:EE15)*$AU$7</f>
        <v>0</v>
      </c>
      <c r="AV19" s="66">
        <f>SUM(汇总表!FD15,汇总表!FJ15,汇总表!GN15,汇总表!GQ15)*$AV$7</f>
        <v>0</v>
      </c>
      <c r="AW19" s="66">
        <f>(汇总表!FM15-汇总表!FJ15*4)*$AW$7</f>
        <v>0</v>
      </c>
      <c r="AX19" s="66">
        <f>SUM(汇总表!FC15,汇总表!FI15,汇总表!GM15,汇总表!GP15)*$AX$7</f>
        <v>0</v>
      </c>
      <c r="AY19" s="66">
        <f>(汇总表!FL15-汇总表!FI15*4)*$AY$7</f>
        <v>0</v>
      </c>
      <c r="AZ19" s="66">
        <f>SUM(汇总表!FE15,汇总表!FK15,汇总表!GO15,汇总表!GR15)*$AZ$7</f>
        <v>0</v>
      </c>
      <c r="BA19" s="66">
        <f>(汇总表!FN15-汇总表!FK15*4)*$AY$7</f>
        <v>0</v>
      </c>
      <c r="BB19" s="58"/>
      <c r="BC19" s="58"/>
      <c r="BD19" s="66">
        <f>SUM(汇总表!FP15,汇总表!FV15)*$BD$7</f>
        <v>0</v>
      </c>
      <c r="BE19" s="66">
        <f>(汇总表!FY15-汇总表!FV15*10)*$BE$7</f>
        <v>0</v>
      </c>
      <c r="BF19" s="66">
        <f>SUM(汇总表!FO15,汇总表!FU15)*$BF$7</f>
        <v>0</v>
      </c>
      <c r="BG19" s="66">
        <f>(汇总表!FX15-汇总表!FU15*10)*$BG$7</f>
        <v>0</v>
      </c>
      <c r="BH19" s="66">
        <f>SUM(汇总表!FQ15,汇总表!FW15)*$BH$7</f>
        <v>0</v>
      </c>
      <c r="BI19" s="66">
        <f>(汇总表!FZ15-汇总表!FW15*10)*$BE$7</f>
        <v>0</v>
      </c>
      <c r="BJ19" s="66">
        <f>SUM(汇总表!GB15,汇总表!GF15)*$BJ$7</f>
        <v>0</v>
      </c>
      <c r="BK19" s="66">
        <f>(汇总表!GH15-汇总表!GF15*10)*$BK$7</f>
        <v>0</v>
      </c>
      <c r="BL19" s="66">
        <f>SUM(汇总表!GA15,汇总表!GE15)*$BL$7</f>
        <v>0</v>
      </c>
      <c r="BM19" s="66">
        <f>(汇总表!GG15-汇总表!GE15*10)*$BM$7</f>
        <v>0</v>
      </c>
      <c r="BN19" s="58"/>
      <c r="BO19" s="58"/>
      <c r="BP19" s="66">
        <f>SUM(汇总表!GI15,汇总表!GK15)*$BP$7</f>
        <v>0</v>
      </c>
      <c r="BQ19" s="66">
        <f>(汇总表!GL15-汇总表!GK15*10)*$BQ$7</f>
        <v>0</v>
      </c>
      <c r="BR19" s="66">
        <f>(汇总表!DH15+汇总表!DI15)*$BR$7</f>
        <v>0</v>
      </c>
      <c r="BS19" s="58"/>
      <c r="BT19" s="58"/>
      <c r="BU19" s="66">
        <f>SUM(汇总表!BH15:BN15,汇总表!BQ15,汇总表!BT15,汇总表!BW15,汇总表!BZ15,汇总表!CC15,汇总表!CF15,汇总表!CI15,汇总表!CL15,汇总表!CO15,汇总表!CR15,汇总表!CU15,汇总表!CX15,汇总表!DA15,汇总表!DD15,汇总表!DF15)*$BU$7</f>
        <v>0</v>
      </c>
      <c r="BV19" s="66">
        <f>SUM(汇总表!BO15,汇总表!BR15,汇总表!BU15,汇总表!BX15,汇总表!CA15,汇总表!CD15,汇总表!CG15,汇总表!CJ15,汇总表!CM15,汇总表!CP15,汇总表!CS15,汇总表!CV15,汇总表!CY15,汇总表!DB15,汇总表!DE15,汇总表!DG15)*$BV$7</f>
        <v>0</v>
      </c>
      <c r="BW19" s="66">
        <f>SUM(汇总表!BP15,汇总表!BS15,汇总表!BV15,汇总表!BY15,汇总表!CB15,汇总表!CE15,汇总表!CH15,汇总表!CK15,汇总表!CN15,汇总表!CQ15,汇总表!CT15,汇总表!CW15,汇总表!CZ15,汇总表!DC15)*$BW$7</f>
        <v>0</v>
      </c>
      <c r="BX19" s="66">
        <f>SUM(汇总表!DJ15:DN15)*$BX$7</f>
        <v>0</v>
      </c>
      <c r="BY19" s="58"/>
      <c r="BZ19" s="58"/>
      <c r="CA19" s="66">
        <f>SUM(汇总表!AT15)*$CA$7</f>
        <v>0</v>
      </c>
      <c r="CB19" s="58"/>
      <c r="CC19" s="66">
        <f>SUM(汇总表!AH15)*$CC$7</f>
        <v>0</v>
      </c>
      <c r="CD19" s="66">
        <f>SUM(汇总表!BB15)*$CD$7</f>
        <v>0</v>
      </c>
      <c r="CE19" s="66">
        <f>SUM(汇总表!AU15)*$CE$7</f>
        <v>0</v>
      </c>
      <c r="CF19" s="58"/>
      <c r="CG19" s="66">
        <f>SUM(汇总表!AI15)*$CG$7</f>
        <v>0</v>
      </c>
      <c r="CH19" s="66">
        <f>SUM(汇总表!BC15)*$CH$7</f>
        <v>0</v>
      </c>
      <c r="CI19" s="66">
        <f>SUM(汇总表!AV15,汇总表!AX15)*$CI$7</f>
        <v>0</v>
      </c>
      <c r="CJ19" s="58"/>
      <c r="CK19" s="58"/>
      <c r="CL19" s="66">
        <f>SUM(汇总表!AW15,汇总表!AY15)*$CL$7</f>
        <v>0</v>
      </c>
      <c r="CM19" s="66">
        <f>SUM(汇总表!AJ15:AL15)*$CM$7</f>
        <v>0</v>
      </c>
      <c r="CN19" s="66">
        <f>SUM(汇总表!BD15,汇总表!BF15)*$CN$7</f>
        <v>0</v>
      </c>
      <c r="CO19" s="66">
        <f>SUM(汇总表!BE15,汇总表!BG15)*$CO$7</f>
        <v>0</v>
      </c>
      <c r="CP19" s="66">
        <f>SUM(汇总表!FC15:FE15,汇总表!FI15:FK15,汇总表!FO15:FQ15,汇总表!FU15:FW15,汇总表!GA15:GB15,汇总表!GE15:GF15)*$CP$7*(1+(LEN(汇总表!S15)-1)*0.3)</f>
        <v>0</v>
      </c>
      <c r="CQ19" s="66">
        <f>SUM(汇总表!GI15,汇总表!GK15)/100*$CQ$7*(1+(LEN(汇总表!S15)-1)*0.3)</f>
        <v>0</v>
      </c>
      <c r="CR19" s="58"/>
      <c r="CS19" s="57">
        <f>汇总表!IK15*$CS$7</f>
        <v>0</v>
      </c>
      <c r="CT19" s="57">
        <f>SUM(汇总表!V15,汇总表!Y15,汇总表!AB15)*$CT$7</f>
        <v>0</v>
      </c>
      <c r="CU19" s="58"/>
      <c r="CV19" s="57">
        <f>SUM(汇总表!AG15)*$CV$7</f>
        <v>0</v>
      </c>
      <c r="CW19" s="57">
        <f>SUM(汇总表!X15,汇总表!AA15,汇总表!AD15)*$CW$7</f>
        <v>0</v>
      </c>
      <c r="CX19" s="57">
        <f>SUM(汇总表!AF15)*$CX$7</f>
        <v>0</v>
      </c>
      <c r="CY19" s="57">
        <f>SUM(汇总表!W15,汇总表!Z15,汇总表!AC15)*$CY$7</f>
        <v>0</v>
      </c>
      <c r="CZ19" s="57">
        <f>汇总表!AE15*$CZ$7</f>
        <v>0</v>
      </c>
      <c r="DA19" s="58"/>
      <c r="DB19" s="58"/>
      <c r="DC19" s="58"/>
      <c r="DD19" s="57">
        <f>汇总表!BA15*$DD$7</f>
        <v>0</v>
      </c>
      <c r="DE19" s="57">
        <f>汇总表!AZ15*$DE$7</f>
        <v>0</v>
      </c>
      <c r="DF19" s="58"/>
      <c r="DG19" s="58"/>
      <c r="DH19" s="58"/>
      <c r="DI19" s="58"/>
      <c r="DJ19" s="57">
        <f>SUM(汇总表!AN15,汇总表!AP15,汇总表!AQ15:AS15)*$DJ$7</f>
        <v>0</v>
      </c>
      <c r="DK19" s="58"/>
      <c r="DL19" s="58"/>
      <c r="DM19" s="66">
        <f>汇总表!AI15*$DM$7</f>
        <v>0</v>
      </c>
      <c r="DN19" s="66">
        <f>SUM(汇总表!Z15:AA15,汇总表!AC15:AG15)*$DN$7</f>
        <v>0</v>
      </c>
      <c r="DO19" s="58"/>
      <c r="DP19" s="66">
        <f>(汇总表!Y15+汇总表!AB15)*$DP$7</f>
        <v>0</v>
      </c>
      <c r="DQ19" s="66">
        <f>(汇总表!Y15+汇总表!AB15)*$DQ$7</f>
        <v>0</v>
      </c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66">
        <f>汇总表!JO15*$EI$7</f>
        <v>0</v>
      </c>
      <c r="EJ19" s="66">
        <f>汇总表!IH15*$EJ$7</f>
        <v>0</v>
      </c>
      <c r="EK19" s="57">
        <f>(汇总表!II15+汇总表!IJ15)*$EK$7</f>
        <v>0</v>
      </c>
      <c r="EL19" s="66">
        <f>SUM(汇总表!EU15:EX15)*$EL$7</f>
        <v>0</v>
      </c>
      <c r="EM19" s="58"/>
      <c r="EN19" s="65">
        <f t="shared" si="38"/>
        <v>0</v>
      </c>
      <c r="EQ19" s="58"/>
      <c r="ER19" s="58">
        <f>SUM(汇总表!IF15:IG15)*$ER$6*$ER$7</f>
        <v>0</v>
      </c>
      <c r="ES19" s="58"/>
      <c r="ET19" s="58">
        <f t="shared" si="39"/>
        <v>0</v>
      </c>
      <c r="EU19" s="58">
        <f>SUM(汇总表!BH15:DG15)*$EU$6*$EU$7</f>
        <v>0</v>
      </c>
      <c r="EV19" s="58">
        <f>SUM(汇总表!BH15:DG15)*$EV$6*$EV$7</f>
        <v>0</v>
      </c>
      <c r="EW19" s="58">
        <f>SUM(汇总表!FC15:FE15,汇总表!FI15:FK15,汇总表!FO15:FQ15,汇总表!FU15:FW15,汇总表!GA15:GB15,汇总表!GE15:GF15)*$EW$6*$EW$7*(1+(LEN(汇总表!S15)-1)*0.3)</f>
        <v>0</v>
      </c>
      <c r="EX19" s="58">
        <f>SUM(汇总表!FC15:FE15,汇总表!FI15:FK15,汇总表!FO15:FQ15,汇总表!FU15:FW15,汇总表!GA15:GB15,汇总表!GE15:GF15)*$EX$6*$EX$7*(1+(LEN(汇总表!S15)-1)*0.3)</f>
        <v>0</v>
      </c>
      <c r="EY19" s="58">
        <f>SUM(汇总表!FC15:FE15,汇总表!FI15:FK15,汇总表!FO15:FQ15,汇总表!FU15:FW15,汇总表!GA15:GB15,汇总表!GE15:GF15)*$EY$6*$EY$7*(1+(LEN(汇总表!S15)-1)*0.3)</f>
        <v>0</v>
      </c>
      <c r="EZ19" s="58">
        <f>SUM(汇总表!GJ15,汇总表!GL15)/100*$EZ$6*$EZ$7*(1+(LEN(汇总表!S15)-1)*0.3)</f>
        <v>0</v>
      </c>
      <c r="FA19" s="58">
        <f>SUM(汇总表!GJ15,汇总表!GL15)/100*$FA$6*$FA$7*(1+(LEN(汇总表!S15)-1)*0.3)</f>
        <v>0</v>
      </c>
      <c r="FB19" s="58">
        <f>SUM(汇总表!GJ15,汇总表!GL15)/100*$FB$6*$FB$7*(1+(LEN(汇总表!S15)-1)*0.3)</f>
        <v>0</v>
      </c>
      <c r="FC19" s="58">
        <f>SUM(汇总表!AN15,汇总表!AP15,汇总表!AQ15:AS15)*$FC$6*$FC$7</f>
        <v>0</v>
      </c>
      <c r="FD19" s="58">
        <f>SUM(汇总表!AN15,汇总表!AP15,汇总表!AQ15:AS15)*$FD$6*$FD$7</f>
        <v>0</v>
      </c>
      <c r="FE19" s="58">
        <f>SUM(汇总表!AN15,汇总表!AP15,汇总表!AQ15:AS15)*$FE$6*$FE$7</f>
        <v>0</v>
      </c>
      <c r="FF19" s="58">
        <f>SUM(汇总表!AN15,汇总表!AP15,汇总表!AQ15:AS15)*$FF$6*$FF$7</f>
        <v>0</v>
      </c>
      <c r="FG19" s="58">
        <f t="shared" si="40"/>
        <v>0</v>
      </c>
      <c r="FH19" s="58">
        <f t="shared" si="41"/>
        <v>0</v>
      </c>
      <c r="FI19" s="58">
        <f t="shared" si="42"/>
        <v>0</v>
      </c>
      <c r="FJ19" s="58">
        <f t="shared" si="43"/>
        <v>0</v>
      </c>
      <c r="FK19" s="58">
        <f t="shared" si="44"/>
        <v>0</v>
      </c>
      <c r="FL19" s="58">
        <f t="shared" si="45"/>
        <v>0</v>
      </c>
      <c r="FM19" s="58">
        <f t="shared" si="46"/>
        <v>0</v>
      </c>
      <c r="FN19" s="72">
        <f t="shared" si="47"/>
        <v>0</v>
      </c>
      <c r="FQ19" s="58">
        <f>SUM(汇总表!IF15:IG15)*$FQ$6*$FQ$7</f>
        <v>0</v>
      </c>
      <c r="FR19" s="72">
        <f t="shared" si="48"/>
        <v>0</v>
      </c>
    </row>
    <row r="20" spans="1:174" ht="15" customHeight="1">
      <c r="A20" s="58">
        <f>汇总表!A16</f>
        <v>0</v>
      </c>
      <c r="B20" s="58">
        <f>汇总表!D16</f>
        <v>0</v>
      </c>
      <c r="C20" s="58">
        <f>汇总表!E16</f>
        <v>0</v>
      </c>
      <c r="D20" s="57">
        <f>汇总表!JK16*$D$7</f>
        <v>0</v>
      </c>
      <c r="E20" s="58"/>
      <c r="F20" s="58"/>
      <c r="G20" s="58"/>
      <c r="H20" s="58"/>
      <c r="I20" s="58"/>
      <c r="J20" s="58"/>
      <c r="K20" s="58"/>
      <c r="L20" s="66">
        <f>汇总表!JM16*$L$7</f>
        <v>0</v>
      </c>
      <c r="M20" s="66">
        <f>汇总表!JN16*$M$7</f>
        <v>0</v>
      </c>
      <c r="N20" s="66">
        <f>SUM(汇总表!GW16:GZ16,汇总表!HE16)/10*$N$7</f>
        <v>0</v>
      </c>
      <c r="O20" s="66">
        <f>SUM(汇总表!HF16:HI16)/10*$O$7</f>
        <v>0</v>
      </c>
      <c r="P20" s="66">
        <f>SUM(汇总表!HA16:HD16,汇总表!HJ16:HM16)/10*$P$7</f>
        <v>0</v>
      </c>
      <c r="Q20" s="66">
        <f>汇总表!IN16*$Q$7</f>
        <v>0</v>
      </c>
      <c r="R20" s="66">
        <f>SUM(汇总表!HP16:HQ16)/100*$R$7</f>
        <v>0</v>
      </c>
      <c r="S20" s="66">
        <f>SUM(汇总表!HN16:HO16)*$S$7</f>
        <v>0</v>
      </c>
      <c r="T20" s="66">
        <f>SUM(汇总表!HT16:HU16,汇总表!HX16:HY16)*$T$7</f>
        <v>0</v>
      </c>
      <c r="U20" s="66">
        <f>(SUM(汇总表!HZ16:IA16)-SUM(汇总表!HX16:HY16)*15)*$U$7</f>
        <v>0</v>
      </c>
      <c r="V20" s="58"/>
      <c r="W20" s="58"/>
      <c r="X20" s="58"/>
      <c r="Y20" s="58"/>
      <c r="Z20" s="66">
        <f>SUM(汇总表!ID16:IE16)*$Z$7</f>
        <v>0</v>
      </c>
      <c r="AA20" s="66">
        <f>SUM(汇总表!IF16:IG16)*$AA$7</f>
        <v>0</v>
      </c>
      <c r="AB20" s="66">
        <f>SUM(汇总表!IS16,汇总表!IU16,汇总表!JA16,汇总表!JC16)/10*$AB$7</f>
        <v>0</v>
      </c>
      <c r="AC20" s="66">
        <f>SUM(汇总表!IW16)/10*$AC$7</f>
        <v>0</v>
      </c>
      <c r="AD20" s="58"/>
      <c r="AE20" s="66">
        <f>SUM(汇总表!IO16,汇总表!IQ16,汇总表!IY16)/10*$AE$7</f>
        <v>0</v>
      </c>
      <c r="AF20" s="66">
        <f>SUM(汇总表!IT16,汇总表!IV16,汇总表!JB16,汇总表!JD16)/10*$AF$7</f>
        <v>0</v>
      </c>
      <c r="AG20" s="66">
        <f>汇总表!IX16/10*$AF$7</f>
        <v>0</v>
      </c>
      <c r="AH20" s="58"/>
      <c r="AI20" s="66">
        <f>SUM(汇总表!IP16,汇总表!IR16,汇总表!IZ16)/10*$AI$7</f>
        <v>0</v>
      </c>
      <c r="AJ20" s="58"/>
      <c r="AK20" s="58"/>
      <c r="AL20" s="66">
        <f>汇总表!JI16*$AL$7</f>
        <v>0</v>
      </c>
      <c r="AM20" s="66">
        <f>汇总表!JJ16*$AM$7</f>
        <v>0</v>
      </c>
      <c r="AN20" s="58"/>
      <c r="AO20" s="58"/>
      <c r="AP20" s="66">
        <f>SUM(汇总表!EG16,汇总表!EI16,汇总表!EK16,汇总表!EM16,汇总表!EO16,汇总表!EQ16,汇总表!ET16)*$AP$7</f>
        <v>0</v>
      </c>
      <c r="AQ20" s="66">
        <f>SUM(汇总表!DR16,汇总表!DU16,汇总表!DX16,汇总表!EF16,汇总表!EH16,汇总表!EJ16,汇总表!EL16,汇总表!EN16,汇总表!EP16,汇总表!ES16)*$AQ$7</f>
        <v>0</v>
      </c>
      <c r="AR20" s="66">
        <f>汇总表!DO16*$AR$7</f>
        <v>0</v>
      </c>
      <c r="AS20" s="66">
        <f>SUM(汇总表!DP16:DQ16,汇总表!DV16:DW16,汇总表!EC16,汇总表!ER16)*$AS$7</f>
        <v>0</v>
      </c>
      <c r="AT20" s="66">
        <f>SUM(汇总表!DZ16:EB16)*$AT$7</f>
        <v>0</v>
      </c>
      <c r="AU20" s="66">
        <f>SUM(汇总表!DS16:DT16,汇总表!DY16,汇总表!ED16:EE16)*$AU$7</f>
        <v>0</v>
      </c>
      <c r="AV20" s="66">
        <f>SUM(汇总表!FD16,汇总表!FJ16,汇总表!GN16,汇总表!GQ16)*$AV$7</f>
        <v>0</v>
      </c>
      <c r="AW20" s="66">
        <f>(汇总表!FM16-汇总表!FJ16*4)*$AW$7</f>
        <v>0</v>
      </c>
      <c r="AX20" s="66">
        <f>SUM(汇总表!FC16,汇总表!FI16,汇总表!GM16,汇总表!GP16)*$AX$7</f>
        <v>0</v>
      </c>
      <c r="AY20" s="66">
        <f>(汇总表!FL16-汇总表!FI16*4)*$AY$7</f>
        <v>0</v>
      </c>
      <c r="AZ20" s="66">
        <f>SUM(汇总表!FE16,汇总表!FK16,汇总表!GO16,汇总表!GR16)*$AZ$7</f>
        <v>0</v>
      </c>
      <c r="BA20" s="66">
        <f>(汇总表!FN16-汇总表!FK16*4)*$AY$7</f>
        <v>0</v>
      </c>
      <c r="BB20" s="58"/>
      <c r="BC20" s="58"/>
      <c r="BD20" s="66">
        <f>SUM(汇总表!FP16,汇总表!FV16)*$BD$7</f>
        <v>0</v>
      </c>
      <c r="BE20" s="66">
        <f>(汇总表!FY16-汇总表!FV16*10)*$BE$7</f>
        <v>0</v>
      </c>
      <c r="BF20" s="66">
        <f>SUM(汇总表!FO16,汇总表!FU16)*$BF$7</f>
        <v>0</v>
      </c>
      <c r="BG20" s="66">
        <f>(汇总表!FX16-汇总表!FU16*10)*$BG$7</f>
        <v>0</v>
      </c>
      <c r="BH20" s="66">
        <f>SUM(汇总表!FQ16,汇总表!FW16)*$BH$7</f>
        <v>0</v>
      </c>
      <c r="BI20" s="66">
        <f>(汇总表!FZ16-汇总表!FW16*10)*$BE$7</f>
        <v>0</v>
      </c>
      <c r="BJ20" s="66">
        <f>SUM(汇总表!GB16,汇总表!GF16)*$BJ$7</f>
        <v>0</v>
      </c>
      <c r="BK20" s="66">
        <f>(汇总表!GH16-汇总表!GF16*10)*$BK$7</f>
        <v>0</v>
      </c>
      <c r="BL20" s="66">
        <f>SUM(汇总表!GA16,汇总表!GE16)*$BL$7</f>
        <v>0</v>
      </c>
      <c r="BM20" s="66">
        <f>(汇总表!GG16-汇总表!GE16*10)*$BM$7</f>
        <v>0</v>
      </c>
      <c r="BN20" s="58"/>
      <c r="BO20" s="58"/>
      <c r="BP20" s="66">
        <f>SUM(汇总表!GI16,汇总表!GK16)*$BP$7</f>
        <v>0</v>
      </c>
      <c r="BQ20" s="66">
        <f>(汇总表!GL16-汇总表!GK16*10)*$BQ$7</f>
        <v>0</v>
      </c>
      <c r="BR20" s="66">
        <f>(汇总表!DH16+汇总表!DI16)*$BR$7</f>
        <v>0</v>
      </c>
      <c r="BS20" s="58"/>
      <c r="BT20" s="58"/>
      <c r="BU20" s="66">
        <f>SUM(汇总表!BH16:BN16,汇总表!BQ16,汇总表!BT16,汇总表!BW16,汇总表!BZ16,汇总表!CC16,汇总表!CF16,汇总表!CI16,汇总表!CL16,汇总表!CO16,汇总表!CR16,汇总表!CU16,汇总表!CX16,汇总表!DA16,汇总表!DD16,汇总表!DF16)*$BU$7</f>
        <v>0</v>
      </c>
      <c r="BV20" s="66">
        <f>SUM(汇总表!BO16,汇总表!BR16,汇总表!BU16,汇总表!BX16,汇总表!CA16,汇总表!CD16,汇总表!CG16,汇总表!CJ16,汇总表!CM16,汇总表!CP16,汇总表!CS16,汇总表!CV16,汇总表!CY16,汇总表!DB16,汇总表!DE16,汇总表!DG16)*$BV$7</f>
        <v>0</v>
      </c>
      <c r="BW20" s="66">
        <f>SUM(汇总表!BP16,汇总表!BS16,汇总表!BV16,汇总表!BY16,汇总表!CB16,汇总表!CE16,汇总表!CH16,汇总表!CK16,汇总表!CN16,汇总表!CQ16,汇总表!CT16,汇总表!CW16,汇总表!CZ16,汇总表!DC16)*$BW$7</f>
        <v>0</v>
      </c>
      <c r="BX20" s="66">
        <f>SUM(汇总表!DJ16:DN16)*$BX$7</f>
        <v>0</v>
      </c>
      <c r="BY20" s="58"/>
      <c r="BZ20" s="58"/>
      <c r="CA20" s="66">
        <f>SUM(汇总表!AT16)*$CA$7</f>
        <v>0</v>
      </c>
      <c r="CB20" s="58"/>
      <c r="CC20" s="66">
        <f>SUM(汇总表!AH16)*$CC$7</f>
        <v>0</v>
      </c>
      <c r="CD20" s="66">
        <f>SUM(汇总表!BB16)*$CD$7</f>
        <v>0</v>
      </c>
      <c r="CE20" s="66">
        <f>SUM(汇总表!AU16)*$CE$7</f>
        <v>0</v>
      </c>
      <c r="CF20" s="58"/>
      <c r="CG20" s="66">
        <f>SUM(汇总表!AI16)*$CG$7</f>
        <v>0</v>
      </c>
      <c r="CH20" s="66">
        <f>SUM(汇总表!BC16)*$CH$7</f>
        <v>0</v>
      </c>
      <c r="CI20" s="66">
        <f>SUM(汇总表!AV16,汇总表!AX16)*$CI$7</f>
        <v>0</v>
      </c>
      <c r="CJ20" s="58"/>
      <c r="CK20" s="58"/>
      <c r="CL20" s="66">
        <f>SUM(汇总表!AW16,汇总表!AY16)*$CL$7</f>
        <v>0</v>
      </c>
      <c r="CM20" s="66">
        <f>SUM(汇总表!AJ16:AL16)*$CM$7</f>
        <v>0</v>
      </c>
      <c r="CN20" s="66">
        <f>SUM(汇总表!BD16,汇总表!BF16)*$CN$7</f>
        <v>0</v>
      </c>
      <c r="CO20" s="66">
        <f>SUM(汇总表!BE16,汇总表!BG16)*$CO$7</f>
        <v>0</v>
      </c>
      <c r="CP20" s="66">
        <f>SUM(汇总表!FC16:FE16,汇总表!FI16:FK16,汇总表!FO16:FQ16,汇总表!FU16:FW16,汇总表!GA16:GB16,汇总表!GE16:GF16)*$CP$7*(1+(LEN(汇总表!S16)-1)*0.3)</f>
        <v>0</v>
      </c>
      <c r="CQ20" s="66">
        <f>SUM(汇总表!GI16,汇总表!GK16)/100*$CQ$7*(1+(LEN(汇总表!S16)-1)*0.3)</f>
        <v>0</v>
      </c>
      <c r="CR20" s="58"/>
      <c r="CS20" s="57">
        <f>汇总表!IK16*$CS$7</f>
        <v>0</v>
      </c>
      <c r="CT20" s="57">
        <f>SUM(汇总表!V16,汇总表!Y16,汇总表!AB16)*$CT$7</f>
        <v>0</v>
      </c>
      <c r="CU20" s="58"/>
      <c r="CV20" s="57">
        <f>SUM(汇总表!AG16)*$CV$7</f>
        <v>0</v>
      </c>
      <c r="CW20" s="57">
        <f>SUM(汇总表!X16,汇总表!AA16,汇总表!AD16)*$CW$7</f>
        <v>0</v>
      </c>
      <c r="CX20" s="57">
        <f>SUM(汇总表!AF16)*$CX$7</f>
        <v>0</v>
      </c>
      <c r="CY20" s="57">
        <f>SUM(汇总表!W16,汇总表!Z16,汇总表!AC16)*$CY$7</f>
        <v>0</v>
      </c>
      <c r="CZ20" s="57">
        <f>汇总表!AE16*$CZ$7</f>
        <v>0</v>
      </c>
      <c r="DA20" s="58"/>
      <c r="DB20" s="58"/>
      <c r="DC20" s="58"/>
      <c r="DD20" s="57">
        <f>汇总表!BA16*$DD$7</f>
        <v>0</v>
      </c>
      <c r="DE20" s="57">
        <f>汇总表!AZ16*$DE$7</f>
        <v>0</v>
      </c>
      <c r="DF20" s="58"/>
      <c r="DG20" s="58"/>
      <c r="DH20" s="58"/>
      <c r="DI20" s="58"/>
      <c r="DJ20" s="57">
        <f>SUM(汇总表!AN16,汇总表!AP16,汇总表!AQ16:AS16)*$DJ$7</f>
        <v>0</v>
      </c>
      <c r="DK20" s="58"/>
      <c r="DL20" s="58"/>
      <c r="DM20" s="66">
        <f>汇总表!AI16*$DM$7</f>
        <v>0</v>
      </c>
      <c r="DN20" s="66">
        <f>SUM(汇总表!Z16:AA16,汇总表!AC16:AG16)*$DN$7</f>
        <v>0</v>
      </c>
      <c r="DO20" s="58"/>
      <c r="DP20" s="66">
        <f>(汇总表!Y16+汇总表!AB16)*$DP$7</f>
        <v>0</v>
      </c>
      <c r="DQ20" s="66">
        <f>(汇总表!Y16+汇总表!AB16)*$DQ$7</f>
        <v>0</v>
      </c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66">
        <f>汇总表!JO16*$EI$7</f>
        <v>0</v>
      </c>
      <c r="EJ20" s="66">
        <f>汇总表!IH16*$EJ$7</f>
        <v>0</v>
      </c>
      <c r="EK20" s="57">
        <f>(汇总表!II16+汇总表!IJ16)*$EK$7</f>
        <v>0</v>
      </c>
      <c r="EL20" s="66">
        <f>SUM(汇总表!EU16:EX16)*$EL$7</f>
        <v>0</v>
      </c>
      <c r="EM20" s="58"/>
      <c r="EN20" s="65">
        <f t="shared" si="38"/>
        <v>0</v>
      </c>
      <c r="EQ20" s="58"/>
      <c r="ER20" s="58">
        <f>SUM(汇总表!IF16:IG16)*$ER$6*$ER$7</f>
        <v>0</v>
      </c>
      <c r="ES20" s="58"/>
      <c r="ET20" s="58">
        <f t="shared" si="39"/>
        <v>0</v>
      </c>
      <c r="EU20" s="58">
        <f>SUM(汇总表!BH16:DG16)*$EU$6*$EU$7</f>
        <v>0</v>
      </c>
      <c r="EV20" s="58">
        <f>SUM(汇总表!BH16:DG16)*$EV$6*$EV$7</f>
        <v>0</v>
      </c>
      <c r="EW20" s="58">
        <f>SUM(汇总表!FC16:FE16,汇总表!FI16:FK16,汇总表!FO16:FQ16,汇总表!FU16:FW16,汇总表!GA16:GB16,汇总表!GE16:GF16)*$EW$6*$EW$7*(1+(LEN(汇总表!S16)-1)*0.3)</f>
        <v>0</v>
      </c>
      <c r="EX20" s="58">
        <f>SUM(汇总表!FC16:FE16,汇总表!FI16:FK16,汇总表!FO16:FQ16,汇总表!FU16:FW16,汇总表!GA16:GB16,汇总表!GE16:GF16)*$EX$6*$EX$7*(1+(LEN(汇总表!S16)-1)*0.3)</f>
        <v>0</v>
      </c>
      <c r="EY20" s="58">
        <f>SUM(汇总表!FC16:FE16,汇总表!FI16:FK16,汇总表!FO16:FQ16,汇总表!FU16:FW16,汇总表!GA16:GB16,汇总表!GE16:GF16)*$EY$6*$EY$7*(1+(LEN(汇总表!S16)-1)*0.3)</f>
        <v>0</v>
      </c>
      <c r="EZ20" s="58">
        <f>SUM(汇总表!GJ16,汇总表!GL16)/100*$EZ$6*$EZ$7*(1+(LEN(汇总表!S16)-1)*0.3)</f>
        <v>0</v>
      </c>
      <c r="FA20" s="58">
        <f>SUM(汇总表!GJ16,汇总表!GL16)/100*$FA$6*$FA$7*(1+(LEN(汇总表!S16)-1)*0.3)</f>
        <v>0</v>
      </c>
      <c r="FB20" s="58">
        <f>SUM(汇总表!GJ16,汇总表!GL16)/100*$FB$6*$FB$7*(1+(LEN(汇总表!S16)-1)*0.3)</f>
        <v>0</v>
      </c>
      <c r="FC20" s="58">
        <f>SUM(汇总表!AN16,汇总表!AP16,汇总表!AQ16:AS16)*$FC$6*$FC$7</f>
        <v>0</v>
      </c>
      <c r="FD20" s="58">
        <f>SUM(汇总表!AN16,汇总表!AP16,汇总表!AQ16:AS16)*$FD$6*$FD$7</f>
        <v>0</v>
      </c>
      <c r="FE20" s="58">
        <f>SUM(汇总表!AN16,汇总表!AP16,汇总表!AQ16:AS16)*$FE$6*$FE$7</f>
        <v>0</v>
      </c>
      <c r="FF20" s="58">
        <f>SUM(汇总表!AN16,汇总表!AP16,汇总表!AQ16:AS16)*$FF$6*$FF$7</f>
        <v>0</v>
      </c>
      <c r="FG20" s="58">
        <f t="shared" si="40"/>
        <v>0</v>
      </c>
      <c r="FH20" s="58">
        <f t="shared" si="41"/>
        <v>0</v>
      </c>
      <c r="FI20" s="58">
        <f t="shared" si="42"/>
        <v>0</v>
      </c>
      <c r="FJ20" s="58">
        <f t="shared" si="43"/>
        <v>0</v>
      </c>
      <c r="FK20" s="58">
        <f t="shared" si="44"/>
        <v>0</v>
      </c>
      <c r="FL20" s="58">
        <f t="shared" si="45"/>
        <v>0</v>
      </c>
      <c r="FM20" s="58">
        <f t="shared" si="46"/>
        <v>0</v>
      </c>
      <c r="FN20" s="72">
        <f t="shared" si="47"/>
        <v>0</v>
      </c>
      <c r="FQ20" s="58">
        <f>SUM(汇总表!IF16:IG16)*$FQ$6*$FQ$7</f>
        <v>0</v>
      </c>
      <c r="FR20" s="72">
        <f t="shared" si="48"/>
        <v>0</v>
      </c>
    </row>
    <row r="21" spans="1:174" ht="15" customHeight="1">
      <c r="A21" s="58">
        <f>汇总表!A17</f>
        <v>0</v>
      </c>
      <c r="B21" s="58">
        <f>汇总表!D17</f>
        <v>0</v>
      </c>
      <c r="C21" s="58">
        <f>汇总表!E17</f>
        <v>0</v>
      </c>
      <c r="D21" s="57">
        <f>汇总表!JK17*$D$7</f>
        <v>0</v>
      </c>
      <c r="E21" s="58"/>
      <c r="F21" s="58"/>
      <c r="G21" s="58"/>
      <c r="H21" s="58"/>
      <c r="I21" s="58"/>
      <c r="J21" s="58"/>
      <c r="K21" s="58"/>
      <c r="L21" s="66">
        <f>汇总表!JM17*$L$7</f>
        <v>0</v>
      </c>
      <c r="M21" s="66">
        <f>汇总表!JN17*$M$7</f>
        <v>0</v>
      </c>
      <c r="N21" s="66">
        <f>SUM(汇总表!GW17:GZ17,汇总表!HE17)/10*$N$7</f>
        <v>0</v>
      </c>
      <c r="O21" s="66">
        <f>SUM(汇总表!HF17:HI17)/10*$O$7</f>
        <v>0</v>
      </c>
      <c r="P21" s="66">
        <f>SUM(汇总表!HA17:HD17,汇总表!HJ17:HM17)/10*$P$7</f>
        <v>0</v>
      </c>
      <c r="Q21" s="66">
        <f>汇总表!IN17*$Q$7</f>
        <v>0</v>
      </c>
      <c r="R21" s="66">
        <f>SUM(汇总表!HP17:HQ17)/100*$R$7</f>
        <v>0</v>
      </c>
      <c r="S21" s="66">
        <f>SUM(汇总表!HN17:HO17)*$S$7</f>
        <v>0</v>
      </c>
      <c r="T21" s="66">
        <f>SUM(汇总表!HT17:HU17,汇总表!HX17:HY17)*$T$7</f>
        <v>0</v>
      </c>
      <c r="U21" s="66">
        <f>(SUM(汇总表!HZ17:IA17)-SUM(汇总表!HX17:HY17)*15)*$U$7</f>
        <v>0</v>
      </c>
      <c r="V21" s="58"/>
      <c r="W21" s="58"/>
      <c r="X21" s="58"/>
      <c r="Y21" s="58"/>
      <c r="Z21" s="66">
        <f>SUM(汇总表!ID17:IE17)*$Z$7</f>
        <v>0</v>
      </c>
      <c r="AA21" s="66">
        <f>SUM(汇总表!IF17:IG17)*$AA$7</f>
        <v>0</v>
      </c>
      <c r="AB21" s="66">
        <f>SUM(汇总表!IS17,汇总表!IU17,汇总表!JA17,汇总表!JC17)/10*$AB$7</f>
        <v>0</v>
      </c>
      <c r="AC21" s="66">
        <f>SUM(汇总表!IW17)/10*$AC$7</f>
        <v>0</v>
      </c>
      <c r="AD21" s="58"/>
      <c r="AE21" s="66">
        <f>SUM(汇总表!IO17,汇总表!IQ17,汇总表!IY17)/10*$AE$7</f>
        <v>0</v>
      </c>
      <c r="AF21" s="66">
        <f>SUM(汇总表!IT17,汇总表!IV17,汇总表!JB17,汇总表!JD17)/10*$AF$7</f>
        <v>0</v>
      </c>
      <c r="AG21" s="66">
        <f>汇总表!IX17/10*$AF$7</f>
        <v>0</v>
      </c>
      <c r="AH21" s="58"/>
      <c r="AI21" s="66">
        <f>SUM(汇总表!IP17,汇总表!IR17,汇总表!IZ17)/10*$AI$7</f>
        <v>0</v>
      </c>
      <c r="AJ21" s="58"/>
      <c r="AK21" s="58"/>
      <c r="AL21" s="66">
        <f>汇总表!JI17*$AL$7</f>
        <v>0</v>
      </c>
      <c r="AM21" s="66">
        <f>汇总表!JJ17*$AM$7</f>
        <v>0</v>
      </c>
      <c r="AN21" s="58"/>
      <c r="AO21" s="58"/>
      <c r="AP21" s="66">
        <f>SUM(汇总表!EG17,汇总表!EI17,汇总表!EK17,汇总表!EM17,汇总表!EO17,汇总表!EQ17,汇总表!ET17)*$AP$7</f>
        <v>0</v>
      </c>
      <c r="AQ21" s="66">
        <f>SUM(汇总表!DR17,汇总表!DU17,汇总表!DX17,汇总表!EF17,汇总表!EH17,汇总表!EJ17,汇总表!EL17,汇总表!EN17,汇总表!EP17,汇总表!ES17)*$AQ$7</f>
        <v>0</v>
      </c>
      <c r="AR21" s="66">
        <f>汇总表!DO17*$AR$7</f>
        <v>0</v>
      </c>
      <c r="AS21" s="66">
        <f>SUM(汇总表!DP17:DQ17,汇总表!DV17:DW17,汇总表!EC17,汇总表!ER17)*$AS$7</f>
        <v>0</v>
      </c>
      <c r="AT21" s="66">
        <f>SUM(汇总表!DZ17:EB17)*$AT$7</f>
        <v>0</v>
      </c>
      <c r="AU21" s="66">
        <f>SUM(汇总表!DS17:DT17,汇总表!DY17,汇总表!ED17:EE17)*$AU$7</f>
        <v>0</v>
      </c>
      <c r="AV21" s="66">
        <f>SUM(汇总表!FD17,汇总表!FJ17,汇总表!GN17,汇总表!GQ17)*$AV$7</f>
        <v>0</v>
      </c>
      <c r="AW21" s="66">
        <f>(汇总表!FM17-汇总表!FJ17*4)*$AW$7</f>
        <v>0</v>
      </c>
      <c r="AX21" s="66">
        <f>SUM(汇总表!FC17,汇总表!FI17,汇总表!GM17,汇总表!GP17)*$AX$7</f>
        <v>0</v>
      </c>
      <c r="AY21" s="66">
        <f>(汇总表!FL17-汇总表!FI17*4)*$AY$7</f>
        <v>0</v>
      </c>
      <c r="AZ21" s="66">
        <f>SUM(汇总表!FE17,汇总表!FK17,汇总表!GO17,汇总表!GR17)*$AZ$7</f>
        <v>0</v>
      </c>
      <c r="BA21" s="66">
        <f>(汇总表!FN17-汇总表!FK17*4)*$AY$7</f>
        <v>0</v>
      </c>
      <c r="BB21" s="58"/>
      <c r="BC21" s="58"/>
      <c r="BD21" s="66">
        <f>SUM(汇总表!FP17,汇总表!FV17)*$BD$7</f>
        <v>0</v>
      </c>
      <c r="BE21" s="66">
        <f>(汇总表!FY17-汇总表!FV17*10)*$BE$7</f>
        <v>0</v>
      </c>
      <c r="BF21" s="66">
        <f>SUM(汇总表!FO17,汇总表!FU17)*$BF$7</f>
        <v>0</v>
      </c>
      <c r="BG21" s="66">
        <f>(汇总表!FX17-汇总表!FU17*10)*$BG$7</f>
        <v>0</v>
      </c>
      <c r="BH21" s="66">
        <f>SUM(汇总表!FQ17,汇总表!FW17)*$BH$7</f>
        <v>0</v>
      </c>
      <c r="BI21" s="66">
        <f>(汇总表!FZ17-汇总表!FW17*10)*$BE$7</f>
        <v>0</v>
      </c>
      <c r="BJ21" s="66">
        <f>SUM(汇总表!GB17,汇总表!GF17)*$BJ$7</f>
        <v>0</v>
      </c>
      <c r="BK21" s="66">
        <f>(汇总表!GH17-汇总表!GF17*10)*$BK$7</f>
        <v>0</v>
      </c>
      <c r="BL21" s="66">
        <f>SUM(汇总表!GA17,汇总表!GE17)*$BL$7</f>
        <v>0</v>
      </c>
      <c r="BM21" s="66">
        <f>(汇总表!GG17-汇总表!GE17*10)*$BM$7</f>
        <v>0</v>
      </c>
      <c r="BN21" s="58"/>
      <c r="BO21" s="58"/>
      <c r="BP21" s="66">
        <f>SUM(汇总表!GI17,汇总表!GK17)*$BP$7</f>
        <v>0</v>
      </c>
      <c r="BQ21" s="66">
        <f>(汇总表!GL17-汇总表!GK17*10)*$BQ$7</f>
        <v>0</v>
      </c>
      <c r="BR21" s="66">
        <f>(汇总表!DH17+汇总表!DI17)*$BR$7</f>
        <v>0</v>
      </c>
      <c r="BS21" s="58"/>
      <c r="BT21" s="58"/>
      <c r="BU21" s="66">
        <f>SUM(汇总表!BH17:BN17,汇总表!BQ17,汇总表!BT17,汇总表!BW17,汇总表!BZ17,汇总表!CC17,汇总表!CF17,汇总表!CI17,汇总表!CL17,汇总表!CO17,汇总表!CR17,汇总表!CU17,汇总表!CX17,汇总表!DA17,汇总表!DD17,汇总表!DF17)*$BU$7</f>
        <v>0</v>
      </c>
      <c r="BV21" s="66">
        <f>SUM(汇总表!BO17,汇总表!BR17,汇总表!BU17,汇总表!BX17,汇总表!CA17,汇总表!CD17,汇总表!CG17,汇总表!CJ17,汇总表!CM17,汇总表!CP17,汇总表!CS17,汇总表!CV17,汇总表!CY17,汇总表!DB17,汇总表!DE17,汇总表!DG17)*$BV$7</f>
        <v>0</v>
      </c>
      <c r="BW21" s="66">
        <f>SUM(汇总表!BP17,汇总表!BS17,汇总表!BV17,汇总表!BY17,汇总表!CB17,汇总表!CE17,汇总表!CH17,汇总表!CK17,汇总表!CN17,汇总表!CQ17,汇总表!CT17,汇总表!CW17,汇总表!CZ17,汇总表!DC17)*$BW$7</f>
        <v>0</v>
      </c>
      <c r="BX21" s="66">
        <f>SUM(汇总表!DJ17:DN17)*$BX$7</f>
        <v>0</v>
      </c>
      <c r="BY21" s="58"/>
      <c r="BZ21" s="58"/>
      <c r="CA21" s="66">
        <f>SUM(汇总表!AT17)*$CA$7</f>
        <v>0</v>
      </c>
      <c r="CB21" s="58"/>
      <c r="CC21" s="66">
        <f>SUM(汇总表!AH17)*$CC$7</f>
        <v>0</v>
      </c>
      <c r="CD21" s="66">
        <f>SUM(汇总表!BB17)*$CD$7</f>
        <v>0</v>
      </c>
      <c r="CE21" s="66">
        <f>SUM(汇总表!AU17)*$CE$7</f>
        <v>0</v>
      </c>
      <c r="CF21" s="58"/>
      <c r="CG21" s="66">
        <f>SUM(汇总表!AI17)*$CG$7</f>
        <v>0</v>
      </c>
      <c r="CH21" s="66">
        <f>SUM(汇总表!BC17)*$CH$7</f>
        <v>0</v>
      </c>
      <c r="CI21" s="66">
        <f>SUM(汇总表!AV17,汇总表!AX17)*$CI$7</f>
        <v>0</v>
      </c>
      <c r="CJ21" s="58"/>
      <c r="CK21" s="58"/>
      <c r="CL21" s="66">
        <f>SUM(汇总表!AW17,汇总表!AY17)*$CL$7</f>
        <v>0</v>
      </c>
      <c r="CM21" s="66">
        <f>SUM(汇总表!AJ17:AL17)*$CM$7</f>
        <v>0</v>
      </c>
      <c r="CN21" s="66">
        <f>SUM(汇总表!BD17,汇总表!BF17)*$CN$7</f>
        <v>0</v>
      </c>
      <c r="CO21" s="66">
        <f>SUM(汇总表!BE17,汇总表!BG17)*$CO$7</f>
        <v>0</v>
      </c>
      <c r="CP21" s="66">
        <f>SUM(汇总表!FC17:FE17,汇总表!FI17:FK17,汇总表!FO17:FQ17,汇总表!FU17:FW17,汇总表!GA17:GB17,汇总表!GE17:GF17)*$CP$7*(1+(LEN(汇总表!S17)-1)*0.3)</f>
        <v>0</v>
      </c>
      <c r="CQ21" s="66">
        <f>SUM(汇总表!GI17,汇总表!GK17)/100*$CQ$7*(1+(LEN(汇总表!S17)-1)*0.3)</f>
        <v>0</v>
      </c>
      <c r="CR21" s="58"/>
      <c r="CS21" s="57">
        <f>汇总表!IK17*$CS$7</f>
        <v>0</v>
      </c>
      <c r="CT21" s="57">
        <f>SUM(汇总表!V17,汇总表!Y17,汇总表!AB17)*$CT$7</f>
        <v>0</v>
      </c>
      <c r="CU21" s="58"/>
      <c r="CV21" s="57">
        <f>SUM(汇总表!AG17)*$CV$7</f>
        <v>0</v>
      </c>
      <c r="CW21" s="57">
        <f>SUM(汇总表!X17,汇总表!AA17,汇总表!AD17)*$CW$7</f>
        <v>0</v>
      </c>
      <c r="CX21" s="57">
        <f>SUM(汇总表!AF17)*$CX$7</f>
        <v>0</v>
      </c>
      <c r="CY21" s="57">
        <f>SUM(汇总表!W17,汇总表!Z17,汇总表!AC17)*$CY$7</f>
        <v>0</v>
      </c>
      <c r="CZ21" s="57">
        <f>汇总表!AE17*$CZ$7</f>
        <v>0</v>
      </c>
      <c r="DA21" s="58"/>
      <c r="DB21" s="58"/>
      <c r="DC21" s="58"/>
      <c r="DD21" s="57">
        <f>汇总表!BA17*$DD$7</f>
        <v>0</v>
      </c>
      <c r="DE21" s="57">
        <f>汇总表!AZ17*$DE$7</f>
        <v>0</v>
      </c>
      <c r="DF21" s="58"/>
      <c r="DG21" s="58"/>
      <c r="DH21" s="58"/>
      <c r="DI21" s="58"/>
      <c r="DJ21" s="57">
        <f>SUM(汇总表!AN17,汇总表!AP17,汇总表!AQ17:AS17)*$DJ$7</f>
        <v>0</v>
      </c>
      <c r="DK21" s="58"/>
      <c r="DL21" s="58"/>
      <c r="DM21" s="66">
        <f>汇总表!AI17*$DM$7</f>
        <v>0</v>
      </c>
      <c r="DN21" s="66">
        <f>SUM(汇总表!Z17:AA17,汇总表!AC17:AG17)*$DN$7</f>
        <v>0</v>
      </c>
      <c r="DO21" s="58"/>
      <c r="DP21" s="66">
        <f>(汇总表!Y17+汇总表!AB17)*$DP$7</f>
        <v>0</v>
      </c>
      <c r="DQ21" s="66">
        <f>(汇总表!Y17+汇总表!AB17)*$DQ$7</f>
        <v>0</v>
      </c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66">
        <f>汇总表!JO17*$EI$7</f>
        <v>0</v>
      </c>
      <c r="EJ21" s="66">
        <f>汇总表!IH17*$EJ$7</f>
        <v>0</v>
      </c>
      <c r="EK21" s="57">
        <f>(汇总表!II17+汇总表!IJ17)*$EK$7</f>
        <v>0</v>
      </c>
      <c r="EL21" s="66">
        <f>SUM(汇总表!EU17:EX17)*$EL$7</f>
        <v>0</v>
      </c>
      <c r="EM21" s="58"/>
      <c r="EN21" s="65">
        <f t="shared" si="38"/>
        <v>0</v>
      </c>
      <c r="EQ21" s="58"/>
      <c r="ER21" s="58">
        <f>SUM(汇总表!IF17:IG17)*$ER$6*$ER$7</f>
        <v>0</v>
      </c>
      <c r="ES21" s="58"/>
      <c r="ET21" s="58">
        <f t="shared" si="39"/>
        <v>0</v>
      </c>
      <c r="EU21" s="58">
        <f>SUM(汇总表!BH17:DG17)*$EU$6*$EU$7</f>
        <v>0</v>
      </c>
      <c r="EV21" s="58">
        <f>SUM(汇总表!BH17:DG17)*$EV$6*$EV$7</f>
        <v>0</v>
      </c>
      <c r="EW21" s="58">
        <f>SUM(汇总表!FC17:FE17,汇总表!FI17:FK17,汇总表!FO17:FQ17,汇总表!FU17:FW17,汇总表!GA17:GB17,汇总表!GE17:GF17)*$EW$6*$EW$7*(1+(LEN(汇总表!S17)-1)*0.3)</f>
        <v>0</v>
      </c>
      <c r="EX21" s="58">
        <f>SUM(汇总表!FC17:FE17,汇总表!FI17:FK17,汇总表!FO17:FQ17,汇总表!FU17:FW17,汇总表!GA17:GB17,汇总表!GE17:GF17)*$EX$6*$EX$7*(1+(LEN(汇总表!S17)-1)*0.3)</f>
        <v>0</v>
      </c>
      <c r="EY21" s="58">
        <f>SUM(汇总表!FC17:FE17,汇总表!FI17:FK17,汇总表!FO17:FQ17,汇总表!FU17:FW17,汇总表!GA17:GB17,汇总表!GE17:GF17)*$EY$6*$EY$7*(1+(LEN(汇总表!S17)-1)*0.3)</f>
        <v>0</v>
      </c>
      <c r="EZ21" s="58">
        <f>SUM(汇总表!GJ17,汇总表!GL17)/100*$EZ$6*$EZ$7*(1+(LEN(汇总表!S17)-1)*0.3)</f>
        <v>0</v>
      </c>
      <c r="FA21" s="58">
        <f>SUM(汇总表!GJ17,汇总表!GL17)/100*$FA$6*$FA$7*(1+(LEN(汇总表!S17)-1)*0.3)</f>
        <v>0</v>
      </c>
      <c r="FB21" s="58">
        <f>SUM(汇总表!GJ17,汇总表!GL17)/100*$FB$6*$FB$7*(1+(LEN(汇总表!S17)-1)*0.3)</f>
        <v>0</v>
      </c>
      <c r="FC21" s="58">
        <f>SUM(汇总表!AN17,汇总表!AP17,汇总表!AQ17:AS17)*$FC$6*$FC$7</f>
        <v>0</v>
      </c>
      <c r="FD21" s="58">
        <f>SUM(汇总表!AN17,汇总表!AP17,汇总表!AQ17:AS17)*$FD$6*$FD$7</f>
        <v>0</v>
      </c>
      <c r="FE21" s="58">
        <f>SUM(汇总表!AN17,汇总表!AP17,汇总表!AQ17:AS17)*$FE$6*$FE$7</f>
        <v>0</v>
      </c>
      <c r="FF21" s="58">
        <f>SUM(汇总表!AN17,汇总表!AP17,汇总表!AQ17:AS17)*$FF$6*$FF$7</f>
        <v>0</v>
      </c>
      <c r="FG21" s="58">
        <f t="shared" si="40"/>
        <v>0</v>
      </c>
      <c r="FH21" s="58">
        <f t="shared" si="41"/>
        <v>0</v>
      </c>
      <c r="FI21" s="58">
        <f t="shared" si="42"/>
        <v>0</v>
      </c>
      <c r="FJ21" s="58">
        <f t="shared" si="43"/>
        <v>0</v>
      </c>
      <c r="FK21" s="58">
        <f t="shared" si="44"/>
        <v>0</v>
      </c>
      <c r="FL21" s="58">
        <f t="shared" si="45"/>
        <v>0</v>
      </c>
      <c r="FM21" s="58">
        <f t="shared" si="46"/>
        <v>0</v>
      </c>
      <c r="FN21" s="72">
        <f t="shared" si="47"/>
        <v>0</v>
      </c>
      <c r="FQ21" s="58">
        <f>SUM(汇总表!IF17:IG17)*$FQ$6*$FQ$7</f>
        <v>0</v>
      </c>
      <c r="FR21" s="72">
        <f t="shared" si="48"/>
        <v>0</v>
      </c>
    </row>
    <row r="22" spans="1:174" ht="15" customHeight="1">
      <c r="A22" s="58">
        <f>汇总表!A18</f>
        <v>0</v>
      </c>
      <c r="B22" s="58">
        <f>汇总表!D18</f>
        <v>0</v>
      </c>
      <c r="C22" s="58">
        <f>汇总表!E18</f>
        <v>0</v>
      </c>
      <c r="D22" s="57">
        <f>汇总表!JK18*$D$7</f>
        <v>0</v>
      </c>
      <c r="E22" s="58"/>
      <c r="F22" s="58"/>
      <c r="G22" s="58"/>
      <c r="H22" s="58"/>
      <c r="I22" s="58"/>
      <c r="J22" s="58"/>
      <c r="K22" s="58"/>
      <c r="L22" s="66">
        <f>汇总表!JM18*$L$7</f>
        <v>0</v>
      </c>
      <c r="M22" s="66">
        <f>汇总表!JN18*$M$7</f>
        <v>0</v>
      </c>
      <c r="N22" s="66">
        <f>SUM(汇总表!GW18:GZ18,汇总表!HE18)/10*$N$7</f>
        <v>0</v>
      </c>
      <c r="O22" s="66">
        <f>SUM(汇总表!HF18:HI18)/10*$O$7</f>
        <v>0</v>
      </c>
      <c r="P22" s="66">
        <f>SUM(汇总表!HA18:HD18,汇总表!HJ18:HM18)/10*$P$7</f>
        <v>0</v>
      </c>
      <c r="Q22" s="66">
        <f>汇总表!IN18*$Q$7</f>
        <v>0</v>
      </c>
      <c r="R22" s="66">
        <f>SUM(汇总表!HP18:HQ18)/100*$R$7</f>
        <v>0</v>
      </c>
      <c r="S22" s="66">
        <f>SUM(汇总表!HN18:HO18)*$S$7</f>
        <v>0</v>
      </c>
      <c r="T22" s="66">
        <f>SUM(汇总表!HT18:HU18,汇总表!HX18:HY18)*$T$7</f>
        <v>0</v>
      </c>
      <c r="U22" s="66">
        <f>(SUM(汇总表!HZ18:IA18)-SUM(汇总表!HX18:HY18)*15)*$U$7</f>
        <v>0</v>
      </c>
      <c r="V22" s="58"/>
      <c r="W22" s="58"/>
      <c r="X22" s="58"/>
      <c r="Y22" s="58"/>
      <c r="Z22" s="66">
        <f>SUM(汇总表!ID18:IE18)*$Z$7</f>
        <v>0</v>
      </c>
      <c r="AA22" s="66">
        <f>SUM(汇总表!IF18:IG18)*$AA$7</f>
        <v>0</v>
      </c>
      <c r="AB22" s="66">
        <f>SUM(汇总表!IS18,汇总表!IU18,汇总表!JA18,汇总表!JC18)/10*$AB$7</f>
        <v>0</v>
      </c>
      <c r="AC22" s="66">
        <f>SUM(汇总表!IW18)/10*$AC$7</f>
        <v>0</v>
      </c>
      <c r="AD22" s="58"/>
      <c r="AE22" s="66">
        <f>SUM(汇总表!IO18,汇总表!IQ18,汇总表!IY18)/10*$AE$7</f>
        <v>0</v>
      </c>
      <c r="AF22" s="66">
        <f>SUM(汇总表!IT18,汇总表!IV18,汇总表!JB18,汇总表!JD18)/10*$AF$7</f>
        <v>0</v>
      </c>
      <c r="AG22" s="66">
        <f>汇总表!IX18/10*$AF$7</f>
        <v>0</v>
      </c>
      <c r="AH22" s="58"/>
      <c r="AI22" s="66">
        <f>SUM(汇总表!IP18,汇总表!IR18,汇总表!IZ18)/10*$AI$7</f>
        <v>0</v>
      </c>
      <c r="AJ22" s="58"/>
      <c r="AK22" s="58"/>
      <c r="AL22" s="66">
        <f>汇总表!JI18*$AL$7</f>
        <v>0</v>
      </c>
      <c r="AM22" s="66">
        <f>汇总表!JJ18*$AM$7</f>
        <v>0</v>
      </c>
      <c r="AN22" s="58"/>
      <c r="AO22" s="58"/>
      <c r="AP22" s="66">
        <f>SUM(汇总表!EG18,汇总表!EI18,汇总表!EK18,汇总表!EM18,汇总表!EO18,汇总表!EQ18,汇总表!ET18)*$AP$7</f>
        <v>0</v>
      </c>
      <c r="AQ22" s="66">
        <f>SUM(汇总表!DR18,汇总表!DU18,汇总表!DX18,汇总表!EF18,汇总表!EH18,汇总表!EJ18,汇总表!EL18,汇总表!EN18,汇总表!EP18,汇总表!ES18)*$AQ$7</f>
        <v>0</v>
      </c>
      <c r="AR22" s="66">
        <f>汇总表!DO18*$AR$7</f>
        <v>0</v>
      </c>
      <c r="AS22" s="66">
        <f>SUM(汇总表!DP18:DQ18,汇总表!DV18:DW18,汇总表!EC18,汇总表!ER18)*$AS$7</f>
        <v>0</v>
      </c>
      <c r="AT22" s="66">
        <f>SUM(汇总表!DZ18:EB18)*$AT$7</f>
        <v>0</v>
      </c>
      <c r="AU22" s="66">
        <f>SUM(汇总表!DS18:DT18,汇总表!DY18,汇总表!ED18:EE18)*$AU$7</f>
        <v>0</v>
      </c>
      <c r="AV22" s="66">
        <f>SUM(汇总表!FD18,汇总表!FJ18,汇总表!GN18,汇总表!GQ18)*$AV$7</f>
        <v>0</v>
      </c>
      <c r="AW22" s="66">
        <f>(汇总表!FM18-汇总表!FJ18*4)*$AW$7</f>
        <v>0</v>
      </c>
      <c r="AX22" s="66">
        <f>SUM(汇总表!FC18,汇总表!FI18,汇总表!GM18,汇总表!GP18)*$AX$7</f>
        <v>0</v>
      </c>
      <c r="AY22" s="66">
        <f>(汇总表!FL18-汇总表!FI18*4)*$AY$7</f>
        <v>0</v>
      </c>
      <c r="AZ22" s="66">
        <f>SUM(汇总表!FE18,汇总表!FK18,汇总表!GO18,汇总表!GR18)*$AZ$7</f>
        <v>0</v>
      </c>
      <c r="BA22" s="66">
        <f>(汇总表!FN18-汇总表!FK18*4)*$AY$7</f>
        <v>0</v>
      </c>
      <c r="BB22" s="58"/>
      <c r="BC22" s="58"/>
      <c r="BD22" s="66">
        <f>SUM(汇总表!FP18,汇总表!FV18)*$BD$7</f>
        <v>0</v>
      </c>
      <c r="BE22" s="66">
        <f>(汇总表!FY18-汇总表!FV18*10)*$BE$7</f>
        <v>0</v>
      </c>
      <c r="BF22" s="66">
        <f>SUM(汇总表!FO18,汇总表!FU18)*$BF$7</f>
        <v>0</v>
      </c>
      <c r="BG22" s="66">
        <f>(汇总表!FX18-汇总表!FU18*10)*$BG$7</f>
        <v>0</v>
      </c>
      <c r="BH22" s="66">
        <f>SUM(汇总表!FQ18,汇总表!FW18)*$BH$7</f>
        <v>0</v>
      </c>
      <c r="BI22" s="66">
        <f>(汇总表!FZ18-汇总表!FW18*10)*$BE$7</f>
        <v>0</v>
      </c>
      <c r="BJ22" s="66">
        <f>SUM(汇总表!GB18,汇总表!GF18)*$BJ$7</f>
        <v>0</v>
      </c>
      <c r="BK22" s="66">
        <f>(汇总表!GH18-汇总表!GF18*10)*$BK$7</f>
        <v>0</v>
      </c>
      <c r="BL22" s="66">
        <f>SUM(汇总表!GA18,汇总表!GE18)*$BL$7</f>
        <v>0</v>
      </c>
      <c r="BM22" s="66">
        <f>(汇总表!GG18-汇总表!GE18*10)*$BM$7</f>
        <v>0</v>
      </c>
      <c r="BN22" s="58"/>
      <c r="BO22" s="58"/>
      <c r="BP22" s="66">
        <f>SUM(汇总表!GI18,汇总表!GK18)*$BP$7</f>
        <v>0</v>
      </c>
      <c r="BQ22" s="66">
        <f>(汇总表!GL18-汇总表!GK18*10)*$BQ$7</f>
        <v>0</v>
      </c>
      <c r="BR22" s="66">
        <f>(汇总表!DH18+汇总表!DI18)*$BR$7</f>
        <v>0</v>
      </c>
      <c r="BS22" s="58"/>
      <c r="BT22" s="58"/>
      <c r="BU22" s="66">
        <f>SUM(汇总表!BH18:BN18,汇总表!BQ18,汇总表!BT18,汇总表!BW18,汇总表!BZ18,汇总表!CC18,汇总表!CF18,汇总表!CI18,汇总表!CL18,汇总表!CO18,汇总表!CR18,汇总表!CU18,汇总表!CX18,汇总表!DA18,汇总表!DD18,汇总表!DF18)*$BU$7</f>
        <v>0</v>
      </c>
      <c r="BV22" s="66">
        <f>SUM(汇总表!BO18,汇总表!BR18,汇总表!BU18,汇总表!BX18,汇总表!CA18,汇总表!CD18,汇总表!CG18,汇总表!CJ18,汇总表!CM18,汇总表!CP18,汇总表!CS18,汇总表!CV18,汇总表!CY18,汇总表!DB18,汇总表!DE18,汇总表!DG18)*$BV$7</f>
        <v>0</v>
      </c>
      <c r="BW22" s="66">
        <f>SUM(汇总表!BP18,汇总表!BS18,汇总表!BV18,汇总表!BY18,汇总表!CB18,汇总表!CE18,汇总表!CH18,汇总表!CK18,汇总表!CN18,汇总表!CQ18,汇总表!CT18,汇总表!CW18,汇总表!CZ18,汇总表!DC18)*$BW$7</f>
        <v>0</v>
      </c>
      <c r="BX22" s="66">
        <f>SUM(汇总表!DJ18:DN18)*$BX$7</f>
        <v>0</v>
      </c>
      <c r="BY22" s="58"/>
      <c r="BZ22" s="58"/>
      <c r="CA22" s="66">
        <f>SUM(汇总表!AT18)*$CA$7</f>
        <v>0</v>
      </c>
      <c r="CB22" s="58"/>
      <c r="CC22" s="66">
        <f>SUM(汇总表!AH18)*$CC$7</f>
        <v>0</v>
      </c>
      <c r="CD22" s="66">
        <f>SUM(汇总表!BB18)*$CD$7</f>
        <v>0</v>
      </c>
      <c r="CE22" s="66">
        <f>SUM(汇总表!AU18)*$CE$7</f>
        <v>0</v>
      </c>
      <c r="CF22" s="58"/>
      <c r="CG22" s="66">
        <f>SUM(汇总表!AI18)*$CG$7</f>
        <v>0</v>
      </c>
      <c r="CH22" s="66">
        <f>SUM(汇总表!BC18)*$CH$7</f>
        <v>0</v>
      </c>
      <c r="CI22" s="66">
        <f>SUM(汇总表!AV18,汇总表!AX18)*$CI$7</f>
        <v>0</v>
      </c>
      <c r="CJ22" s="58"/>
      <c r="CK22" s="58"/>
      <c r="CL22" s="66">
        <f>SUM(汇总表!AW18,汇总表!AY18)*$CL$7</f>
        <v>0</v>
      </c>
      <c r="CM22" s="66">
        <f>SUM(汇总表!AJ18:AL18)*$CM$7</f>
        <v>0</v>
      </c>
      <c r="CN22" s="66">
        <f>SUM(汇总表!BD18,汇总表!BF18)*$CN$7</f>
        <v>0</v>
      </c>
      <c r="CO22" s="66">
        <f>SUM(汇总表!BE18,汇总表!BG18)*$CO$7</f>
        <v>0</v>
      </c>
      <c r="CP22" s="66">
        <f>SUM(汇总表!FC18:FE18,汇总表!FI18:FK18,汇总表!FO18:FQ18,汇总表!FU18:FW18,汇总表!GA18:GB18,汇总表!GE18:GF18)*$CP$7*(1+(LEN(汇总表!S18)-1)*0.3)</f>
        <v>0</v>
      </c>
      <c r="CQ22" s="66">
        <f>SUM(汇总表!GI18,汇总表!GK18)/100*$CQ$7*(1+(LEN(汇总表!S18)-1)*0.3)</f>
        <v>0</v>
      </c>
      <c r="CR22" s="58"/>
      <c r="CS22" s="57">
        <f>汇总表!IK18*$CS$7</f>
        <v>0</v>
      </c>
      <c r="CT22" s="57">
        <f>SUM(汇总表!V18,汇总表!Y18,汇总表!AB18)*$CT$7</f>
        <v>0</v>
      </c>
      <c r="CU22" s="58"/>
      <c r="CV22" s="57">
        <f>SUM(汇总表!AG18)*$CV$7</f>
        <v>0</v>
      </c>
      <c r="CW22" s="57">
        <f>SUM(汇总表!X18,汇总表!AA18,汇总表!AD18)*$CW$7</f>
        <v>0</v>
      </c>
      <c r="CX22" s="57">
        <f>SUM(汇总表!AF18)*$CX$7</f>
        <v>0</v>
      </c>
      <c r="CY22" s="57">
        <f>SUM(汇总表!W18,汇总表!Z18,汇总表!AC18)*$CY$7</f>
        <v>0</v>
      </c>
      <c r="CZ22" s="57">
        <f>汇总表!AE18*$CZ$7</f>
        <v>0</v>
      </c>
      <c r="DA22" s="58"/>
      <c r="DB22" s="58"/>
      <c r="DC22" s="58"/>
      <c r="DD22" s="57">
        <f>汇总表!BA18*$DD$7</f>
        <v>0</v>
      </c>
      <c r="DE22" s="57">
        <f>汇总表!AZ18*$DE$7</f>
        <v>0</v>
      </c>
      <c r="DF22" s="58"/>
      <c r="DG22" s="58"/>
      <c r="DH22" s="58"/>
      <c r="DI22" s="58"/>
      <c r="DJ22" s="57">
        <f>SUM(汇总表!AN18,汇总表!AP18,汇总表!AQ18:AS18)*$DJ$7</f>
        <v>0</v>
      </c>
      <c r="DK22" s="58"/>
      <c r="DL22" s="58"/>
      <c r="DM22" s="66">
        <f>汇总表!AI18*$DM$7</f>
        <v>0</v>
      </c>
      <c r="DN22" s="66">
        <f>SUM(汇总表!Z18:AA18,汇总表!AC18:AG18)*$DN$7</f>
        <v>0</v>
      </c>
      <c r="DO22" s="58"/>
      <c r="DP22" s="66">
        <f>(汇总表!Y18+汇总表!AB18)*$DP$7</f>
        <v>0</v>
      </c>
      <c r="DQ22" s="66">
        <f>(汇总表!Y18+汇总表!AB18)*$DQ$7</f>
        <v>0</v>
      </c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66">
        <f>汇总表!JO18*$EI$7</f>
        <v>0</v>
      </c>
      <c r="EJ22" s="66">
        <f>汇总表!IH18*$EJ$7</f>
        <v>0</v>
      </c>
      <c r="EK22" s="57">
        <f>(汇总表!II18+汇总表!IJ18)*$EK$7</f>
        <v>0</v>
      </c>
      <c r="EL22" s="66">
        <f>SUM(汇总表!EU18:EX18)*$EL$7</f>
        <v>0</v>
      </c>
      <c r="EM22" s="58"/>
      <c r="EN22" s="65">
        <f t="shared" si="38"/>
        <v>0</v>
      </c>
      <c r="EQ22" s="58"/>
      <c r="ER22" s="58">
        <f>SUM(汇总表!IF18:IG18)*$ER$6*$ER$7</f>
        <v>0</v>
      </c>
      <c r="ES22" s="58"/>
      <c r="ET22" s="58">
        <f t="shared" si="39"/>
        <v>0</v>
      </c>
      <c r="EU22" s="58">
        <f>SUM(汇总表!BH18:DG18)*$EU$6*$EU$7</f>
        <v>0</v>
      </c>
      <c r="EV22" s="58">
        <f>SUM(汇总表!BH18:DG18)*$EV$6*$EV$7</f>
        <v>0</v>
      </c>
      <c r="EW22" s="58">
        <f>SUM(汇总表!FC18:FE18,汇总表!FI18:FK18,汇总表!FO18:FQ18,汇总表!FU18:FW18,汇总表!GA18:GB18,汇总表!GE18:GF18)*$EW$6*$EW$7*(1+(LEN(汇总表!S18)-1)*0.3)</f>
        <v>0</v>
      </c>
      <c r="EX22" s="58">
        <f>SUM(汇总表!FC18:FE18,汇总表!FI18:FK18,汇总表!FO18:FQ18,汇总表!FU18:FW18,汇总表!GA18:GB18,汇总表!GE18:GF18)*$EX$6*$EX$7*(1+(LEN(汇总表!S18)-1)*0.3)</f>
        <v>0</v>
      </c>
      <c r="EY22" s="58">
        <f>SUM(汇总表!FC18:FE18,汇总表!FI18:FK18,汇总表!FO18:FQ18,汇总表!FU18:FW18,汇总表!GA18:GB18,汇总表!GE18:GF18)*$EY$6*$EY$7*(1+(LEN(汇总表!S18)-1)*0.3)</f>
        <v>0</v>
      </c>
      <c r="EZ22" s="58">
        <f>SUM(汇总表!GJ18,汇总表!GL18)/100*$EZ$6*$EZ$7*(1+(LEN(汇总表!S18)-1)*0.3)</f>
        <v>0</v>
      </c>
      <c r="FA22" s="58">
        <f>SUM(汇总表!GJ18,汇总表!GL18)/100*$FA$6*$FA$7*(1+(LEN(汇总表!S18)-1)*0.3)</f>
        <v>0</v>
      </c>
      <c r="FB22" s="58">
        <f>SUM(汇总表!GJ18,汇总表!GL18)/100*$FB$6*$FB$7*(1+(LEN(汇总表!S18)-1)*0.3)</f>
        <v>0</v>
      </c>
      <c r="FC22" s="58">
        <f>SUM(汇总表!AN18,汇总表!AP18,汇总表!AQ18:AS18)*$FC$6*$FC$7</f>
        <v>0</v>
      </c>
      <c r="FD22" s="58">
        <f>SUM(汇总表!AN18,汇总表!AP18,汇总表!AQ18:AS18)*$FD$6*$FD$7</f>
        <v>0</v>
      </c>
      <c r="FE22" s="58">
        <f>SUM(汇总表!AN18,汇总表!AP18,汇总表!AQ18:AS18)*$FE$6*$FE$7</f>
        <v>0</v>
      </c>
      <c r="FF22" s="58">
        <f>SUM(汇总表!AN18,汇总表!AP18,汇总表!AQ18:AS18)*$FF$6*$FF$7</f>
        <v>0</v>
      </c>
      <c r="FG22" s="58">
        <f t="shared" si="40"/>
        <v>0</v>
      </c>
      <c r="FH22" s="58">
        <f t="shared" si="41"/>
        <v>0</v>
      </c>
      <c r="FI22" s="58">
        <f t="shared" si="42"/>
        <v>0</v>
      </c>
      <c r="FJ22" s="58">
        <f t="shared" si="43"/>
        <v>0</v>
      </c>
      <c r="FK22" s="58">
        <f t="shared" si="44"/>
        <v>0</v>
      </c>
      <c r="FL22" s="58">
        <f t="shared" si="45"/>
        <v>0</v>
      </c>
      <c r="FM22" s="58">
        <f t="shared" si="46"/>
        <v>0</v>
      </c>
      <c r="FN22" s="72">
        <f t="shared" si="47"/>
        <v>0</v>
      </c>
      <c r="FQ22" s="58">
        <f>SUM(汇总表!IF18:IG18)*$FQ$6*$FQ$7</f>
        <v>0</v>
      </c>
      <c r="FR22" s="72">
        <f t="shared" si="48"/>
        <v>0</v>
      </c>
    </row>
    <row r="23" spans="1:174" ht="15" customHeight="1">
      <c r="A23" s="58">
        <f>汇总表!A19</f>
        <v>0</v>
      </c>
      <c r="B23" s="58">
        <f>汇总表!D19</f>
        <v>0</v>
      </c>
      <c r="C23" s="58">
        <f>汇总表!E19</f>
        <v>0</v>
      </c>
      <c r="D23" s="57">
        <f>汇总表!JK19*$D$7</f>
        <v>0</v>
      </c>
      <c r="E23" s="58"/>
      <c r="F23" s="58"/>
      <c r="G23" s="58"/>
      <c r="H23" s="58"/>
      <c r="I23" s="58"/>
      <c r="J23" s="58"/>
      <c r="K23" s="58"/>
      <c r="L23" s="66">
        <f>汇总表!JM19*$L$7</f>
        <v>0</v>
      </c>
      <c r="M23" s="66">
        <f>汇总表!JN19*$M$7</f>
        <v>0</v>
      </c>
      <c r="N23" s="66">
        <f>SUM(汇总表!GW19:GZ19,汇总表!HE19)/10*$N$7</f>
        <v>0</v>
      </c>
      <c r="O23" s="66">
        <f>SUM(汇总表!HF19:HI19)/10*$O$7</f>
        <v>0</v>
      </c>
      <c r="P23" s="66">
        <f>SUM(汇总表!HA19:HD19,汇总表!HJ19:HM19)/10*$P$7</f>
        <v>0</v>
      </c>
      <c r="Q23" s="66">
        <f>汇总表!IN19*$Q$7</f>
        <v>0</v>
      </c>
      <c r="R23" s="66">
        <f>SUM(汇总表!HP19:HQ19)/100*$R$7</f>
        <v>0</v>
      </c>
      <c r="S23" s="66">
        <f>SUM(汇总表!HN19:HO19)*$S$7</f>
        <v>0</v>
      </c>
      <c r="T23" s="66">
        <f>SUM(汇总表!HT19:HU19,汇总表!HX19:HY19)*$T$7</f>
        <v>0</v>
      </c>
      <c r="U23" s="66">
        <f>(SUM(汇总表!HZ19:IA19)-SUM(汇总表!HX19:HY19)*15)*$U$7</f>
        <v>0</v>
      </c>
      <c r="V23" s="58"/>
      <c r="W23" s="58"/>
      <c r="X23" s="58"/>
      <c r="Y23" s="58"/>
      <c r="Z23" s="66">
        <f>SUM(汇总表!ID19:IE19)*$Z$7</f>
        <v>0</v>
      </c>
      <c r="AA23" s="66">
        <f>SUM(汇总表!IF19:IG19)*$AA$7</f>
        <v>0</v>
      </c>
      <c r="AB23" s="66">
        <f>SUM(汇总表!IS19,汇总表!IU19,汇总表!JA19,汇总表!JC19)/10*$AB$7</f>
        <v>0</v>
      </c>
      <c r="AC23" s="66">
        <f>SUM(汇总表!IW19)/10*$AC$7</f>
        <v>0</v>
      </c>
      <c r="AD23" s="58"/>
      <c r="AE23" s="66">
        <f>SUM(汇总表!IO19,汇总表!IQ19,汇总表!IY19)/10*$AE$7</f>
        <v>0</v>
      </c>
      <c r="AF23" s="66">
        <f>SUM(汇总表!IT19,汇总表!IV19,汇总表!JB19,汇总表!JD19)/10*$AF$7</f>
        <v>0</v>
      </c>
      <c r="AG23" s="66">
        <f>汇总表!IX19/10*$AF$7</f>
        <v>0</v>
      </c>
      <c r="AH23" s="58"/>
      <c r="AI23" s="66">
        <f>SUM(汇总表!IP19,汇总表!IR19,汇总表!IZ19)/10*$AI$7</f>
        <v>0</v>
      </c>
      <c r="AJ23" s="58"/>
      <c r="AK23" s="58"/>
      <c r="AL23" s="66">
        <f>汇总表!JI19*$AL$7</f>
        <v>0</v>
      </c>
      <c r="AM23" s="66">
        <f>汇总表!JJ19*$AM$7</f>
        <v>0</v>
      </c>
      <c r="AN23" s="58"/>
      <c r="AO23" s="58"/>
      <c r="AP23" s="66">
        <f>SUM(汇总表!EG19,汇总表!EI19,汇总表!EK19,汇总表!EM19,汇总表!EO19,汇总表!EQ19,汇总表!ET19)*$AP$7</f>
        <v>0</v>
      </c>
      <c r="AQ23" s="66">
        <f>SUM(汇总表!DR19,汇总表!DU19,汇总表!DX19,汇总表!EF19,汇总表!EH19,汇总表!EJ19,汇总表!EL19,汇总表!EN19,汇总表!EP19,汇总表!ES19)*$AQ$7</f>
        <v>0</v>
      </c>
      <c r="AR23" s="66">
        <f>汇总表!DO19*$AR$7</f>
        <v>0</v>
      </c>
      <c r="AS23" s="66">
        <f>SUM(汇总表!DP19:DQ19,汇总表!DV19:DW19,汇总表!EC19,汇总表!ER19)*$AS$7</f>
        <v>0</v>
      </c>
      <c r="AT23" s="66">
        <f>SUM(汇总表!DZ19:EB19)*$AT$7</f>
        <v>0</v>
      </c>
      <c r="AU23" s="66">
        <f>SUM(汇总表!DS19:DT19,汇总表!DY19,汇总表!ED19:EE19)*$AU$7</f>
        <v>0</v>
      </c>
      <c r="AV23" s="66">
        <f>SUM(汇总表!FD19,汇总表!FJ19,汇总表!GN19,汇总表!GQ19)*$AV$7</f>
        <v>0</v>
      </c>
      <c r="AW23" s="66">
        <f>(汇总表!FM19-汇总表!FJ19*4)*$AW$7</f>
        <v>0</v>
      </c>
      <c r="AX23" s="66">
        <f>SUM(汇总表!FC19,汇总表!FI19,汇总表!GM19,汇总表!GP19)*$AX$7</f>
        <v>0</v>
      </c>
      <c r="AY23" s="66">
        <f>(汇总表!FL19-汇总表!FI19*4)*$AY$7</f>
        <v>0</v>
      </c>
      <c r="AZ23" s="66">
        <f>SUM(汇总表!FE19,汇总表!FK19,汇总表!GO19,汇总表!GR19)*$AZ$7</f>
        <v>0</v>
      </c>
      <c r="BA23" s="66">
        <f>(汇总表!FN19-汇总表!FK19*4)*$AY$7</f>
        <v>0</v>
      </c>
      <c r="BB23" s="58"/>
      <c r="BC23" s="58"/>
      <c r="BD23" s="66">
        <f>SUM(汇总表!FP19,汇总表!FV19)*$BD$7</f>
        <v>0</v>
      </c>
      <c r="BE23" s="66">
        <f>(汇总表!FY19-汇总表!FV19*10)*$BE$7</f>
        <v>0</v>
      </c>
      <c r="BF23" s="66">
        <f>SUM(汇总表!FO19,汇总表!FU19)*$BF$7</f>
        <v>0</v>
      </c>
      <c r="BG23" s="66">
        <f>(汇总表!FX19-汇总表!FU19*10)*$BG$7</f>
        <v>0</v>
      </c>
      <c r="BH23" s="66">
        <f>SUM(汇总表!FQ19,汇总表!FW19)*$BH$7</f>
        <v>0</v>
      </c>
      <c r="BI23" s="66">
        <f>(汇总表!FZ19-汇总表!FW19*10)*$BE$7</f>
        <v>0</v>
      </c>
      <c r="BJ23" s="66">
        <f>SUM(汇总表!GB19,汇总表!GF19)*$BJ$7</f>
        <v>0</v>
      </c>
      <c r="BK23" s="66">
        <f>(汇总表!GH19-汇总表!GF19*10)*$BK$7</f>
        <v>0</v>
      </c>
      <c r="BL23" s="66">
        <f>SUM(汇总表!GA19,汇总表!GE19)*$BL$7</f>
        <v>0</v>
      </c>
      <c r="BM23" s="66">
        <f>(汇总表!GG19-汇总表!GE19*10)*$BM$7</f>
        <v>0</v>
      </c>
      <c r="BN23" s="58"/>
      <c r="BO23" s="58"/>
      <c r="BP23" s="66">
        <f>SUM(汇总表!GI19,汇总表!GK19)*$BP$7</f>
        <v>0</v>
      </c>
      <c r="BQ23" s="66">
        <f>(汇总表!GL19-汇总表!GK19*10)*$BQ$7</f>
        <v>0</v>
      </c>
      <c r="BR23" s="66">
        <f>(汇总表!DH19+汇总表!DI19)*$BR$7</f>
        <v>0</v>
      </c>
      <c r="BS23" s="58"/>
      <c r="BT23" s="58"/>
      <c r="BU23" s="66">
        <f>SUM(汇总表!BH19:BN19,汇总表!BQ19,汇总表!BT19,汇总表!BW19,汇总表!BZ19,汇总表!CC19,汇总表!CF19,汇总表!CI19,汇总表!CL19,汇总表!CO19,汇总表!CR19,汇总表!CU19,汇总表!CX19,汇总表!DA19,汇总表!DD19,汇总表!DF19)*$BU$7</f>
        <v>0</v>
      </c>
      <c r="BV23" s="66">
        <f>SUM(汇总表!BO19,汇总表!BR19,汇总表!BU19,汇总表!BX19,汇总表!CA19,汇总表!CD19,汇总表!CG19,汇总表!CJ19,汇总表!CM19,汇总表!CP19,汇总表!CS19,汇总表!CV19,汇总表!CY19,汇总表!DB19,汇总表!DE19,汇总表!DG19)*$BV$7</f>
        <v>0</v>
      </c>
      <c r="BW23" s="66">
        <f>SUM(汇总表!BP19,汇总表!BS19,汇总表!BV19,汇总表!BY19,汇总表!CB19,汇总表!CE19,汇总表!CH19,汇总表!CK19,汇总表!CN19,汇总表!CQ19,汇总表!CT19,汇总表!CW19,汇总表!CZ19,汇总表!DC19)*$BW$7</f>
        <v>0</v>
      </c>
      <c r="BX23" s="66">
        <f>SUM(汇总表!DJ19:DN19)*$BX$7</f>
        <v>0</v>
      </c>
      <c r="BY23" s="58"/>
      <c r="BZ23" s="58"/>
      <c r="CA23" s="66">
        <f>SUM(汇总表!AT19)*$CA$7</f>
        <v>0</v>
      </c>
      <c r="CB23" s="58"/>
      <c r="CC23" s="66">
        <f>SUM(汇总表!AH19)*$CC$7</f>
        <v>0</v>
      </c>
      <c r="CD23" s="66">
        <f>SUM(汇总表!BB19)*$CD$7</f>
        <v>0</v>
      </c>
      <c r="CE23" s="66">
        <f>SUM(汇总表!AU19)*$CE$7</f>
        <v>0</v>
      </c>
      <c r="CF23" s="58"/>
      <c r="CG23" s="66">
        <f>SUM(汇总表!AI19)*$CG$7</f>
        <v>0</v>
      </c>
      <c r="CH23" s="66">
        <f>SUM(汇总表!BC19)*$CH$7</f>
        <v>0</v>
      </c>
      <c r="CI23" s="66">
        <f>SUM(汇总表!AV19,汇总表!AX19)*$CI$7</f>
        <v>0</v>
      </c>
      <c r="CJ23" s="58"/>
      <c r="CK23" s="58"/>
      <c r="CL23" s="66">
        <f>SUM(汇总表!AW19,汇总表!AY19)*$CL$7</f>
        <v>0</v>
      </c>
      <c r="CM23" s="66">
        <f>SUM(汇总表!AJ19:AL19)*$CM$7</f>
        <v>0</v>
      </c>
      <c r="CN23" s="66">
        <f>SUM(汇总表!BD19,汇总表!BF19)*$CN$7</f>
        <v>0</v>
      </c>
      <c r="CO23" s="66">
        <f>SUM(汇总表!BE19,汇总表!BG19)*$CO$7</f>
        <v>0</v>
      </c>
      <c r="CP23" s="66">
        <f>SUM(汇总表!FC19:FE19,汇总表!FI19:FK19,汇总表!FO19:FQ19,汇总表!FU19:FW19,汇总表!GA19:GB19,汇总表!GE19:GF19)*$CP$7*(1+(LEN(汇总表!S19)-1)*0.3)</f>
        <v>0</v>
      </c>
      <c r="CQ23" s="66">
        <f>SUM(汇总表!GI19,汇总表!GK19)/100*$CQ$7*(1+(LEN(汇总表!S19)-1)*0.3)</f>
        <v>0</v>
      </c>
      <c r="CR23" s="58"/>
      <c r="CS23" s="57">
        <f>汇总表!IK19*$CS$7</f>
        <v>0</v>
      </c>
      <c r="CT23" s="57">
        <f>SUM(汇总表!V19,汇总表!Y19,汇总表!AB19)*$CT$7</f>
        <v>0</v>
      </c>
      <c r="CU23" s="58"/>
      <c r="CV23" s="57">
        <f>SUM(汇总表!AG19)*$CV$7</f>
        <v>0</v>
      </c>
      <c r="CW23" s="57">
        <f>SUM(汇总表!X19,汇总表!AA19,汇总表!AD19)*$CW$7</f>
        <v>0</v>
      </c>
      <c r="CX23" s="57">
        <f>SUM(汇总表!AF19)*$CX$7</f>
        <v>0</v>
      </c>
      <c r="CY23" s="57">
        <f>SUM(汇总表!W19,汇总表!Z19,汇总表!AC19)*$CY$7</f>
        <v>0</v>
      </c>
      <c r="CZ23" s="57">
        <f>汇总表!AE19*$CZ$7</f>
        <v>0</v>
      </c>
      <c r="DA23" s="58"/>
      <c r="DB23" s="58"/>
      <c r="DC23" s="58"/>
      <c r="DD23" s="57">
        <f>汇总表!BA19*$DD$7</f>
        <v>0</v>
      </c>
      <c r="DE23" s="57">
        <f>汇总表!AZ19*$DE$7</f>
        <v>0</v>
      </c>
      <c r="DF23" s="58"/>
      <c r="DG23" s="58"/>
      <c r="DH23" s="58"/>
      <c r="DI23" s="58"/>
      <c r="DJ23" s="57">
        <f>SUM(汇总表!AN19,汇总表!AP19,汇总表!AQ19:AS19)*$DJ$7</f>
        <v>0</v>
      </c>
      <c r="DK23" s="58"/>
      <c r="DL23" s="58"/>
      <c r="DM23" s="66">
        <f>汇总表!AI19*$DM$7</f>
        <v>0</v>
      </c>
      <c r="DN23" s="66">
        <f>SUM(汇总表!Z19:AA19,汇总表!AC19:AG19)*$DN$7</f>
        <v>0</v>
      </c>
      <c r="DO23" s="58"/>
      <c r="DP23" s="66">
        <f>(汇总表!Y19+汇总表!AB19)*$DP$7</f>
        <v>0</v>
      </c>
      <c r="DQ23" s="66">
        <f>(汇总表!Y19+汇总表!AB19)*$DQ$7</f>
        <v>0</v>
      </c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66">
        <f>汇总表!JO19*$EI$7</f>
        <v>0</v>
      </c>
      <c r="EJ23" s="66">
        <f>汇总表!IH19*$EJ$7</f>
        <v>0</v>
      </c>
      <c r="EK23" s="57">
        <f>(汇总表!II19+汇总表!IJ19)*$EK$7</f>
        <v>0</v>
      </c>
      <c r="EL23" s="66">
        <f>SUM(汇总表!EU19:EX19)*$EL$7</f>
        <v>0</v>
      </c>
      <c r="EM23" s="58"/>
      <c r="EN23" s="65">
        <f t="shared" si="38"/>
        <v>0</v>
      </c>
      <c r="EQ23" s="58"/>
      <c r="ER23" s="58">
        <f>SUM(汇总表!IF19:IG19)*$ER$6*$ER$7</f>
        <v>0</v>
      </c>
      <c r="ES23" s="58"/>
      <c r="ET23" s="58">
        <f t="shared" si="39"/>
        <v>0</v>
      </c>
      <c r="EU23" s="58">
        <f>SUM(汇总表!BH19:DG19)*$EU$6*$EU$7</f>
        <v>0</v>
      </c>
      <c r="EV23" s="58">
        <f>SUM(汇总表!BH19:DG19)*$EV$6*$EV$7</f>
        <v>0</v>
      </c>
      <c r="EW23" s="58">
        <f>SUM(汇总表!FC19:FE19,汇总表!FI19:FK19,汇总表!FO19:FQ19,汇总表!FU19:FW19,汇总表!GA19:GB19,汇总表!GE19:GF19)*$EW$6*$EW$7*(1+(LEN(汇总表!S19)-1)*0.3)</f>
        <v>0</v>
      </c>
      <c r="EX23" s="58">
        <f>SUM(汇总表!FC19:FE19,汇总表!FI19:FK19,汇总表!FO19:FQ19,汇总表!FU19:FW19,汇总表!GA19:GB19,汇总表!GE19:GF19)*$EX$6*$EX$7*(1+(LEN(汇总表!S19)-1)*0.3)</f>
        <v>0</v>
      </c>
      <c r="EY23" s="58">
        <f>SUM(汇总表!FC19:FE19,汇总表!FI19:FK19,汇总表!FO19:FQ19,汇总表!FU19:FW19,汇总表!GA19:GB19,汇总表!GE19:GF19)*$EY$6*$EY$7*(1+(LEN(汇总表!S19)-1)*0.3)</f>
        <v>0</v>
      </c>
      <c r="EZ23" s="58">
        <f>SUM(汇总表!GJ19,汇总表!GL19)/100*$EZ$6*$EZ$7*(1+(LEN(汇总表!S19)-1)*0.3)</f>
        <v>0</v>
      </c>
      <c r="FA23" s="58">
        <f>SUM(汇总表!GJ19,汇总表!GL19)/100*$FA$6*$FA$7*(1+(LEN(汇总表!S19)-1)*0.3)</f>
        <v>0</v>
      </c>
      <c r="FB23" s="58">
        <f>SUM(汇总表!GJ19,汇总表!GL19)/100*$FB$6*$FB$7*(1+(LEN(汇总表!S19)-1)*0.3)</f>
        <v>0</v>
      </c>
      <c r="FC23" s="58">
        <f>SUM(汇总表!AN19,汇总表!AP19,汇总表!AQ19:AS19)*$FC$6*$FC$7</f>
        <v>0</v>
      </c>
      <c r="FD23" s="58">
        <f>SUM(汇总表!AN19,汇总表!AP19,汇总表!AQ19:AS19)*$FD$6*$FD$7</f>
        <v>0</v>
      </c>
      <c r="FE23" s="58">
        <f>SUM(汇总表!AN19,汇总表!AP19,汇总表!AQ19:AS19)*$FE$6*$FE$7</f>
        <v>0</v>
      </c>
      <c r="FF23" s="58">
        <f>SUM(汇总表!AN19,汇总表!AP19,汇总表!AQ19:AS19)*$FF$6*$FF$7</f>
        <v>0</v>
      </c>
      <c r="FG23" s="58">
        <f t="shared" si="40"/>
        <v>0</v>
      </c>
      <c r="FH23" s="58">
        <f t="shared" si="41"/>
        <v>0</v>
      </c>
      <c r="FI23" s="58">
        <f t="shared" si="42"/>
        <v>0</v>
      </c>
      <c r="FJ23" s="58">
        <f t="shared" si="43"/>
        <v>0</v>
      </c>
      <c r="FK23" s="58">
        <f t="shared" si="44"/>
        <v>0</v>
      </c>
      <c r="FL23" s="58">
        <f t="shared" si="45"/>
        <v>0</v>
      </c>
      <c r="FM23" s="58">
        <f t="shared" si="46"/>
        <v>0</v>
      </c>
      <c r="FN23" s="72">
        <f t="shared" si="47"/>
        <v>0</v>
      </c>
      <c r="FQ23" s="58">
        <f>SUM(汇总表!IF19:IG19)*$FQ$6*$FQ$7</f>
        <v>0</v>
      </c>
      <c r="FR23" s="72">
        <f t="shared" si="48"/>
        <v>0</v>
      </c>
    </row>
    <row r="24" spans="1:174" ht="15" customHeight="1">
      <c r="A24" s="58">
        <f>汇总表!A20</f>
        <v>0</v>
      </c>
      <c r="B24" s="58">
        <f>汇总表!D20</f>
        <v>0</v>
      </c>
      <c r="C24" s="58">
        <f>汇总表!E20</f>
        <v>0</v>
      </c>
      <c r="D24" s="57">
        <f>汇总表!JK20*$D$7</f>
        <v>0</v>
      </c>
      <c r="E24" s="58"/>
      <c r="F24" s="58"/>
      <c r="G24" s="58"/>
      <c r="H24" s="58"/>
      <c r="I24" s="58"/>
      <c r="J24" s="58"/>
      <c r="K24" s="58"/>
      <c r="L24" s="66">
        <f>汇总表!JM20*$L$7</f>
        <v>0</v>
      </c>
      <c r="M24" s="66">
        <f>汇总表!JN20*$M$7</f>
        <v>0</v>
      </c>
      <c r="N24" s="66">
        <f>SUM(汇总表!GW20:GZ20,汇总表!HE20)/10*$N$7</f>
        <v>0</v>
      </c>
      <c r="O24" s="66">
        <f>SUM(汇总表!HF20:HI20)/10*$O$7</f>
        <v>0</v>
      </c>
      <c r="P24" s="66">
        <f>SUM(汇总表!HA20:HD20,汇总表!HJ20:HM20)/10*$P$7</f>
        <v>0</v>
      </c>
      <c r="Q24" s="66">
        <f>汇总表!IN20*$Q$7</f>
        <v>0</v>
      </c>
      <c r="R24" s="66">
        <f>SUM(汇总表!HP20:HQ20)/100*$R$7</f>
        <v>0</v>
      </c>
      <c r="S24" s="66">
        <f>SUM(汇总表!HN20:HO20)*$S$7</f>
        <v>0</v>
      </c>
      <c r="T24" s="66">
        <f>SUM(汇总表!HT20:HU20,汇总表!HX20:HY20)*$T$7</f>
        <v>0</v>
      </c>
      <c r="U24" s="66">
        <f>(SUM(汇总表!HZ20:IA20)-SUM(汇总表!HX20:HY20)*15)*$U$7</f>
        <v>0</v>
      </c>
      <c r="V24" s="58"/>
      <c r="W24" s="58"/>
      <c r="X24" s="58"/>
      <c r="Y24" s="58"/>
      <c r="Z24" s="66">
        <f>SUM(汇总表!ID20:IE20)*$Z$7</f>
        <v>0</v>
      </c>
      <c r="AA24" s="66">
        <f>SUM(汇总表!IF20:IG20)*$AA$7</f>
        <v>0</v>
      </c>
      <c r="AB24" s="66">
        <f>SUM(汇总表!IS20,汇总表!IU20,汇总表!JA20,汇总表!JC20)/10*$AB$7</f>
        <v>0</v>
      </c>
      <c r="AC24" s="66">
        <f>SUM(汇总表!IW20)/10*$AC$7</f>
        <v>0</v>
      </c>
      <c r="AD24" s="58"/>
      <c r="AE24" s="66">
        <f>SUM(汇总表!IO20,汇总表!IQ20,汇总表!IY20)/10*$AE$7</f>
        <v>0</v>
      </c>
      <c r="AF24" s="66">
        <f>SUM(汇总表!IT20,汇总表!IV20,汇总表!JB20,汇总表!JD20)/10*$AF$7</f>
        <v>0</v>
      </c>
      <c r="AG24" s="66">
        <f>汇总表!IX20/10*$AF$7</f>
        <v>0</v>
      </c>
      <c r="AH24" s="58"/>
      <c r="AI24" s="66">
        <f>SUM(汇总表!IP20,汇总表!IR20,汇总表!IZ20)/10*$AI$7</f>
        <v>0</v>
      </c>
      <c r="AJ24" s="58"/>
      <c r="AK24" s="58"/>
      <c r="AL24" s="66">
        <f>汇总表!JI20*$AL$7</f>
        <v>0</v>
      </c>
      <c r="AM24" s="66">
        <f>汇总表!JJ20*$AM$7</f>
        <v>0</v>
      </c>
      <c r="AN24" s="58"/>
      <c r="AO24" s="58"/>
      <c r="AP24" s="66">
        <f>SUM(汇总表!EG20,汇总表!EI20,汇总表!EK20,汇总表!EM20,汇总表!EO20,汇总表!EQ20,汇总表!ET20)*$AP$7</f>
        <v>0</v>
      </c>
      <c r="AQ24" s="66">
        <f>SUM(汇总表!DR20,汇总表!DU20,汇总表!DX20,汇总表!EF20,汇总表!EH20,汇总表!EJ20,汇总表!EL20,汇总表!EN20,汇总表!EP20,汇总表!ES20)*$AQ$7</f>
        <v>0</v>
      </c>
      <c r="AR24" s="66">
        <f>汇总表!DO20*$AR$7</f>
        <v>0</v>
      </c>
      <c r="AS24" s="66">
        <f>SUM(汇总表!DP20:DQ20,汇总表!DV20:DW20,汇总表!EC20,汇总表!ER20)*$AS$7</f>
        <v>0</v>
      </c>
      <c r="AT24" s="66">
        <f>SUM(汇总表!DZ20:EB20)*$AT$7</f>
        <v>0</v>
      </c>
      <c r="AU24" s="66">
        <f>SUM(汇总表!DS20:DT20,汇总表!DY20,汇总表!ED20:EE20)*$AU$7</f>
        <v>0</v>
      </c>
      <c r="AV24" s="66">
        <f>SUM(汇总表!FD20,汇总表!FJ20,汇总表!GN20,汇总表!GQ20)*$AV$7</f>
        <v>0</v>
      </c>
      <c r="AW24" s="66">
        <f>(汇总表!FM20-汇总表!FJ20*4)*$AW$7</f>
        <v>0</v>
      </c>
      <c r="AX24" s="66">
        <f>SUM(汇总表!FC20,汇总表!FI20,汇总表!GM20,汇总表!GP20)*$AX$7</f>
        <v>0</v>
      </c>
      <c r="AY24" s="66">
        <f>(汇总表!FL20-汇总表!FI20*4)*$AY$7</f>
        <v>0</v>
      </c>
      <c r="AZ24" s="66">
        <f>SUM(汇总表!FE20,汇总表!FK20,汇总表!GO20,汇总表!GR20)*$AZ$7</f>
        <v>0</v>
      </c>
      <c r="BA24" s="66">
        <f>(汇总表!FN20-汇总表!FK20*4)*$AY$7</f>
        <v>0</v>
      </c>
      <c r="BB24" s="58"/>
      <c r="BC24" s="58"/>
      <c r="BD24" s="66">
        <f>SUM(汇总表!FP20,汇总表!FV20)*$BD$7</f>
        <v>0</v>
      </c>
      <c r="BE24" s="66">
        <f>(汇总表!FY20-汇总表!FV20*10)*$BE$7</f>
        <v>0</v>
      </c>
      <c r="BF24" s="66">
        <f>SUM(汇总表!FO20,汇总表!FU20)*$BF$7</f>
        <v>0</v>
      </c>
      <c r="BG24" s="66">
        <f>(汇总表!FX20-汇总表!FU20*10)*$BG$7</f>
        <v>0</v>
      </c>
      <c r="BH24" s="66">
        <f>SUM(汇总表!FQ20,汇总表!FW20)*$BH$7</f>
        <v>0</v>
      </c>
      <c r="BI24" s="66">
        <f>(汇总表!FZ20-汇总表!FW20*10)*$BE$7</f>
        <v>0</v>
      </c>
      <c r="BJ24" s="66">
        <f>SUM(汇总表!GB20,汇总表!GF20)*$BJ$7</f>
        <v>0</v>
      </c>
      <c r="BK24" s="66">
        <f>(汇总表!GH20-汇总表!GF20*10)*$BK$7</f>
        <v>0</v>
      </c>
      <c r="BL24" s="66">
        <f>SUM(汇总表!GA20,汇总表!GE20)*$BL$7</f>
        <v>0</v>
      </c>
      <c r="BM24" s="66">
        <f>(汇总表!GG20-汇总表!GE20*10)*$BM$7</f>
        <v>0</v>
      </c>
      <c r="BN24" s="58"/>
      <c r="BO24" s="58"/>
      <c r="BP24" s="66">
        <f>SUM(汇总表!GI20,汇总表!GK20)*$BP$7</f>
        <v>0</v>
      </c>
      <c r="BQ24" s="66">
        <f>(汇总表!GL20-汇总表!GK20*10)*$BQ$7</f>
        <v>0</v>
      </c>
      <c r="BR24" s="66">
        <f>(汇总表!DH20+汇总表!DI20)*$BR$7</f>
        <v>0</v>
      </c>
      <c r="BS24" s="58"/>
      <c r="BT24" s="58"/>
      <c r="BU24" s="66">
        <f>SUM(汇总表!BH20:BN20,汇总表!BQ20,汇总表!BT20,汇总表!BW20,汇总表!BZ20,汇总表!CC20,汇总表!CF20,汇总表!CI20,汇总表!CL20,汇总表!CO20,汇总表!CR20,汇总表!CU20,汇总表!CX20,汇总表!DA20,汇总表!DD20,汇总表!DF20)*$BU$7</f>
        <v>0</v>
      </c>
      <c r="BV24" s="66">
        <f>SUM(汇总表!BO20,汇总表!BR20,汇总表!BU20,汇总表!BX20,汇总表!CA20,汇总表!CD20,汇总表!CG20,汇总表!CJ20,汇总表!CM20,汇总表!CP20,汇总表!CS20,汇总表!CV20,汇总表!CY20,汇总表!DB20,汇总表!DE20,汇总表!DG20)*$BV$7</f>
        <v>0</v>
      </c>
      <c r="BW24" s="66">
        <f>SUM(汇总表!BP20,汇总表!BS20,汇总表!BV20,汇总表!BY20,汇总表!CB20,汇总表!CE20,汇总表!CH20,汇总表!CK20,汇总表!CN20,汇总表!CQ20,汇总表!CT20,汇总表!CW20,汇总表!CZ20,汇总表!DC20)*$BW$7</f>
        <v>0</v>
      </c>
      <c r="BX24" s="66">
        <f>SUM(汇总表!DJ20:DN20)*$BX$7</f>
        <v>0</v>
      </c>
      <c r="BY24" s="58"/>
      <c r="BZ24" s="58"/>
      <c r="CA24" s="66">
        <f>SUM(汇总表!AT20)*$CA$7</f>
        <v>0</v>
      </c>
      <c r="CB24" s="58"/>
      <c r="CC24" s="66">
        <f>SUM(汇总表!AH20)*$CC$7</f>
        <v>0</v>
      </c>
      <c r="CD24" s="66">
        <f>SUM(汇总表!BB20)*$CD$7</f>
        <v>0</v>
      </c>
      <c r="CE24" s="66">
        <f>SUM(汇总表!AU20)*$CE$7</f>
        <v>0</v>
      </c>
      <c r="CF24" s="58"/>
      <c r="CG24" s="66">
        <f>SUM(汇总表!AI20)*$CG$7</f>
        <v>0</v>
      </c>
      <c r="CH24" s="66">
        <f>SUM(汇总表!BC20)*$CH$7</f>
        <v>0</v>
      </c>
      <c r="CI24" s="66">
        <f>SUM(汇总表!AV20,汇总表!AX20)*$CI$7</f>
        <v>0</v>
      </c>
      <c r="CJ24" s="58"/>
      <c r="CK24" s="58"/>
      <c r="CL24" s="66">
        <f>SUM(汇总表!AW20,汇总表!AY20)*$CL$7</f>
        <v>0</v>
      </c>
      <c r="CM24" s="66">
        <f>SUM(汇总表!AJ20:AL20)*$CM$7</f>
        <v>0</v>
      </c>
      <c r="CN24" s="66">
        <f>SUM(汇总表!BD20,汇总表!BF20)*$CN$7</f>
        <v>0</v>
      </c>
      <c r="CO24" s="66">
        <f>SUM(汇总表!BE20,汇总表!BG20)*$CO$7</f>
        <v>0</v>
      </c>
      <c r="CP24" s="66">
        <f>SUM(汇总表!FC20:FE20,汇总表!FI20:FK20,汇总表!FO20:FQ20,汇总表!FU20:FW20,汇总表!GA20:GB20,汇总表!GE20:GF20)*$CP$7*(1+(LEN(汇总表!S20)-1)*0.3)</f>
        <v>0</v>
      </c>
      <c r="CQ24" s="66">
        <f>SUM(汇总表!GI20,汇总表!GK20)/100*$CQ$7*(1+(LEN(汇总表!S20)-1)*0.3)</f>
        <v>0</v>
      </c>
      <c r="CR24" s="58"/>
      <c r="CS24" s="57">
        <f>汇总表!IK20*$CS$7</f>
        <v>0</v>
      </c>
      <c r="CT24" s="57">
        <f>SUM(汇总表!V20,汇总表!Y20,汇总表!AB20)*$CT$7</f>
        <v>0</v>
      </c>
      <c r="CU24" s="58"/>
      <c r="CV24" s="57">
        <f>SUM(汇总表!AG20)*$CV$7</f>
        <v>0</v>
      </c>
      <c r="CW24" s="57">
        <f>SUM(汇总表!X20,汇总表!AA20,汇总表!AD20)*$CW$7</f>
        <v>0</v>
      </c>
      <c r="CX24" s="57">
        <f>SUM(汇总表!AF20)*$CX$7</f>
        <v>0</v>
      </c>
      <c r="CY24" s="57">
        <f>SUM(汇总表!W20,汇总表!Z20,汇总表!AC20)*$CY$7</f>
        <v>0</v>
      </c>
      <c r="CZ24" s="57">
        <f>汇总表!AE20*$CZ$7</f>
        <v>0</v>
      </c>
      <c r="DA24" s="58"/>
      <c r="DB24" s="58"/>
      <c r="DC24" s="58"/>
      <c r="DD24" s="57">
        <f>汇总表!BA20*$DD$7</f>
        <v>0</v>
      </c>
      <c r="DE24" s="57">
        <f>汇总表!AZ20*$DE$7</f>
        <v>0</v>
      </c>
      <c r="DF24" s="58"/>
      <c r="DG24" s="58"/>
      <c r="DH24" s="58"/>
      <c r="DI24" s="58"/>
      <c r="DJ24" s="57">
        <f>SUM(汇总表!AN20,汇总表!AP20,汇总表!AQ20:AS20)*$DJ$7</f>
        <v>0</v>
      </c>
      <c r="DK24" s="58"/>
      <c r="DL24" s="58"/>
      <c r="DM24" s="66">
        <f>汇总表!AI20*$DM$7</f>
        <v>0</v>
      </c>
      <c r="DN24" s="66">
        <f>SUM(汇总表!Z20:AA20,汇总表!AC20:AG20)*$DN$7</f>
        <v>0</v>
      </c>
      <c r="DO24" s="58"/>
      <c r="DP24" s="66">
        <f>(汇总表!Y20+汇总表!AB20)*$DP$7</f>
        <v>0</v>
      </c>
      <c r="DQ24" s="66">
        <f>(汇总表!Y20+汇总表!AB20)*$DQ$7</f>
        <v>0</v>
      </c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66">
        <f>汇总表!JO20*$EI$7</f>
        <v>0</v>
      </c>
      <c r="EJ24" s="66">
        <f>汇总表!IH20*$EJ$7</f>
        <v>0</v>
      </c>
      <c r="EK24" s="57">
        <f>(汇总表!II20+汇总表!IJ20)*$EK$7</f>
        <v>0</v>
      </c>
      <c r="EL24" s="66">
        <f>SUM(汇总表!EU20:EX20)*$EL$7</f>
        <v>0</v>
      </c>
      <c r="EM24" s="58"/>
      <c r="EN24" s="65">
        <f t="shared" si="38"/>
        <v>0</v>
      </c>
      <c r="EQ24" s="58"/>
      <c r="ER24" s="58">
        <f>SUM(汇总表!IF20:IG20)*$ER$6*$ER$7</f>
        <v>0</v>
      </c>
      <c r="ES24" s="58"/>
      <c r="ET24" s="58">
        <f t="shared" si="39"/>
        <v>0</v>
      </c>
      <c r="EU24" s="58">
        <f>SUM(汇总表!BH20:DG20)*$EU$6*$EU$7</f>
        <v>0</v>
      </c>
      <c r="EV24" s="58">
        <f>SUM(汇总表!BH20:DG20)*$EV$6*$EV$7</f>
        <v>0</v>
      </c>
      <c r="EW24" s="58">
        <f>SUM(汇总表!FC20:FE20,汇总表!FI20:FK20,汇总表!FO20:FQ20,汇总表!FU20:FW20,汇总表!GA20:GB20,汇总表!GE20:GF20)*$EW$6*$EW$7*(1+(LEN(汇总表!S20)-1)*0.3)</f>
        <v>0</v>
      </c>
      <c r="EX24" s="58">
        <f>SUM(汇总表!FC20:FE20,汇总表!FI20:FK20,汇总表!FO20:FQ20,汇总表!FU20:FW20,汇总表!GA20:GB20,汇总表!GE20:GF20)*$EX$6*$EX$7*(1+(LEN(汇总表!S20)-1)*0.3)</f>
        <v>0</v>
      </c>
      <c r="EY24" s="58">
        <f>SUM(汇总表!FC20:FE20,汇总表!FI20:FK20,汇总表!FO20:FQ20,汇总表!FU20:FW20,汇总表!GA20:GB20,汇总表!GE20:GF20)*$EY$6*$EY$7*(1+(LEN(汇总表!S20)-1)*0.3)</f>
        <v>0</v>
      </c>
      <c r="EZ24" s="58">
        <f>SUM(汇总表!GJ20,汇总表!GL20)/100*$EZ$6*$EZ$7*(1+(LEN(汇总表!S20)-1)*0.3)</f>
        <v>0</v>
      </c>
      <c r="FA24" s="58">
        <f>SUM(汇总表!GJ20,汇总表!GL20)/100*$FA$6*$FA$7*(1+(LEN(汇总表!S20)-1)*0.3)</f>
        <v>0</v>
      </c>
      <c r="FB24" s="58">
        <f>SUM(汇总表!GJ20,汇总表!GL20)/100*$FB$6*$FB$7*(1+(LEN(汇总表!S20)-1)*0.3)</f>
        <v>0</v>
      </c>
      <c r="FC24" s="58">
        <f>SUM(汇总表!AN20,汇总表!AP20,汇总表!AQ20:AS20)*$FC$6*$FC$7</f>
        <v>0</v>
      </c>
      <c r="FD24" s="58">
        <f>SUM(汇总表!AN20,汇总表!AP20,汇总表!AQ20:AS20)*$FD$6*$FD$7</f>
        <v>0</v>
      </c>
      <c r="FE24" s="58">
        <f>SUM(汇总表!AN20,汇总表!AP20,汇总表!AQ20:AS20)*$FE$6*$FE$7</f>
        <v>0</v>
      </c>
      <c r="FF24" s="58">
        <f>SUM(汇总表!AN20,汇总表!AP20,汇总表!AQ20:AS20)*$FF$6*$FF$7</f>
        <v>0</v>
      </c>
      <c r="FG24" s="58">
        <f t="shared" si="40"/>
        <v>0</v>
      </c>
      <c r="FH24" s="58">
        <f t="shared" si="41"/>
        <v>0</v>
      </c>
      <c r="FI24" s="58">
        <f t="shared" si="42"/>
        <v>0</v>
      </c>
      <c r="FJ24" s="58">
        <f t="shared" si="43"/>
        <v>0</v>
      </c>
      <c r="FK24" s="58">
        <f t="shared" si="44"/>
        <v>0</v>
      </c>
      <c r="FL24" s="58">
        <f t="shared" si="45"/>
        <v>0</v>
      </c>
      <c r="FM24" s="58">
        <f t="shared" si="46"/>
        <v>0</v>
      </c>
      <c r="FN24" s="72">
        <f t="shared" si="47"/>
        <v>0</v>
      </c>
      <c r="FQ24" s="58">
        <f>SUM(汇总表!IF20:IG20)*$FQ$6*$FQ$7</f>
        <v>0</v>
      </c>
      <c r="FR24" s="72">
        <f t="shared" si="48"/>
        <v>0</v>
      </c>
    </row>
    <row r="25" spans="1:174" ht="15" customHeight="1">
      <c r="A25" s="58">
        <f>汇总表!A21</f>
        <v>0</v>
      </c>
      <c r="B25" s="58">
        <f>汇总表!D21</f>
        <v>0</v>
      </c>
      <c r="C25" s="58">
        <f>汇总表!E21</f>
        <v>0</v>
      </c>
      <c r="D25" s="57">
        <f>汇总表!JK21*$D$7</f>
        <v>0</v>
      </c>
      <c r="E25" s="58"/>
      <c r="F25" s="58"/>
      <c r="G25" s="58"/>
      <c r="H25" s="58"/>
      <c r="I25" s="58"/>
      <c r="J25" s="58"/>
      <c r="K25" s="58"/>
      <c r="L25" s="66">
        <f>汇总表!JM21*$L$7</f>
        <v>0</v>
      </c>
      <c r="M25" s="66">
        <f>汇总表!JN21*$M$7</f>
        <v>0</v>
      </c>
      <c r="N25" s="66">
        <f>SUM(汇总表!GW21:GZ21,汇总表!HE21)/10*$N$7</f>
        <v>0</v>
      </c>
      <c r="O25" s="66">
        <f>SUM(汇总表!HF21:HI21)/10*$O$7</f>
        <v>0</v>
      </c>
      <c r="P25" s="66">
        <f>SUM(汇总表!HA21:HD21,汇总表!HJ21:HM21)/10*$P$7</f>
        <v>0</v>
      </c>
      <c r="Q25" s="66">
        <f>汇总表!IN21*$Q$7</f>
        <v>0</v>
      </c>
      <c r="R25" s="66">
        <f>SUM(汇总表!HP21:HQ21)/100*$R$7</f>
        <v>0</v>
      </c>
      <c r="S25" s="66">
        <f>SUM(汇总表!HN21:HO21)*$S$7</f>
        <v>0</v>
      </c>
      <c r="T25" s="66">
        <f>SUM(汇总表!HT21:HU21,汇总表!HX21:HY21)*$T$7</f>
        <v>0</v>
      </c>
      <c r="U25" s="66">
        <f>(SUM(汇总表!HZ21:IA21)-SUM(汇总表!HX21:HY21)*15)*$U$7</f>
        <v>0</v>
      </c>
      <c r="V25" s="58"/>
      <c r="W25" s="58"/>
      <c r="X25" s="58"/>
      <c r="Y25" s="58"/>
      <c r="Z25" s="66">
        <f>SUM(汇总表!ID21:IE21)*$Z$7</f>
        <v>0</v>
      </c>
      <c r="AA25" s="66">
        <f>SUM(汇总表!IF21:IG21)*$AA$7</f>
        <v>0</v>
      </c>
      <c r="AB25" s="66">
        <f>SUM(汇总表!IS21,汇总表!IU21,汇总表!JA21,汇总表!JC21)/10*$AB$7</f>
        <v>0</v>
      </c>
      <c r="AC25" s="66">
        <f>SUM(汇总表!IW21)/10*$AC$7</f>
        <v>0</v>
      </c>
      <c r="AD25" s="58"/>
      <c r="AE25" s="66">
        <f>SUM(汇总表!IO21,汇总表!IQ21,汇总表!IY21)/10*$AE$7</f>
        <v>0</v>
      </c>
      <c r="AF25" s="66">
        <f>SUM(汇总表!IT21,汇总表!IV21,汇总表!JB21,汇总表!JD21)/10*$AF$7</f>
        <v>0</v>
      </c>
      <c r="AG25" s="66">
        <f>汇总表!IX21/10*$AF$7</f>
        <v>0</v>
      </c>
      <c r="AH25" s="58"/>
      <c r="AI25" s="66">
        <f>SUM(汇总表!IP21,汇总表!IR21,汇总表!IZ21)/10*$AI$7</f>
        <v>0</v>
      </c>
      <c r="AJ25" s="58"/>
      <c r="AK25" s="58"/>
      <c r="AL25" s="66">
        <f>汇总表!JI21*$AL$7</f>
        <v>0</v>
      </c>
      <c r="AM25" s="66">
        <f>汇总表!JJ21*$AM$7</f>
        <v>0</v>
      </c>
      <c r="AN25" s="58"/>
      <c r="AO25" s="58"/>
      <c r="AP25" s="66">
        <f>SUM(汇总表!EG21,汇总表!EI21,汇总表!EK21,汇总表!EM21,汇总表!EO21,汇总表!EQ21,汇总表!ET21)*$AP$7</f>
        <v>0</v>
      </c>
      <c r="AQ25" s="66">
        <f>SUM(汇总表!DR21,汇总表!DU21,汇总表!DX21,汇总表!EF21,汇总表!EH21,汇总表!EJ21,汇总表!EL21,汇总表!EN21,汇总表!EP21,汇总表!ES21)*$AQ$7</f>
        <v>0</v>
      </c>
      <c r="AR25" s="66">
        <f>汇总表!DO21*$AR$7</f>
        <v>0</v>
      </c>
      <c r="AS25" s="66">
        <f>SUM(汇总表!DP21:DQ21,汇总表!DV21:DW21,汇总表!EC21,汇总表!ER21)*$AS$7</f>
        <v>0</v>
      </c>
      <c r="AT25" s="66">
        <f>SUM(汇总表!DZ21:EB21)*$AT$7</f>
        <v>0</v>
      </c>
      <c r="AU25" s="66">
        <f>SUM(汇总表!DS21:DT21,汇总表!DY21,汇总表!ED21:EE21)*$AU$7</f>
        <v>0</v>
      </c>
      <c r="AV25" s="66">
        <f>SUM(汇总表!FD21,汇总表!FJ21,汇总表!GN21,汇总表!GQ21)*$AV$7</f>
        <v>0</v>
      </c>
      <c r="AW25" s="66">
        <f>(汇总表!FM21-汇总表!FJ21*4)*$AW$7</f>
        <v>0</v>
      </c>
      <c r="AX25" s="66">
        <f>SUM(汇总表!FC21,汇总表!FI21,汇总表!GM21,汇总表!GP21)*$AX$7</f>
        <v>0</v>
      </c>
      <c r="AY25" s="66">
        <f>(汇总表!FL21-汇总表!FI21*4)*$AY$7</f>
        <v>0</v>
      </c>
      <c r="AZ25" s="66">
        <f>SUM(汇总表!FE21,汇总表!FK21,汇总表!GO21,汇总表!GR21)*$AZ$7</f>
        <v>0</v>
      </c>
      <c r="BA25" s="66">
        <f>(汇总表!FN21-汇总表!FK21*4)*$AY$7</f>
        <v>0</v>
      </c>
      <c r="BB25" s="58"/>
      <c r="BC25" s="58"/>
      <c r="BD25" s="66">
        <f>SUM(汇总表!FP21,汇总表!FV21)*$BD$7</f>
        <v>0</v>
      </c>
      <c r="BE25" s="66">
        <f>(汇总表!FY21-汇总表!FV21*10)*$BE$7</f>
        <v>0</v>
      </c>
      <c r="BF25" s="66">
        <f>SUM(汇总表!FO21,汇总表!FU21)*$BF$7</f>
        <v>0</v>
      </c>
      <c r="BG25" s="66">
        <f>(汇总表!FX21-汇总表!FU21*10)*$BG$7</f>
        <v>0</v>
      </c>
      <c r="BH25" s="66">
        <f>SUM(汇总表!FQ21,汇总表!FW21)*$BH$7</f>
        <v>0</v>
      </c>
      <c r="BI25" s="66">
        <f>(汇总表!FZ21-汇总表!FW21*10)*$BE$7</f>
        <v>0</v>
      </c>
      <c r="BJ25" s="66">
        <f>SUM(汇总表!GB21,汇总表!GF21)*$BJ$7</f>
        <v>0</v>
      </c>
      <c r="BK25" s="66">
        <f>(汇总表!GH21-汇总表!GF21*10)*$BK$7</f>
        <v>0</v>
      </c>
      <c r="BL25" s="66">
        <f>SUM(汇总表!GA21,汇总表!GE21)*$BL$7</f>
        <v>0</v>
      </c>
      <c r="BM25" s="66">
        <f>(汇总表!GG21-汇总表!GE21*10)*$BM$7</f>
        <v>0</v>
      </c>
      <c r="BN25" s="58"/>
      <c r="BO25" s="58"/>
      <c r="BP25" s="66">
        <f>SUM(汇总表!GI21,汇总表!GK21)*$BP$7</f>
        <v>0</v>
      </c>
      <c r="BQ25" s="66">
        <f>(汇总表!GL21-汇总表!GK21*10)*$BQ$7</f>
        <v>0</v>
      </c>
      <c r="BR25" s="66">
        <f>(汇总表!DH21+汇总表!DI21)*$BR$7</f>
        <v>0</v>
      </c>
      <c r="BS25" s="58"/>
      <c r="BT25" s="58"/>
      <c r="BU25" s="66">
        <f>SUM(汇总表!BH21:BN21,汇总表!BQ21,汇总表!BT21,汇总表!BW21,汇总表!BZ21,汇总表!CC21,汇总表!CF21,汇总表!CI21,汇总表!CL21,汇总表!CO21,汇总表!CR21,汇总表!CU21,汇总表!CX21,汇总表!DA21,汇总表!DD21,汇总表!DF21)*$BU$7</f>
        <v>0</v>
      </c>
      <c r="BV25" s="66">
        <f>SUM(汇总表!BO21,汇总表!BR21,汇总表!BU21,汇总表!BX21,汇总表!CA21,汇总表!CD21,汇总表!CG21,汇总表!CJ21,汇总表!CM21,汇总表!CP21,汇总表!CS21,汇总表!CV21,汇总表!CY21,汇总表!DB21,汇总表!DE21,汇总表!DG21)*$BV$7</f>
        <v>0</v>
      </c>
      <c r="BW25" s="66">
        <f>SUM(汇总表!BP21,汇总表!BS21,汇总表!BV21,汇总表!BY21,汇总表!CB21,汇总表!CE21,汇总表!CH21,汇总表!CK21,汇总表!CN21,汇总表!CQ21,汇总表!CT21,汇总表!CW21,汇总表!CZ21,汇总表!DC21)*$BW$7</f>
        <v>0</v>
      </c>
      <c r="BX25" s="66">
        <f>SUM(汇总表!DJ21:DN21)*$BX$7</f>
        <v>0</v>
      </c>
      <c r="BY25" s="58"/>
      <c r="BZ25" s="58"/>
      <c r="CA25" s="66">
        <f>SUM(汇总表!AT21)*$CA$7</f>
        <v>0</v>
      </c>
      <c r="CB25" s="58"/>
      <c r="CC25" s="66">
        <f>SUM(汇总表!AH21)*$CC$7</f>
        <v>0</v>
      </c>
      <c r="CD25" s="66">
        <f>SUM(汇总表!BB21)*$CD$7</f>
        <v>0</v>
      </c>
      <c r="CE25" s="66">
        <f>SUM(汇总表!AU21)*$CE$7</f>
        <v>0</v>
      </c>
      <c r="CF25" s="58"/>
      <c r="CG25" s="66">
        <f>SUM(汇总表!AI21)*$CG$7</f>
        <v>0</v>
      </c>
      <c r="CH25" s="66">
        <f>SUM(汇总表!BC21)*$CH$7</f>
        <v>0</v>
      </c>
      <c r="CI25" s="66">
        <f>SUM(汇总表!AV21,汇总表!AX21)*$CI$7</f>
        <v>0</v>
      </c>
      <c r="CJ25" s="58"/>
      <c r="CK25" s="58"/>
      <c r="CL25" s="66">
        <f>SUM(汇总表!AW21,汇总表!AY21)*$CL$7</f>
        <v>0</v>
      </c>
      <c r="CM25" s="66">
        <f>SUM(汇总表!AJ21:AL21)*$CM$7</f>
        <v>0</v>
      </c>
      <c r="CN25" s="66">
        <f>SUM(汇总表!BD21,汇总表!BF21)*$CN$7</f>
        <v>0</v>
      </c>
      <c r="CO25" s="66">
        <f>SUM(汇总表!BE21,汇总表!BG21)*$CO$7</f>
        <v>0</v>
      </c>
      <c r="CP25" s="66">
        <f>SUM(汇总表!FC21:FE21,汇总表!FI21:FK21,汇总表!FO21:FQ21,汇总表!FU21:FW21,汇总表!GA21:GB21,汇总表!GE21:GF21)*$CP$7*(1+(LEN(汇总表!S21)-1)*0.3)</f>
        <v>0</v>
      </c>
      <c r="CQ25" s="66">
        <f>SUM(汇总表!GI21,汇总表!GK21)/100*$CQ$7*(1+(LEN(汇总表!S21)-1)*0.3)</f>
        <v>0</v>
      </c>
      <c r="CR25" s="58"/>
      <c r="CS25" s="57">
        <f>汇总表!IK21*$CS$7</f>
        <v>0</v>
      </c>
      <c r="CT25" s="57">
        <f>SUM(汇总表!V21,汇总表!Y21,汇总表!AB21)*$CT$7</f>
        <v>0</v>
      </c>
      <c r="CU25" s="58"/>
      <c r="CV25" s="57">
        <f>SUM(汇总表!AG21)*$CV$7</f>
        <v>0</v>
      </c>
      <c r="CW25" s="57">
        <f>SUM(汇总表!X21,汇总表!AA21,汇总表!AD21)*$CW$7</f>
        <v>0</v>
      </c>
      <c r="CX25" s="57">
        <f>SUM(汇总表!AF21)*$CX$7</f>
        <v>0</v>
      </c>
      <c r="CY25" s="57">
        <f>SUM(汇总表!W21,汇总表!Z21,汇总表!AC21)*$CY$7</f>
        <v>0</v>
      </c>
      <c r="CZ25" s="57">
        <f>汇总表!AE21*$CZ$7</f>
        <v>0</v>
      </c>
      <c r="DA25" s="58"/>
      <c r="DB25" s="58"/>
      <c r="DC25" s="58"/>
      <c r="DD25" s="57">
        <f>汇总表!BA21*$DD$7</f>
        <v>0</v>
      </c>
      <c r="DE25" s="57">
        <f>汇总表!AZ21*$DE$7</f>
        <v>0</v>
      </c>
      <c r="DF25" s="58"/>
      <c r="DG25" s="58"/>
      <c r="DH25" s="58"/>
      <c r="DI25" s="58"/>
      <c r="DJ25" s="57">
        <f>SUM(汇总表!AN21,汇总表!AP21,汇总表!AQ21:AS21)*$DJ$7</f>
        <v>0</v>
      </c>
      <c r="DK25" s="58"/>
      <c r="DL25" s="58"/>
      <c r="DM25" s="66">
        <f>汇总表!AI21*$DM$7</f>
        <v>0</v>
      </c>
      <c r="DN25" s="66">
        <f>SUM(汇总表!Z21:AA21,汇总表!AC21:AG21)*$DN$7</f>
        <v>0</v>
      </c>
      <c r="DO25" s="58"/>
      <c r="DP25" s="66">
        <f>(汇总表!Y21+汇总表!AB21)*$DP$7</f>
        <v>0</v>
      </c>
      <c r="DQ25" s="66">
        <f>(汇总表!Y21+汇总表!AB21)*$DQ$7</f>
        <v>0</v>
      </c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66">
        <f>汇总表!JO21*$EI$7</f>
        <v>0</v>
      </c>
      <c r="EJ25" s="66">
        <f>汇总表!IH21*$EJ$7</f>
        <v>0</v>
      </c>
      <c r="EK25" s="57">
        <f>(汇总表!II21+汇总表!IJ21)*$EK$7</f>
        <v>0</v>
      </c>
      <c r="EL25" s="66">
        <f>SUM(汇总表!EU21:EX21)*$EL$7</f>
        <v>0</v>
      </c>
      <c r="EM25" s="58"/>
      <c r="EN25" s="65">
        <f t="shared" si="38"/>
        <v>0</v>
      </c>
      <c r="EQ25" s="58"/>
      <c r="ER25" s="58">
        <f>SUM(汇总表!IF21:IG21)*$ER$6*$ER$7</f>
        <v>0</v>
      </c>
      <c r="ES25" s="58"/>
      <c r="ET25" s="58">
        <f t="shared" si="39"/>
        <v>0</v>
      </c>
      <c r="EU25" s="58">
        <f>SUM(汇总表!BH21:DG21)*$EU$6*$EU$7</f>
        <v>0</v>
      </c>
      <c r="EV25" s="58">
        <f>SUM(汇总表!BH21:DG21)*$EV$6*$EV$7</f>
        <v>0</v>
      </c>
      <c r="EW25" s="58">
        <f>SUM(汇总表!FC21:FE21,汇总表!FI21:FK21,汇总表!FO21:FQ21,汇总表!FU21:FW21,汇总表!GA21:GB21,汇总表!GE21:GF21)*$EW$6*$EW$7*(1+(LEN(汇总表!S21)-1)*0.3)</f>
        <v>0</v>
      </c>
      <c r="EX25" s="58">
        <f>SUM(汇总表!FC21:FE21,汇总表!FI21:FK21,汇总表!FO21:FQ21,汇总表!FU21:FW21,汇总表!GA21:GB21,汇总表!GE21:GF21)*$EX$6*$EX$7*(1+(LEN(汇总表!S21)-1)*0.3)</f>
        <v>0</v>
      </c>
      <c r="EY25" s="58">
        <f>SUM(汇总表!FC21:FE21,汇总表!FI21:FK21,汇总表!FO21:FQ21,汇总表!FU21:FW21,汇总表!GA21:GB21,汇总表!GE21:GF21)*$EY$6*$EY$7*(1+(LEN(汇总表!S21)-1)*0.3)</f>
        <v>0</v>
      </c>
      <c r="EZ25" s="58">
        <f>SUM(汇总表!GJ21,汇总表!GL21)/100*$EZ$6*$EZ$7*(1+(LEN(汇总表!S21)-1)*0.3)</f>
        <v>0</v>
      </c>
      <c r="FA25" s="58">
        <f>SUM(汇总表!GJ21,汇总表!GL21)/100*$FA$6*$FA$7*(1+(LEN(汇总表!S21)-1)*0.3)</f>
        <v>0</v>
      </c>
      <c r="FB25" s="58">
        <f>SUM(汇总表!GJ21,汇总表!GL21)/100*$FB$6*$FB$7*(1+(LEN(汇总表!S21)-1)*0.3)</f>
        <v>0</v>
      </c>
      <c r="FC25" s="58">
        <f>SUM(汇总表!AN21,汇总表!AP21,汇总表!AQ21:AS21)*$FC$6*$FC$7</f>
        <v>0</v>
      </c>
      <c r="FD25" s="58">
        <f>SUM(汇总表!AN21,汇总表!AP21,汇总表!AQ21:AS21)*$FD$6*$FD$7</f>
        <v>0</v>
      </c>
      <c r="FE25" s="58">
        <f>SUM(汇总表!AN21,汇总表!AP21,汇总表!AQ21:AS21)*$FE$6*$FE$7</f>
        <v>0</v>
      </c>
      <c r="FF25" s="58">
        <f>SUM(汇总表!AN21,汇总表!AP21,汇总表!AQ21:AS21)*$FF$6*$FF$7</f>
        <v>0</v>
      </c>
      <c r="FG25" s="58">
        <f t="shared" si="40"/>
        <v>0</v>
      </c>
      <c r="FH25" s="58">
        <f t="shared" si="41"/>
        <v>0</v>
      </c>
      <c r="FI25" s="58">
        <f t="shared" si="42"/>
        <v>0</v>
      </c>
      <c r="FJ25" s="58">
        <f t="shared" si="43"/>
        <v>0</v>
      </c>
      <c r="FK25" s="58">
        <f t="shared" si="44"/>
        <v>0</v>
      </c>
      <c r="FL25" s="58">
        <f t="shared" si="45"/>
        <v>0</v>
      </c>
      <c r="FM25" s="58">
        <f t="shared" si="46"/>
        <v>0</v>
      </c>
      <c r="FN25" s="72">
        <f t="shared" si="47"/>
        <v>0</v>
      </c>
      <c r="FQ25" s="58">
        <f>SUM(汇总表!IF21:IG21)*$FQ$6*$FQ$7</f>
        <v>0</v>
      </c>
      <c r="FR25" s="72">
        <f t="shared" si="48"/>
        <v>0</v>
      </c>
    </row>
    <row r="26" spans="1:174" ht="15" customHeight="1">
      <c r="A26" s="58">
        <f>汇总表!A22</f>
        <v>0</v>
      </c>
      <c r="B26" s="58">
        <f>汇总表!D22</f>
        <v>0</v>
      </c>
      <c r="C26" s="58">
        <f>汇总表!E22</f>
        <v>0</v>
      </c>
      <c r="D26" s="57">
        <f>汇总表!JK22*$D$7</f>
        <v>0</v>
      </c>
      <c r="E26" s="58"/>
      <c r="F26" s="58"/>
      <c r="G26" s="58"/>
      <c r="H26" s="58"/>
      <c r="I26" s="58"/>
      <c r="J26" s="58"/>
      <c r="K26" s="58"/>
      <c r="L26" s="66">
        <f>汇总表!JM22*$L$7</f>
        <v>0</v>
      </c>
      <c r="M26" s="66">
        <f>汇总表!JN22*$M$7</f>
        <v>0</v>
      </c>
      <c r="N26" s="66">
        <f>SUM(汇总表!GW22:GZ22,汇总表!HE22)/10*$N$7</f>
        <v>0</v>
      </c>
      <c r="O26" s="66">
        <f>SUM(汇总表!HF22:HI22)/10*$O$7</f>
        <v>0</v>
      </c>
      <c r="P26" s="66">
        <f>SUM(汇总表!HA22:HD22,汇总表!HJ22:HM22)/10*$P$7</f>
        <v>0</v>
      </c>
      <c r="Q26" s="66">
        <f>汇总表!IN22*$Q$7</f>
        <v>0</v>
      </c>
      <c r="R26" s="66">
        <f>SUM(汇总表!HP22:HQ22)/100*$R$7</f>
        <v>0</v>
      </c>
      <c r="S26" s="66">
        <f>SUM(汇总表!HN22:HO22)*$S$7</f>
        <v>0</v>
      </c>
      <c r="T26" s="66">
        <f>SUM(汇总表!HT22:HU22,汇总表!HX22:HY22)*$T$7</f>
        <v>0</v>
      </c>
      <c r="U26" s="66">
        <f>(SUM(汇总表!HZ22:IA22)-SUM(汇总表!HX22:HY22)*15)*$U$7</f>
        <v>0</v>
      </c>
      <c r="V26" s="58"/>
      <c r="W26" s="58"/>
      <c r="X26" s="58"/>
      <c r="Y26" s="58"/>
      <c r="Z26" s="66">
        <f>SUM(汇总表!ID22:IE22)*$Z$7</f>
        <v>0</v>
      </c>
      <c r="AA26" s="66">
        <f>SUM(汇总表!IF22:IG22)*$AA$7</f>
        <v>0</v>
      </c>
      <c r="AB26" s="66">
        <f>SUM(汇总表!IS22,汇总表!IU22,汇总表!JA22,汇总表!JC22)/10*$AB$7</f>
        <v>0</v>
      </c>
      <c r="AC26" s="66">
        <f>SUM(汇总表!IW22)/10*$AC$7</f>
        <v>0</v>
      </c>
      <c r="AD26" s="58"/>
      <c r="AE26" s="66">
        <f>SUM(汇总表!IO22,汇总表!IQ22,汇总表!IY22)/10*$AE$7</f>
        <v>0</v>
      </c>
      <c r="AF26" s="66">
        <f>SUM(汇总表!IT22,汇总表!IV22,汇总表!JB22,汇总表!JD22)/10*$AF$7</f>
        <v>0</v>
      </c>
      <c r="AG26" s="66">
        <f>汇总表!IX22/10*$AF$7</f>
        <v>0</v>
      </c>
      <c r="AH26" s="58"/>
      <c r="AI26" s="66">
        <f>SUM(汇总表!IP22,汇总表!IR22,汇总表!IZ22)/10*$AI$7</f>
        <v>0</v>
      </c>
      <c r="AJ26" s="58"/>
      <c r="AK26" s="58"/>
      <c r="AL26" s="66">
        <f>汇总表!JI22*$AL$7</f>
        <v>0</v>
      </c>
      <c r="AM26" s="66">
        <f>汇总表!JJ22*$AM$7</f>
        <v>0</v>
      </c>
      <c r="AN26" s="58"/>
      <c r="AO26" s="58"/>
      <c r="AP26" s="66">
        <f>SUM(汇总表!EG22,汇总表!EI22,汇总表!EK22,汇总表!EM22,汇总表!EO22,汇总表!EQ22,汇总表!ET22)*$AP$7</f>
        <v>0</v>
      </c>
      <c r="AQ26" s="66">
        <f>SUM(汇总表!DR22,汇总表!DU22,汇总表!DX22,汇总表!EF22,汇总表!EH22,汇总表!EJ22,汇总表!EL22,汇总表!EN22,汇总表!EP22,汇总表!ES22)*$AQ$7</f>
        <v>0</v>
      </c>
      <c r="AR26" s="66">
        <f>汇总表!DO22*$AR$7</f>
        <v>0</v>
      </c>
      <c r="AS26" s="66">
        <f>SUM(汇总表!DP22:DQ22,汇总表!DV22:DW22,汇总表!EC22,汇总表!ER22)*$AS$7</f>
        <v>0</v>
      </c>
      <c r="AT26" s="66">
        <f>SUM(汇总表!DZ22:EB22)*$AT$7</f>
        <v>0</v>
      </c>
      <c r="AU26" s="66">
        <f>SUM(汇总表!DS22:DT22,汇总表!DY22,汇总表!ED22:EE22)*$AU$7</f>
        <v>0</v>
      </c>
      <c r="AV26" s="66">
        <f>SUM(汇总表!FD22,汇总表!FJ22,汇总表!GN22,汇总表!GQ22)*$AV$7</f>
        <v>0</v>
      </c>
      <c r="AW26" s="66">
        <f>(汇总表!FM22-汇总表!FJ22*4)*$AW$7</f>
        <v>0</v>
      </c>
      <c r="AX26" s="66">
        <f>SUM(汇总表!FC22,汇总表!FI22,汇总表!GM22,汇总表!GP22)*$AX$7</f>
        <v>0</v>
      </c>
      <c r="AY26" s="66">
        <f>(汇总表!FL22-汇总表!FI22*4)*$AY$7</f>
        <v>0</v>
      </c>
      <c r="AZ26" s="66">
        <f>SUM(汇总表!FE22,汇总表!FK22,汇总表!GO22,汇总表!GR22)*$AZ$7</f>
        <v>0</v>
      </c>
      <c r="BA26" s="66">
        <f>(汇总表!FN22-汇总表!FK22*4)*$AY$7</f>
        <v>0</v>
      </c>
      <c r="BB26" s="58"/>
      <c r="BC26" s="58"/>
      <c r="BD26" s="66">
        <f>SUM(汇总表!FP22,汇总表!FV22)*$BD$7</f>
        <v>0</v>
      </c>
      <c r="BE26" s="66">
        <f>(汇总表!FY22-汇总表!FV22*10)*$BE$7</f>
        <v>0</v>
      </c>
      <c r="BF26" s="66">
        <f>SUM(汇总表!FO22,汇总表!FU22)*$BF$7</f>
        <v>0</v>
      </c>
      <c r="BG26" s="66">
        <f>(汇总表!FX22-汇总表!FU22*10)*$BG$7</f>
        <v>0</v>
      </c>
      <c r="BH26" s="66">
        <f>SUM(汇总表!FQ22,汇总表!FW22)*$BH$7</f>
        <v>0</v>
      </c>
      <c r="BI26" s="66">
        <f>(汇总表!FZ22-汇总表!FW22*10)*$BE$7</f>
        <v>0</v>
      </c>
      <c r="BJ26" s="66">
        <f>SUM(汇总表!GB22,汇总表!GF22)*$BJ$7</f>
        <v>0</v>
      </c>
      <c r="BK26" s="66">
        <f>(汇总表!GH22-汇总表!GF22*10)*$BK$7</f>
        <v>0</v>
      </c>
      <c r="BL26" s="66">
        <f>SUM(汇总表!GA22,汇总表!GE22)*$BL$7</f>
        <v>0</v>
      </c>
      <c r="BM26" s="66">
        <f>(汇总表!GG22-汇总表!GE22*10)*$BM$7</f>
        <v>0</v>
      </c>
      <c r="BN26" s="58"/>
      <c r="BO26" s="58"/>
      <c r="BP26" s="66">
        <f>SUM(汇总表!GI22,汇总表!GK22)*$BP$7</f>
        <v>0</v>
      </c>
      <c r="BQ26" s="66">
        <f>(汇总表!GL22-汇总表!GK22*10)*$BQ$7</f>
        <v>0</v>
      </c>
      <c r="BR26" s="66">
        <f>(汇总表!DH22+汇总表!DI22)*$BR$7</f>
        <v>0</v>
      </c>
      <c r="BS26" s="58"/>
      <c r="BT26" s="58"/>
      <c r="BU26" s="66">
        <f>SUM(汇总表!BH22:BN22,汇总表!BQ22,汇总表!BT22,汇总表!BW22,汇总表!BZ22,汇总表!CC22,汇总表!CF22,汇总表!CI22,汇总表!CL22,汇总表!CO22,汇总表!CR22,汇总表!CU22,汇总表!CX22,汇总表!DA22,汇总表!DD22,汇总表!DF22)*$BU$7</f>
        <v>0</v>
      </c>
      <c r="BV26" s="66">
        <f>SUM(汇总表!BO22,汇总表!BR22,汇总表!BU22,汇总表!BX22,汇总表!CA22,汇总表!CD22,汇总表!CG22,汇总表!CJ22,汇总表!CM22,汇总表!CP22,汇总表!CS22,汇总表!CV22,汇总表!CY22,汇总表!DB22,汇总表!DE22,汇总表!DG22)*$BV$7</f>
        <v>0</v>
      </c>
      <c r="BW26" s="66">
        <f>SUM(汇总表!BP22,汇总表!BS22,汇总表!BV22,汇总表!BY22,汇总表!CB22,汇总表!CE22,汇总表!CH22,汇总表!CK22,汇总表!CN22,汇总表!CQ22,汇总表!CT22,汇总表!CW22,汇总表!CZ22,汇总表!DC22)*$BW$7</f>
        <v>0</v>
      </c>
      <c r="BX26" s="66">
        <f>SUM(汇总表!DJ22:DN22)*$BX$7</f>
        <v>0</v>
      </c>
      <c r="BY26" s="58"/>
      <c r="BZ26" s="58"/>
      <c r="CA26" s="66">
        <f>SUM(汇总表!AT22)*$CA$7</f>
        <v>0</v>
      </c>
      <c r="CB26" s="58"/>
      <c r="CC26" s="66">
        <f>SUM(汇总表!AH22)*$CC$7</f>
        <v>0</v>
      </c>
      <c r="CD26" s="66">
        <f>SUM(汇总表!BB22)*$CD$7</f>
        <v>0</v>
      </c>
      <c r="CE26" s="66">
        <f>SUM(汇总表!AU22)*$CE$7</f>
        <v>0</v>
      </c>
      <c r="CF26" s="58"/>
      <c r="CG26" s="66">
        <f>SUM(汇总表!AI22)*$CG$7</f>
        <v>0</v>
      </c>
      <c r="CH26" s="66">
        <f>SUM(汇总表!BC22)*$CH$7</f>
        <v>0</v>
      </c>
      <c r="CI26" s="66">
        <f>SUM(汇总表!AV22,汇总表!AX22)*$CI$7</f>
        <v>0</v>
      </c>
      <c r="CJ26" s="58"/>
      <c r="CK26" s="58"/>
      <c r="CL26" s="66">
        <f>SUM(汇总表!AW22,汇总表!AY22)*$CL$7</f>
        <v>0</v>
      </c>
      <c r="CM26" s="66">
        <f>SUM(汇总表!AJ22:AL22)*$CM$7</f>
        <v>0</v>
      </c>
      <c r="CN26" s="66">
        <f>SUM(汇总表!BD22,汇总表!BF22)*$CN$7</f>
        <v>0</v>
      </c>
      <c r="CO26" s="66">
        <f>SUM(汇总表!BE22,汇总表!BG22)*$CO$7</f>
        <v>0</v>
      </c>
      <c r="CP26" s="66">
        <f>SUM(汇总表!FC22:FE22,汇总表!FI22:FK22,汇总表!FO22:FQ22,汇总表!FU22:FW22,汇总表!GA22:GB22,汇总表!GE22:GF22)*$CP$7*(1+(LEN(汇总表!S22)-1)*0.3)</f>
        <v>0</v>
      </c>
      <c r="CQ26" s="66">
        <f>SUM(汇总表!GI22,汇总表!GK22)/100*$CQ$7*(1+(LEN(汇总表!S22)-1)*0.3)</f>
        <v>0</v>
      </c>
      <c r="CR26" s="58"/>
      <c r="CS26" s="57">
        <f>汇总表!IK22*$CS$7</f>
        <v>0</v>
      </c>
      <c r="CT26" s="57">
        <f>SUM(汇总表!V22,汇总表!Y22,汇总表!AB22)*$CT$7</f>
        <v>0</v>
      </c>
      <c r="CU26" s="58"/>
      <c r="CV26" s="57">
        <f>SUM(汇总表!AG22)*$CV$7</f>
        <v>0</v>
      </c>
      <c r="CW26" s="57">
        <f>SUM(汇总表!X22,汇总表!AA22,汇总表!AD22)*$CW$7</f>
        <v>0</v>
      </c>
      <c r="CX26" s="57">
        <f>SUM(汇总表!AF22)*$CX$7</f>
        <v>0</v>
      </c>
      <c r="CY26" s="57">
        <f>SUM(汇总表!W22,汇总表!Z22,汇总表!AC22)*$CY$7</f>
        <v>0</v>
      </c>
      <c r="CZ26" s="57">
        <f>汇总表!AE22*$CZ$7</f>
        <v>0</v>
      </c>
      <c r="DA26" s="58"/>
      <c r="DB26" s="58"/>
      <c r="DC26" s="58"/>
      <c r="DD26" s="57">
        <f>汇总表!BA22*$DD$7</f>
        <v>0</v>
      </c>
      <c r="DE26" s="57">
        <f>汇总表!AZ22*$DE$7</f>
        <v>0</v>
      </c>
      <c r="DF26" s="58"/>
      <c r="DG26" s="58"/>
      <c r="DH26" s="58"/>
      <c r="DI26" s="58"/>
      <c r="DJ26" s="57">
        <f>SUM(汇总表!AN22,汇总表!AP22,汇总表!AQ22:AS22)*$DJ$7</f>
        <v>0</v>
      </c>
      <c r="DK26" s="58"/>
      <c r="DL26" s="58"/>
      <c r="DM26" s="66">
        <f>汇总表!AI22*$DM$7</f>
        <v>0</v>
      </c>
      <c r="DN26" s="66">
        <f>SUM(汇总表!Z22:AA22,汇总表!AC22:AG22)*$DN$7</f>
        <v>0</v>
      </c>
      <c r="DO26" s="58"/>
      <c r="DP26" s="66">
        <f>(汇总表!Y22+汇总表!AB22)*$DP$7</f>
        <v>0</v>
      </c>
      <c r="DQ26" s="66">
        <f>(汇总表!Y22+汇总表!AB22)*$DQ$7</f>
        <v>0</v>
      </c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66">
        <f>汇总表!JO22*$EI$7</f>
        <v>0</v>
      </c>
      <c r="EJ26" s="66">
        <f>汇总表!IH22*$EJ$7</f>
        <v>0</v>
      </c>
      <c r="EK26" s="57">
        <f>(汇总表!II22+汇总表!IJ22)*$EK$7</f>
        <v>0</v>
      </c>
      <c r="EL26" s="66">
        <f>SUM(汇总表!EU22:EX22)*$EL$7</f>
        <v>0</v>
      </c>
      <c r="EM26" s="58"/>
      <c r="EN26" s="65">
        <f t="shared" si="38"/>
        <v>0</v>
      </c>
      <c r="EQ26" s="58"/>
      <c r="ER26" s="58">
        <f>SUM(汇总表!IF22:IG22)*$ER$6*$ER$7</f>
        <v>0</v>
      </c>
      <c r="ES26" s="58"/>
      <c r="ET26" s="58">
        <f t="shared" si="39"/>
        <v>0</v>
      </c>
      <c r="EU26" s="58">
        <f>SUM(汇总表!BH22:DG22)*$EU$6*$EU$7</f>
        <v>0</v>
      </c>
      <c r="EV26" s="58">
        <f>SUM(汇总表!BH22:DG22)*$EV$6*$EV$7</f>
        <v>0</v>
      </c>
      <c r="EW26" s="58">
        <f>SUM(汇总表!FC22:FE22,汇总表!FI22:FK22,汇总表!FO22:FQ22,汇总表!FU22:FW22,汇总表!GA22:GB22,汇总表!GE22:GF22)*$EW$6*$EW$7*(1+(LEN(汇总表!S22)-1)*0.3)</f>
        <v>0</v>
      </c>
      <c r="EX26" s="58">
        <f>SUM(汇总表!FC22:FE22,汇总表!FI22:FK22,汇总表!FO22:FQ22,汇总表!FU22:FW22,汇总表!GA22:GB22,汇总表!GE22:GF22)*$EX$6*$EX$7*(1+(LEN(汇总表!S22)-1)*0.3)</f>
        <v>0</v>
      </c>
      <c r="EY26" s="58">
        <f>SUM(汇总表!FC22:FE22,汇总表!FI22:FK22,汇总表!FO22:FQ22,汇总表!FU22:FW22,汇总表!GA22:GB22,汇总表!GE22:GF22)*$EY$6*$EY$7*(1+(LEN(汇总表!S22)-1)*0.3)</f>
        <v>0</v>
      </c>
      <c r="EZ26" s="58">
        <f>SUM(汇总表!GJ22,汇总表!GL22)/100*$EZ$6*$EZ$7*(1+(LEN(汇总表!S22)-1)*0.3)</f>
        <v>0</v>
      </c>
      <c r="FA26" s="58">
        <f>SUM(汇总表!GJ22,汇总表!GL22)/100*$FA$6*$FA$7*(1+(LEN(汇总表!S22)-1)*0.3)</f>
        <v>0</v>
      </c>
      <c r="FB26" s="58">
        <f>SUM(汇总表!GJ22,汇总表!GL22)/100*$FB$6*$FB$7*(1+(LEN(汇总表!S22)-1)*0.3)</f>
        <v>0</v>
      </c>
      <c r="FC26" s="58">
        <f>SUM(汇总表!AN22,汇总表!AP22,汇总表!AQ22:AS22)*$FC$6*$FC$7</f>
        <v>0</v>
      </c>
      <c r="FD26" s="58">
        <f>SUM(汇总表!AN22,汇总表!AP22,汇总表!AQ22:AS22)*$FD$6*$FD$7</f>
        <v>0</v>
      </c>
      <c r="FE26" s="58">
        <f>SUM(汇总表!AN22,汇总表!AP22,汇总表!AQ22:AS22)*$FE$6*$FE$7</f>
        <v>0</v>
      </c>
      <c r="FF26" s="58">
        <f>SUM(汇总表!AN22,汇总表!AP22,汇总表!AQ22:AS22)*$FF$6*$FF$7</f>
        <v>0</v>
      </c>
      <c r="FG26" s="58">
        <f t="shared" si="40"/>
        <v>0</v>
      </c>
      <c r="FH26" s="58">
        <f t="shared" si="41"/>
        <v>0</v>
      </c>
      <c r="FI26" s="58">
        <f t="shared" si="42"/>
        <v>0</v>
      </c>
      <c r="FJ26" s="58">
        <f t="shared" si="43"/>
        <v>0</v>
      </c>
      <c r="FK26" s="58">
        <f t="shared" si="44"/>
        <v>0</v>
      </c>
      <c r="FL26" s="58">
        <f t="shared" si="45"/>
        <v>0</v>
      </c>
      <c r="FM26" s="58">
        <f t="shared" si="46"/>
        <v>0</v>
      </c>
      <c r="FN26" s="72">
        <f t="shared" si="47"/>
        <v>0</v>
      </c>
      <c r="FQ26" s="58">
        <f>SUM(汇总表!IF22:IG22)*$FQ$6*$FQ$7</f>
        <v>0</v>
      </c>
      <c r="FR26" s="72">
        <f t="shared" si="48"/>
        <v>0</v>
      </c>
    </row>
    <row r="27" spans="1:174" ht="15" customHeight="1">
      <c r="A27" s="58">
        <f>汇总表!A23</f>
        <v>0</v>
      </c>
      <c r="B27" s="58">
        <f>汇总表!D23</f>
        <v>0</v>
      </c>
      <c r="C27" s="58">
        <f>汇总表!E23</f>
        <v>0</v>
      </c>
      <c r="D27" s="57">
        <f>汇总表!JK23*$D$7</f>
        <v>0</v>
      </c>
      <c r="E27" s="58"/>
      <c r="F27" s="58"/>
      <c r="G27" s="58"/>
      <c r="H27" s="58"/>
      <c r="I27" s="58"/>
      <c r="J27" s="58"/>
      <c r="K27" s="58"/>
      <c r="L27" s="66">
        <f>汇总表!JM23*$L$7</f>
        <v>0</v>
      </c>
      <c r="M27" s="66">
        <f>汇总表!JN23*$M$7</f>
        <v>0</v>
      </c>
      <c r="N27" s="66">
        <f>SUM(汇总表!GW23:GZ23,汇总表!HE23)/10*$N$7</f>
        <v>0</v>
      </c>
      <c r="O27" s="66">
        <f>SUM(汇总表!HF23:HI23)/10*$O$7</f>
        <v>0</v>
      </c>
      <c r="P27" s="66">
        <f>SUM(汇总表!HA23:HD23,汇总表!HJ23:HM23)/10*$P$7</f>
        <v>0</v>
      </c>
      <c r="Q27" s="66">
        <f>汇总表!IN23*$Q$7</f>
        <v>0</v>
      </c>
      <c r="R27" s="66">
        <f>SUM(汇总表!HP23:HQ23)/100*$R$7</f>
        <v>0</v>
      </c>
      <c r="S27" s="66">
        <f>SUM(汇总表!HN23:HO23)*$S$7</f>
        <v>0</v>
      </c>
      <c r="T27" s="66">
        <f>SUM(汇总表!HT23:HU23,汇总表!HX23:HY23)*$T$7</f>
        <v>0</v>
      </c>
      <c r="U27" s="66">
        <f>(SUM(汇总表!HZ23:IA23)-SUM(汇总表!HX23:HY23)*15)*$U$7</f>
        <v>0</v>
      </c>
      <c r="V27" s="58"/>
      <c r="W27" s="58"/>
      <c r="X27" s="58"/>
      <c r="Y27" s="58"/>
      <c r="Z27" s="66">
        <f>SUM(汇总表!ID23:IE23)*$Z$7</f>
        <v>0</v>
      </c>
      <c r="AA27" s="66">
        <f>SUM(汇总表!IF23:IG23)*$AA$7</f>
        <v>0</v>
      </c>
      <c r="AB27" s="66">
        <f>SUM(汇总表!IS23,汇总表!IU23,汇总表!JA23,汇总表!JC23)/10*$AB$7</f>
        <v>0</v>
      </c>
      <c r="AC27" s="66">
        <f>SUM(汇总表!IW23)/10*$AC$7</f>
        <v>0</v>
      </c>
      <c r="AD27" s="58"/>
      <c r="AE27" s="66">
        <f>SUM(汇总表!IO23,汇总表!IQ23,汇总表!IY23)/10*$AE$7</f>
        <v>0</v>
      </c>
      <c r="AF27" s="66">
        <f>SUM(汇总表!IT23,汇总表!IV23,汇总表!JB23,汇总表!JD23)/10*$AF$7</f>
        <v>0</v>
      </c>
      <c r="AG27" s="66">
        <f>汇总表!IX23/10*$AF$7</f>
        <v>0</v>
      </c>
      <c r="AH27" s="58"/>
      <c r="AI27" s="66">
        <f>SUM(汇总表!IP23,汇总表!IR23,汇总表!IZ23)/10*$AI$7</f>
        <v>0</v>
      </c>
      <c r="AJ27" s="58"/>
      <c r="AK27" s="58"/>
      <c r="AL27" s="66">
        <f>汇总表!JI23*$AL$7</f>
        <v>0</v>
      </c>
      <c r="AM27" s="66">
        <f>汇总表!JJ23*$AM$7</f>
        <v>0</v>
      </c>
      <c r="AN27" s="58"/>
      <c r="AO27" s="58"/>
      <c r="AP27" s="66">
        <f>SUM(汇总表!EG23,汇总表!EI23,汇总表!EK23,汇总表!EM23,汇总表!EO23,汇总表!EQ23,汇总表!ET23)*$AP$7</f>
        <v>0</v>
      </c>
      <c r="AQ27" s="66">
        <f>SUM(汇总表!DR23,汇总表!DU23,汇总表!DX23,汇总表!EF23,汇总表!EH23,汇总表!EJ23,汇总表!EL23,汇总表!EN23,汇总表!EP23,汇总表!ES23)*$AQ$7</f>
        <v>0</v>
      </c>
      <c r="AR27" s="66">
        <f>汇总表!DO23*$AR$7</f>
        <v>0</v>
      </c>
      <c r="AS27" s="66">
        <f>SUM(汇总表!DP23:DQ23,汇总表!DV23:DW23,汇总表!EC23,汇总表!ER23)*$AS$7</f>
        <v>0</v>
      </c>
      <c r="AT27" s="66">
        <f>SUM(汇总表!DZ23:EB23)*$AT$7</f>
        <v>0</v>
      </c>
      <c r="AU27" s="66">
        <f>SUM(汇总表!DS23:DT23,汇总表!DY23,汇总表!ED23:EE23)*$AU$7</f>
        <v>0</v>
      </c>
      <c r="AV27" s="66">
        <f>SUM(汇总表!FD23,汇总表!FJ23,汇总表!GN23,汇总表!GQ23)*$AV$7</f>
        <v>0</v>
      </c>
      <c r="AW27" s="66">
        <f>(汇总表!FM23-汇总表!FJ23*4)*$AW$7</f>
        <v>0</v>
      </c>
      <c r="AX27" s="66">
        <f>SUM(汇总表!FC23,汇总表!FI23,汇总表!GM23,汇总表!GP23)*$AX$7</f>
        <v>0</v>
      </c>
      <c r="AY27" s="66">
        <f>(汇总表!FL23-汇总表!FI23*4)*$AY$7</f>
        <v>0</v>
      </c>
      <c r="AZ27" s="66">
        <f>SUM(汇总表!FE23,汇总表!FK23,汇总表!GO23,汇总表!GR23)*$AZ$7</f>
        <v>0</v>
      </c>
      <c r="BA27" s="66">
        <f>(汇总表!FN23-汇总表!FK23*4)*$AY$7</f>
        <v>0</v>
      </c>
      <c r="BB27" s="58"/>
      <c r="BC27" s="58"/>
      <c r="BD27" s="66">
        <f>SUM(汇总表!FP23,汇总表!FV23)*$BD$7</f>
        <v>0</v>
      </c>
      <c r="BE27" s="66">
        <f>(汇总表!FY23-汇总表!FV23*10)*$BE$7</f>
        <v>0</v>
      </c>
      <c r="BF27" s="66">
        <f>SUM(汇总表!FO23,汇总表!FU23)*$BF$7</f>
        <v>0</v>
      </c>
      <c r="BG27" s="66">
        <f>(汇总表!FX23-汇总表!FU23*10)*$BG$7</f>
        <v>0</v>
      </c>
      <c r="BH27" s="66">
        <f>SUM(汇总表!FQ23,汇总表!FW23)*$BH$7</f>
        <v>0</v>
      </c>
      <c r="BI27" s="66">
        <f>(汇总表!FZ23-汇总表!FW23*10)*$BE$7</f>
        <v>0</v>
      </c>
      <c r="BJ27" s="66">
        <f>SUM(汇总表!GB23,汇总表!GF23)*$BJ$7</f>
        <v>0</v>
      </c>
      <c r="BK27" s="66">
        <f>(汇总表!GH23-汇总表!GF23*10)*$BK$7</f>
        <v>0</v>
      </c>
      <c r="BL27" s="66">
        <f>SUM(汇总表!GA23,汇总表!GE23)*$BL$7</f>
        <v>0</v>
      </c>
      <c r="BM27" s="66">
        <f>(汇总表!GG23-汇总表!GE23*10)*$BM$7</f>
        <v>0</v>
      </c>
      <c r="BN27" s="58"/>
      <c r="BO27" s="58"/>
      <c r="BP27" s="66">
        <f>SUM(汇总表!GI23,汇总表!GK23)*$BP$7</f>
        <v>0</v>
      </c>
      <c r="BQ27" s="66">
        <f>(汇总表!GL23-汇总表!GK23*10)*$BQ$7</f>
        <v>0</v>
      </c>
      <c r="BR27" s="66">
        <f>(汇总表!DH23+汇总表!DI23)*$BR$7</f>
        <v>0</v>
      </c>
      <c r="BS27" s="58"/>
      <c r="BT27" s="58"/>
      <c r="BU27" s="66">
        <f>SUM(汇总表!BH23:BN23,汇总表!BQ23,汇总表!BT23,汇总表!BW23,汇总表!BZ23,汇总表!CC23,汇总表!CF23,汇总表!CI23,汇总表!CL23,汇总表!CO23,汇总表!CR23,汇总表!CU23,汇总表!CX23,汇总表!DA23,汇总表!DD23,汇总表!DF23)*$BU$7</f>
        <v>0</v>
      </c>
      <c r="BV27" s="66">
        <f>SUM(汇总表!BO23,汇总表!BR23,汇总表!BU23,汇总表!BX23,汇总表!CA23,汇总表!CD23,汇总表!CG23,汇总表!CJ23,汇总表!CM23,汇总表!CP23,汇总表!CS23,汇总表!CV23,汇总表!CY23,汇总表!DB23,汇总表!DE23,汇总表!DG23)*$BV$7</f>
        <v>0</v>
      </c>
      <c r="BW27" s="66">
        <f>SUM(汇总表!BP23,汇总表!BS23,汇总表!BV23,汇总表!BY23,汇总表!CB23,汇总表!CE23,汇总表!CH23,汇总表!CK23,汇总表!CN23,汇总表!CQ23,汇总表!CT23,汇总表!CW23,汇总表!CZ23,汇总表!DC23)*$BW$7</f>
        <v>0</v>
      </c>
      <c r="BX27" s="66">
        <f>SUM(汇总表!DJ23:DN23)*$BX$7</f>
        <v>0</v>
      </c>
      <c r="BY27" s="58"/>
      <c r="BZ27" s="58"/>
      <c r="CA27" s="66">
        <f>SUM(汇总表!AT23)*$CA$7</f>
        <v>0</v>
      </c>
      <c r="CB27" s="58"/>
      <c r="CC27" s="66">
        <f>SUM(汇总表!AH23)*$CC$7</f>
        <v>0</v>
      </c>
      <c r="CD27" s="66">
        <f>SUM(汇总表!BB23)*$CD$7</f>
        <v>0</v>
      </c>
      <c r="CE27" s="66">
        <f>SUM(汇总表!AU23)*$CE$7</f>
        <v>0</v>
      </c>
      <c r="CF27" s="58"/>
      <c r="CG27" s="66">
        <f>SUM(汇总表!AI23)*$CG$7</f>
        <v>0</v>
      </c>
      <c r="CH27" s="66">
        <f>SUM(汇总表!BC23)*$CH$7</f>
        <v>0</v>
      </c>
      <c r="CI27" s="66">
        <f>SUM(汇总表!AV23,汇总表!AX23)*$CI$7</f>
        <v>0</v>
      </c>
      <c r="CJ27" s="58"/>
      <c r="CK27" s="58"/>
      <c r="CL27" s="66">
        <f>SUM(汇总表!AW23,汇总表!AY23)*$CL$7</f>
        <v>0</v>
      </c>
      <c r="CM27" s="66">
        <f>SUM(汇总表!AJ23:AL23)*$CM$7</f>
        <v>0</v>
      </c>
      <c r="CN27" s="66">
        <f>SUM(汇总表!BD23,汇总表!BF23)*$CN$7</f>
        <v>0</v>
      </c>
      <c r="CO27" s="66">
        <f>SUM(汇总表!BE23,汇总表!BG23)*$CO$7</f>
        <v>0</v>
      </c>
      <c r="CP27" s="66">
        <f>SUM(汇总表!FC23:FE23,汇总表!FI23:FK23,汇总表!FO23:FQ23,汇总表!FU23:FW23,汇总表!GA23:GB23,汇总表!GE23:GF23)*$CP$7*(1+(LEN(汇总表!S23)-1)*0.3)</f>
        <v>0</v>
      </c>
      <c r="CQ27" s="66">
        <f>SUM(汇总表!GI23,汇总表!GK23)/100*$CQ$7*(1+(LEN(汇总表!S23)-1)*0.3)</f>
        <v>0</v>
      </c>
      <c r="CR27" s="58"/>
      <c r="CS27" s="57">
        <f>汇总表!IK23*$CS$7</f>
        <v>0</v>
      </c>
      <c r="CT27" s="57">
        <f>SUM(汇总表!V23,汇总表!Y23,汇总表!AB23)*$CT$7</f>
        <v>0</v>
      </c>
      <c r="CU27" s="58"/>
      <c r="CV27" s="57">
        <f>SUM(汇总表!AG23)*$CV$7</f>
        <v>0</v>
      </c>
      <c r="CW27" s="57">
        <f>SUM(汇总表!X23,汇总表!AA23,汇总表!AD23)*$CW$7</f>
        <v>0</v>
      </c>
      <c r="CX27" s="57">
        <f>SUM(汇总表!AF23)*$CX$7</f>
        <v>0</v>
      </c>
      <c r="CY27" s="57">
        <f>SUM(汇总表!W23,汇总表!Z23,汇总表!AC23)*$CY$7</f>
        <v>0</v>
      </c>
      <c r="CZ27" s="57">
        <f>汇总表!AE23*$CZ$7</f>
        <v>0</v>
      </c>
      <c r="DA27" s="58"/>
      <c r="DB27" s="58"/>
      <c r="DC27" s="58"/>
      <c r="DD27" s="57">
        <f>汇总表!BA23*$DD$7</f>
        <v>0</v>
      </c>
      <c r="DE27" s="57">
        <f>汇总表!AZ23*$DE$7</f>
        <v>0</v>
      </c>
      <c r="DF27" s="58"/>
      <c r="DG27" s="58"/>
      <c r="DH27" s="58"/>
      <c r="DI27" s="58"/>
      <c r="DJ27" s="57">
        <f>SUM(汇总表!AN23,汇总表!AP23,汇总表!AQ23:AS23)*$DJ$7</f>
        <v>0</v>
      </c>
      <c r="DK27" s="58"/>
      <c r="DL27" s="58"/>
      <c r="DM27" s="66">
        <f>汇总表!AI23*$DM$7</f>
        <v>0</v>
      </c>
      <c r="DN27" s="66">
        <f>SUM(汇总表!Z23:AA23,汇总表!AC23:AG23)*$DN$7</f>
        <v>0</v>
      </c>
      <c r="DO27" s="58"/>
      <c r="DP27" s="66">
        <f>(汇总表!Y23+汇总表!AB23)*$DP$7</f>
        <v>0</v>
      </c>
      <c r="DQ27" s="66">
        <f>(汇总表!Y23+汇总表!AB23)*$DQ$7</f>
        <v>0</v>
      </c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66">
        <f>汇总表!JO23*$EI$7</f>
        <v>0</v>
      </c>
      <c r="EJ27" s="66">
        <f>汇总表!IH23*$EJ$7</f>
        <v>0</v>
      </c>
      <c r="EK27" s="57">
        <f>(汇总表!II23+汇总表!IJ23)*$EK$7</f>
        <v>0</v>
      </c>
      <c r="EL27" s="66">
        <f>SUM(汇总表!EU23:EX23)*$EL$7</f>
        <v>0</v>
      </c>
      <c r="EM27" s="58"/>
      <c r="EN27" s="65">
        <f t="shared" si="38"/>
        <v>0</v>
      </c>
      <c r="EQ27" s="58"/>
      <c r="ER27" s="58">
        <f>SUM(汇总表!IF23:IG23)*$ER$6*$ER$7</f>
        <v>0</v>
      </c>
      <c r="ES27" s="58"/>
      <c r="ET27" s="58">
        <f t="shared" si="39"/>
        <v>0</v>
      </c>
      <c r="EU27" s="58">
        <f>SUM(汇总表!BH23:DG23)*$EU$6*$EU$7</f>
        <v>0</v>
      </c>
      <c r="EV27" s="58">
        <f>SUM(汇总表!BH23:DG23)*$EV$6*$EV$7</f>
        <v>0</v>
      </c>
      <c r="EW27" s="58">
        <f>SUM(汇总表!FC23:FE23,汇总表!FI23:FK23,汇总表!FO23:FQ23,汇总表!FU23:FW23,汇总表!GA23:GB23,汇总表!GE23:GF23)*$EW$6*$EW$7*(1+(LEN(汇总表!S23)-1)*0.3)</f>
        <v>0</v>
      </c>
      <c r="EX27" s="58">
        <f>SUM(汇总表!FC23:FE23,汇总表!FI23:FK23,汇总表!FO23:FQ23,汇总表!FU23:FW23,汇总表!GA23:GB23,汇总表!GE23:GF23)*$EX$6*$EX$7*(1+(LEN(汇总表!S23)-1)*0.3)</f>
        <v>0</v>
      </c>
      <c r="EY27" s="58">
        <f>SUM(汇总表!FC23:FE23,汇总表!FI23:FK23,汇总表!FO23:FQ23,汇总表!FU23:FW23,汇总表!GA23:GB23,汇总表!GE23:GF23)*$EY$6*$EY$7*(1+(LEN(汇总表!S23)-1)*0.3)</f>
        <v>0</v>
      </c>
      <c r="EZ27" s="58">
        <f>SUM(汇总表!GJ23,汇总表!GL23)/100*$EZ$6*$EZ$7*(1+(LEN(汇总表!S23)-1)*0.3)</f>
        <v>0</v>
      </c>
      <c r="FA27" s="58">
        <f>SUM(汇总表!GJ23,汇总表!GL23)/100*$FA$6*$FA$7*(1+(LEN(汇总表!S23)-1)*0.3)</f>
        <v>0</v>
      </c>
      <c r="FB27" s="58">
        <f>SUM(汇总表!GJ23,汇总表!GL23)/100*$FB$6*$FB$7*(1+(LEN(汇总表!S23)-1)*0.3)</f>
        <v>0</v>
      </c>
      <c r="FC27" s="58">
        <f>SUM(汇总表!AN23,汇总表!AP23,汇总表!AQ23:AS23)*$FC$6*$FC$7</f>
        <v>0</v>
      </c>
      <c r="FD27" s="58">
        <f>SUM(汇总表!AN23,汇总表!AP23,汇总表!AQ23:AS23)*$FD$6*$FD$7</f>
        <v>0</v>
      </c>
      <c r="FE27" s="58">
        <f>SUM(汇总表!AN23,汇总表!AP23,汇总表!AQ23:AS23)*$FE$6*$FE$7</f>
        <v>0</v>
      </c>
      <c r="FF27" s="58">
        <f>SUM(汇总表!AN23,汇总表!AP23,汇总表!AQ23:AS23)*$FF$6*$FF$7</f>
        <v>0</v>
      </c>
      <c r="FG27" s="58">
        <f t="shared" si="40"/>
        <v>0</v>
      </c>
      <c r="FH27" s="58">
        <f t="shared" si="41"/>
        <v>0</v>
      </c>
      <c r="FI27" s="58">
        <f t="shared" si="42"/>
        <v>0</v>
      </c>
      <c r="FJ27" s="58">
        <f t="shared" si="43"/>
        <v>0</v>
      </c>
      <c r="FK27" s="58">
        <f t="shared" si="44"/>
        <v>0</v>
      </c>
      <c r="FL27" s="58">
        <f t="shared" si="45"/>
        <v>0</v>
      </c>
      <c r="FM27" s="58">
        <f t="shared" si="46"/>
        <v>0</v>
      </c>
      <c r="FN27" s="72">
        <f t="shared" si="47"/>
        <v>0</v>
      </c>
      <c r="FQ27" s="58">
        <f>SUM(汇总表!IF23:IG23)*$FQ$6*$FQ$7</f>
        <v>0</v>
      </c>
      <c r="FR27" s="72">
        <f t="shared" si="48"/>
        <v>0</v>
      </c>
    </row>
    <row r="28" spans="1:174" ht="15" customHeight="1">
      <c r="A28" s="58">
        <f>汇总表!A24</f>
        <v>0</v>
      </c>
      <c r="B28" s="58">
        <f>汇总表!D24</f>
        <v>0</v>
      </c>
      <c r="C28" s="58">
        <f>汇总表!E24</f>
        <v>0</v>
      </c>
      <c r="D28" s="57">
        <f>汇总表!JK24*$D$7</f>
        <v>0</v>
      </c>
      <c r="E28" s="58"/>
      <c r="F28" s="58"/>
      <c r="G28" s="58"/>
      <c r="H28" s="58"/>
      <c r="I28" s="58"/>
      <c r="J28" s="58"/>
      <c r="K28" s="58"/>
      <c r="L28" s="66">
        <f>汇总表!JM24*$L$7</f>
        <v>0</v>
      </c>
      <c r="M28" s="66">
        <f>汇总表!JN24*$M$7</f>
        <v>0</v>
      </c>
      <c r="N28" s="66">
        <f>SUM(汇总表!GW24:GZ24,汇总表!HE24)/10*$N$7</f>
        <v>0</v>
      </c>
      <c r="O28" s="66">
        <f>SUM(汇总表!HF24:HI24)/10*$O$7</f>
        <v>0</v>
      </c>
      <c r="P28" s="66">
        <f>SUM(汇总表!HA24:HD24,汇总表!HJ24:HM24)/10*$P$7</f>
        <v>0</v>
      </c>
      <c r="Q28" s="66">
        <f>汇总表!IN24*$Q$7</f>
        <v>0</v>
      </c>
      <c r="R28" s="66">
        <f>SUM(汇总表!HP24:HQ24)/100*$R$7</f>
        <v>0</v>
      </c>
      <c r="S28" s="66">
        <f>SUM(汇总表!HN24:HO24)*$S$7</f>
        <v>0</v>
      </c>
      <c r="T28" s="66">
        <f>SUM(汇总表!HT24:HU24,汇总表!HX24:HY24)*$T$7</f>
        <v>0</v>
      </c>
      <c r="U28" s="66">
        <f>(SUM(汇总表!HZ24:IA24)-SUM(汇总表!HX24:HY24)*15)*$U$7</f>
        <v>0</v>
      </c>
      <c r="V28" s="58"/>
      <c r="W28" s="58"/>
      <c r="X28" s="58"/>
      <c r="Y28" s="58"/>
      <c r="Z28" s="66">
        <f>SUM(汇总表!ID24:IE24)*$Z$7</f>
        <v>0</v>
      </c>
      <c r="AA28" s="66">
        <f>SUM(汇总表!IF24:IG24)*$AA$7</f>
        <v>0</v>
      </c>
      <c r="AB28" s="66">
        <f>SUM(汇总表!IS24,汇总表!IU24,汇总表!JA24,汇总表!JC24)/10*$AB$7</f>
        <v>0</v>
      </c>
      <c r="AC28" s="66">
        <f>SUM(汇总表!IW24)/10*$AC$7</f>
        <v>0</v>
      </c>
      <c r="AD28" s="58"/>
      <c r="AE28" s="66">
        <f>SUM(汇总表!IO24,汇总表!IQ24,汇总表!IY24)/10*$AE$7</f>
        <v>0</v>
      </c>
      <c r="AF28" s="66">
        <f>SUM(汇总表!IT24,汇总表!IV24,汇总表!JB24,汇总表!JD24)/10*$AF$7</f>
        <v>0</v>
      </c>
      <c r="AG28" s="66">
        <f>汇总表!IX24/10*$AF$7</f>
        <v>0</v>
      </c>
      <c r="AH28" s="58"/>
      <c r="AI28" s="66">
        <f>SUM(汇总表!IP24,汇总表!IR24,汇总表!IZ24)/10*$AI$7</f>
        <v>0</v>
      </c>
      <c r="AJ28" s="58"/>
      <c r="AK28" s="58"/>
      <c r="AL28" s="66">
        <f>汇总表!JI24*$AL$7</f>
        <v>0</v>
      </c>
      <c r="AM28" s="66">
        <f>汇总表!JJ24*$AM$7</f>
        <v>0</v>
      </c>
      <c r="AN28" s="58"/>
      <c r="AO28" s="58"/>
      <c r="AP28" s="66">
        <f>SUM(汇总表!EG24,汇总表!EI24,汇总表!EK24,汇总表!EM24,汇总表!EO24,汇总表!EQ24,汇总表!ET24)*$AP$7</f>
        <v>0</v>
      </c>
      <c r="AQ28" s="66">
        <f>SUM(汇总表!DR24,汇总表!DU24,汇总表!DX24,汇总表!EF24,汇总表!EH24,汇总表!EJ24,汇总表!EL24,汇总表!EN24,汇总表!EP24,汇总表!ES24)*$AQ$7</f>
        <v>0</v>
      </c>
      <c r="AR28" s="66">
        <f>汇总表!DO24*$AR$7</f>
        <v>0</v>
      </c>
      <c r="AS28" s="66">
        <f>SUM(汇总表!DP24:DQ24,汇总表!DV24:DW24,汇总表!EC24,汇总表!ER24)*$AS$7</f>
        <v>0</v>
      </c>
      <c r="AT28" s="66">
        <f>SUM(汇总表!DZ24:EB24)*$AT$7</f>
        <v>0</v>
      </c>
      <c r="AU28" s="66">
        <f>SUM(汇总表!DS24:DT24,汇总表!DY24,汇总表!ED24:EE24)*$AU$7</f>
        <v>0</v>
      </c>
      <c r="AV28" s="66">
        <f>SUM(汇总表!FD24,汇总表!FJ24,汇总表!GN24,汇总表!GQ24)*$AV$7</f>
        <v>0</v>
      </c>
      <c r="AW28" s="66">
        <f>(汇总表!FM24-汇总表!FJ24*4)*$AW$7</f>
        <v>0</v>
      </c>
      <c r="AX28" s="66">
        <f>SUM(汇总表!FC24,汇总表!FI24,汇总表!GM24,汇总表!GP24)*$AX$7</f>
        <v>0</v>
      </c>
      <c r="AY28" s="66">
        <f>(汇总表!FL24-汇总表!FI24*4)*$AY$7</f>
        <v>0</v>
      </c>
      <c r="AZ28" s="66">
        <f>SUM(汇总表!FE24,汇总表!FK24,汇总表!GO24,汇总表!GR24)*$AZ$7</f>
        <v>0</v>
      </c>
      <c r="BA28" s="66">
        <f>(汇总表!FN24-汇总表!FK24*4)*$AY$7</f>
        <v>0</v>
      </c>
      <c r="BB28" s="58"/>
      <c r="BC28" s="58"/>
      <c r="BD28" s="66">
        <f>SUM(汇总表!FP24,汇总表!FV24)*$BD$7</f>
        <v>0</v>
      </c>
      <c r="BE28" s="66">
        <f>(汇总表!FY24-汇总表!FV24*10)*$BE$7</f>
        <v>0</v>
      </c>
      <c r="BF28" s="66">
        <f>SUM(汇总表!FO24,汇总表!FU24)*$BF$7</f>
        <v>0</v>
      </c>
      <c r="BG28" s="66">
        <f>(汇总表!FX24-汇总表!FU24*10)*$BG$7</f>
        <v>0</v>
      </c>
      <c r="BH28" s="66">
        <f>SUM(汇总表!FQ24,汇总表!FW24)*$BH$7</f>
        <v>0</v>
      </c>
      <c r="BI28" s="66">
        <f>(汇总表!FZ24-汇总表!FW24*10)*$BE$7</f>
        <v>0</v>
      </c>
      <c r="BJ28" s="66">
        <f>SUM(汇总表!GB24,汇总表!GF24)*$BJ$7</f>
        <v>0</v>
      </c>
      <c r="BK28" s="66">
        <f>(汇总表!GH24-汇总表!GF24*10)*$BK$7</f>
        <v>0</v>
      </c>
      <c r="BL28" s="66">
        <f>SUM(汇总表!GA24,汇总表!GE24)*$BL$7</f>
        <v>0</v>
      </c>
      <c r="BM28" s="66">
        <f>(汇总表!GG24-汇总表!GE24*10)*$BM$7</f>
        <v>0</v>
      </c>
      <c r="BN28" s="58"/>
      <c r="BO28" s="58"/>
      <c r="BP28" s="66">
        <f>SUM(汇总表!GI24,汇总表!GK24)*$BP$7</f>
        <v>0</v>
      </c>
      <c r="BQ28" s="66">
        <f>(汇总表!GL24-汇总表!GK24*10)*$BQ$7</f>
        <v>0</v>
      </c>
      <c r="BR28" s="66">
        <f>(汇总表!DH24+汇总表!DI24)*$BR$7</f>
        <v>0</v>
      </c>
      <c r="BS28" s="58"/>
      <c r="BT28" s="58"/>
      <c r="BU28" s="66">
        <f>SUM(汇总表!BH24:BN24,汇总表!BQ24,汇总表!BT24,汇总表!BW24,汇总表!BZ24,汇总表!CC24,汇总表!CF24,汇总表!CI24,汇总表!CL24,汇总表!CO24,汇总表!CR24,汇总表!CU24,汇总表!CX24,汇总表!DA24,汇总表!DD24,汇总表!DF24)*$BU$7</f>
        <v>0</v>
      </c>
      <c r="BV28" s="66">
        <f>SUM(汇总表!BO24,汇总表!BR24,汇总表!BU24,汇总表!BX24,汇总表!CA24,汇总表!CD24,汇总表!CG24,汇总表!CJ24,汇总表!CM24,汇总表!CP24,汇总表!CS24,汇总表!CV24,汇总表!CY24,汇总表!DB24,汇总表!DE24,汇总表!DG24)*$BV$7</f>
        <v>0</v>
      </c>
      <c r="BW28" s="66">
        <f>SUM(汇总表!BP24,汇总表!BS24,汇总表!BV24,汇总表!BY24,汇总表!CB24,汇总表!CE24,汇总表!CH24,汇总表!CK24,汇总表!CN24,汇总表!CQ24,汇总表!CT24,汇总表!CW24,汇总表!CZ24,汇总表!DC24)*$BW$7</f>
        <v>0</v>
      </c>
      <c r="BX28" s="66">
        <f>SUM(汇总表!DJ24:DN24)*$BX$7</f>
        <v>0</v>
      </c>
      <c r="BY28" s="58"/>
      <c r="BZ28" s="58"/>
      <c r="CA28" s="66">
        <f>SUM(汇总表!AT24)*$CA$7</f>
        <v>0</v>
      </c>
      <c r="CB28" s="58"/>
      <c r="CC28" s="66">
        <f>SUM(汇总表!AH24)*$CC$7</f>
        <v>0</v>
      </c>
      <c r="CD28" s="66">
        <f>SUM(汇总表!BB24)*$CD$7</f>
        <v>0</v>
      </c>
      <c r="CE28" s="66">
        <f>SUM(汇总表!AU24)*$CE$7</f>
        <v>0</v>
      </c>
      <c r="CF28" s="58"/>
      <c r="CG28" s="66">
        <f>SUM(汇总表!AI24)*$CG$7</f>
        <v>0</v>
      </c>
      <c r="CH28" s="66">
        <f>SUM(汇总表!BC24)*$CH$7</f>
        <v>0</v>
      </c>
      <c r="CI28" s="66">
        <f>SUM(汇总表!AV24,汇总表!AX24)*$CI$7</f>
        <v>0</v>
      </c>
      <c r="CJ28" s="58"/>
      <c r="CK28" s="58"/>
      <c r="CL28" s="66">
        <f>SUM(汇总表!AW24,汇总表!AY24)*$CL$7</f>
        <v>0</v>
      </c>
      <c r="CM28" s="66">
        <f>SUM(汇总表!AJ24:AL24)*$CM$7</f>
        <v>0</v>
      </c>
      <c r="CN28" s="66">
        <f>SUM(汇总表!BD24,汇总表!BF24)*$CN$7</f>
        <v>0</v>
      </c>
      <c r="CO28" s="66">
        <f>SUM(汇总表!BE24,汇总表!BG24)*$CO$7</f>
        <v>0</v>
      </c>
      <c r="CP28" s="66">
        <f>SUM(汇总表!FC24:FE24,汇总表!FI24:FK24,汇总表!FO24:FQ24,汇总表!FU24:FW24,汇总表!GA24:GB24,汇总表!GE24:GF24)*$CP$7*(1+(LEN(汇总表!S24)-1)*0.3)</f>
        <v>0</v>
      </c>
      <c r="CQ28" s="66">
        <f>SUM(汇总表!GI24,汇总表!GK24)/100*$CQ$7*(1+(LEN(汇总表!S24)-1)*0.3)</f>
        <v>0</v>
      </c>
      <c r="CR28" s="58"/>
      <c r="CS28" s="57">
        <f>汇总表!IK24*$CS$7</f>
        <v>0</v>
      </c>
      <c r="CT28" s="57">
        <f>SUM(汇总表!V24,汇总表!Y24,汇总表!AB24)*$CT$7</f>
        <v>0</v>
      </c>
      <c r="CU28" s="58"/>
      <c r="CV28" s="57">
        <f>SUM(汇总表!AG24)*$CV$7</f>
        <v>0</v>
      </c>
      <c r="CW28" s="57">
        <f>SUM(汇总表!X24,汇总表!AA24,汇总表!AD24)*$CW$7</f>
        <v>0</v>
      </c>
      <c r="CX28" s="57">
        <f>SUM(汇总表!AF24)*$CX$7</f>
        <v>0</v>
      </c>
      <c r="CY28" s="57">
        <f>SUM(汇总表!W24,汇总表!Z24,汇总表!AC24)*$CY$7</f>
        <v>0</v>
      </c>
      <c r="CZ28" s="57">
        <f>汇总表!AE24*$CZ$7</f>
        <v>0</v>
      </c>
      <c r="DA28" s="58"/>
      <c r="DB28" s="58"/>
      <c r="DC28" s="58"/>
      <c r="DD28" s="57">
        <f>汇总表!BA24*$DD$7</f>
        <v>0</v>
      </c>
      <c r="DE28" s="57">
        <f>汇总表!AZ24*$DE$7</f>
        <v>0</v>
      </c>
      <c r="DF28" s="58"/>
      <c r="DG28" s="58"/>
      <c r="DH28" s="58"/>
      <c r="DI28" s="58"/>
      <c r="DJ28" s="57">
        <f>SUM(汇总表!AN24,汇总表!AP24,汇总表!AQ24:AS24)*$DJ$7</f>
        <v>0</v>
      </c>
      <c r="DK28" s="58"/>
      <c r="DL28" s="58"/>
      <c r="DM28" s="66">
        <f>汇总表!AI24*$DM$7</f>
        <v>0</v>
      </c>
      <c r="DN28" s="66">
        <f>SUM(汇总表!Z24:AA24,汇总表!AC24:AG24)*$DN$7</f>
        <v>0</v>
      </c>
      <c r="DO28" s="58"/>
      <c r="DP28" s="66">
        <f>(汇总表!Y24+汇总表!AB24)*$DP$7</f>
        <v>0</v>
      </c>
      <c r="DQ28" s="66">
        <f>(汇总表!Y24+汇总表!AB24)*$DQ$7</f>
        <v>0</v>
      </c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66">
        <f>汇总表!JO24*$EI$7</f>
        <v>0</v>
      </c>
      <c r="EJ28" s="66">
        <f>汇总表!IH24*$EJ$7</f>
        <v>0</v>
      </c>
      <c r="EK28" s="57">
        <f>(汇总表!II24+汇总表!IJ24)*$EK$7</f>
        <v>0</v>
      </c>
      <c r="EL28" s="66">
        <f>SUM(汇总表!EU24:EX24)*$EL$7</f>
        <v>0</v>
      </c>
      <c r="EM28" s="58"/>
      <c r="EN28" s="65">
        <f t="shared" si="38"/>
        <v>0</v>
      </c>
      <c r="EQ28" s="58"/>
      <c r="ER28" s="58">
        <f>SUM(汇总表!IF24:IG24)*$ER$6*$ER$7</f>
        <v>0</v>
      </c>
      <c r="ES28" s="58"/>
      <c r="ET28" s="58">
        <f t="shared" si="39"/>
        <v>0</v>
      </c>
      <c r="EU28" s="58">
        <f>SUM(汇总表!BH24:DG24)*$EU$6*$EU$7</f>
        <v>0</v>
      </c>
      <c r="EV28" s="58">
        <f>SUM(汇总表!BH24:DG24)*$EV$6*$EV$7</f>
        <v>0</v>
      </c>
      <c r="EW28" s="58">
        <f>SUM(汇总表!FC24:FE24,汇总表!FI24:FK24,汇总表!FO24:FQ24,汇总表!FU24:FW24,汇总表!GA24:GB24,汇总表!GE24:GF24)*$EW$6*$EW$7*(1+(LEN(汇总表!S24)-1)*0.3)</f>
        <v>0</v>
      </c>
      <c r="EX28" s="58">
        <f>SUM(汇总表!FC24:FE24,汇总表!FI24:FK24,汇总表!FO24:FQ24,汇总表!FU24:FW24,汇总表!GA24:GB24,汇总表!GE24:GF24)*$EX$6*$EX$7*(1+(LEN(汇总表!S24)-1)*0.3)</f>
        <v>0</v>
      </c>
      <c r="EY28" s="58">
        <f>SUM(汇总表!FC24:FE24,汇总表!FI24:FK24,汇总表!FO24:FQ24,汇总表!FU24:FW24,汇总表!GA24:GB24,汇总表!GE24:GF24)*$EY$6*$EY$7*(1+(LEN(汇总表!S24)-1)*0.3)</f>
        <v>0</v>
      </c>
      <c r="EZ28" s="58">
        <f>SUM(汇总表!GJ24,汇总表!GL24)/100*$EZ$6*$EZ$7*(1+(LEN(汇总表!S24)-1)*0.3)</f>
        <v>0</v>
      </c>
      <c r="FA28" s="58">
        <f>SUM(汇总表!GJ24,汇总表!GL24)/100*$FA$6*$FA$7*(1+(LEN(汇总表!S24)-1)*0.3)</f>
        <v>0</v>
      </c>
      <c r="FB28" s="58">
        <f>SUM(汇总表!GJ24,汇总表!GL24)/100*$FB$6*$FB$7*(1+(LEN(汇总表!S24)-1)*0.3)</f>
        <v>0</v>
      </c>
      <c r="FC28" s="58">
        <f>SUM(汇总表!AN24,汇总表!AP24,汇总表!AQ24:AS24)*$FC$6*$FC$7</f>
        <v>0</v>
      </c>
      <c r="FD28" s="58">
        <f>SUM(汇总表!AN24,汇总表!AP24,汇总表!AQ24:AS24)*$FD$6*$FD$7</f>
        <v>0</v>
      </c>
      <c r="FE28" s="58">
        <f>SUM(汇总表!AN24,汇总表!AP24,汇总表!AQ24:AS24)*$FE$6*$FE$7</f>
        <v>0</v>
      </c>
      <c r="FF28" s="58">
        <f>SUM(汇总表!AN24,汇总表!AP24,汇总表!AQ24:AS24)*$FF$6*$FF$7</f>
        <v>0</v>
      </c>
      <c r="FG28" s="58">
        <f t="shared" si="40"/>
        <v>0</v>
      </c>
      <c r="FH28" s="58">
        <f t="shared" si="41"/>
        <v>0</v>
      </c>
      <c r="FI28" s="58">
        <f t="shared" si="42"/>
        <v>0</v>
      </c>
      <c r="FJ28" s="58">
        <f t="shared" si="43"/>
        <v>0</v>
      </c>
      <c r="FK28" s="58">
        <f t="shared" si="44"/>
        <v>0</v>
      </c>
      <c r="FL28" s="58">
        <f t="shared" si="45"/>
        <v>0</v>
      </c>
      <c r="FM28" s="58">
        <f t="shared" si="46"/>
        <v>0</v>
      </c>
      <c r="FN28" s="72">
        <f t="shared" si="47"/>
        <v>0</v>
      </c>
      <c r="FQ28" s="58">
        <f>SUM(汇总表!IF24:IG24)*$FQ$6*$FQ$7</f>
        <v>0</v>
      </c>
      <c r="FR28" s="72">
        <f t="shared" si="48"/>
        <v>0</v>
      </c>
    </row>
    <row r="29" spans="1:174" ht="15" customHeight="1">
      <c r="A29" s="58">
        <f>汇总表!A25</f>
        <v>0</v>
      </c>
      <c r="B29" s="58">
        <f>汇总表!D25</f>
        <v>0</v>
      </c>
      <c r="C29" s="58">
        <f>汇总表!E25</f>
        <v>0</v>
      </c>
      <c r="D29" s="57">
        <f>汇总表!JK25*$D$7</f>
        <v>0</v>
      </c>
      <c r="E29" s="58"/>
      <c r="F29" s="58"/>
      <c r="G29" s="58"/>
      <c r="H29" s="58"/>
      <c r="I29" s="58"/>
      <c r="J29" s="58"/>
      <c r="K29" s="58"/>
      <c r="L29" s="66">
        <f>汇总表!JM25*$L$7</f>
        <v>0</v>
      </c>
      <c r="M29" s="66">
        <f>汇总表!JN25*$M$7</f>
        <v>0</v>
      </c>
      <c r="N29" s="66">
        <f>SUM(汇总表!GW25:GZ25,汇总表!HE25)/10*$N$7</f>
        <v>0</v>
      </c>
      <c r="O29" s="66">
        <f>SUM(汇总表!HF25:HI25)/10*$O$7</f>
        <v>0</v>
      </c>
      <c r="P29" s="66">
        <f>SUM(汇总表!HA25:HD25,汇总表!HJ25:HM25)/10*$P$7</f>
        <v>0</v>
      </c>
      <c r="Q29" s="66">
        <f>汇总表!IN25*$Q$7</f>
        <v>0</v>
      </c>
      <c r="R29" s="66">
        <f>SUM(汇总表!HP25:HQ25)/100*$R$7</f>
        <v>0</v>
      </c>
      <c r="S29" s="66">
        <f>SUM(汇总表!HN25:HO25)*$S$7</f>
        <v>0</v>
      </c>
      <c r="T29" s="66">
        <f>SUM(汇总表!HT25:HU25,汇总表!HX25:HY25)*$T$7</f>
        <v>0</v>
      </c>
      <c r="U29" s="66">
        <f>(SUM(汇总表!HZ25:IA25)-SUM(汇总表!HX25:HY25)*15)*$U$7</f>
        <v>0</v>
      </c>
      <c r="V29" s="58"/>
      <c r="W29" s="58"/>
      <c r="X29" s="58"/>
      <c r="Y29" s="58"/>
      <c r="Z29" s="66">
        <f>SUM(汇总表!ID25:IE25)*$Z$7</f>
        <v>0</v>
      </c>
      <c r="AA29" s="66">
        <f>SUM(汇总表!IF25:IG25)*$AA$7</f>
        <v>0</v>
      </c>
      <c r="AB29" s="66">
        <f>SUM(汇总表!IS25,汇总表!IU25,汇总表!JA25,汇总表!JC25)/10*$AB$7</f>
        <v>0</v>
      </c>
      <c r="AC29" s="66">
        <f>SUM(汇总表!IW25)/10*$AC$7</f>
        <v>0</v>
      </c>
      <c r="AD29" s="58"/>
      <c r="AE29" s="66">
        <f>SUM(汇总表!IO25,汇总表!IQ25,汇总表!IY25)/10*$AE$7</f>
        <v>0</v>
      </c>
      <c r="AF29" s="66">
        <f>SUM(汇总表!IT25,汇总表!IV25,汇总表!JB25,汇总表!JD25)/10*$AF$7</f>
        <v>0</v>
      </c>
      <c r="AG29" s="66">
        <f>汇总表!IX25/10*$AF$7</f>
        <v>0</v>
      </c>
      <c r="AH29" s="58"/>
      <c r="AI29" s="66">
        <f>SUM(汇总表!IP25,汇总表!IR25,汇总表!IZ25)/10*$AI$7</f>
        <v>0</v>
      </c>
      <c r="AJ29" s="58"/>
      <c r="AK29" s="58"/>
      <c r="AL29" s="66">
        <f>汇总表!JI25*$AL$7</f>
        <v>0</v>
      </c>
      <c r="AM29" s="66">
        <f>汇总表!JJ25*$AM$7</f>
        <v>0</v>
      </c>
      <c r="AN29" s="58"/>
      <c r="AO29" s="58"/>
      <c r="AP29" s="66">
        <f>SUM(汇总表!EG25,汇总表!EI25,汇总表!EK25,汇总表!EM25,汇总表!EO25,汇总表!EQ25,汇总表!ET25)*$AP$7</f>
        <v>0</v>
      </c>
      <c r="AQ29" s="66">
        <f>SUM(汇总表!DR25,汇总表!DU25,汇总表!DX25,汇总表!EF25,汇总表!EH25,汇总表!EJ25,汇总表!EL25,汇总表!EN25,汇总表!EP25,汇总表!ES25)*$AQ$7</f>
        <v>0</v>
      </c>
      <c r="AR29" s="66">
        <f>汇总表!DO25*$AR$7</f>
        <v>0</v>
      </c>
      <c r="AS29" s="66">
        <f>SUM(汇总表!DP25:DQ25,汇总表!DV25:DW25,汇总表!EC25,汇总表!ER25)*$AS$7</f>
        <v>0</v>
      </c>
      <c r="AT29" s="66">
        <f>SUM(汇总表!DZ25:EB25)*$AT$7</f>
        <v>0</v>
      </c>
      <c r="AU29" s="66">
        <f>SUM(汇总表!DS25:DT25,汇总表!DY25,汇总表!ED25:EE25)*$AU$7</f>
        <v>0</v>
      </c>
      <c r="AV29" s="66">
        <f>SUM(汇总表!FD25,汇总表!FJ25,汇总表!GN25,汇总表!GQ25)*$AV$7</f>
        <v>0</v>
      </c>
      <c r="AW29" s="66">
        <f>(汇总表!FM25-汇总表!FJ25*4)*$AW$7</f>
        <v>0</v>
      </c>
      <c r="AX29" s="66">
        <f>SUM(汇总表!FC25,汇总表!FI25,汇总表!GM25,汇总表!GP25)*$AX$7</f>
        <v>0</v>
      </c>
      <c r="AY29" s="66">
        <f>(汇总表!FL25-汇总表!FI25*4)*$AY$7</f>
        <v>0</v>
      </c>
      <c r="AZ29" s="66">
        <f>SUM(汇总表!FE25,汇总表!FK25,汇总表!GO25,汇总表!GR25)*$AZ$7</f>
        <v>0</v>
      </c>
      <c r="BA29" s="66">
        <f>(汇总表!FN25-汇总表!FK25*4)*$AY$7</f>
        <v>0</v>
      </c>
      <c r="BB29" s="58"/>
      <c r="BC29" s="58"/>
      <c r="BD29" s="66">
        <f>SUM(汇总表!FP25,汇总表!FV25)*$BD$7</f>
        <v>0</v>
      </c>
      <c r="BE29" s="66">
        <f>(汇总表!FY25-汇总表!FV25*10)*$BE$7</f>
        <v>0</v>
      </c>
      <c r="BF29" s="66">
        <f>SUM(汇总表!FO25,汇总表!FU25)*$BF$7</f>
        <v>0</v>
      </c>
      <c r="BG29" s="66">
        <f>(汇总表!FX25-汇总表!FU25*10)*$BG$7</f>
        <v>0</v>
      </c>
      <c r="BH29" s="66">
        <f>SUM(汇总表!FQ25,汇总表!FW25)*$BH$7</f>
        <v>0</v>
      </c>
      <c r="BI29" s="66">
        <f>(汇总表!FZ25-汇总表!FW25*10)*$BE$7</f>
        <v>0</v>
      </c>
      <c r="BJ29" s="66">
        <f>SUM(汇总表!GB25,汇总表!GF25)*$BJ$7</f>
        <v>0</v>
      </c>
      <c r="BK29" s="66">
        <f>(汇总表!GH25-汇总表!GF25*10)*$BK$7</f>
        <v>0</v>
      </c>
      <c r="BL29" s="66">
        <f>SUM(汇总表!GA25,汇总表!GE25)*$BL$7</f>
        <v>0</v>
      </c>
      <c r="BM29" s="66">
        <f>(汇总表!GG25-汇总表!GE25*10)*$BM$7</f>
        <v>0</v>
      </c>
      <c r="BN29" s="58"/>
      <c r="BO29" s="58"/>
      <c r="BP29" s="66">
        <f>SUM(汇总表!GI25,汇总表!GK25)*$BP$7</f>
        <v>0</v>
      </c>
      <c r="BQ29" s="66">
        <f>(汇总表!GL25-汇总表!GK25*10)*$BQ$7</f>
        <v>0</v>
      </c>
      <c r="BR29" s="66">
        <f>(汇总表!DH25+汇总表!DI25)*$BR$7</f>
        <v>0</v>
      </c>
      <c r="BS29" s="58"/>
      <c r="BT29" s="58"/>
      <c r="BU29" s="66">
        <f>SUM(汇总表!BH25:BN25,汇总表!BQ25,汇总表!BT25,汇总表!BW25,汇总表!BZ25,汇总表!CC25,汇总表!CF25,汇总表!CI25,汇总表!CL25,汇总表!CO25,汇总表!CR25,汇总表!CU25,汇总表!CX25,汇总表!DA25,汇总表!DD25,汇总表!DF25)*$BU$7</f>
        <v>0</v>
      </c>
      <c r="BV29" s="66">
        <f>SUM(汇总表!BO25,汇总表!BR25,汇总表!BU25,汇总表!BX25,汇总表!CA25,汇总表!CD25,汇总表!CG25,汇总表!CJ25,汇总表!CM25,汇总表!CP25,汇总表!CS25,汇总表!CV25,汇总表!CY25,汇总表!DB25,汇总表!DE25,汇总表!DG25)*$BV$7</f>
        <v>0</v>
      </c>
      <c r="BW29" s="66">
        <f>SUM(汇总表!BP25,汇总表!BS25,汇总表!BV25,汇总表!BY25,汇总表!CB25,汇总表!CE25,汇总表!CH25,汇总表!CK25,汇总表!CN25,汇总表!CQ25,汇总表!CT25,汇总表!CW25,汇总表!CZ25,汇总表!DC25)*$BW$7</f>
        <v>0</v>
      </c>
      <c r="BX29" s="66">
        <f>SUM(汇总表!DJ25:DN25)*$BX$7</f>
        <v>0</v>
      </c>
      <c r="BY29" s="58"/>
      <c r="BZ29" s="58"/>
      <c r="CA29" s="66">
        <f>SUM(汇总表!AT25)*$CA$7</f>
        <v>0</v>
      </c>
      <c r="CB29" s="58"/>
      <c r="CC29" s="66">
        <f>SUM(汇总表!AH25)*$CC$7</f>
        <v>0</v>
      </c>
      <c r="CD29" s="66">
        <f>SUM(汇总表!BB25)*$CD$7</f>
        <v>0</v>
      </c>
      <c r="CE29" s="66">
        <f>SUM(汇总表!AU25)*$CE$7</f>
        <v>0</v>
      </c>
      <c r="CF29" s="58"/>
      <c r="CG29" s="66">
        <f>SUM(汇总表!AI25)*$CG$7</f>
        <v>0</v>
      </c>
      <c r="CH29" s="66">
        <f>SUM(汇总表!BC25)*$CH$7</f>
        <v>0</v>
      </c>
      <c r="CI29" s="66">
        <f>SUM(汇总表!AV25,汇总表!AX25)*$CI$7</f>
        <v>0</v>
      </c>
      <c r="CJ29" s="58"/>
      <c r="CK29" s="58"/>
      <c r="CL29" s="66">
        <f>SUM(汇总表!AW25,汇总表!AY25)*$CL$7</f>
        <v>0</v>
      </c>
      <c r="CM29" s="66">
        <f>SUM(汇总表!AJ25:AL25)*$CM$7</f>
        <v>0</v>
      </c>
      <c r="CN29" s="66">
        <f>SUM(汇总表!BD25,汇总表!BF25)*$CN$7</f>
        <v>0</v>
      </c>
      <c r="CO29" s="66">
        <f>SUM(汇总表!BE25,汇总表!BG25)*$CO$7</f>
        <v>0</v>
      </c>
      <c r="CP29" s="66">
        <f>SUM(汇总表!FC25:FE25,汇总表!FI25:FK25,汇总表!FO25:FQ25,汇总表!FU25:FW25,汇总表!GA25:GB25,汇总表!GE25:GF25)*$CP$7*(1+(LEN(汇总表!S25)-1)*0.3)</f>
        <v>0</v>
      </c>
      <c r="CQ29" s="66">
        <f>SUM(汇总表!GI25,汇总表!GK25)/100*$CQ$7*(1+(LEN(汇总表!S25)-1)*0.3)</f>
        <v>0</v>
      </c>
      <c r="CR29" s="58"/>
      <c r="CS29" s="57">
        <f>汇总表!IK25*$CS$7</f>
        <v>0</v>
      </c>
      <c r="CT29" s="57">
        <f>SUM(汇总表!V25,汇总表!Y25,汇总表!AB25)*$CT$7</f>
        <v>0</v>
      </c>
      <c r="CU29" s="58"/>
      <c r="CV29" s="57">
        <f>SUM(汇总表!AG25)*$CV$7</f>
        <v>0</v>
      </c>
      <c r="CW29" s="57">
        <f>SUM(汇总表!X25,汇总表!AA25,汇总表!AD25)*$CW$7</f>
        <v>0</v>
      </c>
      <c r="CX29" s="57">
        <f>SUM(汇总表!AF25)*$CX$7</f>
        <v>0</v>
      </c>
      <c r="CY29" s="57">
        <f>SUM(汇总表!W25,汇总表!Z25,汇总表!AC25)*$CY$7</f>
        <v>0</v>
      </c>
      <c r="CZ29" s="57">
        <f>汇总表!AE25*$CZ$7</f>
        <v>0</v>
      </c>
      <c r="DA29" s="58"/>
      <c r="DB29" s="58"/>
      <c r="DC29" s="58"/>
      <c r="DD29" s="57">
        <f>汇总表!BA25*$DD$7</f>
        <v>0</v>
      </c>
      <c r="DE29" s="57">
        <f>汇总表!AZ25*$DE$7</f>
        <v>0</v>
      </c>
      <c r="DF29" s="58"/>
      <c r="DG29" s="58"/>
      <c r="DH29" s="58"/>
      <c r="DI29" s="58"/>
      <c r="DJ29" s="57">
        <f>SUM(汇总表!AN25,汇总表!AP25,汇总表!AQ25:AS25)*$DJ$7</f>
        <v>0</v>
      </c>
      <c r="DK29" s="58"/>
      <c r="DL29" s="58"/>
      <c r="DM29" s="66">
        <f>汇总表!AI25*$DM$7</f>
        <v>0</v>
      </c>
      <c r="DN29" s="66">
        <f>SUM(汇总表!Z25:AA25,汇总表!AC25:AG25)*$DN$7</f>
        <v>0</v>
      </c>
      <c r="DO29" s="58"/>
      <c r="DP29" s="66">
        <f>(汇总表!Y25+汇总表!AB25)*$DP$7</f>
        <v>0</v>
      </c>
      <c r="DQ29" s="66">
        <f>(汇总表!Y25+汇总表!AB25)*$DQ$7</f>
        <v>0</v>
      </c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66">
        <f>汇总表!JO25*$EI$7</f>
        <v>0</v>
      </c>
      <c r="EJ29" s="66">
        <f>汇总表!IH25*$EJ$7</f>
        <v>0</v>
      </c>
      <c r="EK29" s="57">
        <f>(汇总表!II25+汇总表!IJ25)*$EK$7</f>
        <v>0</v>
      </c>
      <c r="EL29" s="66">
        <f>SUM(汇总表!EU25:EX25)*$EL$7</f>
        <v>0</v>
      </c>
      <c r="EM29" s="58"/>
      <c r="EN29" s="65">
        <f t="shared" si="38"/>
        <v>0</v>
      </c>
      <c r="EQ29" s="58"/>
      <c r="ER29" s="58">
        <f>SUM(汇总表!IF25:IG25)*$ER$6*$ER$7</f>
        <v>0</v>
      </c>
      <c r="ES29" s="58"/>
      <c r="ET29" s="58">
        <f t="shared" si="39"/>
        <v>0</v>
      </c>
      <c r="EU29" s="58">
        <f>SUM(汇总表!BH25:DG25)*$EU$6*$EU$7</f>
        <v>0</v>
      </c>
      <c r="EV29" s="58">
        <f>SUM(汇总表!BH25:DG25)*$EV$6*$EV$7</f>
        <v>0</v>
      </c>
      <c r="EW29" s="58">
        <f>SUM(汇总表!FC25:FE25,汇总表!FI25:FK25,汇总表!FO25:FQ25,汇总表!FU25:FW25,汇总表!GA25:GB25,汇总表!GE25:GF25)*$EW$6*$EW$7*(1+(LEN(汇总表!S25)-1)*0.3)</f>
        <v>0</v>
      </c>
      <c r="EX29" s="58">
        <f>SUM(汇总表!FC25:FE25,汇总表!FI25:FK25,汇总表!FO25:FQ25,汇总表!FU25:FW25,汇总表!GA25:GB25,汇总表!GE25:GF25)*$EX$6*$EX$7*(1+(LEN(汇总表!S25)-1)*0.3)</f>
        <v>0</v>
      </c>
      <c r="EY29" s="58">
        <f>SUM(汇总表!FC25:FE25,汇总表!FI25:FK25,汇总表!FO25:FQ25,汇总表!FU25:FW25,汇总表!GA25:GB25,汇总表!GE25:GF25)*$EY$6*$EY$7*(1+(LEN(汇总表!S25)-1)*0.3)</f>
        <v>0</v>
      </c>
      <c r="EZ29" s="58">
        <f>SUM(汇总表!GJ25,汇总表!GL25)/100*$EZ$6*$EZ$7*(1+(LEN(汇总表!S25)-1)*0.3)</f>
        <v>0</v>
      </c>
      <c r="FA29" s="58">
        <f>SUM(汇总表!GJ25,汇总表!GL25)/100*$FA$6*$FA$7*(1+(LEN(汇总表!S25)-1)*0.3)</f>
        <v>0</v>
      </c>
      <c r="FB29" s="58">
        <f>SUM(汇总表!GJ25,汇总表!GL25)/100*$FB$6*$FB$7*(1+(LEN(汇总表!S25)-1)*0.3)</f>
        <v>0</v>
      </c>
      <c r="FC29" s="58">
        <f>SUM(汇总表!AN25,汇总表!AP25,汇总表!AQ25:AS25)*$FC$6*$FC$7</f>
        <v>0</v>
      </c>
      <c r="FD29" s="58">
        <f>SUM(汇总表!AN25,汇总表!AP25,汇总表!AQ25:AS25)*$FD$6*$FD$7</f>
        <v>0</v>
      </c>
      <c r="FE29" s="58">
        <f>SUM(汇总表!AN25,汇总表!AP25,汇总表!AQ25:AS25)*$FE$6*$FE$7</f>
        <v>0</v>
      </c>
      <c r="FF29" s="58">
        <f>SUM(汇总表!AN25,汇总表!AP25,汇总表!AQ25:AS25)*$FF$6*$FF$7</f>
        <v>0</v>
      </c>
      <c r="FG29" s="58">
        <f t="shared" si="40"/>
        <v>0</v>
      </c>
      <c r="FH29" s="58">
        <f t="shared" si="41"/>
        <v>0</v>
      </c>
      <c r="FI29" s="58">
        <f t="shared" si="42"/>
        <v>0</v>
      </c>
      <c r="FJ29" s="58">
        <f t="shared" si="43"/>
        <v>0</v>
      </c>
      <c r="FK29" s="58">
        <f t="shared" si="44"/>
        <v>0</v>
      </c>
      <c r="FL29" s="58">
        <f t="shared" si="45"/>
        <v>0</v>
      </c>
      <c r="FM29" s="58">
        <f t="shared" si="46"/>
        <v>0</v>
      </c>
      <c r="FN29" s="72">
        <f t="shared" si="47"/>
        <v>0</v>
      </c>
      <c r="FQ29" s="58">
        <f>SUM(汇总表!IF25:IG25)*$FQ$6*$FQ$7</f>
        <v>0</v>
      </c>
      <c r="FR29" s="72">
        <f t="shared" si="48"/>
        <v>0</v>
      </c>
    </row>
    <row r="30" spans="1:174" ht="15" customHeight="1">
      <c r="A30" s="58">
        <f>汇总表!A26</f>
        <v>0</v>
      </c>
      <c r="B30" s="58">
        <f>汇总表!D26</f>
        <v>0</v>
      </c>
      <c r="C30" s="58">
        <f>汇总表!E26</f>
        <v>0</v>
      </c>
      <c r="D30" s="57">
        <f>汇总表!JK26*$D$7</f>
        <v>0</v>
      </c>
      <c r="E30" s="58"/>
      <c r="F30" s="58"/>
      <c r="G30" s="58"/>
      <c r="H30" s="58"/>
      <c r="I30" s="58"/>
      <c r="J30" s="58"/>
      <c r="K30" s="58"/>
      <c r="L30" s="66">
        <f>汇总表!JM26*$L$7</f>
        <v>0</v>
      </c>
      <c r="M30" s="66">
        <f>汇总表!JN26*$M$7</f>
        <v>0</v>
      </c>
      <c r="N30" s="66">
        <f>SUM(汇总表!GW26:GZ26,汇总表!HE26)/10*$N$7</f>
        <v>0</v>
      </c>
      <c r="O30" s="66">
        <f>SUM(汇总表!HF26:HI26)/10*$O$7</f>
        <v>0</v>
      </c>
      <c r="P30" s="66">
        <f>SUM(汇总表!HA26:HD26,汇总表!HJ26:HM26)/10*$P$7</f>
        <v>0</v>
      </c>
      <c r="Q30" s="66">
        <f>汇总表!IN26*$Q$7</f>
        <v>0</v>
      </c>
      <c r="R30" s="66">
        <f>SUM(汇总表!HP26:HQ26)/100*$R$7</f>
        <v>0</v>
      </c>
      <c r="S30" s="66">
        <f>SUM(汇总表!HN26:HO26)*$S$7</f>
        <v>0</v>
      </c>
      <c r="T30" s="66">
        <f>SUM(汇总表!HT26:HU26,汇总表!HX26:HY26)*$T$7</f>
        <v>0</v>
      </c>
      <c r="U30" s="66">
        <f>(SUM(汇总表!HZ26:IA26)-SUM(汇总表!HX26:HY26)*15)*$U$7</f>
        <v>0</v>
      </c>
      <c r="V30" s="58"/>
      <c r="W30" s="58"/>
      <c r="X30" s="58"/>
      <c r="Y30" s="58"/>
      <c r="Z30" s="66">
        <f>SUM(汇总表!ID26:IE26)*$Z$7</f>
        <v>0</v>
      </c>
      <c r="AA30" s="66">
        <f>SUM(汇总表!IF26:IG26)*$AA$7</f>
        <v>0</v>
      </c>
      <c r="AB30" s="66">
        <f>SUM(汇总表!IS26,汇总表!IU26,汇总表!JA26,汇总表!JC26)/10*$AB$7</f>
        <v>0</v>
      </c>
      <c r="AC30" s="66">
        <f>SUM(汇总表!IW26)/10*$AC$7</f>
        <v>0</v>
      </c>
      <c r="AD30" s="58"/>
      <c r="AE30" s="66">
        <f>SUM(汇总表!IO26,汇总表!IQ26,汇总表!IY26)/10*$AE$7</f>
        <v>0</v>
      </c>
      <c r="AF30" s="66">
        <f>SUM(汇总表!IT26,汇总表!IV26,汇总表!JB26,汇总表!JD26)/10*$AF$7</f>
        <v>0</v>
      </c>
      <c r="AG30" s="66">
        <f>汇总表!IX26/10*$AF$7</f>
        <v>0</v>
      </c>
      <c r="AH30" s="58"/>
      <c r="AI30" s="66">
        <f>SUM(汇总表!IP26,汇总表!IR26,汇总表!IZ26)/10*$AI$7</f>
        <v>0</v>
      </c>
      <c r="AJ30" s="58"/>
      <c r="AK30" s="58"/>
      <c r="AL30" s="66">
        <f>汇总表!JI26*$AL$7</f>
        <v>0</v>
      </c>
      <c r="AM30" s="66">
        <f>汇总表!JJ26*$AM$7</f>
        <v>0</v>
      </c>
      <c r="AN30" s="58"/>
      <c r="AO30" s="58"/>
      <c r="AP30" s="66">
        <f>SUM(汇总表!EG26,汇总表!EI26,汇总表!EK26,汇总表!EM26,汇总表!EO26,汇总表!EQ26,汇总表!ET26)*$AP$7</f>
        <v>0</v>
      </c>
      <c r="AQ30" s="66">
        <f>SUM(汇总表!DR26,汇总表!DU26,汇总表!DX26,汇总表!EF26,汇总表!EH26,汇总表!EJ26,汇总表!EL26,汇总表!EN26,汇总表!EP26,汇总表!ES26)*$AQ$7</f>
        <v>0</v>
      </c>
      <c r="AR30" s="66">
        <f>汇总表!DO26*$AR$7</f>
        <v>0</v>
      </c>
      <c r="AS30" s="66">
        <f>SUM(汇总表!DP26:DQ26,汇总表!DV26:DW26,汇总表!EC26,汇总表!ER26)*$AS$7</f>
        <v>0</v>
      </c>
      <c r="AT30" s="66">
        <f>SUM(汇总表!DZ26:EB26)*$AT$7</f>
        <v>0</v>
      </c>
      <c r="AU30" s="66">
        <f>SUM(汇总表!DS26:DT26,汇总表!DY26,汇总表!ED26:EE26)*$AU$7</f>
        <v>0</v>
      </c>
      <c r="AV30" s="66">
        <f>SUM(汇总表!FD26,汇总表!FJ26,汇总表!GN26,汇总表!GQ26)*$AV$7</f>
        <v>0</v>
      </c>
      <c r="AW30" s="66">
        <f>(汇总表!FM26-汇总表!FJ26*4)*$AW$7</f>
        <v>0</v>
      </c>
      <c r="AX30" s="66">
        <f>SUM(汇总表!FC26,汇总表!FI26,汇总表!GM26,汇总表!GP26)*$AX$7</f>
        <v>0</v>
      </c>
      <c r="AY30" s="66">
        <f>(汇总表!FL26-汇总表!FI26*4)*$AY$7</f>
        <v>0</v>
      </c>
      <c r="AZ30" s="66">
        <f>SUM(汇总表!FE26,汇总表!FK26,汇总表!GO26,汇总表!GR26)*$AZ$7</f>
        <v>0</v>
      </c>
      <c r="BA30" s="66">
        <f>(汇总表!FN26-汇总表!FK26*4)*$AY$7</f>
        <v>0</v>
      </c>
      <c r="BB30" s="58"/>
      <c r="BC30" s="58"/>
      <c r="BD30" s="66">
        <f>SUM(汇总表!FP26,汇总表!FV26)*$BD$7</f>
        <v>0</v>
      </c>
      <c r="BE30" s="66">
        <f>(汇总表!FY26-汇总表!FV26*10)*$BE$7</f>
        <v>0</v>
      </c>
      <c r="BF30" s="66">
        <f>SUM(汇总表!FO26,汇总表!FU26)*$BF$7</f>
        <v>0</v>
      </c>
      <c r="BG30" s="66">
        <f>(汇总表!FX26-汇总表!FU26*10)*$BG$7</f>
        <v>0</v>
      </c>
      <c r="BH30" s="66">
        <f>SUM(汇总表!FQ26,汇总表!FW26)*$BH$7</f>
        <v>0</v>
      </c>
      <c r="BI30" s="66">
        <f>(汇总表!FZ26-汇总表!FW26*10)*$BE$7</f>
        <v>0</v>
      </c>
      <c r="BJ30" s="66">
        <f>SUM(汇总表!GB26,汇总表!GF26)*$BJ$7</f>
        <v>0</v>
      </c>
      <c r="BK30" s="66">
        <f>(汇总表!GH26-汇总表!GF26*10)*$BK$7</f>
        <v>0</v>
      </c>
      <c r="BL30" s="66">
        <f>SUM(汇总表!GA26,汇总表!GE26)*$BL$7</f>
        <v>0</v>
      </c>
      <c r="BM30" s="66">
        <f>(汇总表!GG26-汇总表!GE26*10)*$BM$7</f>
        <v>0</v>
      </c>
      <c r="BN30" s="58"/>
      <c r="BO30" s="58"/>
      <c r="BP30" s="66">
        <f>SUM(汇总表!GI26,汇总表!GK26)*$BP$7</f>
        <v>0</v>
      </c>
      <c r="BQ30" s="66">
        <f>(汇总表!GL26-汇总表!GK26*10)*$BQ$7</f>
        <v>0</v>
      </c>
      <c r="BR30" s="66">
        <f>(汇总表!DH26+汇总表!DI26)*$BR$7</f>
        <v>0</v>
      </c>
      <c r="BS30" s="58"/>
      <c r="BT30" s="58"/>
      <c r="BU30" s="66">
        <f>SUM(汇总表!BH26:BN26,汇总表!BQ26,汇总表!BT26,汇总表!BW26,汇总表!BZ26,汇总表!CC26,汇总表!CF26,汇总表!CI26,汇总表!CL26,汇总表!CO26,汇总表!CR26,汇总表!CU26,汇总表!CX26,汇总表!DA26,汇总表!DD26,汇总表!DF26)*$BU$7</f>
        <v>0</v>
      </c>
      <c r="BV30" s="66">
        <f>SUM(汇总表!BO26,汇总表!BR26,汇总表!BU26,汇总表!BX26,汇总表!CA26,汇总表!CD26,汇总表!CG26,汇总表!CJ26,汇总表!CM26,汇总表!CP26,汇总表!CS26,汇总表!CV26,汇总表!CY26,汇总表!DB26,汇总表!DE26,汇总表!DG26)*$BV$7</f>
        <v>0</v>
      </c>
      <c r="BW30" s="66">
        <f>SUM(汇总表!BP26,汇总表!BS26,汇总表!BV26,汇总表!BY26,汇总表!CB26,汇总表!CE26,汇总表!CH26,汇总表!CK26,汇总表!CN26,汇总表!CQ26,汇总表!CT26,汇总表!CW26,汇总表!CZ26,汇总表!DC26)*$BW$7</f>
        <v>0</v>
      </c>
      <c r="BX30" s="66">
        <f>SUM(汇总表!DJ26:DN26)*$BX$7</f>
        <v>0</v>
      </c>
      <c r="BY30" s="58"/>
      <c r="BZ30" s="58"/>
      <c r="CA30" s="66">
        <f>SUM(汇总表!AT26)*$CA$7</f>
        <v>0</v>
      </c>
      <c r="CB30" s="58"/>
      <c r="CC30" s="66">
        <f>SUM(汇总表!AH26)*$CC$7</f>
        <v>0</v>
      </c>
      <c r="CD30" s="66">
        <f>SUM(汇总表!BB26)*$CD$7</f>
        <v>0</v>
      </c>
      <c r="CE30" s="66">
        <f>SUM(汇总表!AU26)*$CE$7</f>
        <v>0</v>
      </c>
      <c r="CF30" s="58"/>
      <c r="CG30" s="66">
        <f>SUM(汇总表!AI26)*$CG$7</f>
        <v>0</v>
      </c>
      <c r="CH30" s="66">
        <f>SUM(汇总表!BC26)*$CH$7</f>
        <v>0</v>
      </c>
      <c r="CI30" s="66">
        <f>SUM(汇总表!AV26,汇总表!AX26)*$CI$7</f>
        <v>0</v>
      </c>
      <c r="CJ30" s="58"/>
      <c r="CK30" s="58"/>
      <c r="CL30" s="66">
        <f>SUM(汇总表!AW26,汇总表!AY26)*$CL$7</f>
        <v>0</v>
      </c>
      <c r="CM30" s="66">
        <f>SUM(汇总表!AJ26:AL26)*$CM$7</f>
        <v>0</v>
      </c>
      <c r="CN30" s="66">
        <f>SUM(汇总表!BD26,汇总表!BF26)*$CN$7</f>
        <v>0</v>
      </c>
      <c r="CO30" s="66">
        <f>SUM(汇总表!BE26,汇总表!BG26)*$CO$7</f>
        <v>0</v>
      </c>
      <c r="CP30" s="66">
        <f>SUM(汇总表!FC26:FE26,汇总表!FI26:FK26,汇总表!FO26:FQ26,汇总表!FU26:FW26,汇总表!GA26:GB26,汇总表!GE26:GF26)*$CP$7*(1+(LEN(汇总表!S26)-1)*0.3)</f>
        <v>0</v>
      </c>
      <c r="CQ30" s="66">
        <f>SUM(汇总表!GI26,汇总表!GK26)/100*$CQ$7*(1+(LEN(汇总表!S26)-1)*0.3)</f>
        <v>0</v>
      </c>
      <c r="CR30" s="58"/>
      <c r="CS30" s="57">
        <f>汇总表!IK26*$CS$7</f>
        <v>0</v>
      </c>
      <c r="CT30" s="57">
        <f>SUM(汇总表!V26,汇总表!Y26,汇总表!AB26)*$CT$7</f>
        <v>0</v>
      </c>
      <c r="CU30" s="58"/>
      <c r="CV30" s="57">
        <f>SUM(汇总表!AG26)*$CV$7</f>
        <v>0</v>
      </c>
      <c r="CW30" s="57">
        <f>SUM(汇总表!X26,汇总表!AA26,汇总表!AD26)*$CW$7</f>
        <v>0</v>
      </c>
      <c r="CX30" s="57">
        <f>SUM(汇总表!AF26)*$CX$7</f>
        <v>0</v>
      </c>
      <c r="CY30" s="57">
        <f>SUM(汇总表!W26,汇总表!Z26,汇总表!AC26)*$CY$7</f>
        <v>0</v>
      </c>
      <c r="CZ30" s="57">
        <f>汇总表!AE26*$CZ$7</f>
        <v>0</v>
      </c>
      <c r="DA30" s="58"/>
      <c r="DB30" s="58"/>
      <c r="DC30" s="58"/>
      <c r="DD30" s="57">
        <f>汇总表!BA26*$DD$7</f>
        <v>0</v>
      </c>
      <c r="DE30" s="57">
        <f>汇总表!AZ26*$DE$7</f>
        <v>0</v>
      </c>
      <c r="DF30" s="58"/>
      <c r="DG30" s="58"/>
      <c r="DH30" s="58"/>
      <c r="DI30" s="58"/>
      <c r="DJ30" s="57">
        <f>SUM(汇总表!AN26,汇总表!AP26,汇总表!AQ26:AS26)*$DJ$7</f>
        <v>0</v>
      </c>
      <c r="DK30" s="58"/>
      <c r="DL30" s="58"/>
      <c r="DM30" s="66">
        <f>汇总表!AI26*$DM$7</f>
        <v>0</v>
      </c>
      <c r="DN30" s="66">
        <f>SUM(汇总表!Z26:AA26,汇总表!AC26:AG26)*$DN$7</f>
        <v>0</v>
      </c>
      <c r="DO30" s="58"/>
      <c r="DP30" s="66">
        <f>(汇总表!Y26+汇总表!AB26)*$DP$7</f>
        <v>0</v>
      </c>
      <c r="DQ30" s="66">
        <f>(汇总表!Y26+汇总表!AB26)*$DQ$7</f>
        <v>0</v>
      </c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66">
        <f>汇总表!JO26*$EI$7</f>
        <v>0</v>
      </c>
      <c r="EJ30" s="66">
        <f>汇总表!IH26*$EJ$7</f>
        <v>0</v>
      </c>
      <c r="EK30" s="57">
        <f>(汇总表!II26+汇总表!IJ26)*$EK$7</f>
        <v>0</v>
      </c>
      <c r="EL30" s="66">
        <f>SUM(汇总表!EU26:EX26)*$EL$7</f>
        <v>0</v>
      </c>
      <c r="EM30" s="58"/>
      <c r="EN30" s="65">
        <f t="shared" si="38"/>
        <v>0</v>
      </c>
      <c r="EQ30" s="58"/>
      <c r="ER30" s="58">
        <f>SUM(汇总表!IF26:IG26)*$ER$6*$ER$7</f>
        <v>0</v>
      </c>
      <c r="ES30" s="58"/>
      <c r="ET30" s="58">
        <f t="shared" si="39"/>
        <v>0</v>
      </c>
      <c r="EU30" s="58">
        <f>SUM(汇总表!BH26:DG26)*$EU$6*$EU$7</f>
        <v>0</v>
      </c>
      <c r="EV30" s="58">
        <f>SUM(汇总表!BH26:DG26)*$EV$6*$EV$7</f>
        <v>0</v>
      </c>
      <c r="EW30" s="58">
        <f>SUM(汇总表!FC26:FE26,汇总表!FI26:FK26,汇总表!FO26:FQ26,汇总表!FU26:FW26,汇总表!GA26:GB26,汇总表!GE26:GF26)*$EW$6*$EW$7*(1+(LEN(汇总表!S26)-1)*0.3)</f>
        <v>0</v>
      </c>
      <c r="EX30" s="58">
        <f>SUM(汇总表!FC26:FE26,汇总表!FI26:FK26,汇总表!FO26:FQ26,汇总表!FU26:FW26,汇总表!GA26:GB26,汇总表!GE26:GF26)*$EX$6*$EX$7*(1+(LEN(汇总表!S26)-1)*0.3)</f>
        <v>0</v>
      </c>
      <c r="EY30" s="58">
        <f>SUM(汇总表!FC26:FE26,汇总表!FI26:FK26,汇总表!FO26:FQ26,汇总表!FU26:FW26,汇总表!GA26:GB26,汇总表!GE26:GF26)*$EY$6*$EY$7*(1+(LEN(汇总表!S26)-1)*0.3)</f>
        <v>0</v>
      </c>
      <c r="EZ30" s="58">
        <f>SUM(汇总表!GJ26,汇总表!GL26)/100*$EZ$6*$EZ$7*(1+(LEN(汇总表!S26)-1)*0.3)</f>
        <v>0</v>
      </c>
      <c r="FA30" s="58">
        <f>SUM(汇总表!GJ26,汇总表!GL26)/100*$FA$6*$FA$7*(1+(LEN(汇总表!S26)-1)*0.3)</f>
        <v>0</v>
      </c>
      <c r="FB30" s="58">
        <f>SUM(汇总表!GJ26,汇总表!GL26)/100*$FB$6*$FB$7*(1+(LEN(汇总表!S26)-1)*0.3)</f>
        <v>0</v>
      </c>
      <c r="FC30" s="58">
        <f>SUM(汇总表!AN26,汇总表!AP26,汇总表!AQ26:AS26)*$FC$6*$FC$7</f>
        <v>0</v>
      </c>
      <c r="FD30" s="58">
        <f>SUM(汇总表!AN26,汇总表!AP26,汇总表!AQ26:AS26)*$FD$6*$FD$7</f>
        <v>0</v>
      </c>
      <c r="FE30" s="58">
        <f>SUM(汇总表!AN26,汇总表!AP26,汇总表!AQ26:AS26)*$FE$6*$FE$7</f>
        <v>0</v>
      </c>
      <c r="FF30" s="58">
        <f>SUM(汇总表!AN26,汇总表!AP26,汇总表!AQ26:AS26)*$FF$6*$FF$7</f>
        <v>0</v>
      </c>
      <c r="FG30" s="58">
        <f t="shared" si="40"/>
        <v>0</v>
      </c>
      <c r="FH30" s="58">
        <f t="shared" si="41"/>
        <v>0</v>
      </c>
      <c r="FI30" s="58">
        <f t="shared" si="42"/>
        <v>0</v>
      </c>
      <c r="FJ30" s="58">
        <f t="shared" si="43"/>
        <v>0</v>
      </c>
      <c r="FK30" s="58">
        <f t="shared" si="44"/>
        <v>0</v>
      </c>
      <c r="FL30" s="58">
        <f t="shared" si="45"/>
        <v>0</v>
      </c>
      <c r="FM30" s="58">
        <f t="shared" si="46"/>
        <v>0</v>
      </c>
      <c r="FN30" s="72">
        <f t="shared" si="47"/>
        <v>0</v>
      </c>
      <c r="FQ30" s="58">
        <f>SUM(汇总表!IF26:IG26)*$FQ$6*$FQ$7</f>
        <v>0</v>
      </c>
      <c r="FR30" s="72">
        <f t="shared" si="48"/>
        <v>0</v>
      </c>
    </row>
    <row r="31" spans="1:174" ht="15" customHeight="1">
      <c r="A31" s="58">
        <f>汇总表!A27</f>
        <v>0</v>
      </c>
      <c r="B31" s="58">
        <f>汇总表!D27</f>
        <v>0</v>
      </c>
      <c r="C31" s="58">
        <f>汇总表!E27</f>
        <v>0</v>
      </c>
      <c r="D31" s="57">
        <f>汇总表!JK27*$D$7</f>
        <v>0</v>
      </c>
      <c r="E31" s="58"/>
      <c r="F31" s="58"/>
      <c r="G31" s="58"/>
      <c r="H31" s="58"/>
      <c r="I31" s="58"/>
      <c r="J31" s="58"/>
      <c r="K31" s="58"/>
      <c r="L31" s="66">
        <f>汇总表!JM27*$L$7</f>
        <v>0</v>
      </c>
      <c r="M31" s="66">
        <f>汇总表!JN27*$M$7</f>
        <v>0</v>
      </c>
      <c r="N31" s="66">
        <f>SUM(汇总表!GW27:GZ27,汇总表!HE27)/10*$N$7</f>
        <v>0</v>
      </c>
      <c r="O31" s="66">
        <f>SUM(汇总表!HF27:HI27)/10*$O$7</f>
        <v>0</v>
      </c>
      <c r="P31" s="66">
        <f>SUM(汇总表!HA27:HD27,汇总表!HJ27:HM27)/10*$P$7</f>
        <v>0</v>
      </c>
      <c r="Q31" s="66">
        <f>汇总表!IN27*$Q$7</f>
        <v>0</v>
      </c>
      <c r="R31" s="66">
        <f>SUM(汇总表!HP27:HQ27)/100*$R$7</f>
        <v>0</v>
      </c>
      <c r="S31" s="66">
        <f>SUM(汇总表!HN27:HO27)*$S$7</f>
        <v>0</v>
      </c>
      <c r="T31" s="66">
        <f>SUM(汇总表!HT27:HU27,汇总表!HX27:HY27)*$T$7</f>
        <v>0</v>
      </c>
      <c r="U31" s="66">
        <f>(SUM(汇总表!HZ27:IA27)-SUM(汇总表!HX27:HY27)*15)*$U$7</f>
        <v>0</v>
      </c>
      <c r="V31" s="58"/>
      <c r="W31" s="58"/>
      <c r="X31" s="58"/>
      <c r="Y31" s="58"/>
      <c r="Z31" s="66">
        <f>SUM(汇总表!ID27:IE27)*$Z$7</f>
        <v>0</v>
      </c>
      <c r="AA31" s="66">
        <f>SUM(汇总表!IF27:IG27)*$AA$7</f>
        <v>0</v>
      </c>
      <c r="AB31" s="66">
        <f>SUM(汇总表!IS27,汇总表!IU27,汇总表!JA27,汇总表!JC27)/10*$AB$7</f>
        <v>0</v>
      </c>
      <c r="AC31" s="66">
        <f>SUM(汇总表!IW27)/10*$AC$7</f>
        <v>0</v>
      </c>
      <c r="AD31" s="58"/>
      <c r="AE31" s="66">
        <f>SUM(汇总表!IO27,汇总表!IQ27,汇总表!IY27)/10*$AE$7</f>
        <v>0</v>
      </c>
      <c r="AF31" s="66">
        <f>SUM(汇总表!IT27,汇总表!IV27,汇总表!JB27,汇总表!JD27)/10*$AF$7</f>
        <v>0</v>
      </c>
      <c r="AG31" s="66">
        <f>汇总表!IX27/10*$AF$7</f>
        <v>0</v>
      </c>
      <c r="AH31" s="58"/>
      <c r="AI31" s="66">
        <f>SUM(汇总表!IP27,汇总表!IR27,汇总表!IZ27)/10*$AI$7</f>
        <v>0</v>
      </c>
      <c r="AJ31" s="58"/>
      <c r="AK31" s="58"/>
      <c r="AL31" s="66">
        <f>汇总表!JI27*$AL$7</f>
        <v>0</v>
      </c>
      <c r="AM31" s="66">
        <f>汇总表!JJ27*$AM$7</f>
        <v>0</v>
      </c>
      <c r="AN31" s="58"/>
      <c r="AO31" s="58"/>
      <c r="AP31" s="66">
        <f>SUM(汇总表!EG27,汇总表!EI27,汇总表!EK27,汇总表!EM27,汇总表!EO27,汇总表!EQ27,汇总表!ET27)*$AP$7</f>
        <v>0</v>
      </c>
      <c r="AQ31" s="66">
        <f>SUM(汇总表!DR27,汇总表!DU27,汇总表!DX27,汇总表!EF27,汇总表!EH27,汇总表!EJ27,汇总表!EL27,汇总表!EN27,汇总表!EP27,汇总表!ES27)*$AQ$7</f>
        <v>0</v>
      </c>
      <c r="AR31" s="66">
        <f>汇总表!DO27*$AR$7</f>
        <v>0</v>
      </c>
      <c r="AS31" s="66">
        <f>SUM(汇总表!DP27:DQ27,汇总表!DV27:DW27,汇总表!EC27,汇总表!ER27)*$AS$7</f>
        <v>0</v>
      </c>
      <c r="AT31" s="66">
        <f>SUM(汇总表!DZ27:EB27)*$AT$7</f>
        <v>0</v>
      </c>
      <c r="AU31" s="66">
        <f>SUM(汇总表!DS27:DT27,汇总表!DY27,汇总表!ED27:EE27)*$AU$7</f>
        <v>0</v>
      </c>
      <c r="AV31" s="66">
        <f>SUM(汇总表!FD27,汇总表!FJ27,汇总表!GN27,汇总表!GQ27)*$AV$7</f>
        <v>0</v>
      </c>
      <c r="AW31" s="66">
        <f>(汇总表!FM27-汇总表!FJ27*4)*$AW$7</f>
        <v>0</v>
      </c>
      <c r="AX31" s="66">
        <f>SUM(汇总表!FC27,汇总表!FI27,汇总表!GM27,汇总表!GP27)*$AX$7</f>
        <v>0</v>
      </c>
      <c r="AY31" s="66">
        <f>(汇总表!FL27-汇总表!FI27*4)*$AY$7</f>
        <v>0</v>
      </c>
      <c r="AZ31" s="66">
        <f>SUM(汇总表!FE27,汇总表!FK27,汇总表!GO27,汇总表!GR27)*$AZ$7</f>
        <v>0</v>
      </c>
      <c r="BA31" s="66">
        <f>(汇总表!FN27-汇总表!FK27*4)*$AY$7</f>
        <v>0</v>
      </c>
      <c r="BB31" s="58"/>
      <c r="BC31" s="58"/>
      <c r="BD31" s="66">
        <f>SUM(汇总表!FP27,汇总表!FV27)*$BD$7</f>
        <v>0</v>
      </c>
      <c r="BE31" s="66">
        <f>(汇总表!FY27-汇总表!FV27*10)*$BE$7</f>
        <v>0</v>
      </c>
      <c r="BF31" s="66">
        <f>SUM(汇总表!FO27,汇总表!FU27)*$BF$7</f>
        <v>0</v>
      </c>
      <c r="BG31" s="66">
        <f>(汇总表!FX27-汇总表!FU27*10)*$BG$7</f>
        <v>0</v>
      </c>
      <c r="BH31" s="66">
        <f>SUM(汇总表!FQ27,汇总表!FW27)*$BH$7</f>
        <v>0</v>
      </c>
      <c r="BI31" s="66">
        <f>(汇总表!FZ27-汇总表!FW27*10)*$BE$7</f>
        <v>0</v>
      </c>
      <c r="BJ31" s="66">
        <f>SUM(汇总表!GB27,汇总表!GF27)*$BJ$7</f>
        <v>0</v>
      </c>
      <c r="BK31" s="66">
        <f>(汇总表!GH27-汇总表!GF27*10)*$BK$7</f>
        <v>0</v>
      </c>
      <c r="BL31" s="66">
        <f>SUM(汇总表!GA27,汇总表!GE27)*$BL$7</f>
        <v>0</v>
      </c>
      <c r="BM31" s="66">
        <f>(汇总表!GG27-汇总表!GE27*10)*$BM$7</f>
        <v>0</v>
      </c>
      <c r="BN31" s="58"/>
      <c r="BO31" s="58"/>
      <c r="BP31" s="66">
        <f>SUM(汇总表!GI27,汇总表!GK27)*$BP$7</f>
        <v>0</v>
      </c>
      <c r="BQ31" s="66">
        <f>(汇总表!GL27-汇总表!GK27*10)*$BQ$7</f>
        <v>0</v>
      </c>
      <c r="BR31" s="66">
        <f>(汇总表!DH27+汇总表!DI27)*$BR$7</f>
        <v>0</v>
      </c>
      <c r="BS31" s="58"/>
      <c r="BT31" s="58"/>
      <c r="BU31" s="66">
        <f>SUM(汇总表!BH27:BN27,汇总表!BQ27,汇总表!BT27,汇总表!BW27,汇总表!BZ27,汇总表!CC27,汇总表!CF27,汇总表!CI27,汇总表!CL27,汇总表!CO27,汇总表!CR27,汇总表!CU27,汇总表!CX27,汇总表!DA27,汇总表!DD27,汇总表!DF27)*$BU$7</f>
        <v>0</v>
      </c>
      <c r="BV31" s="66">
        <f>SUM(汇总表!BO27,汇总表!BR27,汇总表!BU27,汇总表!BX27,汇总表!CA27,汇总表!CD27,汇总表!CG27,汇总表!CJ27,汇总表!CM27,汇总表!CP27,汇总表!CS27,汇总表!CV27,汇总表!CY27,汇总表!DB27,汇总表!DE27,汇总表!DG27)*$BV$7</f>
        <v>0</v>
      </c>
      <c r="BW31" s="66">
        <f>SUM(汇总表!BP27,汇总表!BS27,汇总表!BV27,汇总表!BY27,汇总表!CB27,汇总表!CE27,汇总表!CH27,汇总表!CK27,汇总表!CN27,汇总表!CQ27,汇总表!CT27,汇总表!CW27,汇总表!CZ27,汇总表!DC27)*$BW$7</f>
        <v>0</v>
      </c>
      <c r="BX31" s="66">
        <f>SUM(汇总表!DJ27:DN27)*$BX$7</f>
        <v>0</v>
      </c>
      <c r="BY31" s="58"/>
      <c r="BZ31" s="58"/>
      <c r="CA31" s="66">
        <f>SUM(汇总表!AT27)*$CA$7</f>
        <v>0</v>
      </c>
      <c r="CB31" s="58"/>
      <c r="CC31" s="66">
        <f>SUM(汇总表!AH27)*$CC$7</f>
        <v>0</v>
      </c>
      <c r="CD31" s="66">
        <f>SUM(汇总表!BB27)*$CD$7</f>
        <v>0</v>
      </c>
      <c r="CE31" s="66">
        <f>SUM(汇总表!AU27)*$CE$7</f>
        <v>0</v>
      </c>
      <c r="CF31" s="58"/>
      <c r="CG31" s="66">
        <f>SUM(汇总表!AI27)*$CG$7</f>
        <v>0</v>
      </c>
      <c r="CH31" s="66">
        <f>SUM(汇总表!BC27)*$CH$7</f>
        <v>0</v>
      </c>
      <c r="CI31" s="66">
        <f>SUM(汇总表!AV27,汇总表!AX27)*$CI$7</f>
        <v>0</v>
      </c>
      <c r="CJ31" s="58"/>
      <c r="CK31" s="58"/>
      <c r="CL31" s="66">
        <f>SUM(汇总表!AW27,汇总表!AY27)*$CL$7</f>
        <v>0</v>
      </c>
      <c r="CM31" s="66">
        <f>SUM(汇总表!AJ27:AL27)*$CM$7</f>
        <v>0</v>
      </c>
      <c r="CN31" s="66">
        <f>SUM(汇总表!BD27,汇总表!BF27)*$CN$7</f>
        <v>0</v>
      </c>
      <c r="CO31" s="66">
        <f>SUM(汇总表!BE27,汇总表!BG27)*$CO$7</f>
        <v>0</v>
      </c>
      <c r="CP31" s="66">
        <f>SUM(汇总表!FC27:FE27,汇总表!FI27:FK27,汇总表!FO27:FQ27,汇总表!FU27:FW27,汇总表!GA27:GB27,汇总表!GE27:GF27)*$CP$7*(1+(LEN(汇总表!S27)-1)*0.3)</f>
        <v>0</v>
      </c>
      <c r="CQ31" s="66">
        <f>SUM(汇总表!GI27,汇总表!GK27)/100*$CQ$7*(1+(LEN(汇总表!S27)-1)*0.3)</f>
        <v>0</v>
      </c>
      <c r="CR31" s="58"/>
      <c r="CS31" s="57">
        <f>汇总表!IK27*$CS$7</f>
        <v>0</v>
      </c>
      <c r="CT31" s="57">
        <f>SUM(汇总表!V27,汇总表!Y27,汇总表!AB27)*$CT$7</f>
        <v>0</v>
      </c>
      <c r="CU31" s="58"/>
      <c r="CV31" s="57">
        <f>SUM(汇总表!AG27)*$CV$7</f>
        <v>0</v>
      </c>
      <c r="CW31" s="57">
        <f>SUM(汇总表!X27,汇总表!AA27,汇总表!AD27)*$CW$7</f>
        <v>0</v>
      </c>
      <c r="CX31" s="57">
        <f>SUM(汇总表!AF27)*$CX$7</f>
        <v>0</v>
      </c>
      <c r="CY31" s="57">
        <f>SUM(汇总表!W27,汇总表!Z27,汇总表!AC27)*$CY$7</f>
        <v>0</v>
      </c>
      <c r="CZ31" s="57">
        <f>汇总表!AE27*$CZ$7</f>
        <v>0</v>
      </c>
      <c r="DA31" s="58"/>
      <c r="DB31" s="58"/>
      <c r="DC31" s="58"/>
      <c r="DD31" s="57">
        <f>汇总表!BA27*$DD$7</f>
        <v>0</v>
      </c>
      <c r="DE31" s="57">
        <f>汇总表!AZ27*$DE$7</f>
        <v>0</v>
      </c>
      <c r="DF31" s="58"/>
      <c r="DG31" s="58"/>
      <c r="DH31" s="58"/>
      <c r="DI31" s="58"/>
      <c r="DJ31" s="57">
        <f>SUM(汇总表!AN27,汇总表!AP27,汇总表!AQ27:AS27)*$DJ$7</f>
        <v>0</v>
      </c>
      <c r="DK31" s="58"/>
      <c r="DL31" s="58"/>
      <c r="DM31" s="66">
        <f>汇总表!AI27*$DM$7</f>
        <v>0</v>
      </c>
      <c r="DN31" s="66">
        <f>SUM(汇总表!Z27:AA27,汇总表!AC27:AG27)*$DN$7</f>
        <v>0</v>
      </c>
      <c r="DO31" s="58"/>
      <c r="DP31" s="66">
        <f>(汇总表!Y27+汇总表!AB27)*$DP$7</f>
        <v>0</v>
      </c>
      <c r="DQ31" s="66">
        <f>(汇总表!Y27+汇总表!AB27)*$DQ$7</f>
        <v>0</v>
      </c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66">
        <f>汇总表!JO27*$EI$7</f>
        <v>0</v>
      </c>
      <c r="EJ31" s="66">
        <f>汇总表!IH27*$EJ$7</f>
        <v>0</v>
      </c>
      <c r="EK31" s="57">
        <f>(汇总表!II27+汇总表!IJ27)*$EK$7</f>
        <v>0</v>
      </c>
      <c r="EL31" s="66">
        <f>SUM(汇总表!EU27:EX27)*$EL$7</f>
        <v>0</v>
      </c>
      <c r="EM31" s="58"/>
      <c r="EN31" s="65">
        <f t="shared" si="38"/>
        <v>0</v>
      </c>
      <c r="EQ31" s="58"/>
      <c r="ER31" s="58">
        <f>SUM(汇总表!IF27:IG27)*$ER$6*$ER$7</f>
        <v>0</v>
      </c>
      <c r="ES31" s="58"/>
      <c r="ET31" s="58">
        <f t="shared" si="39"/>
        <v>0</v>
      </c>
      <c r="EU31" s="58">
        <f>SUM(汇总表!BH27:DG27)*$EU$6*$EU$7</f>
        <v>0</v>
      </c>
      <c r="EV31" s="58">
        <f>SUM(汇总表!BH27:DG27)*$EV$6*$EV$7</f>
        <v>0</v>
      </c>
      <c r="EW31" s="58">
        <f>SUM(汇总表!FC27:FE27,汇总表!FI27:FK27,汇总表!FO27:FQ27,汇总表!FU27:FW27,汇总表!GA27:GB27,汇总表!GE27:GF27)*$EW$6*$EW$7*(1+(LEN(汇总表!S27)-1)*0.3)</f>
        <v>0</v>
      </c>
      <c r="EX31" s="58">
        <f>SUM(汇总表!FC27:FE27,汇总表!FI27:FK27,汇总表!FO27:FQ27,汇总表!FU27:FW27,汇总表!GA27:GB27,汇总表!GE27:GF27)*$EX$6*$EX$7*(1+(LEN(汇总表!S27)-1)*0.3)</f>
        <v>0</v>
      </c>
      <c r="EY31" s="58">
        <f>SUM(汇总表!FC27:FE27,汇总表!FI27:FK27,汇总表!FO27:FQ27,汇总表!FU27:FW27,汇总表!GA27:GB27,汇总表!GE27:GF27)*$EY$6*$EY$7*(1+(LEN(汇总表!S27)-1)*0.3)</f>
        <v>0</v>
      </c>
      <c r="EZ31" s="58">
        <f>SUM(汇总表!GJ27,汇总表!GL27)/100*$EZ$6*$EZ$7*(1+(LEN(汇总表!S27)-1)*0.3)</f>
        <v>0</v>
      </c>
      <c r="FA31" s="58">
        <f>SUM(汇总表!GJ27,汇总表!GL27)/100*$FA$6*$FA$7*(1+(LEN(汇总表!S27)-1)*0.3)</f>
        <v>0</v>
      </c>
      <c r="FB31" s="58">
        <f>SUM(汇总表!GJ27,汇总表!GL27)/100*$FB$6*$FB$7*(1+(LEN(汇总表!S27)-1)*0.3)</f>
        <v>0</v>
      </c>
      <c r="FC31" s="58">
        <f>SUM(汇总表!AN27,汇总表!AP27,汇总表!AQ27:AS27)*$FC$6*$FC$7</f>
        <v>0</v>
      </c>
      <c r="FD31" s="58">
        <f>SUM(汇总表!AN27,汇总表!AP27,汇总表!AQ27:AS27)*$FD$6*$FD$7</f>
        <v>0</v>
      </c>
      <c r="FE31" s="58">
        <f>SUM(汇总表!AN27,汇总表!AP27,汇总表!AQ27:AS27)*$FE$6*$FE$7</f>
        <v>0</v>
      </c>
      <c r="FF31" s="58">
        <f>SUM(汇总表!AN27,汇总表!AP27,汇总表!AQ27:AS27)*$FF$6*$FF$7</f>
        <v>0</v>
      </c>
      <c r="FG31" s="58">
        <f t="shared" si="40"/>
        <v>0</v>
      </c>
      <c r="FH31" s="58">
        <f t="shared" si="41"/>
        <v>0</v>
      </c>
      <c r="FI31" s="58">
        <f t="shared" si="42"/>
        <v>0</v>
      </c>
      <c r="FJ31" s="58">
        <f t="shared" si="43"/>
        <v>0</v>
      </c>
      <c r="FK31" s="58">
        <f t="shared" si="44"/>
        <v>0</v>
      </c>
      <c r="FL31" s="58">
        <f t="shared" si="45"/>
        <v>0</v>
      </c>
      <c r="FM31" s="58">
        <f t="shared" si="46"/>
        <v>0</v>
      </c>
      <c r="FN31" s="72">
        <f t="shared" si="47"/>
        <v>0</v>
      </c>
      <c r="FQ31" s="58">
        <f>SUM(汇总表!IF27:IG27)*$FQ$6*$FQ$7</f>
        <v>0</v>
      </c>
      <c r="FR31" s="72">
        <f t="shared" si="48"/>
        <v>0</v>
      </c>
    </row>
    <row r="32" spans="1:174" ht="15" customHeight="1">
      <c r="A32" s="58">
        <f>汇总表!A28</f>
        <v>0</v>
      </c>
      <c r="B32" s="58">
        <f>汇总表!D28</f>
        <v>0</v>
      </c>
      <c r="C32" s="58">
        <f>汇总表!E28</f>
        <v>0</v>
      </c>
      <c r="D32" s="57">
        <f>汇总表!JK28*$D$7</f>
        <v>0</v>
      </c>
      <c r="E32" s="58"/>
      <c r="F32" s="58"/>
      <c r="G32" s="58"/>
      <c r="H32" s="58"/>
      <c r="I32" s="58"/>
      <c r="J32" s="58"/>
      <c r="K32" s="58"/>
      <c r="L32" s="66">
        <f>汇总表!JM28*$L$7</f>
        <v>0</v>
      </c>
      <c r="M32" s="66">
        <f>汇总表!JN28*$M$7</f>
        <v>0</v>
      </c>
      <c r="N32" s="66">
        <f>SUM(汇总表!GW28:GZ28,汇总表!HE28)/10*$N$7</f>
        <v>0</v>
      </c>
      <c r="O32" s="66">
        <f>SUM(汇总表!HF28:HI28)/10*$O$7</f>
        <v>0</v>
      </c>
      <c r="P32" s="66">
        <f>SUM(汇总表!HA28:HD28,汇总表!HJ28:HM28)/10*$P$7</f>
        <v>0</v>
      </c>
      <c r="Q32" s="66">
        <f>汇总表!IN28*$Q$7</f>
        <v>0</v>
      </c>
      <c r="R32" s="66">
        <f>SUM(汇总表!HP28:HQ28)/100*$R$7</f>
        <v>0</v>
      </c>
      <c r="S32" s="66">
        <f>SUM(汇总表!HN28:HO28)*$S$7</f>
        <v>0</v>
      </c>
      <c r="T32" s="66">
        <f>SUM(汇总表!HT28:HU28,汇总表!HX28:HY28)*$T$7</f>
        <v>0</v>
      </c>
      <c r="U32" s="66">
        <f>(SUM(汇总表!HZ28:IA28)-SUM(汇总表!HX28:HY28)*15)*$U$7</f>
        <v>0</v>
      </c>
      <c r="V32" s="58"/>
      <c r="W32" s="58"/>
      <c r="X32" s="58"/>
      <c r="Y32" s="58"/>
      <c r="Z32" s="66">
        <f>SUM(汇总表!ID28:IE28)*$Z$7</f>
        <v>0</v>
      </c>
      <c r="AA32" s="66">
        <f>SUM(汇总表!IF28:IG28)*$AA$7</f>
        <v>0</v>
      </c>
      <c r="AB32" s="66">
        <f>SUM(汇总表!IS28,汇总表!IU28,汇总表!JA28,汇总表!JC28)/10*$AB$7</f>
        <v>0</v>
      </c>
      <c r="AC32" s="66">
        <f>SUM(汇总表!IW28)/10*$AC$7</f>
        <v>0</v>
      </c>
      <c r="AD32" s="58"/>
      <c r="AE32" s="66">
        <f>SUM(汇总表!IO28,汇总表!IQ28,汇总表!IY28)/10*$AE$7</f>
        <v>0</v>
      </c>
      <c r="AF32" s="66">
        <f>SUM(汇总表!IT28,汇总表!IV28,汇总表!JB28,汇总表!JD28)/10*$AF$7</f>
        <v>0</v>
      </c>
      <c r="AG32" s="66">
        <f>汇总表!IX28/10*$AF$7</f>
        <v>0</v>
      </c>
      <c r="AH32" s="58"/>
      <c r="AI32" s="66">
        <f>SUM(汇总表!IP28,汇总表!IR28,汇总表!IZ28)/10*$AI$7</f>
        <v>0</v>
      </c>
      <c r="AJ32" s="58"/>
      <c r="AK32" s="58"/>
      <c r="AL32" s="66">
        <f>汇总表!JI28*$AL$7</f>
        <v>0</v>
      </c>
      <c r="AM32" s="66">
        <f>汇总表!JJ28*$AM$7</f>
        <v>0</v>
      </c>
      <c r="AN32" s="58"/>
      <c r="AO32" s="58"/>
      <c r="AP32" s="66">
        <f>SUM(汇总表!EG28,汇总表!EI28,汇总表!EK28,汇总表!EM28,汇总表!EO28,汇总表!EQ28,汇总表!ET28)*$AP$7</f>
        <v>0</v>
      </c>
      <c r="AQ32" s="66">
        <f>SUM(汇总表!DR28,汇总表!DU28,汇总表!DX28,汇总表!EF28,汇总表!EH28,汇总表!EJ28,汇总表!EL28,汇总表!EN28,汇总表!EP28,汇总表!ES28)*$AQ$7</f>
        <v>0</v>
      </c>
      <c r="AR32" s="66">
        <f>汇总表!DO28*$AR$7</f>
        <v>0</v>
      </c>
      <c r="AS32" s="66">
        <f>SUM(汇总表!DP28:DQ28,汇总表!DV28:DW28,汇总表!EC28,汇总表!ER28)*$AS$7</f>
        <v>0</v>
      </c>
      <c r="AT32" s="66">
        <f>SUM(汇总表!DZ28:EB28)*$AT$7</f>
        <v>0</v>
      </c>
      <c r="AU32" s="66">
        <f>SUM(汇总表!DS28:DT28,汇总表!DY28,汇总表!ED28:EE28)*$AU$7</f>
        <v>0</v>
      </c>
      <c r="AV32" s="66">
        <f>SUM(汇总表!FD28,汇总表!FJ28,汇总表!GN28,汇总表!GQ28)*$AV$7</f>
        <v>0</v>
      </c>
      <c r="AW32" s="66">
        <f>(汇总表!FM28-汇总表!FJ28*4)*$AW$7</f>
        <v>0</v>
      </c>
      <c r="AX32" s="66">
        <f>SUM(汇总表!FC28,汇总表!FI28,汇总表!GM28,汇总表!GP28)*$AX$7</f>
        <v>0</v>
      </c>
      <c r="AY32" s="66">
        <f>(汇总表!FL28-汇总表!FI28*4)*$AY$7</f>
        <v>0</v>
      </c>
      <c r="AZ32" s="66">
        <f>SUM(汇总表!FE28,汇总表!FK28,汇总表!GO28,汇总表!GR28)*$AZ$7</f>
        <v>0</v>
      </c>
      <c r="BA32" s="66">
        <f>(汇总表!FN28-汇总表!FK28*4)*$AY$7</f>
        <v>0</v>
      </c>
      <c r="BB32" s="58"/>
      <c r="BC32" s="58"/>
      <c r="BD32" s="66">
        <f>SUM(汇总表!FP28,汇总表!FV28)*$BD$7</f>
        <v>0</v>
      </c>
      <c r="BE32" s="66">
        <f>(汇总表!FY28-汇总表!FV28*10)*$BE$7</f>
        <v>0</v>
      </c>
      <c r="BF32" s="66">
        <f>SUM(汇总表!FO28,汇总表!FU28)*$BF$7</f>
        <v>0</v>
      </c>
      <c r="BG32" s="66">
        <f>(汇总表!FX28-汇总表!FU28*10)*$BG$7</f>
        <v>0</v>
      </c>
      <c r="BH32" s="66">
        <f>SUM(汇总表!FQ28,汇总表!FW28)*$BH$7</f>
        <v>0</v>
      </c>
      <c r="BI32" s="66">
        <f>(汇总表!FZ28-汇总表!FW28*10)*$BE$7</f>
        <v>0</v>
      </c>
      <c r="BJ32" s="66">
        <f>SUM(汇总表!GB28,汇总表!GF28)*$BJ$7</f>
        <v>0</v>
      </c>
      <c r="BK32" s="66">
        <f>(汇总表!GH28-汇总表!GF28*10)*$BK$7</f>
        <v>0</v>
      </c>
      <c r="BL32" s="66">
        <f>SUM(汇总表!GA28,汇总表!GE28)*$BL$7</f>
        <v>0</v>
      </c>
      <c r="BM32" s="66">
        <f>(汇总表!GG28-汇总表!GE28*10)*$BM$7</f>
        <v>0</v>
      </c>
      <c r="BN32" s="58"/>
      <c r="BO32" s="58"/>
      <c r="BP32" s="66">
        <f>SUM(汇总表!GI28,汇总表!GK28)*$BP$7</f>
        <v>0</v>
      </c>
      <c r="BQ32" s="66">
        <f>(汇总表!GL28-汇总表!GK28*10)*$BQ$7</f>
        <v>0</v>
      </c>
      <c r="BR32" s="66">
        <f>(汇总表!DH28+汇总表!DI28)*$BR$7</f>
        <v>0</v>
      </c>
      <c r="BS32" s="58"/>
      <c r="BT32" s="58"/>
      <c r="BU32" s="66">
        <f>SUM(汇总表!BH28:BN28,汇总表!BQ28,汇总表!BT28,汇总表!BW28,汇总表!BZ28,汇总表!CC28,汇总表!CF28,汇总表!CI28,汇总表!CL28,汇总表!CO28,汇总表!CR28,汇总表!CU28,汇总表!CX28,汇总表!DA28,汇总表!DD28,汇总表!DF28)*$BU$7</f>
        <v>0</v>
      </c>
      <c r="BV32" s="66">
        <f>SUM(汇总表!BO28,汇总表!BR28,汇总表!BU28,汇总表!BX28,汇总表!CA28,汇总表!CD28,汇总表!CG28,汇总表!CJ28,汇总表!CM28,汇总表!CP28,汇总表!CS28,汇总表!CV28,汇总表!CY28,汇总表!DB28,汇总表!DE28,汇总表!DG28)*$BV$7</f>
        <v>0</v>
      </c>
      <c r="BW32" s="66">
        <f>SUM(汇总表!BP28,汇总表!BS28,汇总表!BV28,汇总表!BY28,汇总表!CB28,汇总表!CE28,汇总表!CH28,汇总表!CK28,汇总表!CN28,汇总表!CQ28,汇总表!CT28,汇总表!CW28,汇总表!CZ28,汇总表!DC28)*$BW$7</f>
        <v>0</v>
      </c>
      <c r="BX32" s="66">
        <f>SUM(汇总表!DJ28:DN28)*$BX$7</f>
        <v>0</v>
      </c>
      <c r="BY32" s="58"/>
      <c r="BZ32" s="58"/>
      <c r="CA32" s="66">
        <f>SUM(汇总表!AT28)*$CA$7</f>
        <v>0</v>
      </c>
      <c r="CB32" s="58"/>
      <c r="CC32" s="66">
        <f>SUM(汇总表!AH28)*$CC$7</f>
        <v>0</v>
      </c>
      <c r="CD32" s="66">
        <f>SUM(汇总表!BB28)*$CD$7</f>
        <v>0</v>
      </c>
      <c r="CE32" s="66">
        <f>SUM(汇总表!AU28)*$CE$7</f>
        <v>0</v>
      </c>
      <c r="CF32" s="58"/>
      <c r="CG32" s="66">
        <f>SUM(汇总表!AI28)*$CG$7</f>
        <v>0</v>
      </c>
      <c r="CH32" s="66">
        <f>SUM(汇总表!BC28)*$CH$7</f>
        <v>0</v>
      </c>
      <c r="CI32" s="66">
        <f>SUM(汇总表!AV28,汇总表!AX28)*$CI$7</f>
        <v>0</v>
      </c>
      <c r="CJ32" s="58"/>
      <c r="CK32" s="58"/>
      <c r="CL32" s="66">
        <f>SUM(汇总表!AW28,汇总表!AY28)*$CL$7</f>
        <v>0</v>
      </c>
      <c r="CM32" s="66">
        <f>SUM(汇总表!AJ28:AL28)*$CM$7</f>
        <v>0</v>
      </c>
      <c r="CN32" s="66">
        <f>SUM(汇总表!BD28,汇总表!BF28)*$CN$7</f>
        <v>0</v>
      </c>
      <c r="CO32" s="66">
        <f>SUM(汇总表!BE28,汇总表!BG28)*$CO$7</f>
        <v>0</v>
      </c>
      <c r="CP32" s="66">
        <f>SUM(汇总表!FC28:FE28,汇总表!FI28:FK28,汇总表!FO28:FQ28,汇总表!FU28:FW28,汇总表!GA28:GB28,汇总表!GE28:GF28)*$CP$7*(1+(LEN(汇总表!S28)-1)*0.3)</f>
        <v>0</v>
      </c>
      <c r="CQ32" s="66">
        <f>SUM(汇总表!GI28,汇总表!GK28)/100*$CQ$7*(1+(LEN(汇总表!S28)-1)*0.3)</f>
        <v>0</v>
      </c>
      <c r="CR32" s="58"/>
      <c r="CS32" s="57">
        <f>汇总表!IK28*$CS$7</f>
        <v>0</v>
      </c>
      <c r="CT32" s="57">
        <f>SUM(汇总表!V28,汇总表!Y28,汇总表!AB28)*$CT$7</f>
        <v>0</v>
      </c>
      <c r="CU32" s="58"/>
      <c r="CV32" s="57">
        <f>SUM(汇总表!AG28)*$CV$7</f>
        <v>0</v>
      </c>
      <c r="CW32" s="57">
        <f>SUM(汇总表!X28,汇总表!AA28,汇总表!AD28)*$CW$7</f>
        <v>0</v>
      </c>
      <c r="CX32" s="57">
        <f>SUM(汇总表!AF28)*$CX$7</f>
        <v>0</v>
      </c>
      <c r="CY32" s="57">
        <f>SUM(汇总表!W28,汇总表!Z28,汇总表!AC28)*$CY$7</f>
        <v>0</v>
      </c>
      <c r="CZ32" s="57">
        <f>汇总表!AE28*$CZ$7</f>
        <v>0</v>
      </c>
      <c r="DA32" s="58"/>
      <c r="DB32" s="58"/>
      <c r="DC32" s="58"/>
      <c r="DD32" s="57">
        <f>汇总表!BA28*$DD$7</f>
        <v>0</v>
      </c>
      <c r="DE32" s="57">
        <f>汇总表!AZ28*$DE$7</f>
        <v>0</v>
      </c>
      <c r="DF32" s="58"/>
      <c r="DG32" s="58"/>
      <c r="DH32" s="58"/>
      <c r="DI32" s="58"/>
      <c r="DJ32" s="57">
        <f>SUM(汇总表!AN28,汇总表!AP28,汇总表!AQ28:AS28)*$DJ$7</f>
        <v>0</v>
      </c>
      <c r="DK32" s="58"/>
      <c r="DL32" s="58"/>
      <c r="DM32" s="66">
        <f>汇总表!AI28*$DM$7</f>
        <v>0</v>
      </c>
      <c r="DN32" s="66">
        <f>SUM(汇总表!Z28:AA28,汇总表!AC28:AG28)*$DN$7</f>
        <v>0</v>
      </c>
      <c r="DO32" s="58"/>
      <c r="DP32" s="66">
        <f>(汇总表!Y28+汇总表!AB28)*$DP$7</f>
        <v>0</v>
      </c>
      <c r="DQ32" s="66">
        <f>(汇总表!Y28+汇总表!AB28)*$DQ$7</f>
        <v>0</v>
      </c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66">
        <f>汇总表!JO28*$EI$7</f>
        <v>0</v>
      </c>
      <c r="EJ32" s="66">
        <f>汇总表!IH28*$EJ$7</f>
        <v>0</v>
      </c>
      <c r="EK32" s="57">
        <f>(汇总表!II28+汇总表!IJ28)*$EK$7</f>
        <v>0</v>
      </c>
      <c r="EL32" s="66">
        <f>SUM(汇总表!EU28:EX28)*$EL$7</f>
        <v>0</v>
      </c>
      <c r="EM32" s="58"/>
      <c r="EN32" s="65">
        <f t="shared" si="38"/>
        <v>0</v>
      </c>
      <c r="EQ32" s="58"/>
      <c r="ER32" s="58">
        <f>SUM(汇总表!IF28:IG28)*$ER$6*$ER$7</f>
        <v>0</v>
      </c>
      <c r="ES32" s="58"/>
      <c r="ET32" s="58">
        <f t="shared" si="39"/>
        <v>0</v>
      </c>
      <c r="EU32" s="58">
        <f>SUM(汇总表!BH28:DG28)*$EU$6*$EU$7</f>
        <v>0</v>
      </c>
      <c r="EV32" s="58">
        <f>SUM(汇总表!BH28:DG28)*$EV$6*$EV$7</f>
        <v>0</v>
      </c>
      <c r="EW32" s="58">
        <f>SUM(汇总表!FC28:FE28,汇总表!FI28:FK28,汇总表!FO28:FQ28,汇总表!FU28:FW28,汇总表!GA28:GB28,汇总表!GE28:GF28)*$EW$6*$EW$7*(1+(LEN(汇总表!S28)-1)*0.3)</f>
        <v>0</v>
      </c>
      <c r="EX32" s="58">
        <f>SUM(汇总表!FC28:FE28,汇总表!FI28:FK28,汇总表!FO28:FQ28,汇总表!FU28:FW28,汇总表!GA28:GB28,汇总表!GE28:GF28)*$EX$6*$EX$7*(1+(LEN(汇总表!S28)-1)*0.3)</f>
        <v>0</v>
      </c>
      <c r="EY32" s="58">
        <f>SUM(汇总表!FC28:FE28,汇总表!FI28:FK28,汇总表!FO28:FQ28,汇总表!FU28:FW28,汇总表!GA28:GB28,汇总表!GE28:GF28)*$EY$6*$EY$7*(1+(LEN(汇总表!S28)-1)*0.3)</f>
        <v>0</v>
      </c>
      <c r="EZ32" s="58">
        <f>SUM(汇总表!GJ28,汇总表!GL28)/100*$EZ$6*$EZ$7*(1+(LEN(汇总表!S28)-1)*0.3)</f>
        <v>0</v>
      </c>
      <c r="FA32" s="58">
        <f>SUM(汇总表!GJ28,汇总表!GL28)/100*$FA$6*$FA$7*(1+(LEN(汇总表!S28)-1)*0.3)</f>
        <v>0</v>
      </c>
      <c r="FB32" s="58">
        <f>SUM(汇总表!GJ28,汇总表!GL28)/100*$FB$6*$FB$7*(1+(LEN(汇总表!S28)-1)*0.3)</f>
        <v>0</v>
      </c>
      <c r="FC32" s="58">
        <f>SUM(汇总表!AN28,汇总表!AP28,汇总表!AQ28:AS28)*$FC$6*$FC$7</f>
        <v>0</v>
      </c>
      <c r="FD32" s="58">
        <f>SUM(汇总表!AN28,汇总表!AP28,汇总表!AQ28:AS28)*$FD$6*$FD$7</f>
        <v>0</v>
      </c>
      <c r="FE32" s="58">
        <f>SUM(汇总表!AN28,汇总表!AP28,汇总表!AQ28:AS28)*$FE$6*$FE$7</f>
        <v>0</v>
      </c>
      <c r="FF32" s="58">
        <f>SUM(汇总表!AN28,汇总表!AP28,汇总表!AQ28:AS28)*$FF$6*$FF$7</f>
        <v>0</v>
      </c>
      <c r="FG32" s="58">
        <f t="shared" si="40"/>
        <v>0</v>
      </c>
      <c r="FH32" s="58">
        <f t="shared" si="41"/>
        <v>0</v>
      </c>
      <c r="FI32" s="58">
        <f t="shared" si="42"/>
        <v>0</v>
      </c>
      <c r="FJ32" s="58">
        <f t="shared" si="43"/>
        <v>0</v>
      </c>
      <c r="FK32" s="58">
        <f t="shared" si="44"/>
        <v>0</v>
      </c>
      <c r="FL32" s="58">
        <f t="shared" si="45"/>
        <v>0</v>
      </c>
      <c r="FM32" s="58">
        <f t="shared" si="46"/>
        <v>0</v>
      </c>
      <c r="FN32" s="72">
        <f t="shared" si="47"/>
        <v>0</v>
      </c>
      <c r="FQ32" s="58">
        <f>SUM(汇总表!IF28:IG28)*$FQ$6*$FQ$7</f>
        <v>0</v>
      </c>
      <c r="FR32" s="72">
        <f t="shared" si="48"/>
        <v>0</v>
      </c>
    </row>
    <row r="33" spans="1:174" ht="15" customHeight="1">
      <c r="A33" s="58">
        <f>汇总表!A29</f>
        <v>0</v>
      </c>
      <c r="B33" s="58">
        <f>汇总表!D29</f>
        <v>0</v>
      </c>
      <c r="C33" s="58">
        <f>汇总表!E29</f>
        <v>0</v>
      </c>
      <c r="D33" s="57">
        <f>汇总表!JK29*$D$7</f>
        <v>0</v>
      </c>
      <c r="E33" s="58"/>
      <c r="F33" s="58"/>
      <c r="G33" s="58"/>
      <c r="H33" s="58"/>
      <c r="I33" s="58"/>
      <c r="J33" s="58"/>
      <c r="K33" s="58"/>
      <c r="L33" s="66">
        <f>汇总表!JM29*$L$7</f>
        <v>0</v>
      </c>
      <c r="M33" s="66">
        <f>汇总表!JN29*$M$7</f>
        <v>0</v>
      </c>
      <c r="N33" s="66">
        <f>SUM(汇总表!GW29:GZ29,汇总表!HE29)/10*$N$7</f>
        <v>0</v>
      </c>
      <c r="O33" s="66">
        <f>SUM(汇总表!HF29:HI29)/10*$O$7</f>
        <v>0</v>
      </c>
      <c r="P33" s="66">
        <f>SUM(汇总表!HA29:HD29,汇总表!HJ29:HM29)/10*$P$7</f>
        <v>0</v>
      </c>
      <c r="Q33" s="66">
        <f>汇总表!IN29*$Q$7</f>
        <v>0</v>
      </c>
      <c r="R33" s="66">
        <f>SUM(汇总表!HP29:HQ29)/100*$R$7</f>
        <v>0</v>
      </c>
      <c r="S33" s="66">
        <f>SUM(汇总表!HN29:HO29)*$S$7</f>
        <v>0</v>
      </c>
      <c r="T33" s="66">
        <f>SUM(汇总表!HT29:HU29,汇总表!HX29:HY29)*$T$7</f>
        <v>0</v>
      </c>
      <c r="U33" s="66">
        <f>(SUM(汇总表!HZ29:IA29)-SUM(汇总表!HX29:HY29)*15)*$U$7</f>
        <v>0</v>
      </c>
      <c r="V33" s="58"/>
      <c r="W33" s="58"/>
      <c r="X33" s="58"/>
      <c r="Y33" s="58"/>
      <c r="Z33" s="66">
        <f>SUM(汇总表!ID29:IE29)*$Z$7</f>
        <v>0</v>
      </c>
      <c r="AA33" s="66">
        <f>SUM(汇总表!IF29:IG29)*$AA$7</f>
        <v>0</v>
      </c>
      <c r="AB33" s="66">
        <f>SUM(汇总表!IS29,汇总表!IU29,汇总表!JA29,汇总表!JC29)/10*$AB$7</f>
        <v>0</v>
      </c>
      <c r="AC33" s="66">
        <f>SUM(汇总表!IW29)/10*$AC$7</f>
        <v>0</v>
      </c>
      <c r="AD33" s="58"/>
      <c r="AE33" s="66">
        <f>SUM(汇总表!IO29,汇总表!IQ29,汇总表!IY29)/10*$AE$7</f>
        <v>0</v>
      </c>
      <c r="AF33" s="66">
        <f>SUM(汇总表!IT29,汇总表!IV29,汇总表!JB29,汇总表!JD29)/10*$AF$7</f>
        <v>0</v>
      </c>
      <c r="AG33" s="66">
        <f>汇总表!IX29/10*$AF$7</f>
        <v>0</v>
      </c>
      <c r="AH33" s="58"/>
      <c r="AI33" s="66">
        <f>SUM(汇总表!IP29,汇总表!IR29,汇总表!IZ29)/10*$AI$7</f>
        <v>0</v>
      </c>
      <c r="AJ33" s="58"/>
      <c r="AK33" s="58"/>
      <c r="AL33" s="66">
        <f>汇总表!JI29*$AL$7</f>
        <v>0</v>
      </c>
      <c r="AM33" s="66">
        <f>汇总表!JJ29*$AM$7</f>
        <v>0</v>
      </c>
      <c r="AN33" s="58"/>
      <c r="AO33" s="58"/>
      <c r="AP33" s="66">
        <f>SUM(汇总表!EG29,汇总表!EI29,汇总表!EK29,汇总表!EM29,汇总表!EO29,汇总表!EQ29,汇总表!ET29)*$AP$7</f>
        <v>0</v>
      </c>
      <c r="AQ33" s="66">
        <f>SUM(汇总表!DR29,汇总表!DU29,汇总表!DX29,汇总表!EF29,汇总表!EH29,汇总表!EJ29,汇总表!EL29,汇总表!EN29,汇总表!EP29,汇总表!ES29)*$AQ$7</f>
        <v>0</v>
      </c>
      <c r="AR33" s="66">
        <f>汇总表!DO29*$AR$7</f>
        <v>0</v>
      </c>
      <c r="AS33" s="66">
        <f>SUM(汇总表!DP29:DQ29,汇总表!DV29:DW29,汇总表!EC29,汇总表!ER29)*$AS$7</f>
        <v>0</v>
      </c>
      <c r="AT33" s="66">
        <f>SUM(汇总表!DZ29:EB29)*$AT$7</f>
        <v>0</v>
      </c>
      <c r="AU33" s="66">
        <f>SUM(汇总表!DS29:DT29,汇总表!DY29,汇总表!ED29:EE29)*$AU$7</f>
        <v>0</v>
      </c>
      <c r="AV33" s="66">
        <f>SUM(汇总表!FD29,汇总表!FJ29,汇总表!GN29,汇总表!GQ29)*$AV$7</f>
        <v>0</v>
      </c>
      <c r="AW33" s="66">
        <f>(汇总表!FM29-汇总表!FJ29*4)*$AW$7</f>
        <v>0</v>
      </c>
      <c r="AX33" s="66">
        <f>SUM(汇总表!FC29,汇总表!FI29,汇总表!GM29,汇总表!GP29)*$AX$7</f>
        <v>0</v>
      </c>
      <c r="AY33" s="66">
        <f>(汇总表!FL29-汇总表!FI29*4)*$AY$7</f>
        <v>0</v>
      </c>
      <c r="AZ33" s="66">
        <f>SUM(汇总表!FE29,汇总表!FK29,汇总表!GO29,汇总表!GR29)*$AZ$7</f>
        <v>0</v>
      </c>
      <c r="BA33" s="66">
        <f>(汇总表!FN29-汇总表!FK29*4)*$AY$7</f>
        <v>0</v>
      </c>
      <c r="BB33" s="58"/>
      <c r="BC33" s="58"/>
      <c r="BD33" s="66">
        <f>SUM(汇总表!FP29,汇总表!FV29)*$BD$7</f>
        <v>0</v>
      </c>
      <c r="BE33" s="66">
        <f>(汇总表!FY29-汇总表!FV29*10)*$BE$7</f>
        <v>0</v>
      </c>
      <c r="BF33" s="66">
        <f>SUM(汇总表!FO29,汇总表!FU29)*$BF$7</f>
        <v>0</v>
      </c>
      <c r="BG33" s="66">
        <f>(汇总表!FX29-汇总表!FU29*10)*$BG$7</f>
        <v>0</v>
      </c>
      <c r="BH33" s="66">
        <f>SUM(汇总表!FQ29,汇总表!FW29)*$BH$7</f>
        <v>0</v>
      </c>
      <c r="BI33" s="66">
        <f>(汇总表!FZ29-汇总表!FW29*10)*$BE$7</f>
        <v>0</v>
      </c>
      <c r="BJ33" s="66">
        <f>SUM(汇总表!GB29,汇总表!GF29)*$BJ$7</f>
        <v>0</v>
      </c>
      <c r="BK33" s="66">
        <f>(汇总表!GH29-汇总表!GF29*10)*$BK$7</f>
        <v>0</v>
      </c>
      <c r="BL33" s="66">
        <f>SUM(汇总表!GA29,汇总表!GE29)*$BL$7</f>
        <v>0</v>
      </c>
      <c r="BM33" s="66">
        <f>(汇总表!GG29-汇总表!GE29*10)*$BM$7</f>
        <v>0</v>
      </c>
      <c r="BN33" s="58"/>
      <c r="BO33" s="58"/>
      <c r="BP33" s="66">
        <f>SUM(汇总表!GI29,汇总表!GK29)*$BP$7</f>
        <v>0</v>
      </c>
      <c r="BQ33" s="66">
        <f>(汇总表!GL29-汇总表!GK29*10)*$BQ$7</f>
        <v>0</v>
      </c>
      <c r="BR33" s="66">
        <f>(汇总表!DH29+汇总表!DI29)*$BR$7</f>
        <v>0</v>
      </c>
      <c r="BS33" s="58"/>
      <c r="BT33" s="58"/>
      <c r="BU33" s="66">
        <f>SUM(汇总表!BH29:BN29,汇总表!BQ29,汇总表!BT29,汇总表!BW29,汇总表!BZ29,汇总表!CC29,汇总表!CF29,汇总表!CI29,汇总表!CL29,汇总表!CO29,汇总表!CR29,汇总表!CU29,汇总表!CX29,汇总表!DA29,汇总表!DD29,汇总表!DF29)*$BU$7</f>
        <v>0</v>
      </c>
      <c r="BV33" s="66">
        <f>SUM(汇总表!BO29,汇总表!BR29,汇总表!BU29,汇总表!BX29,汇总表!CA29,汇总表!CD29,汇总表!CG29,汇总表!CJ29,汇总表!CM29,汇总表!CP29,汇总表!CS29,汇总表!CV29,汇总表!CY29,汇总表!DB29,汇总表!DE29,汇总表!DG29)*$BV$7</f>
        <v>0</v>
      </c>
      <c r="BW33" s="66">
        <f>SUM(汇总表!BP29,汇总表!BS29,汇总表!BV29,汇总表!BY29,汇总表!CB29,汇总表!CE29,汇总表!CH29,汇总表!CK29,汇总表!CN29,汇总表!CQ29,汇总表!CT29,汇总表!CW29,汇总表!CZ29,汇总表!DC29)*$BW$7</f>
        <v>0</v>
      </c>
      <c r="BX33" s="66">
        <f>SUM(汇总表!DJ29:DN29)*$BX$7</f>
        <v>0</v>
      </c>
      <c r="BY33" s="58"/>
      <c r="BZ33" s="58"/>
      <c r="CA33" s="66">
        <f>SUM(汇总表!AT29)*$CA$7</f>
        <v>0</v>
      </c>
      <c r="CB33" s="58"/>
      <c r="CC33" s="66">
        <f>SUM(汇总表!AH29)*$CC$7</f>
        <v>0</v>
      </c>
      <c r="CD33" s="66">
        <f>SUM(汇总表!BB29)*$CD$7</f>
        <v>0</v>
      </c>
      <c r="CE33" s="66">
        <f>SUM(汇总表!AU29)*$CE$7</f>
        <v>0</v>
      </c>
      <c r="CF33" s="58"/>
      <c r="CG33" s="66">
        <f>SUM(汇总表!AI29)*$CG$7</f>
        <v>0</v>
      </c>
      <c r="CH33" s="66">
        <f>SUM(汇总表!BC29)*$CH$7</f>
        <v>0</v>
      </c>
      <c r="CI33" s="66">
        <f>SUM(汇总表!AV29,汇总表!AX29)*$CI$7</f>
        <v>0</v>
      </c>
      <c r="CJ33" s="58"/>
      <c r="CK33" s="58"/>
      <c r="CL33" s="66">
        <f>SUM(汇总表!AW29,汇总表!AY29)*$CL$7</f>
        <v>0</v>
      </c>
      <c r="CM33" s="66">
        <f>SUM(汇总表!AJ29:AL29)*$CM$7</f>
        <v>0</v>
      </c>
      <c r="CN33" s="66">
        <f>SUM(汇总表!BD29,汇总表!BF29)*$CN$7</f>
        <v>0</v>
      </c>
      <c r="CO33" s="66">
        <f>SUM(汇总表!BE29,汇总表!BG29)*$CO$7</f>
        <v>0</v>
      </c>
      <c r="CP33" s="66">
        <f>SUM(汇总表!FC29:FE29,汇总表!FI29:FK29,汇总表!FO29:FQ29,汇总表!FU29:FW29,汇总表!GA29:GB29,汇总表!GE29:GF29)*$CP$7*(1+(LEN(汇总表!S29)-1)*0.3)</f>
        <v>0</v>
      </c>
      <c r="CQ33" s="66">
        <f>SUM(汇总表!GI29,汇总表!GK29)/100*$CQ$7*(1+(LEN(汇总表!S29)-1)*0.3)</f>
        <v>0</v>
      </c>
      <c r="CR33" s="58"/>
      <c r="CS33" s="57">
        <f>汇总表!IK29*$CS$7</f>
        <v>0</v>
      </c>
      <c r="CT33" s="57">
        <f>SUM(汇总表!V29,汇总表!Y29,汇总表!AB29)*$CT$7</f>
        <v>0</v>
      </c>
      <c r="CU33" s="58"/>
      <c r="CV33" s="57">
        <f>SUM(汇总表!AG29)*$CV$7</f>
        <v>0</v>
      </c>
      <c r="CW33" s="57">
        <f>SUM(汇总表!X29,汇总表!AA29,汇总表!AD29)*$CW$7</f>
        <v>0</v>
      </c>
      <c r="CX33" s="57">
        <f>SUM(汇总表!AF29)*$CX$7</f>
        <v>0</v>
      </c>
      <c r="CY33" s="57">
        <f>SUM(汇总表!W29,汇总表!Z29,汇总表!AC29)*$CY$7</f>
        <v>0</v>
      </c>
      <c r="CZ33" s="57">
        <f>汇总表!AE29*$CZ$7</f>
        <v>0</v>
      </c>
      <c r="DA33" s="58"/>
      <c r="DB33" s="58"/>
      <c r="DC33" s="58"/>
      <c r="DD33" s="57">
        <f>汇总表!BA29*$DD$7</f>
        <v>0</v>
      </c>
      <c r="DE33" s="57">
        <f>汇总表!AZ29*$DE$7</f>
        <v>0</v>
      </c>
      <c r="DF33" s="58"/>
      <c r="DG33" s="58"/>
      <c r="DH33" s="58"/>
      <c r="DI33" s="58"/>
      <c r="DJ33" s="57">
        <f>SUM(汇总表!AN29,汇总表!AP29,汇总表!AQ29:AS29)*$DJ$7</f>
        <v>0</v>
      </c>
      <c r="DK33" s="58"/>
      <c r="DL33" s="58"/>
      <c r="DM33" s="66">
        <f>汇总表!AI29*$DM$7</f>
        <v>0</v>
      </c>
      <c r="DN33" s="66">
        <f>SUM(汇总表!Z29:AA29,汇总表!AC29:AG29)*$DN$7</f>
        <v>0</v>
      </c>
      <c r="DO33" s="58"/>
      <c r="DP33" s="66">
        <f>(汇总表!Y29+汇总表!AB29)*$DP$7</f>
        <v>0</v>
      </c>
      <c r="DQ33" s="66">
        <f>(汇总表!Y29+汇总表!AB29)*$DQ$7</f>
        <v>0</v>
      </c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66">
        <f>汇总表!JO29*$EI$7</f>
        <v>0</v>
      </c>
      <c r="EJ33" s="66">
        <f>汇总表!IH29*$EJ$7</f>
        <v>0</v>
      </c>
      <c r="EK33" s="57">
        <f>(汇总表!II29+汇总表!IJ29)*$EK$7</f>
        <v>0</v>
      </c>
      <c r="EL33" s="66">
        <f>SUM(汇总表!EU29:EX29)*$EL$7</f>
        <v>0</v>
      </c>
      <c r="EM33" s="58"/>
      <c r="EN33" s="65">
        <f t="shared" si="38"/>
        <v>0</v>
      </c>
      <c r="EQ33" s="58"/>
      <c r="ER33" s="58">
        <f>SUM(汇总表!IF29:IG29)*$ER$6*$ER$7</f>
        <v>0</v>
      </c>
      <c r="ES33" s="58"/>
      <c r="ET33" s="58">
        <f t="shared" si="39"/>
        <v>0</v>
      </c>
      <c r="EU33" s="58">
        <f>SUM(汇总表!BH29:DG29)*$EU$6*$EU$7</f>
        <v>0</v>
      </c>
      <c r="EV33" s="58">
        <f>SUM(汇总表!BH29:DG29)*$EV$6*$EV$7</f>
        <v>0</v>
      </c>
      <c r="EW33" s="58">
        <f>SUM(汇总表!FC29:FE29,汇总表!FI29:FK29,汇总表!FO29:FQ29,汇总表!FU29:FW29,汇总表!GA29:GB29,汇总表!GE29:GF29)*$EW$6*$EW$7*(1+(LEN(汇总表!S29)-1)*0.3)</f>
        <v>0</v>
      </c>
      <c r="EX33" s="58">
        <f>SUM(汇总表!FC29:FE29,汇总表!FI29:FK29,汇总表!FO29:FQ29,汇总表!FU29:FW29,汇总表!GA29:GB29,汇总表!GE29:GF29)*$EX$6*$EX$7*(1+(LEN(汇总表!S29)-1)*0.3)</f>
        <v>0</v>
      </c>
      <c r="EY33" s="58">
        <f>SUM(汇总表!FC29:FE29,汇总表!FI29:FK29,汇总表!FO29:FQ29,汇总表!FU29:FW29,汇总表!GA29:GB29,汇总表!GE29:GF29)*$EY$6*$EY$7*(1+(LEN(汇总表!S29)-1)*0.3)</f>
        <v>0</v>
      </c>
      <c r="EZ33" s="58">
        <f>SUM(汇总表!GJ29,汇总表!GL29)/100*$EZ$6*$EZ$7*(1+(LEN(汇总表!S29)-1)*0.3)</f>
        <v>0</v>
      </c>
      <c r="FA33" s="58">
        <f>SUM(汇总表!GJ29,汇总表!GL29)/100*$FA$6*$FA$7*(1+(LEN(汇总表!S29)-1)*0.3)</f>
        <v>0</v>
      </c>
      <c r="FB33" s="58">
        <f>SUM(汇总表!GJ29,汇总表!GL29)/100*$FB$6*$FB$7*(1+(LEN(汇总表!S29)-1)*0.3)</f>
        <v>0</v>
      </c>
      <c r="FC33" s="58">
        <f>SUM(汇总表!AN29,汇总表!AP29,汇总表!AQ29:AS29)*$FC$6*$FC$7</f>
        <v>0</v>
      </c>
      <c r="FD33" s="58">
        <f>SUM(汇总表!AN29,汇总表!AP29,汇总表!AQ29:AS29)*$FD$6*$FD$7</f>
        <v>0</v>
      </c>
      <c r="FE33" s="58">
        <f>SUM(汇总表!AN29,汇总表!AP29,汇总表!AQ29:AS29)*$FE$6*$FE$7</f>
        <v>0</v>
      </c>
      <c r="FF33" s="58">
        <f>SUM(汇总表!AN29,汇总表!AP29,汇总表!AQ29:AS29)*$FF$6*$FF$7</f>
        <v>0</v>
      </c>
      <c r="FG33" s="58">
        <f t="shared" si="40"/>
        <v>0</v>
      </c>
      <c r="FH33" s="58">
        <f t="shared" si="41"/>
        <v>0</v>
      </c>
      <c r="FI33" s="58">
        <f t="shared" si="42"/>
        <v>0</v>
      </c>
      <c r="FJ33" s="58">
        <f t="shared" si="43"/>
        <v>0</v>
      </c>
      <c r="FK33" s="58">
        <f t="shared" si="44"/>
        <v>0</v>
      </c>
      <c r="FL33" s="58">
        <f t="shared" si="45"/>
        <v>0</v>
      </c>
      <c r="FM33" s="58">
        <f t="shared" si="46"/>
        <v>0</v>
      </c>
      <c r="FN33" s="72">
        <f t="shared" si="47"/>
        <v>0</v>
      </c>
      <c r="FQ33" s="58">
        <f>SUM(汇总表!IF29:IG29)*$FQ$6*$FQ$7</f>
        <v>0</v>
      </c>
      <c r="FR33" s="72">
        <f t="shared" si="48"/>
        <v>0</v>
      </c>
    </row>
    <row r="34" spans="1:174" ht="15" customHeight="1">
      <c r="A34" s="58">
        <f>汇总表!A30</f>
        <v>0</v>
      </c>
      <c r="B34" s="58">
        <f>汇总表!D30</f>
        <v>0</v>
      </c>
      <c r="C34" s="58">
        <f>汇总表!E30</f>
        <v>0</v>
      </c>
      <c r="D34" s="57">
        <f>汇总表!JK30*$D$7</f>
        <v>0</v>
      </c>
      <c r="E34" s="58"/>
      <c r="F34" s="58"/>
      <c r="G34" s="58"/>
      <c r="H34" s="58"/>
      <c r="I34" s="58"/>
      <c r="J34" s="58"/>
      <c r="K34" s="58"/>
      <c r="L34" s="66">
        <f>汇总表!JM30*$L$7</f>
        <v>0</v>
      </c>
      <c r="M34" s="66">
        <f>汇总表!JN30*$M$7</f>
        <v>0</v>
      </c>
      <c r="N34" s="66">
        <f>SUM(汇总表!GW30:GZ30,汇总表!HE30)/10*$N$7</f>
        <v>0</v>
      </c>
      <c r="O34" s="66">
        <f>SUM(汇总表!HF30:HI30)/10*$O$7</f>
        <v>0</v>
      </c>
      <c r="P34" s="66">
        <f>SUM(汇总表!HA30:HD30,汇总表!HJ30:HM30)/10*$P$7</f>
        <v>0</v>
      </c>
      <c r="Q34" s="66">
        <f>汇总表!IN30*$Q$7</f>
        <v>0</v>
      </c>
      <c r="R34" s="66">
        <f>SUM(汇总表!HP30:HQ30)/100*$R$7</f>
        <v>0</v>
      </c>
      <c r="S34" s="66">
        <f>SUM(汇总表!HN30:HO30)*$S$7</f>
        <v>0</v>
      </c>
      <c r="T34" s="66">
        <f>SUM(汇总表!HT30:HU30,汇总表!HX30:HY30)*$T$7</f>
        <v>0</v>
      </c>
      <c r="U34" s="66">
        <f>(SUM(汇总表!HZ30:IA30)-SUM(汇总表!HX30:HY30)*15)*$U$7</f>
        <v>0</v>
      </c>
      <c r="V34" s="58"/>
      <c r="W34" s="58"/>
      <c r="X34" s="58"/>
      <c r="Y34" s="58"/>
      <c r="Z34" s="66">
        <f>SUM(汇总表!ID30:IE30)*$Z$7</f>
        <v>0</v>
      </c>
      <c r="AA34" s="66">
        <f>SUM(汇总表!IF30:IG30)*$AA$7</f>
        <v>0</v>
      </c>
      <c r="AB34" s="66">
        <f>SUM(汇总表!IS30,汇总表!IU30,汇总表!JA30,汇总表!JC30)/10*$AB$7</f>
        <v>0</v>
      </c>
      <c r="AC34" s="66">
        <f>SUM(汇总表!IW30)/10*$AC$7</f>
        <v>0</v>
      </c>
      <c r="AD34" s="58"/>
      <c r="AE34" s="66">
        <f>SUM(汇总表!IO30,汇总表!IQ30,汇总表!IY30)/10*$AE$7</f>
        <v>0</v>
      </c>
      <c r="AF34" s="66">
        <f>SUM(汇总表!IT30,汇总表!IV30,汇总表!JB30,汇总表!JD30)/10*$AF$7</f>
        <v>0</v>
      </c>
      <c r="AG34" s="66">
        <f>汇总表!IX30/10*$AF$7</f>
        <v>0</v>
      </c>
      <c r="AH34" s="58"/>
      <c r="AI34" s="66">
        <f>SUM(汇总表!IP30,汇总表!IR30,汇总表!IZ30)/10*$AI$7</f>
        <v>0</v>
      </c>
      <c r="AJ34" s="58"/>
      <c r="AK34" s="58"/>
      <c r="AL34" s="66">
        <f>汇总表!JI30*$AL$7</f>
        <v>0</v>
      </c>
      <c r="AM34" s="66">
        <f>汇总表!JJ30*$AM$7</f>
        <v>0</v>
      </c>
      <c r="AN34" s="58"/>
      <c r="AO34" s="58"/>
      <c r="AP34" s="66">
        <f>SUM(汇总表!EG30,汇总表!EI30,汇总表!EK30,汇总表!EM30,汇总表!EO30,汇总表!EQ30,汇总表!ET30)*$AP$7</f>
        <v>0</v>
      </c>
      <c r="AQ34" s="66">
        <f>SUM(汇总表!DR30,汇总表!DU30,汇总表!DX30,汇总表!EF30,汇总表!EH30,汇总表!EJ30,汇总表!EL30,汇总表!EN30,汇总表!EP30,汇总表!ES30)*$AQ$7</f>
        <v>0</v>
      </c>
      <c r="AR34" s="66">
        <f>汇总表!DO30*$AR$7</f>
        <v>0</v>
      </c>
      <c r="AS34" s="66">
        <f>SUM(汇总表!DP30:DQ30,汇总表!DV30:DW30,汇总表!EC30,汇总表!ER30)*$AS$7</f>
        <v>0</v>
      </c>
      <c r="AT34" s="66">
        <f>SUM(汇总表!DZ30:EB30)*$AT$7</f>
        <v>0</v>
      </c>
      <c r="AU34" s="66">
        <f>SUM(汇总表!DS30:DT30,汇总表!DY30,汇总表!ED30:EE30)*$AU$7</f>
        <v>0</v>
      </c>
      <c r="AV34" s="66">
        <f>SUM(汇总表!FD30,汇总表!FJ30,汇总表!GN30,汇总表!GQ30)*$AV$7</f>
        <v>0</v>
      </c>
      <c r="AW34" s="66">
        <f>(汇总表!FM30-汇总表!FJ30*4)*$AW$7</f>
        <v>0</v>
      </c>
      <c r="AX34" s="66">
        <f>SUM(汇总表!FC30,汇总表!FI30,汇总表!GM30,汇总表!GP30)*$AX$7</f>
        <v>0</v>
      </c>
      <c r="AY34" s="66">
        <f>(汇总表!FL30-汇总表!FI30*4)*$AY$7</f>
        <v>0</v>
      </c>
      <c r="AZ34" s="66">
        <f>SUM(汇总表!FE30,汇总表!FK30,汇总表!GO30,汇总表!GR30)*$AZ$7</f>
        <v>0</v>
      </c>
      <c r="BA34" s="66">
        <f>(汇总表!FN30-汇总表!FK30*4)*$AY$7</f>
        <v>0</v>
      </c>
      <c r="BB34" s="58"/>
      <c r="BC34" s="58"/>
      <c r="BD34" s="66">
        <f>SUM(汇总表!FP30,汇总表!FV30)*$BD$7</f>
        <v>0</v>
      </c>
      <c r="BE34" s="66">
        <f>(汇总表!FY30-汇总表!FV30*10)*$BE$7</f>
        <v>0</v>
      </c>
      <c r="BF34" s="66">
        <f>SUM(汇总表!FO30,汇总表!FU30)*$BF$7</f>
        <v>0</v>
      </c>
      <c r="BG34" s="66">
        <f>(汇总表!FX30-汇总表!FU30*10)*$BG$7</f>
        <v>0</v>
      </c>
      <c r="BH34" s="66">
        <f>SUM(汇总表!FQ30,汇总表!FW30)*$BH$7</f>
        <v>0</v>
      </c>
      <c r="BI34" s="66">
        <f>(汇总表!FZ30-汇总表!FW30*10)*$BE$7</f>
        <v>0</v>
      </c>
      <c r="BJ34" s="66">
        <f>SUM(汇总表!GB30,汇总表!GF30)*$BJ$7</f>
        <v>0</v>
      </c>
      <c r="BK34" s="66">
        <f>(汇总表!GH30-汇总表!GF30*10)*$BK$7</f>
        <v>0</v>
      </c>
      <c r="BL34" s="66">
        <f>SUM(汇总表!GA30,汇总表!GE30)*$BL$7</f>
        <v>0</v>
      </c>
      <c r="BM34" s="66">
        <f>(汇总表!GG30-汇总表!GE30*10)*$BM$7</f>
        <v>0</v>
      </c>
      <c r="BN34" s="58"/>
      <c r="BO34" s="58"/>
      <c r="BP34" s="66">
        <f>SUM(汇总表!GI30,汇总表!GK30)*$BP$7</f>
        <v>0</v>
      </c>
      <c r="BQ34" s="66">
        <f>(汇总表!GL30-汇总表!GK30*10)*$BQ$7</f>
        <v>0</v>
      </c>
      <c r="BR34" s="66">
        <f>(汇总表!DH30+汇总表!DI30)*$BR$7</f>
        <v>0</v>
      </c>
      <c r="BS34" s="58"/>
      <c r="BT34" s="58"/>
      <c r="BU34" s="66">
        <f>SUM(汇总表!BH30:BN30,汇总表!BQ30,汇总表!BT30,汇总表!BW30,汇总表!BZ30,汇总表!CC30,汇总表!CF30,汇总表!CI30,汇总表!CL30,汇总表!CO30,汇总表!CR30,汇总表!CU30,汇总表!CX30,汇总表!DA30,汇总表!DD30,汇总表!DF30)*$BU$7</f>
        <v>0</v>
      </c>
      <c r="BV34" s="66">
        <f>SUM(汇总表!BO30,汇总表!BR30,汇总表!BU30,汇总表!BX30,汇总表!CA30,汇总表!CD30,汇总表!CG30,汇总表!CJ30,汇总表!CM30,汇总表!CP30,汇总表!CS30,汇总表!CV30,汇总表!CY30,汇总表!DB30,汇总表!DE30,汇总表!DG30)*$BV$7</f>
        <v>0</v>
      </c>
      <c r="BW34" s="66">
        <f>SUM(汇总表!BP30,汇总表!BS30,汇总表!BV30,汇总表!BY30,汇总表!CB30,汇总表!CE30,汇总表!CH30,汇总表!CK30,汇总表!CN30,汇总表!CQ30,汇总表!CT30,汇总表!CW30,汇总表!CZ30,汇总表!DC30)*$BW$7</f>
        <v>0</v>
      </c>
      <c r="BX34" s="66">
        <f>SUM(汇总表!DJ30:DN30)*$BX$7</f>
        <v>0</v>
      </c>
      <c r="BY34" s="58"/>
      <c r="BZ34" s="58"/>
      <c r="CA34" s="66">
        <f>SUM(汇总表!AT30)*$CA$7</f>
        <v>0</v>
      </c>
      <c r="CB34" s="58"/>
      <c r="CC34" s="66">
        <f>SUM(汇总表!AH30)*$CC$7</f>
        <v>0</v>
      </c>
      <c r="CD34" s="66">
        <f>SUM(汇总表!BB30)*$CD$7</f>
        <v>0</v>
      </c>
      <c r="CE34" s="66">
        <f>SUM(汇总表!AU30)*$CE$7</f>
        <v>0</v>
      </c>
      <c r="CF34" s="58"/>
      <c r="CG34" s="66">
        <f>SUM(汇总表!AI30)*$CG$7</f>
        <v>0</v>
      </c>
      <c r="CH34" s="66">
        <f>SUM(汇总表!BC30)*$CH$7</f>
        <v>0</v>
      </c>
      <c r="CI34" s="66">
        <f>SUM(汇总表!AV30,汇总表!AX30)*$CI$7</f>
        <v>0</v>
      </c>
      <c r="CJ34" s="58"/>
      <c r="CK34" s="58"/>
      <c r="CL34" s="66">
        <f>SUM(汇总表!AW30,汇总表!AY30)*$CL$7</f>
        <v>0</v>
      </c>
      <c r="CM34" s="66">
        <f>SUM(汇总表!AJ30:AL30)*$CM$7</f>
        <v>0</v>
      </c>
      <c r="CN34" s="66">
        <f>SUM(汇总表!BD30,汇总表!BF30)*$CN$7</f>
        <v>0</v>
      </c>
      <c r="CO34" s="66">
        <f>SUM(汇总表!BE30,汇总表!BG30)*$CO$7</f>
        <v>0</v>
      </c>
      <c r="CP34" s="66">
        <f>SUM(汇总表!FC30:FE30,汇总表!FI30:FK30,汇总表!FO30:FQ30,汇总表!FU30:FW30,汇总表!GA30:GB30,汇总表!GE30:GF30)*$CP$7*(1+(LEN(汇总表!S30)-1)*0.3)</f>
        <v>0</v>
      </c>
      <c r="CQ34" s="66">
        <f>SUM(汇总表!GI30,汇总表!GK30)/100*$CQ$7*(1+(LEN(汇总表!S30)-1)*0.3)</f>
        <v>0</v>
      </c>
      <c r="CR34" s="58"/>
      <c r="CS34" s="57">
        <f>汇总表!IK30*$CS$7</f>
        <v>0</v>
      </c>
      <c r="CT34" s="57">
        <f>SUM(汇总表!V30,汇总表!Y30,汇总表!AB30)*$CT$7</f>
        <v>0</v>
      </c>
      <c r="CU34" s="58"/>
      <c r="CV34" s="57">
        <f>SUM(汇总表!AG30)*$CV$7</f>
        <v>0</v>
      </c>
      <c r="CW34" s="57">
        <f>SUM(汇总表!X30,汇总表!AA30,汇总表!AD30)*$CW$7</f>
        <v>0</v>
      </c>
      <c r="CX34" s="57">
        <f>SUM(汇总表!AF30)*$CX$7</f>
        <v>0</v>
      </c>
      <c r="CY34" s="57">
        <f>SUM(汇总表!W30,汇总表!Z30,汇总表!AC30)*$CY$7</f>
        <v>0</v>
      </c>
      <c r="CZ34" s="57">
        <f>汇总表!AE30*$CZ$7</f>
        <v>0</v>
      </c>
      <c r="DA34" s="58"/>
      <c r="DB34" s="58"/>
      <c r="DC34" s="58"/>
      <c r="DD34" s="57">
        <f>汇总表!BA30*$DD$7</f>
        <v>0</v>
      </c>
      <c r="DE34" s="57">
        <f>汇总表!AZ30*$DE$7</f>
        <v>0</v>
      </c>
      <c r="DF34" s="58"/>
      <c r="DG34" s="58"/>
      <c r="DH34" s="58"/>
      <c r="DI34" s="58"/>
      <c r="DJ34" s="57">
        <f>SUM(汇总表!AN30,汇总表!AP30,汇总表!AQ30:AS30)*$DJ$7</f>
        <v>0</v>
      </c>
      <c r="DK34" s="58"/>
      <c r="DL34" s="58"/>
      <c r="DM34" s="66">
        <f>汇总表!AI30*$DM$7</f>
        <v>0</v>
      </c>
      <c r="DN34" s="66">
        <f>SUM(汇总表!Z30:AA30,汇总表!AC30:AG30)*$DN$7</f>
        <v>0</v>
      </c>
      <c r="DO34" s="58"/>
      <c r="DP34" s="66">
        <f>(汇总表!Y30+汇总表!AB30)*$DP$7</f>
        <v>0</v>
      </c>
      <c r="DQ34" s="66">
        <f>(汇总表!Y30+汇总表!AB30)*$DQ$7</f>
        <v>0</v>
      </c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66">
        <f>汇总表!JO30*$EI$7</f>
        <v>0</v>
      </c>
      <c r="EJ34" s="66">
        <f>汇总表!IH30*$EJ$7</f>
        <v>0</v>
      </c>
      <c r="EK34" s="57">
        <f>(汇总表!II30+汇总表!IJ30)*$EK$7</f>
        <v>0</v>
      </c>
      <c r="EL34" s="66">
        <f>SUM(汇总表!EU30:EX30)*$EL$7</f>
        <v>0</v>
      </c>
      <c r="EM34" s="58"/>
      <c r="EN34" s="65">
        <f t="shared" si="38"/>
        <v>0</v>
      </c>
      <c r="EQ34" s="58"/>
      <c r="ER34" s="58">
        <f>SUM(汇总表!IF30:IG30)*$ER$6*$ER$7</f>
        <v>0</v>
      </c>
      <c r="ES34" s="58"/>
      <c r="ET34" s="58">
        <f t="shared" si="39"/>
        <v>0</v>
      </c>
      <c r="EU34" s="58">
        <f>SUM(汇总表!BH30:DG30)*$EU$6*$EU$7</f>
        <v>0</v>
      </c>
      <c r="EV34" s="58">
        <f>SUM(汇总表!BH30:DG30)*$EV$6*$EV$7</f>
        <v>0</v>
      </c>
      <c r="EW34" s="58">
        <f>SUM(汇总表!FC30:FE30,汇总表!FI30:FK30,汇总表!FO30:FQ30,汇总表!FU30:FW30,汇总表!GA30:GB30,汇总表!GE30:GF30)*$EW$6*$EW$7*(1+(LEN(汇总表!S30)-1)*0.3)</f>
        <v>0</v>
      </c>
      <c r="EX34" s="58">
        <f>SUM(汇总表!FC30:FE30,汇总表!FI30:FK30,汇总表!FO30:FQ30,汇总表!FU30:FW30,汇总表!GA30:GB30,汇总表!GE30:GF30)*$EX$6*$EX$7*(1+(LEN(汇总表!S30)-1)*0.3)</f>
        <v>0</v>
      </c>
      <c r="EY34" s="58">
        <f>SUM(汇总表!FC30:FE30,汇总表!FI30:FK30,汇总表!FO30:FQ30,汇总表!FU30:FW30,汇总表!GA30:GB30,汇总表!GE30:GF30)*$EY$6*$EY$7*(1+(LEN(汇总表!S30)-1)*0.3)</f>
        <v>0</v>
      </c>
      <c r="EZ34" s="58">
        <f>SUM(汇总表!GJ30,汇总表!GL30)/100*$EZ$6*$EZ$7*(1+(LEN(汇总表!S30)-1)*0.3)</f>
        <v>0</v>
      </c>
      <c r="FA34" s="58">
        <f>SUM(汇总表!GJ30,汇总表!GL30)/100*$FA$6*$FA$7*(1+(LEN(汇总表!S30)-1)*0.3)</f>
        <v>0</v>
      </c>
      <c r="FB34" s="58">
        <f>SUM(汇总表!GJ30,汇总表!GL30)/100*$FB$6*$FB$7*(1+(LEN(汇总表!S30)-1)*0.3)</f>
        <v>0</v>
      </c>
      <c r="FC34" s="58">
        <f>SUM(汇总表!AN30,汇总表!AP30,汇总表!AQ30:AS30)*$FC$6*$FC$7</f>
        <v>0</v>
      </c>
      <c r="FD34" s="58">
        <f>SUM(汇总表!AN30,汇总表!AP30,汇总表!AQ30:AS30)*$FD$6*$FD$7</f>
        <v>0</v>
      </c>
      <c r="FE34" s="58">
        <f>SUM(汇总表!AN30,汇总表!AP30,汇总表!AQ30:AS30)*$FE$6*$FE$7</f>
        <v>0</v>
      </c>
      <c r="FF34" s="58">
        <f>SUM(汇总表!AN30,汇总表!AP30,汇总表!AQ30:AS30)*$FF$6*$FF$7</f>
        <v>0</v>
      </c>
      <c r="FG34" s="58">
        <f t="shared" si="40"/>
        <v>0</v>
      </c>
      <c r="FH34" s="58">
        <f t="shared" si="41"/>
        <v>0</v>
      </c>
      <c r="FI34" s="58">
        <f t="shared" si="42"/>
        <v>0</v>
      </c>
      <c r="FJ34" s="58">
        <f t="shared" si="43"/>
        <v>0</v>
      </c>
      <c r="FK34" s="58">
        <f t="shared" si="44"/>
        <v>0</v>
      </c>
      <c r="FL34" s="58">
        <f t="shared" si="45"/>
        <v>0</v>
      </c>
      <c r="FM34" s="58">
        <f t="shared" si="46"/>
        <v>0</v>
      </c>
      <c r="FN34" s="72">
        <f t="shared" si="47"/>
        <v>0</v>
      </c>
      <c r="FQ34" s="58">
        <f>SUM(汇总表!IF30:IG30)*$FQ$6*$FQ$7</f>
        <v>0</v>
      </c>
      <c r="FR34" s="72">
        <f t="shared" si="48"/>
        <v>0</v>
      </c>
    </row>
    <row r="35" spans="1:174" ht="15" customHeight="1">
      <c r="A35" s="58">
        <f>汇总表!A31</f>
        <v>0</v>
      </c>
      <c r="B35" s="58">
        <f>汇总表!D31</f>
        <v>0</v>
      </c>
      <c r="C35" s="58">
        <f>汇总表!E31</f>
        <v>0</v>
      </c>
      <c r="D35" s="57">
        <f>汇总表!JK31*$D$7</f>
        <v>0</v>
      </c>
      <c r="E35" s="58"/>
      <c r="F35" s="58"/>
      <c r="G35" s="58"/>
      <c r="H35" s="58"/>
      <c r="I35" s="58"/>
      <c r="J35" s="58"/>
      <c r="K35" s="58"/>
      <c r="L35" s="66">
        <f>汇总表!JM31*$L$7</f>
        <v>0</v>
      </c>
      <c r="M35" s="66">
        <f>汇总表!JN31*$M$7</f>
        <v>0</v>
      </c>
      <c r="N35" s="66">
        <f>SUM(汇总表!GW31:GZ31,汇总表!HE31)/10*$N$7</f>
        <v>0</v>
      </c>
      <c r="O35" s="66">
        <f>SUM(汇总表!HF31:HI31)/10*$O$7</f>
        <v>0</v>
      </c>
      <c r="P35" s="66">
        <f>SUM(汇总表!HA31:HD31,汇总表!HJ31:HM31)/10*$P$7</f>
        <v>0</v>
      </c>
      <c r="Q35" s="66">
        <f>汇总表!IN31*$Q$7</f>
        <v>0</v>
      </c>
      <c r="R35" s="66">
        <f>SUM(汇总表!HP31:HQ31)/100*$R$7</f>
        <v>0</v>
      </c>
      <c r="S35" s="66">
        <f>SUM(汇总表!HN31:HO31)*$S$7</f>
        <v>0</v>
      </c>
      <c r="T35" s="66">
        <f>SUM(汇总表!HT31:HU31,汇总表!HX31:HY31)*$T$7</f>
        <v>0</v>
      </c>
      <c r="U35" s="66">
        <f>(SUM(汇总表!HZ31:IA31)-SUM(汇总表!HX31:HY31)*15)*$U$7</f>
        <v>0</v>
      </c>
      <c r="V35" s="58"/>
      <c r="W35" s="58"/>
      <c r="X35" s="58"/>
      <c r="Y35" s="58"/>
      <c r="Z35" s="66">
        <f>SUM(汇总表!ID31:IE31)*$Z$7</f>
        <v>0</v>
      </c>
      <c r="AA35" s="66">
        <f>SUM(汇总表!IF31:IG31)*$AA$7</f>
        <v>0</v>
      </c>
      <c r="AB35" s="66">
        <f>SUM(汇总表!IS31,汇总表!IU31,汇总表!JA31,汇总表!JC31)/10*$AB$7</f>
        <v>0</v>
      </c>
      <c r="AC35" s="66">
        <f>SUM(汇总表!IW31)/10*$AC$7</f>
        <v>0</v>
      </c>
      <c r="AD35" s="58"/>
      <c r="AE35" s="66">
        <f>SUM(汇总表!IO31,汇总表!IQ31,汇总表!IY31)/10*$AE$7</f>
        <v>0</v>
      </c>
      <c r="AF35" s="66">
        <f>SUM(汇总表!IT31,汇总表!IV31,汇总表!JB31,汇总表!JD31)/10*$AF$7</f>
        <v>0</v>
      </c>
      <c r="AG35" s="66">
        <f>汇总表!IX31/10*$AF$7</f>
        <v>0</v>
      </c>
      <c r="AH35" s="58"/>
      <c r="AI35" s="66">
        <f>SUM(汇总表!IP31,汇总表!IR31,汇总表!IZ31)/10*$AI$7</f>
        <v>0</v>
      </c>
      <c r="AJ35" s="58"/>
      <c r="AK35" s="58"/>
      <c r="AL35" s="66">
        <f>汇总表!JI31*$AL$7</f>
        <v>0</v>
      </c>
      <c r="AM35" s="66">
        <f>汇总表!JJ31*$AM$7</f>
        <v>0</v>
      </c>
      <c r="AN35" s="58"/>
      <c r="AO35" s="58"/>
      <c r="AP35" s="66">
        <f>SUM(汇总表!EG31,汇总表!EI31,汇总表!EK31,汇总表!EM31,汇总表!EO31,汇总表!EQ31,汇总表!ET31)*$AP$7</f>
        <v>0</v>
      </c>
      <c r="AQ35" s="66">
        <f>SUM(汇总表!DR31,汇总表!DU31,汇总表!DX31,汇总表!EF31,汇总表!EH31,汇总表!EJ31,汇总表!EL31,汇总表!EN31,汇总表!EP31,汇总表!ES31)*$AQ$7</f>
        <v>0</v>
      </c>
      <c r="AR35" s="66">
        <f>汇总表!DO31*$AR$7</f>
        <v>0</v>
      </c>
      <c r="AS35" s="66">
        <f>SUM(汇总表!DP31:DQ31,汇总表!DV31:DW31,汇总表!EC31,汇总表!ER31)*$AS$7</f>
        <v>0</v>
      </c>
      <c r="AT35" s="66">
        <f>SUM(汇总表!DZ31:EB31)*$AT$7</f>
        <v>0</v>
      </c>
      <c r="AU35" s="66">
        <f>SUM(汇总表!DS31:DT31,汇总表!DY31,汇总表!ED31:EE31)*$AU$7</f>
        <v>0</v>
      </c>
      <c r="AV35" s="66">
        <f>SUM(汇总表!FD31,汇总表!FJ31,汇总表!GN31,汇总表!GQ31)*$AV$7</f>
        <v>0</v>
      </c>
      <c r="AW35" s="66">
        <f>(汇总表!FM31-汇总表!FJ31*4)*$AW$7</f>
        <v>0</v>
      </c>
      <c r="AX35" s="66">
        <f>SUM(汇总表!FC31,汇总表!FI31,汇总表!GM31,汇总表!GP31)*$AX$7</f>
        <v>0</v>
      </c>
      <c r="AY35" s="66">
        <f>(汇总表!FL31-汇总表!FI31*4)*$AY$7</f>
        <v>0</v>
      </c>
      <c r="AZ35" s="66">
        <f>SUM(汇总表!FE31,汇总表!FK31,汇总表!GO31,汇总表!GR31)*$AZ$7</f>
        <v>0</v>
      </c>
      <c r="BA35" s="66">
        <f>(汇总表!FN31-汇总表!FK31*4)*$AY$7</f>
        <v>0</v>
      </c>
      <c r="BB35" s="58"/>
      <c r="BC35" s="58"/>
      <c r="BD35" s="66">
        <f>SUM(汇总表!FP31,汇总表!FV31)*$BD$7</f>
        <v>0</v>
      </c>
      <c r="BE35" s="66">
        <f>(汇总表!FY31-汇总表!FV31*10)*$BE$7</f>
        <v>0</v>
      </c>
      <c r="BF35" s="66">
        <f>SUM(汇总表!FO31,汇总表!FU31)*$BF$7</f>
        <v>0</v>
      </c>
      <c r="BG35" s="66">
        <f>(汇总表!FX31-汇总表!FU31*10)*$BG$7</f>
        <v>0</v>
      </c>
      <c r="BH35" s="66">
        <f>SUM(汇总表!FQ31,汇总表!FW31)*$BH$7</f>
        <v>0</v>
      </c>
      <c r="BI35" s="66">
        <f>(汇总表!FZ31-汇总表!FW31*10)*$BE$7</f>
        <v>0</v>
      </c>
      <c r="BJ35" s="66">
        <f>SUM(汇总表!GB31,汇总表!GF31)*$BJ$7</f>
        <v>0</v>
      </c>
      <c r="BK35" s="66">
        <f>(汇总表!GH31-汇总表!GF31*10)*$BK$7</f>
        <v>0</v>
      </c>
      <c r="BL35" s="66">
        <f>SUM(汇总表!GA31,汇总表!GE31)*$BL$7</f>
        <v>0</v>
      </c>
      <c r="BM35" s="66">
        <f>(汇总表!GG31-汇总表!GE31*10)*$BM$7</f>
        <v>0</v>
      </c>
      <c r="BN35" s="58"/>
      <c r="BO35" s="58"/>
      <c r="BP35" s="66">
        <f>SUM(汇总表!GI31,汇总表!GK31)*$BP$7</f>
        <v>0</v>
      </c>
      <c r="BQ35" s="66">
        <f>(汇总表!GL31-汇总表!GK31*10)*$BQ$7</f>
        <v>0</v>
      </c>
      <c r="BR35" s="66">
        <f>(汇总表!DH31+汇总表!DI31)*$BR$7</f>
        <v>0</v>
      </c>
      <c r="BS35" s="58"/>
      <c r="BT35" s="58"/>
      <c r="BU35" s="66">
        <f>SUM(汇总表!BH31:BN31,汇总表!BQ31,汇总表!BT31,汇总表!BW31,汇总表!BZ31,汇总表!CC31,汇总表!CF31,汇总表!CI31,汇总表!CL31,汇总表!CO31,汇总表!CR31,汇总表!CU31,汇总表!CX31,汇总表!DA31,汇总表!DD31,汇总表!DF31)*$BU$7</f>
        <v>0</v>
      </c>
      <c r="BV35" s="66">
        <f>SUM(汇总表!BO31,汇总表!BR31,汇总表!BU31,汇总表!BX31,汇总表!CA31,汇总表!CD31,汇总表!CG31,汇总表!CJ31,汇总表!CM31,汇总表!CP31,汇总表!CS31,汇总表!CV31,汇总表!CY31,汇总表!DB31,汇总表!DE31,汇总表!DG31)*$BV$7</f>
        <v>0</v>
      </c>
      <c r="BW35" s="66">
        <f>SUM(汇总表!BP31,汇总表!BS31,汇总表!BV31,汇总表!BY31,汇总表!CB31,汇总表!CE31,汇总表!CH31,汇总表!CK31,汇总表!CN31,汇总表!CQ31,汇总表!CT31,汇总表!CW31,汇总表!CZ31,汇总表!DC31)*$BW$7</f>
        <v>0</v>
      </c>
      <c r="BX35" s="66">
        <f>SUM(汇总表!DJ31:DN31)*$BX$7</f>
        <v>0</v>
      </c>
      <c r="BY35" s="58"/>
      <c r="BZ35" s="58"/>
      <c r="CA35" s="66">
        <f>SUM(汇总表!AT31)*$CA$7</f>
        <v>0</v>
      </c>
      <c r="CB35" s="58"/>
      <c r="CC35" s="66">
        <f>SUM(汇总表!AH31)*$CC$7</f>
        <v>0</v>
      </c>
      <c r="CD35" s="66">
        <f>SUM(汇总表!BB31)*$CD$7</f>
        <v>0</v>
      </c>
      <c r="CE35" s="66">
        <f>SUM(汇总表!AU31)*$CE$7</f>
        <v>0</v>
      </c>
      <c r="CF35" s="58"/>
      <c r="CG35" s="66">
        <f>SUM(汇总表!AI31)*$CG$7</f>
        <v>0</v>
      </c>
      <c r="CH35" s="66">
        <f>SUM(汇总表!BC31)*$CH$7</f>
        <v>0</v>
      </c>
      <c r="CI35" s="66">
        <f>SUM(汇总表!AV31,汇总表!AX31)*$CI$7</f>
        <v>0</v>
      </c>
      <c r="CJ35" s="58"/>
      <c r="CK35" s="58"/>
      <c r="CL35" s="66">
        <f>SUM(汇总表!AW31,汇总表!AY31)*$CL$7</f>
        <v>0</v>
      </c>
      <c r="CM35" s="66">
        <f>SUM(汇总表!AJ31:AL31)*$CM$7</f>
        <v>0</v>
      </c>
      <c r="CN35" s="66">
        <f>SUM(汇总表!BD31,汇总表!BF31)*$CN$7</f>
        <v>0</v>
      </c>
      <c r="CO35" s="66">
        <f>SUM(汇总表!BE31,汇总表!BG31)*$CO$7</f>
        <v>0</v>
      </c>
      <c r="CP35" s="66">
        <f>SUM(汇总表!FC31:FE31,汇总表!FI31:FK31,汇总表!FO31:FQ31,汇总表!FU31:FW31,汇总表!GA31:GB31,汇总表!GE31:GF31)*$CP$7*(1+(LEN(汇总表!S31)-1)*0.3)</f>
        <v>0</v>
      </c>
      <c r="CQ35" s="66">
        <f>SUM(汇总表!GI31,汇总表!GK31)/100*$CQ$7*(1+(LEN(汇总表!S31)-1)*0.3)</f>
        <v>0</v>
      </c>
      <c r="CR35" s="58"/>
      <c r="CS35" s="57">
        <f>汇总表!IK31*$CS$7</f>
        <v>0</v>
      </c>
      <c r="CT35" s="57">
        <f>SUM(汇总表!V31,汇总表!Y31,汇总表!AB31)*$CT$7</f>
        <v>0</v>
      </c>
      <c r="CU35" s="58"/>
      <c r="CV35" s="57">
        <f>SUM(汇总表!AG31)*$CV$7</f>
        <v>0</v>
      </c>
      <c r="CW35" s="57">
        <f>SUM(汇总表!X31,汇总表!AA31,汇总表!AD31)*$CW$7</f>
        <v>0</v>
      </c>
      <c r="CX35" s="57">
        <f>SUM(汇总表!AF31)*$CX$7</f>
        <v>0</v>
      </c>
      <c r="CY35" s="57">
        <f>SUM(汇总表!W31,汇总表!Z31,汇总表!AC31)*$CY$7</f>
        <v>0</v>
      </c>
      <c r="CZ35" s="57">
        <f>汇总表!AE31*$CZ$7</f>
        <v>0</v>
      </c>
      <c r="DA35" s="58"/>
      <c r="DB35" s="58"/>
      <c r="DC35" s="58"/>
      <c r="DD35" s="57">
        <f>汇总表!BA31*$DD$7</f>
        <v>0</v>
      </c>
      <c r="DE35" s="57">
        <f>汇总表!AZ31*$DE$7</f>
        <v>0</v>
      </c>
      <c r="DF35" s="58"/>
      <c r="DG35" s="58"/>
      <c r="DH35" s="58"/>
      <c r="DI35" s="58"/>
      <c r="DJ35" s="57">
        <f>SUM(汇总表!AN31,汇总表!AP31,汇总表!AQ31:AS31)*$DJ$7</f>
        <v>0</v>
      </c>
      <c r="DK35" s="58"/>
      <c r="DL35" s="58"/>
      <c r="DM35" s="66">
        <f>汇总表!AI31*$DM$7</f>
        <v>0</v>
      </c>
      <c r="DN35" s="66">
        <f>SUM(汇总表!Z31:AA31,汇总表!AC31:AG31)*$DN$7</f>
        <v>0</v>
      </c>
      <c r="DO35" s="58"/>
      <c r="DP35" s="66">
        <f>(汇总表!Y31+汇总表!AB31)*$DP$7</f>
        <v>0</v>
      </c>
      <c r="DQ35" s="66">
        <f>(汇总表!Y31+汇总表!AB31)*$DQ$7</f>
        <v>0</v>
      </c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66">
        <f>汇总表!JO31*$EI$7</f>
        <v>0</v>
      </c>
      <c r="EJ35" s="66">
        <f>汇总表!IH31*$EJ$7</f>
        <v>0</v>
      </c>
      <c r="EK35" s="57">
        <f>(汇总表!II31+汇总表!IJ31)*$EK$7</f>
        <v>0</v>
      </c>
      <c r="EL35" s="66">
        <f>SUM(汇总表!EU31:EX31)*$EL$7</f>
        <v>0</v>
      </c>
      <c r="EM35" s="58"/>
      <c r="EN35" s="65">
        <f t="shared" si="38"/>
        <v>0</v>
      </c>
      <c r="EQ35" s="58"/>
      <c r="ER35" s="58">
        <f>SUM(汇总表!IF31:IG31)*$ER$6*$ER$7</f>
        <v>0</v>
      </c>
      <c r="ES35" s="58"/>
      <c r="ET35" s="58">
        <f t="shared" si="39"/>
        <v>0</v>
      </c>
      <c r="EU35" s="58">
        <f>SUM(汇总表!BH31:DG31)*$EU$6*$EU$7</f>
        <v>0</v>
      </c>
      <c r="EV35" s="58">
        <f>SUM(汇总表!BH31:DG31)*$EV$6*$EV$7</f>
        <v>0</v>
      </c>
      <c r="EW35" s="58">
        <f>SUM(汇总表!FC31:FE31,汇总表!FI31:FK31,汇总表!FO31:FQ31,汇总表!FU31:FW31,汇总表!GA31:GB31,汇总表!GE31:GF31)*$EW$6*$EW$7*(1+(LEN(汇总表!S31)-1)*0.3)</f>
        <v>0</v>
      </c>
      <c r="EX35" s="58">
        <f>SUM(汇总表!FC31:FE31,汇总表!FI31:FK31,汇总表!FO31:FQ31,汇总表!FU31:FW31,汇总表!GA31:GB31,汇总表!GE31:GF31)*$EX$6*$EX$7*(1+(LEN(汇总表!S31)-1)*0.3)</f>
        <v>0</v>
      </c>
      <c r="EY35" s="58">
        <f>SUM(汇总表!FC31:FE31,汇总表!FI31:FK31,汇总表!FO31:FQ31,汇总表!FU31:FW31,汇总表!GA31:GB31,汇总表!GE31:GF31)*$EY$6*$EY$7*(1+(LEN(汇总表!S31)-1)*0.3)</f>
        <v>0</v>
      </c>
      <c r="EZ35" s="58">
        <f>SUM(汇总表!GJ31,汇总表!GL31)/100*$EZ$6*$EZ$7*(1+(LEN(汇总表!S31)-1)*0.3)</f>
        <v>0</v>
      </c>
      <c r="FA35" s="58">
        <f>SUM(汇总表!GJ31,汇总表!GL31)/100*$FA$6*$FA$7*(1+(LEN(汇总表!S31)-1)*0.3)</f>
        <v>0</v>
      </c>
      <c r="FB35" s="58">
        <f>SUM(汇总表!GJ31,汇总表!GL31)/100*$FB$6*$FB$7*(1+(LEN(汇总表!S31)-1)*0.3)</f>
        <v>0</v>
      </c>
      <c r="FC35" s="58">
        <f>SUM(汇总表!AN31,汇总表!AP31,汇总表!AQ31:AS31)*$FC$6*$FC$7</f>
        <v>0</v>
      </c>
      <c r="FD35" s="58">
        <f>SUM(汇总表!AN31,汇总表!AP31,汇总表!AQ31:AS31)*$FD$6*$FD$7</f>
        <v>0</v>
      </c>
      <c r="FE35" s="58">
        <f>SUM(汇总表!AN31,汇总表!AP31,汇总表!AQ31:AS31)*$FE$6*$FE$7</f>
        <v>0</v>
      </c>
      <c r="FF35" s="58">
        <f>SUM(汇总表!AN31,汇总表!AP31,汇总表!AQ31:AS31)*$FF$6*$FF$7</f>
        <v>0</v>
      </c>
      <c r="FG35" s="58">
        <f t="shared" si="40"/>
        <v>0</v>
      </c>
      <c r="FH35" s="58">
        <f t="shared" si="41"/>
        <v>0</v>
      </c>
      <c r="FI35" s="58">
        <f t="shared" si="42"/>
        <v>0</v>
      </c>
      <c r="FJ35" s="58">
        <f t="shared" si="43"/>
        <v>0</v>
      </c>
      <c r="FK35" s="58">
        <f t="shared" si="44"/>
        <v>0</v>
      </c>
      <c r="FL35" s="58">
        <f t="shared" si="45"/>
        <v>0</v>
      </c>
      <c r="FM35" s="58">
        <f t="shared" si="46"/>
        <v>0</v>
      </c>
      <c r="FN35" s="72">
        <f t="shared" si="47"/>
        <v>0</v>
      </c>
      <c r="FQ35" s="58">
        <f>SUM(汇总表!IF31:IG31)*$FQ$6*$FQ$7</f>
        <v>0</v>
      </c>
      <c r="FR35" s="72">
        <f t="shared" si="48"/>
        <v>0</v>
      </c>
    </row>
    <row r="36" spans="1:174" ht="15" customHeight="1">
      <c r="A36" s="58">
        <f>汇总表!A32</f>
        <v>0</v>
      </c>
      <c r="B36" s="58">
        <f>汇总表!D32</f>
        <v>0</v>
      </c>
      <c r="C36" s="58">
        <f>汇总表!E32</f>
        <v>0</v>
      </c>
      <c r="D36" s="57">
        <f>汇总表!JK32*$D$7</f>
        <v>0</v>
      </c>
      <c r="E36" s="58"/>
      <c r="F36" s="58"/>
      <c r="G36" s="58"/>
      <c r="H36" s="58"/>
      <c r="I36" s="58"/>
      <c r="J36" s="58"/>
      <c r="K36" s="58"/>
      <c r="L36" s="66">
        <f>汇总表!JM32*$L$7</f>
        <v>0</v>
      </c>
      <c r="M36" s="66">
        <f>汇总表!JN32*$M$7</f>
        <v>0</v>
      </c>
      <c r="N36" s="66">
        <f>SUM(汇总表!GW32:GZ32,汇总表!HE32)/10*$N$7</f>
        <v>0</v>
      </c>
      <c r="O36" s="66">
        <f>SUM(汇总表!HF32:HI32)/10*$O$7</f>
        <v>0</v>
      </c>
      <c r="P36" s="66">
        <f>SUM(汇总表!HA32:HD32,汇总表!HJ32:HM32)/10*$P$7</f>
        <v>0</v>
      </c>
      <c r="Q36" s="66">
        <f>汇总表!IN32*$Q$7</f>
        <v>0</v>
      </c>
      <c r="R36" s="66">
        <f>SUM(汇总表!HP32:HQ32)/100*$R$7</f>
        <v>0</v>
      </c>
      <c r="S36" s="66">
        <f>SUM(汇总表!HN32:HO32)*$S$7</f>
        <v>0</v>
      </c>
      <c r="T36" s="66">
        <f>SUM(汇总表!HT32:HU32,汇总表!HX32:HY32)*$T$7</f>
        <v>0</v>
      </c>
      <c r="U36" s="66">
        <f>(SUM(汇总表!HZ32:IA32)-SUM(汇总表!HX32:HY32)*15)*$U$7</f>
        <v>0</v>
      </c>
      <c r="V36" s="58"/>
      <c r="W36" s="58"/>
      <c r="X36" s="58"/>
      <c r="Y36" s="58"/>
      <c r="Z36" s="66">
        <f>SUM(汇总表!ID32:IE32)*$Z$7</f>
        <v>0</v>
      </c>
      <c r="AA36" s="66">
        <f>SUM(汇总表!IF32:IG32)*$AA$7</f>
        <v>0</v>
      </c>
      <c r="AB36" s="66">
        <f>SUM(汇总表!IS32,汇总表!IU32,汇总表!JA32,汇总表!JC32)/10*$AB$7</f>
        <v>0</v>
      </c>
      <c r="AC36" s="66">
        <f>SUM(汇总表!IW32)/10*$AC$7</f>
        <v>0</v>
      </c>
      <c r="AD36" s="58"/>
      <c r="AE36" s="66">
        <f>SUM(汇总表!IO32,汇总表!IQ32,汇总表!IY32)/10*$AE$7</f>
        <v>0</v>
      </c>
      <c r="AF36" s="66">
        <f>SUM(汇总表!IT32,汇总表!IV32,汇总表!JB32,汇总表!JD32)/10*$AF$7</f>
        <v>0</v>
      </c>
      <c r="AG36" s="66">
        <f>汇总表!IX32/10*$AF$7</f>
        <v>0</v>
      </c>
      <c r="AH36" s="58"/>
      <c r="AI36" s="66">
        <f>SUM(汇总表!IP32,汇总表!IR32,汇总表!IZ32)/10*$AI$7</f>
        <v>0</v>
      </c>
      <c r="AJ36" s="58"/>
      <c r="AK36" s="58"/>
      <c r="AL36" s="66">
        <f>汇总表!JI32*$AL$7</f>
        <v>0</v>
      </c>
      <c r="AM36" s="66">
        <f>汇总表!JJ32*$AM$7</f>
        <v>0</v>
      </c>
      <c r="AN36" s="58"/>
      <c r="AO36" s="58"/>
      <c r="AP36" s="66">
        <f>SUM(汇总表!EG32,汇总表!EI32,汇总表!EK32,汇总表!EM32,汇总表!EO32,汇总表!EQ32,汇总表!ET32)*$AP$7</f>
        <v>0</v>
      </c>
      <c r="AQ36" s="66">
        <f>SUM(汇总表!DR32,汇总表!DU32,汇总表!DX32,汇总表!EF32,汇总表!EH32,汇总表!EJ32,汇总表!EL32,汇总表!EN32,汇总表!EP32,汇总表!ES32)*$AQ$7</f>
        <v>0</v>
      </c>
      <c r="AR36" s="66">
        <f>汇总表!DO32*$AR$7</f>
        <v>0</v>
      </c>
      <c r="AS36" s="66">
        <f>SUM(汇总表!DP32:DQ32,汇总表!DV32:DW32,汇总表!EC32,汇总表!ER32)*$AS$7</f>
        <v>0</v>
      </c>
      <c r="AT36" s="66">
        <f>SUM(汇总表!DZ32:EB32)*$AT$7</f>
        <v>0</v>
      </c>
      <c r="AU36" s="66">
        <f>SUM(汇总表!DS32:DT32,汇总表!DY32,汇总表!ED32:EE32)*$AU$7</f>
        <v>0</v>
      </c>
      <c r="AV36" s="66">
        <f>SUM(汇总表!FD32,汇总表!FJ32,汇总表!GN32,汇总表!GQ32)*$AV$7</f>
        <v>0</v>
      </c>
      <c r="AW36" s="66">
        <f>(汇总表!FM32-汇总表!FJ32*4)*$AW$7</f>
        <v>0</v>
      </c>
      <c r="AX36" s="66">
        <f>SUM(汇总表!FC32,汇总表!FI32,汇总表!GM32,汇总表!GP32)*$AX$7</f>
        <v>0</v>
      </c>
      <c r="AY36" s="66">
        <f>(汇总表!FL32-汇总表!FI32*4)*$AY$7</f>
        <v>0</v>
      </c>
      <c r="AZ36" s="66">
        <f>SUM(汇总表!FE32,汇总表!FK32,汇总表!GO32,汇总表!GR32)*$AZ$7</f>
        <v>0</v>
      </c>
      <c r="BA36" s="66">
        <f>(汇总表!FN32-汇总表!FK32*4)*$AY$7</f>
        <v>0</v>
      </c>
      <c r="BB36" s="58"/>
      <c r="BC36" s="58"/>
      <c r="BD36" s="66">
        <f>SUM(汇总表!FP32,汇总表!FV32)*$BD$7</f>
        <v>0</v>
      </c>
      <c r="BE36" s="66">
        <f>(汇总表!FY32-汇总表!FV32*10)*$BE$7</f>
        <v>0</v>
      </c>
      <c r="BF36" s="66">
        <f>SUM(汇总表!FO32,汇总表!FU32)*$BF$7</f>
        <v>0</v>
      </c>
      <c r="BG36" s="66">
        <f>(汇总表!FX32-汇总表!FU32*10)*$BG$7</f>
        <v>0</v>
      </c>
      <c r="BH36" s="66">
        <f>SUM(汇总表!FQ32,汇总表!FW32)*$BH$7</f>
        <v>0</v>
      </c>
      <c r="BI36" s="66">
        <f>(汇总表!FZ32-汇总表!FW32*10)*$BE$7</f>
        <v>0</v>
      </c>
      <c r="BJ36" s="66">
        <f>SUM(汇总表!GB32,汇总表!GF32)*$BJ$7</f>
        <v>0</v>
      </c>
      <c r="BK36" s="66">
        <f>(汇总表!GH32-汇总表!GF32*10)*$BK$7</f>
        <v>0</v>
      </c>
      <c r="BL36" s="66">
        <f>SUM(汇总表!GA32,汇总表!GE32)*$BL$7</f>
        <v>0</v>
      </c>
      <c r="BM36" s="66">
        <f>(汇总表!GG32-汇总表!GE32*10)*$BM$7</f>
        <v>0</v>
      </c>
      <c r="BN36" s="58"/>
      <c r="BO36" s="58"/>
      <c r="BP36" s="66">
        <f>SUM(汇总表!GI32,汇总表!GK32)*$BP$7</f>
        <v>0</v>
      </c>
      <c r="BQ36" s="66">
        <f>(汇总表!GL32-汇总表!GK32*10)*$BQ$7</f>
        <v>0</v>
      </c>
      <c r="BR36" s="66">
        <f>(汇总表!DH32+汇总表!DI32)*$BR$7</f>
        <v>0</v>
      </c>
      <c r="BS36" s="58"/>
      <c r="BT36" s="58"/>
      <c r="BU36" s="66">
        <f>SUM(汇总表!BH32:BN32,汇总表!BQ32,汇总表!BT32,汇总表!BW32,汇总表!BZ32,汇总表!CC32,汇总表!CF32,汇总表!CI32,汇总表!CL32,汇总表!CO32,汇总表!CR32,汇总表!CU32,汇总表!CX32,汇总表!DA32,汇总表!DD32,汇总表!DF32)*$BU$7</f>
        <v>0</v>
      </c>
      <c r="BV36" s="66">
        <f>SUM(汇总表!BO32,汇总表!BR32,汇总表!BU32,汇总表!BX32,汇总表!CA32,汇总表!CD32,汇总表!CG32,汇总表!CJ32,汇总表!CM32,汇总表!CP32,汇总表!CS32,汇总表!CV32,汇总表!CY32,汇总表!DB32,汇总表!DE32,汇总表!DG32)*$BV$7</f>
        <v>0</v>
      </c>
      <c r="BW36" s="66">
        <f>SUM(汇总表!BP32,汇总表!BS32,汇总表!BV32,汇总表!BY32,汇总表!CB32,汇总表!CE32,汇总表!CH32,汇总表!CK32,汇总表!CN32,汇总表!CQ32,汇总表!CT32,汇总表!CW32,汇总表!CZ32,汇总表!DC32)*$BW$7</f>
        <v>0</v>
      </c>
      <c r="BX36" s="66">
        <f>SUM(汇总表!DJ32:DN32)*$BX$7</f>
        <v>0</v>
      </c>
      <c r="BY36" s="58"/>
      <c r="BZ36" s="58"/>
      <c r="CA36" s="66">
        <f>SUM(汇总表!AT32)*$CA$7</f>
        <v>0</v>
      </c>
      <c r="CB36" s="58"/>
      <c r="CC36" s="66">
        <f>SUM(汇总表!AH32)*$CC$7</f>
        <v>0</v>
      </c>
      <c r="CD36" s="66">
        <f>SUM(汇总表!BB32)*$CD$7</f>
        <v>0</v>
      </c>
      <c r="CE36" s="66">
        <f>SUM(汇总表!AU32)*$CE$7</f>
        <v>0</v>
      </c>
      <c r="CF36" s="58"/>
      <c r="CG36" s="66">
        <f>SUM(汇总表!AI32)*$CG$7</f>
        <v>0</v>
      </c>
      <c r="CH36" s="66">
        <f>SUM(汇总表!BC32)*$CH$7</f>
        <v>0</v>
      </c>
      <c r="CI36" s="66">
        <f>SUM(汇总表!AV32,汇总表!AX32)*$CI$7</f>
        <v>0</v>
      </c>
      <c r="CJ36" s="58"/>
      <c r="CK36" s="58"/>
      <c r="CL36" s="66">
        <f>SUM(汇总表!AW32,汇总表!AY32)*$CL$7</f>
        <v>0</v>
      </c>
      <c r="CM36" s="66">
        <f>SUM(汇总表!AJ32:AL32)*$CM$7</f>
        <v>0</v>
      </c>
      <c r="CN36" s="66">
        <f>SUM(汇总表!BD32,汇总表!BF32)*$CN$7</f>
        <v>0</v>
      </c>
      <c r="CO36" s="66">
        <f>SUM(汇总表!BE32,汇总表!BG32)*$CO$7</f>
        <v>0</v>
      </c>
      <c r="CP36" s="66">
        <f>SUM(汇总表!FC32:FE32,汇总表!FI32:FK32,汇总表!FO32:FQ32,汇总表!FU32:FW32,汇总表!GA32:GB32,汇总表!GE32:GF32)*$CP$7*(1+(LEN(汇总表!S32)-1)*0.3)</f>
        <v>0</v>
      </c>
      <c r="CQ36" s="66">
        <f>SUM(汇总表!GI32,汇总表!GK32)/100*$CQ$7*(1+(LEN(汇总表!S32)-1)*0.3)</f>
        <v>0</v>
      </c>
      <c r="CR36" s="58"/>
      <c r="CS36" s="57">
        <f>汇总表!IK32*$CS$7</f>
        <v>0</v>
      </c>
      <c r="CT36" s="57">
        <f>SUM(汇总表!V32,汇总表!Y32,汇总表!AB32)*$CT$7</f>
        <v>0</v>
      </c>
      <c r="CU36" s="58"/>
      <c r="CV36" s="57">
        <f>SUM(汇总表!AG32)*$CV$7</f>
        <v>0</v>
      </c>
      <c r="CW36" s="57">
        <f>SUM(汇总表!X32,汇总表!AA32,汇总表!AD32)*$CW$7</f>
        <v>0</v>
      </c>
      <c r="CX36" s="57">
        <f>SUM(汇总表!AF32)*$CX$7</f>
        <v>0</v>
      </c>
      <c r="CY36" s="57">
        <f>SUM(汇总表!W32,汇总表!Z32,汇总表!AC32)*$CY$7</f>
        <v>0</v>
      </c>
      <c r="CZ36" s="57">
        <f>汇总表!AE32*$CZ$7</f>
        <v>0</v>
      </c>
      <c r="DA36" s="58"/>
      <c r="DB36" s="58"/>
      <c r="DC36" s="58"/>
      <c r="DD36" s="57">
        <f>汇总表!BA32*$DD$7</f>
        <v>0</v>
      </c>
      <c r="DE36" s="57">
        <f>汇总表!AZ32*$DE$7</f>
        <v>0</v>
      </c>
      <c r="DF36" s="58"/>
      <c r="DG36" s="58"/>
      <c r="DH36" s="58"/>
      <c r="DI36" s="58"/>
      <c r="DJ36" s="57">
        <f>SUM(汇总表!AN32,汇总表!AP32,汇总表!AQ32:AS32)*$DJ$7</f>
        <v>0</v>
      </c>
      <c r="DK36" s="58"/>
      <c r="DL36" s="58"/>
      <c r="DM36" s="66">
        <f>汇总表!AI32*$DM$7</f>
        <v>0</v>
      </c>
      <c r="DN36" s="66">
        <f>SUM(汇总表!Z32:AA32,汇总表!AC32:AG32)*$DN$7</f>
        <v>0</v>
      </c>
      <c r="DO36" s="58"/>
      <c r="DP36" s="66">
        <f>(汇总表!Y32+汇总表!AB32)*$DP$7</f>
        <v>0</v>
      </c>
      <c r="DQ36" s="66">
        <f>(汇总表!Y32+汇总表!AB32)*$DQ$7</f>
        <v>0</v>
      </c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66">
        <f>汇总表!JO32*$EI$7</f>
        <v>0</v>
      </c>
      <c r="EJ36" s="66">
        <f>汇总表!IH32*$EJ$7</f>
        <v>0</v>
      </c>
      <c r="EK36" s="57">
        <f>(汇总表!II32+汇总表!IJ32)*$EK$7</f>
        <v>0</v>
      </c>
      <c r="EL36" s="66">
        <f>SUM(汇总表!EU32:EX32)*$EL$7</f>
        <v>0</v>
      </c>
      <c r="EM36" s="58"/>
      <c r="EN36" s="65">
        <f t="shared" si="38"/>
        <v>0</v>
      </c>
      <c r="EQ36" s="58"/>
      <c r="ER36" s="58">
        <f>SUM(汇总表!IF32:IG32)*$ER$6*$ER$7</f>
        <v>0</v>
      </c>
      <c r="ES36" s="58"/>
      <c r="ET36" s="58">
        <f t="shared" si="39"/>
        <v>0</v>
      </c>
      <c r="EU36" s="58">
        <f>SUM(汇总表!BH32:DG32)*$EU$6*$EU$7</f>
        <v>0</v>
      </c>
      <c r="EV36" s="58">
        <f>SUM(汇总表!BH32:DG32)*$EV$6*$EV$7</f>
        <v>0</v>
      </c>
      <c r="EW36" s="58">
        <f>SUM(汇总表!FC32:FE32,汇总表!FI32:FK32,汇总表!FO32:FQ32,汇总表!FU32:FW32,汇总表!GA32:GB32,汇总表!GE32:GF32)*$EW$6*$EW$7*(1+(LEN(汇总表!S32)-1)*0.3)</f>
        <v>0</v>
      </c>
      <c r="EX36" s="58">
        <f>SUM(汇总表!FC32:FE32,汇总表!FI32:FK32,汇总表!FO32:FQ32,汇总表!FU32:FW32,汇总表!GA32:GB32,汇总表!GE32:GF32)*$EX$6*$EX$7*(1+(LEN(汇总表!S32)-1)*0.3)</f>
        <v>0</v>
      </c>
      <c r="EY36" s="58">
        <f>SUM(汇总表!FC32:FE32,汇总表!FI32:FK32,汇总表!FO32:FQ32,汇总表!FU32:FW32,汇总表!GA32:GB32,汇总表!GE32:GF32)*$EY$6*$EY$7*(1+(LEN(汇总表!S32)-1)*0.3)</f>
        <v>0</v>
      </c>
      <c r="EZ36" s="58">
        <f>SUM(汇总表!GJ32,汇总表!GL32)/100*$EZ$6*$EZ$7*(1+(LEN(汇总表!S32)-1)*0.3)</f>
        <v>0</v>
      </c>
      <c r="FA36" s="58">
        <f>SUM(汇总表!GJ32,汇总表!GL32)/100*$FA$6*$FA$7*(1+(LEN(汇总表!S32)-1)*0.3)</f>
        <v>0</v>
      </c>
      <c r="FB36" s="58">
        <f>SUM(汇总表!GJ32,汇总表!GL32)/100*$FB$6*$FB$7*(1+(LEN(汇总表!S32)-1)*0.3)</f>
        <v>0</v>
      </c>
      <c r="FC36" s="58">
        <f>SUM(汇总表!AN32,汇总表!AP32,汇总表!AQ32:AS32)*$FC$6*$FC$7</f>
        <v>0</v>
      </c>
      <c r="FD36" s="58">
        <f>SUM(汇总表!AN32,汇总表!AP32,汇总表!AQ32:AS32)*$FD$6*$FD$7</f>
        <v>0</v>
      </c>
      <c r="FE36" s="58">
        <f>SUM(汇总表!AN32,汇总表!AP32,汇总表!AQ32:AS32)*$FE$6*$FE$7</f>
        <v>0</v>
      </c>
      <c r="FF36" s="58">
        <f>SUM(汇总表!AN32,汇总表!AP32,汇总表!AQ32:AS32)*$FF$6*$FF$7</f>
        <v>0</v>
      </c>
      <c r="FG36" s="58">
        <f t="shared" si="40"/>
        <v>0</v>
      </c>
      <c r="FH36" s="58">
        <f t="shared" si="41"/>
        <v>0</v>
      </c>
      <c r="FI36" s="58">
        <f t="shared" si="42"/>
        <v>0</v>
      </c>
      <c r="FJ36" s="58">
        <f t="shared" si="43"/>
        <v>0</v>
      </c>
      <c r="FK36" s="58">
        <f t="shared" si="44"/>
        <v>0</v>
      </c>
      <c r="FL36" s="58">
        <f t="shared" si="45"/>
        <v>0</v>
      </c>
      <c r="FM36" s="58">
        <f t="shared" si="46"/>
        <v>0</v>
      </c>
      <c r="FN36" s="72">
        <f t="shared" si="47"/>
        <v>0</v>
      </c>
      <c r="FQ36" s="58">
        <f>SUM(汇总表!IF32:IG32)*$FQ$6*$FQ$7</f>
        <v>0</v>
      </c>
      <c r="FR36" s="72">
        <f t="shared" si="48"/>
        <v>0</v>
      </c>
    </row>
    <row r="37" spans="1:174" ht="15" customHeight="1">
      <c r="A37" s="58">
        <f>汇总表!A33</f>
        <v>0</v>
      </c>
      <c r="B37" s="58">
        <f>汇总表!D33</f>
        <v>0</v>
      </c>
      <c r="C37" s="58">
        <f>汇总表!E33</f>
        <v>0</v>
      </c>
      <c r="D37" s="57">
        <f>汇总表!JK33*$D$7</f>
        <v>0</v>
      </c>
      <c r="E37" s="58"/>
      <c r="F37" s="58"/>
      <c r="G37" s="58"/>
      <c r="H37" s="58"/>
      <c r="I37" s="58"/>
      <c r="J37" s="58"/>
      <c r="K37" s="58"/>
      <c r="L37" s="66">
        <f>汇总表!JM33*$L$7</f>
        <v>0</v>
      </c>
      <c r="M37" s="66">
        <f>汇总表!JN33*$M$7</f>
        <v>0</v>
      </c>
      <c r="N37" s="66">
        <f>SUM(汇总表!GW33:GZ33,汇总表!HE33)/10*$N$7</f>
        <v>0</v>
      </c>
      <c r="O37" s="66">
        <f>SUM(汇总表!HF33:HI33)/10*$O$7</f>
        <v>0</v>
      </c>
      <c r="P37" s="66">
        <f>SUM(汇总表!HA33:HD33,汇总表!HJ33:HM33)/10*$P$7</f>
        <v>0</v>
      </c>
      <c r="Q37" s="66">
        <f>汇总表!IN33*$Q$7</f>
        <v>0</v>
      </c>
      <c r="R37" s="66">
        <f>SUM(汇总表!HP33:HQ33)/100*$R$7</f>
        <v>0</v>
      </c>
      <c r="S37" s="66">
        <f>SUM(汇总表!HN33:HO33)*$S$7</f>
        <v>0</v>
      </c>
      <c r="T37" s="66">
        <f>SUM(汇总表!HT33:HU33,汇总表!HX33:HY33)*$T$7</f>
        <v>0</v>
      </c>
      <c r="U37" s="66">
        <f>(SUM(汇总表!HZ33:IA33)-SUM(汇总表!HX33:HY33)*15)*$U$7</f>
        <v>0</v>
      </c>
      <c r="V37" s="58"/>
      <c r="W37" s="58"/>
      <c r="X37" s="58"/>
      <c r="Y37" s="58"/>
      <c r="Z37" s="66">
        <f>SUM(汇总表!ID33:IE33)*$Z$7</f>
        <v>0</v>
      </c>
      <c r="AA37" s="66">
        <f>SUM(汇总表!IF33:IG33)*$AA$7</f>
        <v>0</v>
      </c>
      <c r="AB37" s="66">
        <f>SUM(汇总表!IS33,汇总表!IU33,汇总表!JA33,汇总表!JC33)/10*$AB$7</f>
        <v>0</v>
      </c>
      <c r="AC37" s="66">
        <f>SUM(汇总表!IW33)/10*$AC$7</f>
        <v>0</v>
      </c>
      <c r="AD37" s="58"/>
      <c r="AE37" s="66">
        <f>SUM(汇总表!IO33,汇总表!IQ33,汇总表!IY33)/10*$AE$7</f>
        <v>0</v>
      </c>
      <c r="AF37" s="66">
        <f>SUM(汇总表!IT33,汇总表!IV33,汇总表!JB33,汇总表!JD33)/10*$AF$7</f>
        <v>0</v>
      </c>
      <c r="AG37" s="66">
        <f>汇总表!IX33/10*$AF$7</f>
        <v>0</v>
      </c>
      <c r="AH37" s="58"/>
      <c r="AI37" s="66">
        <f>SUM(汇总表!IP33,汇总表!IR33,汇总表!IZ33)/10*$AI$7</f>
        <v>0</v>
      </c>
      <c r="AJ37" s="58"/>
      <c r="AK37" s="58"/>
      <c r="AL37" s="66">
        <f>汇总表!JI33*$AL$7</f>
        <v>0</v>
      </c>
      <c r="AM37" s="66">
        <f>汇总表!JJ33*$AM$7</f>
        <v>0</v>
      </c>
      <c r="AN37" s="58"/>
      <c r="AO37" s="58"/>
      <c r="AP37" s="66">
        <f>SUM(汇总表!EG33,汇总表!EI33,汇总表!EK33,汇总表!EM33,汇总表!EO33,汇总表!EQ33,汇总表!ET33)*$AP$7</f>
        <v>0</v>
      </c>
      <c r="AQ37" s="66">
        <f>SUM(汇总表!DR33,汇总表!DU33,汇总表!DX33,汇总表!EF33,汇总表!EH33,汇总表!EJ33,汇总表!EL33,汇总表!EN33,汇总表!EP33,汇总表!ES33)*$AQ$7</f>
        <v>0</v>
      </c>
      <c r="AR37" s="66">
        <f>汇总表!DO33*$AR$7</f>
        <v>0</v>
      </c>
      <c r="AS37" s="66">
        <f>SUM(汇总表!DP33:DQ33,汇总表!DV33:DW33,汇总表!EC33,汇总表!ER33)*$AS$7</f>
        <v>0</v>
      </c>
      <c r="AT37" s="66">
        <f>SUM(汇总表!DZ33:EB33)*$AT$7</f>
        <v>0</v>
      </c>
      <c r="AU37" s="66">
        <f>SUM(汇总表!DS33:DT33,汇总表!DY33,汇总表!ED33:EE33)*$AU$7</f>
        <v>0</v>
      </c>
      <c r="AV37" s="66">
        <f>SUM(汇总表!FD33,汇总表!FJ33,汇总表!GN33,汇总表!GQ33)*$AV$7</f>
        <v>0</v>
      </c>
      <c r="AW37" s="66">
        <f>(汇总表!FM33-汇总表!FJ33*4)*$AW$7</f>
        <v>0</v>
      </c>
      <c r="AX37" s="66">
        <f>SUM(汇总表!FC33,汇总表!FI33,汇总表!GM33,汇总表!GP33)*$AX$7</f>
        <v>0</v>
      </c>
      <c r="AY37" s="66">
        <f>(汇总表!FL33-汇总表!FI33*4)*$AY$7</f>
        <v>0</v>
      </c>
      <c r="AZ37" s="66">
        <f>SUM(汇总表!FE33,汇总表!FK33,汇总表!GO33,汇总表!GR33)*$AZ$7</f>
        <v>0</v>
      </c>
      <c r="BA37" s="66">
        <f>(汇总表!FN33-汇总表!FK33*4)*$AY$7</f>
        <v>0</v>
      </c>
      <c r="BB37" s="58"/>
      <c r="BC37" s="58"/>
      <c r="BD37" s="66">
        <f>SUM(汇总表!FP33,汇总表!FV33)*$BD$7</f>
        <v>0</v>
      </c>
      <c r="BE37" s="66">
        <f>(汇总表!FY33-汇总表!FV33*10)*$BE$7</f>
        <v>0</v>
      </c>
      <c r="BF37" s="66">
        <f>SUM(汇总表!FO33,汇总表!FU33)*$BF$7</f>
        <v>0</v>
      </c>
      <c r="BG37" s="66">
        <f>(汇总表!FX33-汇总表!FU33*10)*$BG$7</f>
        <v>0</v>
      </c>
      <c r="BH37" s="66">
        <f>SUM(汇总表!FQ33,汇总表!FW33)*$BH$7</f>
        <v>0</v>
      </c>
      <c r="BI37" s="66">
        <f>(汇总表!FZ33-汇总表!FW33*10)*$BE$7</f>
        <v>0</v>
      </c>
      <c r="BJ37" s="66">
        <f>SUM(汇总表!GB33,汇总表!GF33)*$BJ$7</f>
        <v>0</v>
      </c>
      <c r="BK37" s="66">
        <f>(汇总表!GH33-汇总表!GF33*10)*$BK$7</f>
        <v>0</v>
      </c>
      <c r="BL37" s="66">
        <f>SUM(汇总表!GA33,汇总表!GE33)*$BL$7</f>
        <v>0</v>
      </c>
      <c r="BM37" s="66">
        <f>(汇总表!GG33-汇总表!GE33*10)*$BM$7</f>
        <v>0</v>
      </c>
      <c r="BN37" s="58"/>
      <c r="BO37" s="58"/>
      <c r="BP37" s="66">
        <f>SUM(汇总表!GI33,汇总表!GK33)*$BP$7</f>
        <v>0</v>
      </c>
      <c r="BQ37" s="66">
        <f>(汇总表!GL33-汇总表!GK33*10)*$BQ$7</f>
        <v>0</v>
      </c>
      <c r="BR37" s="66">
        <f>(汇总表!DH33+汇总表!DI33)*$BR$7</f>
        <v>0</v>
      </c>
      <c r="BS37" s="58"/>
      <c r="BT37" s="58"/>
      <c r="BU37" s="66">
        <f>SUM(汇总表!BH33:BN33,汇总表!BQ33,汇总表!BT33,汇总表!BW33,汇总表!BZ33,汇总表!CC33,汇总表!CF33,汇总表!CI33,汇总表!CL33,汇总表!CO33,汇总表!CR33,汇总表!CU33,汇总表!CX33,汇总表!DA33,汇总表!DD33,汇总表!DF33)*$BU$7</f>
        <v>0</v>
      </c>
      <c r="BV37" s="66">
        <f>SUM(汇总表!BO33,汇总表!BR33,汇总表!BU33,汇总表!BX33,汇总表!CA33,汇总表!CD33,汇总表!CG33,汇总表!CJ33,汇总表!CM33,汇总表!CP33,汇总表!CS33,汇总表!CV33,汇总表!CY33,汇总表!DB33,汇总表!DE33,汇总表!DG33)*$BV$7</f>
        <v>0</v>
      </c>
      <c r="BW37" s="66">
        <f>SUM(汇总表!BP33,汇总表!BS33,汇总表!BV33,汇总表!BY33,汇总表!CB33,汇总表!CE33,汇总表!CH33,汇总表!CK33,汇总表!CN33,汇总表!CQ33,汇总表!CT33,汇总表!CW33,汇总表!CZ33,汇总表!DC33)*$BW$7</f>
        <v>0</v>
      </c>
      <c r="BX37" s="66">
        <f>SUM(汇总表!DJ33:DN33)*$BX$7</f>
        <v>0</v>
      </c>
      <c r="BY37" s="58"/>
      <c r="BZ37" s="58"/>
      <c r="CA37" s="66">
        <f>SUM(汇总表!AT33)*$CA$7</f>
        <v>0</v>
      </c>
      <c r="CB37" s="58"/>
      <c r="CC37" s="66">
        <f>SUM(汇总表!AH33)*$CC$7</f>
        <v>0</v>
      </c>
      <c r="CD37" s="66">
        <f>SUM(汇总表!BB33)*$CD$7</f>
        <v>0</v>
      </c>
      <c r="CE37" s="66">
        <f>SUM(汇总表!AU33)*$CE$7</f>
        <v>0</v>
      </c>
      <c r="CF37" s="58"/>
      <c r="CG37" s="66">
        <f>SUM(汇总表!AI33)*$CG$7</f>
        <v>0</v>
      </c>
      <c r="CH37" s="66">
        <f>SUM(汇总表!BC33)*$CH$7</f>
        <v>0</v>
      </c>
      <c r="CI37" s="66">
        <f>SUM(汇总表!AV33,汇总表!AX33)*$CI$7</f>
        <v>0</v>
      </c>
      <c r="CJ37" s="58"/>
      <c r="CK37" s="58"/>
      <c r="CL37" s="66">
        <f>SUM(汇总表!AW33,汇总表!AY33)*$CL$7</f>
        <v>0</v>
      </c>
      <c r="CM37" s="66">
        <f>SUM(汇总表!AJ33:AL33)*$CM$7</f>
        <v>0</v>
      </c>
      <c r="CN37" s="66">
        <f>SUM(汇总表!BD33,汇总表!BF33)*$CN$7</f>
        <v>0</v>
      </c>
      <c r="CO37" s="66">
        <f>SUM(汇总表!BE33,汇总表!BG33)*$CO$7</f>
        <v>0</v>
      </c>
      <c r="CP37" s="66">
        <f>SUM(汇总表!FC33:FE33,汇总表!FI33:FK33,汇总表!FO33:FQ33,汇总表!FU33:FW33,汇总表!GA33:GB33,汇总表!GE33:GF33)*$CP$7*(1+(LEN(汇总表!S33)-1)*0.3)</f>
        <v>0</v>
      </c>
      <c r="CQ37" s="66">
        <f>SUM(汇总表!GI33,汇总表!GK33)/100*$CQ$7*(1+(LEN(汇总表!S33)-1)*0.3)</f>
        <v>0</v>
      </c>
      <c r="CR37" s="58"/>
      <c r="CS37" s="57">
        <f>汇总表!IK33*$CS$7</f>
        <v>0</v>
      </c>
      <c r="CT37" s="57">
        <f>SUM(汇总表!V33,汇总表!Y33,汇总表!AB33)*$CT$7</f>
        <v>0</v>
      </c>
      <c r="CU37" s="58"/>
      <c r="CV37" s="57">
        <f>SUM(汇总表!AG33)*$CV$7</f>
        <v>0</v>
      </c>
      <c r="CW37" s="57">
        <f>SUM(汇总表!X33,汇总表!AA33,汇总表!AD33)*$CW$7</f>
        <v>0</v>
      </c>
      <c r="CX37" s="57">
        <f>SUM(汇总表!AF33)*$CX$7</f>
        <v>0</v>
      </c>
      <c r="CY37" s="57">
        <f>SUM(汇总表!W33,汇总表!Z33,汇总表!AC33)*$CY$7</f>
        <v>0</v>
      </c>
      <c r="CZ37" s="57">
        <f>汇总表!AE33*$CZ$7</f>
        <v>0</v>
      </c>
      <c r="DA37" s="58"/>
      <c r="DB37" s="58"/>
      <c r="DC37" s="58"/>
      <c r="DD37" s="57">
        <f>汇总表!BA33*$DD$7</f>
        <v>0</v>
      </c>
      <c r="DE37" s="57">
        <f>汇总表!AZ33*$DE$7</f>
        <v>0</v>
      </c>
      <c r="DF37" s="58"/>
      <c r="DG37" s="58"/>
      <c r="DH37" s="58"/>
      <c r="DI37" s="58"/>
      <c r="DJ37" s="57">
        <f>SUM(汇总表!AN33,汇总表!AP33,汇总表!AQ33:AS33)*$DJ$7</f>
        <v>0</v>
      </c>
      <c r="DK37" s="58"/>
      <c r="DL37" s="58"/>
      <c r="DM37" s="66">
        <f>汇总表!AI33*$DM$7</f>
        <v>0</v>
      </c>
      <c r="DN37" s="66">
        <f>SUM(汇总表!Z33:AA33,汇总表!AC33:AG33)*$DN$7</f>
        <v>0</v>
      </c>
      <c r="DO37" s="58"/>
      <c r="DP37" s="66">
        <f>(汇总表!Y33+汇总表!AB33)*$DP$7</f>
        <v>0</v>
      </c>
      <c r="DQ37" s="66">
        <f>(汇总表!Y33+汇总表!AB33)*$DQ$7</f>
        <v>0</v>
      </c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66">
        <f>汇总表!JO33*$EI$7</f>
        <v>0</v>
      </c>
      <c r="EJ37" s="66">
        <f>汇总表!IH33*$EJ$7</f>
        <v>0</v>
      </c>
      <c r="EK37" s="57">
        <f>(汇总表!II33+汇总表!IJ33)*$EK$7</f>
        <v>0</v>
      </c>
      <c r="EL37" s="66">
        <f>SUM(汇总表!EU33:EX33)*$EL$7</f>
        <v>0</v>
      </c>
      <c r="EM37" s="58"/>
      <c r="EN37" s="65">
        <f t="shared" si="38"/>
        <v>0</v>
      </c>
      <c r="EQ37" s="58"/>
      <c r="ER37" s="58">
        <f>SUM(汇总表!IF33:IG33)*$ER$6*$ER$7</f>
        <v>0</v>
      </c>
      <c r="ES37" s="58"/>
      <c r="ET37" s="58">
        <f t="shared" si="39"/>
        <v>0</v>
      </c>
      <c r="EU37" s="58">
        <f>SUM(汇总表!BH33:DG33)*$EU$6*$EU$7</f>
        <v>0</v>
      </c>
      <c r="EV37" s="58">
        <f>SUM(汇总表!BH33:DG33)*$EV$6*$EV$7</f>
        <v>0</v>
      </c>
      <c r="EW37" s="58">
        <f>SUM(汇总表!FC33:FE33,汇总表!FI33:FK33,汇总表!FO33:FQ33,汇总表!FU33:FW33,汇总表!GA33:GB33,汇总表!GE33:GF33)*$EW$6*$EW$7*(1+(LEN(汇总表!S33)-1)*0.3)</f>
        <v>0</v>
      </c>
      <c r="EX37" s="58">
        <f>SUM(汇总表!FC33:FE33,汇总表!FI33:FK33,汇总表!FO33:FQ33,汇总表!FU33:FW33,汇总表!GA33:GB33,汇总表!GE33:GF33)*$EX$6*$EX$7*(1+(LEN(汇总表!S33)-1)*0.3)</f>
        <v>0</v>
      </c>
      <c r="EY37" s="58">
        <f>SUM(汇总表!FC33:FE33,汇总表!FI33:FK33,汇总表!FO33:FQ33,汇总表!FU33:FW33,汇总表!GA33:GB33,汇总表!GE33:GF33)*$EY$6*$EY$7*(1+(LEN(汇总表!S33)-1)*0.3)</f>
        <v>0</v>
      </c>
      <c r="EZ37" s="58">
        <f>SUM(汇总表!GJ33,汇总表!GL33)/100*$EZ$6*$EZ$7*(1+(LEN(汇总表!S33)-1)*0.3)</f>
        <v>0</v>
      </c>
      <c r="FA37" s="58">
        <f>SUM(汇总表!GJ33,汇总表!GL33)/100*$FA$6*$FA$7*(1+(LEN(汇总表!S33)-1)*0.3)</f>
        <v>0</v>
      </c>
      <c r="FB37" s="58">
        <f>SUM(汇总表!GJ33,汇总表!GL33)/100*$FB$6*$FB$7*(1+(LEN(汇总表!S33)-1)*0.3)</f>
        <v>0</v>
      </c>
      <c r="FC37" s="58">
        <f>SUM(汇总表!AN33,汇总表!AP33,汇总表!AQ33:AS33)*$FC$6*$FC$7</f>
        <v>0</v>
      </c>
      <c r="FD37" s="58">
        <f>SUM(汇总表!AN33,汇总表!AP33,汇总表!AQ33:AS33)*$FD$6*$FD$7</f>
        <v>0</v>
      </c>
      <c r="FE37" s="58">
        <f>SUM(汇总表!AN33,汇总表!AP33,汇总表!AQ33:AS33)*$FE$6*$FE$7</f>
        <v>0</v>
      </c>
      <c r="FF37" s="58">
        <f>SUM(汇总表!AN33,汇总表!AP33,汇总表!AQ33:AS33)*$FF$6*$FF$7</f>
        <v>0</v>
      </c>
      <c r="FG37" s="58">
        <f t="shared" si="40"/>
        <v>0</v>
      </c>
      <c r="FH37" s="58">
        <f t="shared" si="41"/>
        <v>0</v>
      </c>
      <c r="FI37" s="58">
        <f t="shared" si="42"/>
        <v>0</v>
      </c>
      <c r="FJ37" s="58">
        <f t="shared" si="43"/>
        <v>0</v>
      </c>
      <c r="FK37" s="58">
        <f t="shared" si="44"/>
        <v>0</v>
      </c>
      <c r="FL37" s="58">
        <f t="shared" si="45"/>
        <v>0</v>
      </c>
      <c r="FM37" s="58">
        <f t="shared" si="46"/>
        <v>0</v>
      </c>
      <c r="FN37" s="72">
        <f t="shared" si="47"/>
        <v>0</v>
      </c>
      <c r="FQ37" s="58">
        <f>SUM(汇总表!IF33:IG33)*$FQ$6*$FQ$7</f>
        <v>0</v>
      </c>
      <c r="FR37" s="72">
        <f t="shared" si="48"/>
        <v>0</v>
      </c>
    </row>
    <row r="38" spans="1:174" ht="15" customHeight="1">
      <c r="A38" s="58">
        <f>汇总表!A34</f>
        <v>0</v>
      </c>
      <c r="B38" s="58">
        <f>汇总表!D34</f>
        <v>0</v>
      </c>
      <c r="C38" s="58">
        <f>汇总表!E34</f>
        <v>0</v>
      </c>
      <c r="D38" s="57">
        <f>汇总表!JK34*$D$7</f>
        <v>0</v>
      </c>
      <c r="E38" s="58"/>
      <c r="F38" s="58"/>
      <c r="G38" s="58"/>
      <c r="H38" s="58"/>
      <c r="I38" s="58"/>
      <c r="J38" s="58"/>
      <c r="K38" s="58"/>
      <c r="L38" s="66">
        <f>汇总表!JM34*$L$7</f>
        <v>0</v>
      </c>
      <c r="M38" s="66">
        <f>汇总表!JN34*$M$7</f>
        <v>0</v>
      </c>
      <c r="N38" s="66">
        <f>SUM(汇总表!GW34:GZ34,汇总表!HE34)/10*$N$7</f>
        <v>0</v>
      </c>
      <c r="O38" s="66">
        <f>SUM(汇总表!HF34:HI34)/10*$O$7</f>
        <v>0</v>
      </c>
      <c r="P38" s="66">
        <f>SUM(汇总表!HA34:HD34,汇总表!HJ34:HM34)/10*$P$7</f>
        <v>0</v>
      </c>
      <c r="Q38" s="66">
        <f>汇总表!IN34*$Q$7</f>
        <v>0</v>
      </c>
      <c r="R38" s="66">
        <f>SUM(汇总表!HP34:HQ34)/100*$R$7</f>
        <v>0</v>
      </c>
      <c r="S38" s="66">
        <f>SUM(汇总表!HN34:HO34)*$S$7</f>
        <v>0</v>
      </c>
      <c r="T38" s="66">
        <f>SUM(汇总表!HT34:HU34,汇总表!HX34:HY34)*$T$7</f>
        <v>0</v>
      </c>
      <c r="U38" s="66">
        <f>(SUM(汇总表!HZ34:IA34)-SUM(汇总表!HX34:HY34)*15)*$U$7</f>
        <v>0</v>
      </c>
      <c r="V38" s="58"/>
      <c r="W38" s="58"/>
      <c r="X38" s="58"/>
      <c r="Y38" s="58"/>
      <c r="Z38" s="66">
        <f>SUM(汇总表!ID34:IE34)*$Z$7</f>
        <v>0</v>
      </c>
      <c r="AA38" s="66">
        <f>SUM(汇总表!IF34:IG34)*$AA$7</f>
        <v>0</v>
      </c>
      <c r="AB38" s="66">
        <f>SUM(汇总表!IS34,汇总表!IU34,汇总表!JA34,汇总表!JC34)/10*$AB$7</f>
        <v>0</v>
      </c>
      <c r="AC38" s="66">
        <f>SUM(汇总表!IW34)/10*$AC$7</f>
        <v>0</v>
      </c>
      <c r="AD38" s="58"/>
      <c r="AE38" s="66">
        <f>SUM(汇总表!IO34,汇总表!IQ34,汇总表!IY34)/10*$AE$7</f>
        <v>0</v>
      </c>
      <c r="AF38" s="66">
        <f>SUM(汇总表!IT34,汇总表!IV34,汇总表!JB34,汇总表!JD34)/10*$AF$7</f>
        <v>0</v>
      </c>
      <c r="AG38" s="66">
        <f>汇总表!IX34/10*$AF$7</f>
        <v>0</v>
      </c>
      <c r="AH38" s="58"/>
      <c r="AI38" s="66">
        <f>SUM(汇总表!IP34,汇总表!IR34,汇总表!IZ34)/10*$AI$7</f>
        <v>0</v>
      </c>
      <c r="AJ38" s="58"/>
      <c r="AK38" s="58"/>
      <c r="AL38" s="66">
        <f>汇总表!JI34*$AL$7</f>
        <v>0</v>
      </c>
      <c r="AM38" s="66">
        <f>汇总表!JJ34*$AM$7</f>
        <v>0</v>
      </c>
      <c r="AN38" s="58"/>
      <c r="AO38" s="58"/>
      <c r="AP38" s="66">
        <f>SUM(汇总表!EG34,汇总表!EI34,汇总表!EK34,汇总表!EM34,汇总表!EO34,汇总表!EQ34,汇总表!ET34)*$AP$7</f>
        <v>0</v>
      </c>
      <c r="AQ38" s="66">
        <f>SUM(汇总表!DR34,汇总表!DU34,汇总表!DX34,汇总表!EF34,汇总表!EH34,汇总表!EJ34,汇总表!EL34,汇总表!EN34,汇总表!EP34,汇总表!ES34)*$AQ$7</f>
        <v>0</v>
      </c>
      <c r="AR38" s="66">
        <f>汇总表!DO34*$AR$7</f>
        <v>0</v>
      </c>
      <c r="AS38" s="66">
        <f>SUM(汇总表!DP34:DQ34,汇总表!DV34:DW34,汇总表!EC34,汇总表!ER34)*$AS$7</f>
        <v>0</v>
      </c>
      <c r="AT38" s="66">
        <f>SUM(汇总表!DZ34:EB34)*$AT$7</f>
        <v>0</v>
      </c>
      <c r="AU38" s="66">
        <f>SUM(汇总表!DS34:DT34,汇总表!DY34,汇总表!ED34:EE34)*$AU$7</f>
        <v>0</v>
      </c>
      <c r="AV38" s="66">
        <f>SUM(汇总表!FD34,汇总表!FJ34,汇总表!GN34,汇总表!GQ34)*$AV$7</f>
        <v>0</v>
      </c>
      <c r="AW38" s="66">
        <f>(汇总表!FM34-汇总表!FJ34*4)*$AW$7</f>
        <v>0</v>
      </c>
      <c r="AX38" s="66">
        <f>SUM(汇总表!FC34,汇总表!FI34,汇总表!GM34,汇总表!GP34)*$AX$7</f>
        <v>0</v>
      </c>
      <c r="AY38" s="66">
        <f>(汇总表!FL34-汇总表!FI34*4)*$AY$7</f>
        <v>0</v>
      </c>
      <c r="AZ38" s="66">
        <f>SUM(汇总表!FE34,汇总表!FK34,汇总表!GO34,汇总表!GR34)*$AZ$7</f>
        <v>0</v>
      </c>
      <c r="BA38" s="66">
        <f>(汇总表!FN34-汇总表!FK34*4)*$AY$7</f>
        <v>0</v>
      </c>
      <c r="BB38" s="58"/>
      <c r="BC38" s="58"/>
      <c r="BD38" s="66">
        <f>SUM(汇总表!FP34,汇总表!FV34)*$BD$7</f>
        <v>0</v>
      </c>
      <c r="BE38" s="66">
        <f>(汇总表!FY34-汇总表!FV34*10)*$BE$7</f>
        <v>0</v>
      </c>
      <c r="BF38" s="66">
        <f>SUM(汇总表!FO34,汇总表!FU34)*$BF$7</f>
        <v>0</v>
      </c>
      <c r="BG38" s="66">
        <f>(汇总表!FX34-汇总表!FU34*10)*$BG$7</f>
        <v>0</v>
      </c>
      <c r="BH38" s="66">
        <f>SUM(汇总表!FQ34,汇总表!FW34)*$BH$7</f>
        <v>0</v>
      </c>
      <c r="BI38" s="66">
        <f>(汇总表!FZ34-汇总表!FW34*10)*$BE$7</f>
        <v>0</v>
      </c>
      <c r="BJ38" s="66">
        <f>SUM(汇总表!GB34,汇总表!GF34)*$BJ$7</f>
        <v>0</v>
      </c>
      <c r="BK38" s="66">
        <f>(汇总表!GH34-汇总表!GF34*10)*$BK$7</f>
        <v>0</v>
      </c>
      <c r="BL38" s="66">
        <f>SUM(汇总表!GA34,汇总表!GE34)*$BL$7</f>
        <v>0</v>
      </c>
      <c r="BM38" s="66">
        <f>(汇总表!GG34-汇总表!GE34*10)*$BM$7</f>
        <v>0</v>
      </c>
      <c r="BN38" s="58"/>
      <c r="BO38" s="58"/>
      <c r="BP38" s="66">
        <f>SUM(汇总表!GI34,汇总表!GK34)*$BP$7</f>
        <v>0</v>
      </c>
      <c r="BQ38" s="66">
        <f>(汇总表!GL34-汇总表!GK34*10)*$BQ$7</f>
        <v>0</v>
      </c>
      <c r="BR38" s="66">
        <f>(汇总表!DH34+汇总表!DI34)*$BR$7</f>
        <v>0</v>
      </c>
      <c r="BS38" s="58"/>
      <c r="BT38" s="58"/>
      <c r="BU38" s="66">
        <f>SUM(汇总表!BH34:BN34,汇总表!BQ34,汇总表!BT34,汇总表!BW34,汇总表!BZ34,汇总表!CC34,汇总表!CF34,汇总表!CI34,汇总表!CL34,汇总表!CO34,汇总表!CR34,汇总表!CU34,汇总表!CX34,汇总表!DA34,汇总表!DD34,汇总表!DF34)*$BU$7</f>
        <v>0</v>
      </c>
      <c r="BV38" s="66">
        <f>SUM(汇总表!BO34,汇总表!BR34,汇总表!BU34,汇总表!BX34,汇总表!CA34,汇总表!CD34,汇总表!CG34,汇总表!CJ34,汇总表!CM34,汇总表!CP34,汇总表!CS34,汇总表!CV34,汇总表!CY34,汇总表!DB34,汇总表!DE34,汇总表!DG34)*$BV$7</f>
        <v>0</v>
      </c>
      <c r="BW38" s="66">
        <f>SUM(汇总表!BP34,汇总表!BS34,汇总表!BV34,汇总表!BY34,汇总表!CB34,汇总表!CE34,汇总表!CH34,汇总表!CK34,汇总表!CN34,汇总表!CQ34,汇总表!CT34,汇总表!CW34,汇总表!CZ34,汇总表!DC34)*$BW$7</f>
        <v>0</v>
      </c>
      <c r="BX38" s="66">
        <f>SUM(汇总表!DJ34:DN34)*$BX$7</f>
        <v>0</v>
      </c>
      <c r="BY38" s="58"/>
      <c r="BZ38" s="58"/>
      <c r="CA38" s="66">
        <f>SUM(汇总表!AT34)*$CA$7</f>
        <v>0</v>
      </c>
      <c r="CB38" s="58"/>
      <c r="CC38" s="66">
        <f>SUM(汇总表!AH34)*$CC$7</f>
        <v>0</v>
      </c>
      <c r="CD38" s="66">
        <f>SUM(汇总表!BB34)*$CD$7</f>
        <v>0</v>
      </c>
      <c r="CE38" s="66">
        <f>SUM(汇总表!AU34)*$CE$7</f>
        <v>0</v>
      </c>
      <c r="CF38" s="58"/>
      <c r="CG38" s="66">
        <f>SUM(汇总表!AI34)*$CG$7</f>
        <v>0</v>
      </c>
      <c r="CH38" s="66">
        <f>SUM(汇总表!BC34)*$CH$7</f>
        <v>0</v>
      </c>
      <c r="CI38" s="66">
        <f>SUM(汇总表!AV34,汇总表!AX34)*$CI$7</f>
        <v>0</v>
      </c>
      <c r="CJ38" s="58"/>
      <c r="CK38" s="58"/>
      <c r="CL38" s="66">
        <f>SUM(汇总表!AW34,汇总表!AY34)*$CL$7</f>
        <v>0</v>
      </c>
      <c r="CM38" s="66">
        <f>SUM(汇总表!AJ34:AL34)*$CM$7</f>
        <v>0</v>
      </c>
      <c r="CN38" s="66">
        <f>SUM(汇总表!BD34,汇总表!BF34)*$CN$7</f>
        <v>0</v>
      </c>
      <c r="CO38" s="66">
        <f>SUM(汇总表!BE34,汇总表!BG34)*$CO$7</f>
        <v>0</v>
      </c>
      <c r="CP38" s="66">
        <f>SUM(汇总表!FC34:FE34,汇总表!FI34:FK34,汇总表!FO34:FQ34,汇总表!FU34:FW34,汇总表!GA34:GB34,汇总表!GE34:GF34)*$CP$7*(1+(LEN(汇总表!S34)-1)*0.3)</f>
        <v>0</v>
      </c>
      <c r="CQ38" s="66">
        <f>SUM(汇总表!GI34,汇总表!GK34)/100*$CQ$7*(1+(LEN(汇总表!S34)-1)*0.3)</f>
        <v>0</v>
      </c>
      <c r="CR38" s="58"/>
      <c r="CS38" s="57">
        <f>汇总表!IK34*$CS$7</f>
        <v>0</v>
      </c>
      <c r="CT38" s="57">
        <f>SUM(汇总表!V34,汇总表!Y34,汇总表!AB34)*$CT$7</f>
        <v>0</v>
      </c>
      <c r="CU38" s="58"/>
      <c r="CV38" s="57">
        <f>SUM(汇总表!AG34)*$CV$7</f>
        <v>0</v>
      </c>
      <c r="CW38" s="57">
        <f>SUM(汇总表!X34,汇总表!AA34,汇总表!AD34)*$CW$7</f>
        <v>0</v>
      </c>
      <c r="CX38" s="57">
        <f>SUM(汇总表!AF34)*$CX$7</f>
        <v>0</v>
      </c>
      <c r="CY38" s="57">
        <f>SUM(汇总表!W34,汇总表!Z34,汇总表!AC34)*$CY$7</f>
        <v>0</v>
      </c>
      <c r="CZ38" s="57">
        <f>汇总表!AE34*$CZ$7</f>
        <v>0</v>
      </c>
      <c r="DA38" s="58"/>
      <c r="DB38" s="58"/>
      <c r="DC38" s="58"/>
      <c r="DD38" s="57">
        <f>汇总表!BA34*$DD$7</f>
        <v>0</v>
      </c>
      <c r="DE38" s="57">
        <f>汇总表!AZ34*$DE$7</f>
        <v>0</v>
      </c>
      <c r="DF38" s="58"/>
      <c r="DG38" s="58"/>
      <c r="DH38" s="58"/>
      <c r="DI38" s="58"/>
      <c r="DJ38" s="57">
        <f>SUM(汇总表!AN34,汇总表!AP34,汇总表!AQ34:AS34)*$DJ$7</f>
        <v>0</v>
      </c>
      <c r="DK38" s="58"/>
      <c r="DL38" s="58"/>
      <c r="DM38" s="66">
        <f>汇总表!AI34*$DM$7</f>
        <v>0</v>
      </c>
      <c r="DN38" s="66">
        <f>SUM(汇总表!Z34:AA34,汇总表!AC34:AG34)*$DN$7</f>
        <v>0</v>
      </c>
      <c r="DO38" s="58"/>
      <c r="DP38" s="66">
        <f>(汇总表!Y34+汇总表!AB34)*$DP$7</f>
        <v>0</v>
      </c>
      <c r="DQ38" s="66">
        <f>(汇总表!Y34+汇总表!AB34)*$DQ$7</f>
        <v>0</v>
      </c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66">
        <f>汇总表!JO34*$EI$7</f>
        <v>0</v>
      </c>
      <c r="EJ38" s="66">
        <f>汇总表!IH34*$EJ$7</f>
        <v>0</v>
      </c>
      <c r="EK38" s="57">
        <f>(汇总表!II34+汇总表!IJ34)*$EK$7</f>
        <v>0</v>
      </c>
      <c r="EL38" s="66">
        <f>SUM(汇总表!EU34:EX34)*$EL$7</f>
        <v>0</v>
      </c>
      <c r="EM38" s="58"/>
      <c r="EN38" s="65">
        <f t="shared" si="38"/>
        <v>0</v>
      </c>
      <c r="EQ38" s="58"/>
      <c r="ER38" s="58">
        <f>SUM(汇总表!IF34:IG34)*$ER$6*$ER$7</f>
        <v>0</v>
      </c>
      <c r="ES38" s="58"/>
      <c r="ET38" s="58">
        <f t="shared" si="39"/>
        <v>0</v>
      </c>
      <c r="EU38" s="58">
        <f>SUM(汇总表!BH34:DG34)*$EU$6*$EU$7</f>
        <v>0</v>
      </c>
      <c r="EV38" s="58">
        <f>SUM(汇总表!BH34:DG34)*$EV$6*$EV$7</f>
        <v>0</v>
      </c>
      <c r="EW38" s="58">
        <f>SUM(汇总表!FC34:FE34,汇总表!FI34:FK34,汇总表!FO34:FQ34,汇总表!FU34:FW34,汇总表!GA34:GB34,汇总表!GE34:GF34)*$EW$6*$EW$7*(1+(LEN(汇总表!S34)-1)*0.3)</f>
        <v>0</v>
      </c>
      <c r="EX38" s="58">
        <f>SUM(汇总表!FC34:FE34,汇总表!FI34:FK34,汇总表!FO34:FQ34,汇总表!FU34:FW34,汇总表!GA34:GB34,汇总表!GE34:GF34)*$EX$6*$EX$7*(1+(LEN(汇总表!S34)-1)*0.3)</f>
        <v>0</v>
      </c>
      <c r="EY38" s="58">
        <f>SUM(汇总表!FC34:FE34,汇总表!FI34:FK34,汇总表!FO34:FQ34,汇总表!FU34:FW34,汇总表!GA34:GB34,汇总表!GE34:GF34)*$EY$6*$EY$7*(1+(LEN(汇总表!S34)-1)*0.3)</f>
        <v>0</v>
      </c>
      <c r="EZ38" s="58">
        <f>SUM(汇总表!GJ34,汇总表!GL34)/100*$EZ$6*$EZ$7*(1+(LEN(汇总表!S34)-1)*0.3)</f>
        <v>0</v>
      </c>
      <c r="FA38" s="58">
        <f>SUM(汇总表!GJ34,汇总表!GL34)/100*$FA$6*$FA$7*(1+(LEN(汇总表!S34)-1)*0.3)</f>
        <v>0</v>
      </c>
      <c r="FB38" s="58">
        <f>SUM(汇总表!GJ34,汇总表!GL34)/100*$FB$6*$FB$7*(1+(LEN(汇总表!S34)-1)*0.3)</f>
        <v>0</v>
      </c>
      <c r="FC38" s="58">
        <f>SUM(汇总表!AN34,汇总表!AP34,汇总表!AQ34:AS34)*$FC$6*$FC$7</f>
        <v>0</v>
      </c>
      <c r="FD38" s="58">
        <f>SUM(汇总表!AN34,汇总表!AP34,汇总表!AQ34:AS34)*$FD$6*$FD$7</f>
        <v>0</v>
      </c>
      <c r="FE38" s="58">
        <f>SUM(汇总表!AN34,汇总表!AP34,汇总表!AQ34:AS34)*$FE$6*$FE$7</f>
        <v>0</v>
      </c>
      <c r="FF38" s="58">
        <f>SUM(汇总表!AN34,汇总表!AP34,汇总表!AQ34:AS34)*$FF$6*$FF$7</f>
        <v>0</v>
      </c>
      <c r="FG38" s="58">
        <f t="shared" si="40"/>
        <v>0</v>
      </c>
      <c r="FH38" s="58">
        <f t="shared" si="41"/>
        <v>0</v>
      </c>
      <c r="FI38" s="58">
        <f t="shared" si="42"/>
        <v>0</v>
      </c>
      <c r="FJ38" s="58">
        <f t="shared" si="43"/>
        <v>0</v>
      </c>
      <c r="FK38" s="58">
        <f t="shared" si="44"/>
        <v>0</v>
      </c>
      <c r="FL38" s="58">
        <f t="shared" si="45"/>
        <v>0</v>
      </c>
      <c r="FM38" s="58">
        <f t="shared" si="46"/>
        <v>0</v>
      </c>
      <c r="FN38" s="72">
        <f t="shared" si="47"/>
        <v>0</v>
      </c>
      <c r="FQ38" s="58">
        <f>SUM(汇总表!IF34:IG34)*$FQ$6*$FQ$7</f>
        <v>0</v>
      </c>
      <c r="FR38" s="72">
        <f t="shared" si="48"/>
        <v>0</v>
      </c>
    </row>
    <row r="39" spans="1:174" ht="15" customHeight="1">
      <c r="A39" s="58">
        <f>汇总表!A35</f>
        <v>0</v>
      </c>
      <c r="B39" s="58">
        <f>汇总表!D35</f>
        <v>0</v>
      </c>
      <c r="C39" s="58">
        <f>汇总表!E35</f>
        <v>0</v>
      </c>
      <c r="D39" s="57">
        <f>汇总表!JK35*$D$7</f>
        <v>0</v>
      </c>
      <c r="E39" s="58"/>
      <c r="F39" s="58"/>
      <c r="G39" s="58"/>
      <c r="H39" s="58"/>
      <c r="I39" s="58"/>
      <c r="J39" s="58"/>
      <c r="K39" s="58"/>
      <c r="L39" s="66">
        <f>汇总表!JM35*$L$7</f>
        <v>0</v>
      </c>
      <c r="M39" s="66">
        <f>汇总表!JN35*$M$7</f>
        <v>0</v>
      </c>
      <c r="N39" s="66">
        <f>SUM(汇总表!GW35:GZ35,汇总表!HE35)/10*$N$7</f>
        <v>0</v>
      </c>
      <c r="O39" s="66">
        <f>SUM(汇总表!HF35:HI35)/10*$O$7</f>
        <v>0</v>
      </c>
      <c r="P39" s="66">
        <f>SUM(汇总表!HA35:HD35,汇总表!HJ35:HM35)/10*$P$7</f>
        <v>0</v>
      </c>
      <c r="Q39" s="66">
        <f>汇总表!IN35*$Q$7</f>
        <v>0</v>
      </c>
      <c r="R39" s="66">
        <f>SUM(汇总表!HP35:HQ35)/100*$R$7</f>
        <v>0</v>
      </c>
      <c r="S39" s="66">
        <f>SUM(汇总表!HN35:HO35)*$S$7</f>
        <v>0</v>
      </c>
      <c r="T39" s="66">
        <f>SUM(汇总表!HT35:HU35,汇总表!HX35:HY35)*$T$7</f>
        <v>0</v>
      </c>
      <c r="U39" s="66">
        <f>(SUM(汇总表!HZ35:IA35)-SUM(汇总表!HX35:HY35)*15)*$U$7</f>
        <v>0</v>
      </c>
      <c r="V39" s="58"/>
      <c r="W39" s="58"/>
      <c r="X39" s="58"/>
      <c r="Y39" s="58"/>
      <c r="Z39" s="66">
        <f>SUM(汇总表!ID35:IE35)*$Z$7</f>
        <v>0</v>
      </c>
      <c r="AA39" s="66">
        <f>SUM(汇总表!IF35:IG35)*$AA$7</f>
        <v>0</v>
      </c>
      <c r="AB39" s="66">
        <f>SUM(汇总表!IS35,汇总表!IU35,汇总表!JA35,汇总表!JC35)/10*$AB$7</f>
        <v>0</v>
      </c>
      <c r="AC39" s="66">
        <f>SUM(汇总表!IW35)/10*$AC$7</f>
        <v>0</v>
      </c>
      <c r="AD39" s="58"/>
      <c r="AE39" s="66">
        <f>SUM(汇总表!IO35,汇总表!IQ35,汇总表!IY35)/10*$AE$7</f>
        <v>0</v>
      </c>
      <c r="AF39" s="66">
        <f>SUM(汇总表!IT35,汇总表!IV35,汇总表!JB35,汇总表!JD35)/10*$AF$7</f>
        <v>0</v>
      </c>
      <c r="AG39" s="66">
        <f>汇总表!IX35/10*$AF$7</f>
        <v>0</v>
      </c>
      <c r="AH39" s="58"/>
      <c r="AI39" s="66">
        <f>SUM(汇总表!IP35,汇总表!IR35,汇总表!IZ35)/10*$AI$7</f>
        <v>0</v>
      </c>
      <c r="AJ39" s="58"/>
      <c r="AK39" s="58"/>
      <c r="AL39" s="66">
        <f>汇总表!JI35*$AL$7</f>
        <v>0</v>
      </c>
      <c r="AM39" s="66">
        <f>汇总表!JJ35*$AM$7</f>
        <v>0</v>
      </c>
      <c r="AN39" s="58"/>
      <c r="AO39" s="58"/>
      <c r="AP39" s="66">
        <f>SUM(汇总表!EG35,汇总表!EI35,汇总表!EK35,汇总表!EM35,汇总表!EO35,汇总表!EQ35,汇总表!ET35)*$AP$7</f>
        <v>0</v>
      </c>
      <c r="AQ39" s="66">
        <f>SUM(汇总表!DR35,汇总表!DU35,汇总表!DX35,汇总表!EF35,汇总表!EH35,汇总表!EJ35,汇总表!EL35,汇总表!EN35,汇总表!EP35,汇总表!ES35)*$AQ$7</f>
        <v>0</v>
      </c>
      <c r="AR39" s="66">
        <f>汇总表!DO35*$AR$7</f>
        <v>0</v>
      </c>
      <c r="AS39" s="66">
        <f>SUM(汇总表!DP35:DQ35,汇总表!DV35:DW35,汇总表!EC35,汇总表!ER35)*$AS$7</f>
        <v>0</v>
      </c>
      <c r="AT39" s="66">
        <f>SUM(汇总表!DZ35:EB35)*$AT$7</f>
        <v>0</v>
      </c>
      <c r="AU39" s="66">
        <f>SUM(汇总表!DS35:DT35,汇总表!DY35,汇总表!ED35:EE35)*$AU$7</f>
        <v>0</v>
      </c>
      <c r="AV39" s="66">
        <f>SUM(汇总表!FD35,汇总表!FJ35,汇总表!GN35,汇总表!GQ35)*$AV$7</f>
        <v>0</v>
      </c>
      <c r="AW39" s="66">
        <f>(汇总表!FM35-汇总表!FJ35*4)*$AW$7</f>
        <v>0</v>
      </c>
      <c r="AX39" s="66">
        <f>SUM(汇总表!FC35,汇总表!FI35,汇总表!GM35,汇总表!GP35)*$AX$7</f>
        <v>0</v>
      </c>
      <c r="AY39" s="66">
        <f>(汇总表!FL35-汇总表!FI35*4)*$AY$7</f>
        <v>0</v>
      </c>
      <c r="AZ39" s="66">
        <f>SUM(汇总表!FE35,汇总表!FK35,汇总表!GO35,汇总表!GR35)*$AZ$7</f>
        <v>0</v>
      </c>
      <c r="BA39" s="66">
        <f>(汇总表!FN35-汇总表!FK35*4)*$AY$7</f>
        <v>0</v>
      </c>
      <c r="BB39" s="58"/>
      <c r="BC39" s="58"/>
      <c r="BD39" s="66">
        <f>SUM(汇总表!FP35,汇总表!FV35)*$BD$7</f>
        <v>0</v>
      </c>
      <c r="BE39" s="66">
        <f>(汇总表!FY35-汇总表!FV35*10)*$BE$7</f>
        <v>0</v>
      </c>
      <c r="BF39" s="66">
        <f>SUM(汇总表!FO35,汇总表!FU35)*$BF$7</f>
        <v>0</v>
      </c>
      <c r="BG39" s="66">
        <f>(汇总表!FX35-汇总表!FU35*10)*$BG$7</f>
        <v>0</v>
      </c>
      <c r="BH39" s="66">
        <f>SUM(汇总表!FQ35,汇总表!FW35)*$BH$7</f>
        <v>0</v>
      </c>
      <c r="BI39" s="66">
        <f>(汇总表!FZ35-汇总表!FW35*10)*$BE$7</f>
        <v>0</v>
      </c>
      <c r="BJ39" s="66">
        <f>SUM(汇总表!GB35,汇总表!GF35)*$BJ$7</f>
        <v>0</v>
      </c>
      <c r="BK39" s="66">
        <f>(汇总表!GH35-汇总表!GF35*10)*$BK$7</f>
        <v>0</v>
      </c>
      <c r="BL39" s="66">
        <f>SUM(汇总表!GA35,汇总表!GE35)*$BL$7</f>
        <v>0</v>
      </c>
      <c r="BM39" s="66">
        <f>(汇总表!GG35-汇总表!GE35*10)*$BM$7</f>
        <v>0</v>
      </c>
      <c r="BN39" s="58"/>
      <c r="BO39" s="58"/>
      <c r="BP39" s="66">
        <f>SUM(汇总表!GI35,汇总表!GK35)*$BP$7</f>
        <v>0</v>
      </c>
      <c r="BQ39" s="66">
        <f>(汇总表!GL35-汇总表!GK35*10)*$BQ$7</f>
        <v>0</v>
      </c>
      <c r="BR39" s="66">
        <f>(汇总表!DH35+汇总表!DI35)*$BR$7</f>
        <v>0</v>
      </c>
      <c r="BS39" s="58"/>
      <c r="BT39" s="58"/>
      <c r="BU39" s="66">
        <f>SUM(汇总表!BH35:BN35,汇总表!BQ35,汇总表!BT35,汇总表!BW35,汇总表!BZ35,汇总表!CC35,汇总表!CF35,汇总表!CI35,汇总表!CL35,汇总表!CO35,汇总表!CR35,汇总表!CU35,汇总表!CX35,汇总表!DA35,汇总表!DD35,汇总表!DF35)*$BU$7</f>
        <v>0</v>
      </c>
      <c r="BV39" s="66">
        <f>SUM(汇总表!BO35,汇总表!BR35,汇总表!BU35,汇总表!BX35,汇总表!CA35,汇总表!CD35,汇总表!CG35,汇总表!CJ35,汇总表!CM35,汇总表!CP35,汇总表!CS35,汇总表!CV35,汇总表!CY35,汇总表!DB35,汇总表!DE35,汇总表!DG35)*$BV$7</f>
        <v>0</v>
      </c>
      <c r="BW39" s="66">
        <f>SUM(汇总表!BP35,汇总表!BS35,汇总表!BV35,汇总表!BY35,汇总表!CB35,汇总表!CE35,汇总表!CH35,汇总表!CK35,汇总表!CN35,汇总表!CQ35,汇总表!CT35,汇总表!CW35,汇总表!CZ35,汇总表!DC35)*$BW$7</f>
        <v>0</v>
      </c>
      <c r="BX39" s="66">
        <f>SUM(汇总表!DJ35:DN35)*$BX$7</f>
        <v>0</v>
      </c>
      <c r="BY39" s="58"/>
      <c r="BZ39" s="58"/>
      <c r="CA39" s="66">
        <f>SUM(汇总表!AT35)*$CA$7</f>
        <v>0</v>
      </c>
      <c r="CB39" s="58"/>
      <c r="CC39" s="66">
        <f>SUM(汇总表!AH35)*$CC$7</f>
        <v>0</v>
      </c>
      <c r="CD39" s="66">
        <f>SUM(汇总表!BB35)*$CD$7</f>
        <v>0</v>
      </c>
      <c r="CE39" s="66">
        <f>SUM(汇总表!AU35)*$CE$7</f>
        <v>0</v>
      </c>
      <c r="CF39" s="58"/>
      <c r="CG39" s="66">
        <f>SUM(汇总表!AI35)*$CG$7</f>
        <v>0</v>
      </c>
      <c r="CH39" s="66">
        <f>SUM(汇总表!BC35)*$CH$7</f>
        <v>0</v>
      </c>
      <c r="CI39" s="66">
        <f>SUM(汇总表!AV35,汇总表!AX35)*$CI$7</f>
        <v>0</v>
      </c>
      <c r="CJ39" s="58"/>
      <c r="CK39" s="58"/>
      <c r="CL39" s="66">
        <f>SUM(汇总表!AW35,汇总表!AY35)*$CL$7</f>
        <v>0</v>
      </c>
      <c r="CM39" s="66">
        <f>SUM(汇总表!AJ35:AL35)*$CM$7</f>
        <v>0</v>
      </c>
      <c r="CN39" s="66">
        <f>SUM(汇总表!BD35,汇总表!BF35)*$CN$7</f>
        <v>0</v>
      </c>
      <c r="CO39" s="66">
        <f>SUM(汇总表!BE35,汇总表!BG35)*$CO$7</f>
        <v>0</v>
      </c>
      <c r="CP39" s="66">
        <f>SUM(汇总表!FC35:FE35,汇总表!FI35:FK35,汇总表!FO35:FQ35,汇总表!FU35:FW35,汇总表!GA35:GB35,汇总表!GE35:GF35)*$CP$7*(1+(LEN(汇总表!S35)-1)*0.3)</f>
        <v>0</v>
      </c>
      <c r="CQ39" s="66">
        <f>SUM(汇总表!GI35,汇总表!GK35)/100*$CQ$7*(1+(LEN(汇总表!S35)-1)*0.3)</f>
        <v>0</v>
      </c>
      <c r="CR39" s="58"/>
      <c r="CS39" s="57">
        <f>汇总表!IK35*$CS$7</f>
        <v>0</v>
      </c>
      <c r="CT39" s="57">
        <f>SUM(汇总表!V35,汇总表!Y35,汇总表!AB35)*$CT$7</f>
        <v>0</v>
      </c>
      <c r="CU39" s="58"/>
      <c r="CV39" s="57">
        <f>SUM(汇总表!AG35)*$CV$7</f>
        <v>0</v>
      </c>
      <c r="CW39" s="57">
        <f>SUM(汇总表!X35,汇总表!AA35,汇总表!AD35)*$CW$7</f>
        <v>0</v>
      </c>
      <c r="CX39" s="57">
        <f>SUM(汇总表!AF35)*$CX$7</f>
        <v>0</v>
      </c>
      <c r="CY39" s="57">
        <f>SUM(汇总表!W35,汇总表!Z35,汇总表!AC35)*$CY$7</f>
        <v>0</v>
      </c>
      <c r="CZ39" s="57">
        <f>汇总表!AE35*$CZ$7</f>
        <v>0</v>
      </c>
      <c r="DA39" s="58"/>
      <c r="DB39" s="58"/>
      <c r="DC39" s="58"/>
      <c r="DD39" s="57">
        <f>汇总表!BA35*$DD$7</f>
        <v>0</v>
      </c>
      <c r="DE39" s="57">
        <f>汇总表!AZ35*$DE$7</f>
        <v>0</v>
      </c>
      <c r="DF39" s="58"/>
      <c r="DG39" s="58"/>
      <c r="DH39" s="58"/>
      <c r="DI39" s="58"/>
      <c r="DJ39" s="57">
        <f>SUM(汇总表!AN35,汇总表!AP35,汇总表!AQ35:AS35)*$DJ$7</f>
        <v>0</v>
      </c>
      <c r="DK39" s="58"/>
      <c r="DL39" s="58"/>
      <c r="DM39" s="66">
        <f>汇总表!AI35*$DM$7</f>
        <v>0</v>
      </c>
      <c r="DN39" s="66">
        <f>SUM(汇总表!Z35:AA35,汇总表!AC35:AG35)*$DN$7</f>
        <v>0</v>
      </c>
      <c r="DO39" s="58"/>
      <c r="DP39" s="66">
        <f>(汇总表!Y35+汇总表!AB35)*$DP$7</f>
        <v>0</v>
      </c>
      <c r="DQ39" s="66">
        <f>(汇总表!Y35+汇总表!AB35)*$DQ$7</f>
        <v>0</v>
      </c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66">
        <f>汇总表!JO35*$EI$7</f>
        <v>0</v>
      </c>
      <c r="EJ39" s="66">
        <f>汇总表!IH35*$EJ$7</f>
        <v>0</v>
      </c>
      <c r="EK39" s="57">
        <f>(汇总表!II35+汇总表!IJ35)*$EK$7</f>
        <v>0</v>
      </c>
      <c r="EL39" s="66">
        <f>SUM(汇总表!EU35:EX35)*$EL$7</f>
        <v>0</v>
      </c>
      <c r="EM39" s="58"/>
      <c r="EN39" s="65">
        <f t="shared" si="38"/>
        <v>0</v>
      </c>
      <c r="EQ39" s="58"/>
      <c r="ER39" s="58">
        <f>SUM(汇总表!IF35:IG35)*$ER$6*$ER$7</f>
        <v>0</v>
      </c>
      <c r="ES39" s="58"/>
      <c r="ET39" s="58">
        <f t="shared" si="39"/>
        <v>0</v>
      </c>
      <c r="EU39" s="58">
        <f>SUM(汇总表!BH35:DG35)*$EU$6*$EU$7</f>
        <v>0</v>
      </c>
      <c r="EV39" s="58">
        <f>SUM(汇总表!BH35:DG35)*$EV$6*$EV$7</f>
        <v>0</v>
      </c>
      <c r="EW39" s="58">
        <f>SUM(汇总表!FC35:FE35,汇总表!FI35:FK35,汇总表!FO35:FQ35,汇总表!FU35:FW35,汇总表!GA35:GB35,汇总表!GE35:GF35)*$EW$6*$EW$7*(1+(LEN(汇总表!S35)-1)*0.3)</f>
        <v>0</v>
      </c>
      <c r="EX39" s="58">
        <f>SUM(汇总表!FC35:FE35,汇总表!FI35:FK35,汇总表!FO35:FQ35,汇总表!FU35:FW35,汇总表!GA35:GB35,汇总表!GE35:GF35)*$EX$6*$EX$7*(1+(LEN(汇总表!S35)-1)*0.3)</f>
        <v>0</v>
      </c>
      <c r="EY39" s="58">
        <f>SUM(汇总表!FC35:FE35,汇总表!FI35:FK35,汇总表!FO35:FQ35,汇总表!FU35:FW35,汇总表!GA35:GB35,汇总表!GE35:GF35)*$EY$6*$EY$7*(1+(LEN(汇总表!S35)-1)*0.3)</f>
        <v>0</v>
      </c>
      <c r="EZ39" s="58">
        <f>SUM(汇总表!GJ35,汇总表!GL35)/100*$EZ$6*$EZ$7*(1+(LEN(汇总表!S35)-1)*0.3)</f>
        <v>0</v>
      </c>
      <c r="FA39" s="58">
        <f>SUM(汇总表!GJ35,汇总表!GL35)/100*$FA$6*$FA$7*(1+(LEN(汇总表!S35)-1)*0.3)</f>
        <v>0</v>
      </c>
      <c r="FB39" s="58">
        <f>SUM(汇总表!GJ35,汇总表!GL35)/100*$FB$6*$FB$7*(1+(LEN(汇总表!S35)-1)*0.3)</f>
        <v>0</v>
      </c>
      <c r="FC39" s="58">
        <f>SUM(汇总表!AN35,汇总表!AP35,汇总表!AQ35:AS35)*$FC$6*$FC$7</f>
        <v>0</v>
      </c>
      <c r="FD39" s="58">
        <f>SUM(汇总表!AN35,汇总表!AP35,汇总表!AQ35:AS35)*$FD$6*$FD$7</f>
        <v>0</v>
      </c>
      <c r="FE39" s="58">
        <f>SUM(汇总表!AN35,汇总表!AP35,汇总表!AQ35:AS35)*$FE$6*$FE$7</f>
        <v>0</v>
      </c>
      <c r="FF39" s="58">
        <f>SUM(汇总表!AN35,汇总表!AP35,汇总表!AQ35:AS35)*$FF$6*$FF$7</f>
        <v>0</v>
      </c>
      <c r="FG39" s="58">
        <f t="shared" si="40"/>
        <v>0</v>
      </c>
      <c r="FH39" s="58">
        <f t="shared" si="41"/>
        <v>0</v>
      </c>
      <c r="FI39" s="58">
        <f t="shared" si="42"/>
        <v>0</v>
      </c>
      <c r="FJ39" s="58">
        <f t="shared" si="43"/>
        <v>0</v>
      </c>
      <c r="FK39" s="58">
        <f t="shared" si="44"/>
        <v>0</v>
      </c>
      <c r="FL39" s="58">
        <f t="shared" si="45"/>
        <v>0</v>
      </c>
      <c r="FM39" s="58">
        <f t="shared" si="46"/>
        <v>0</v>
      </c>
      <c r="FN39" s="72">
        <f t="shared" si="47"/>
        <v>0</v>
      </c>
      <c r="FQ39" s="58">
        <f>SUM(汇总表!IF35:IG35)*$FQ$6*$FQ$7</f>
        <v>0</v>
      </c>
      <c r="FR39" s="72">
        <f t="shared" si="48"/>
        <v>0</v>
      </c>
    </row>
    <row r="40" spans="1:174" ht="15" customHeight="1">
      <c r="A40" s="58">
        <f>汇总表!A36</f>
        <v>0</v>
      </c>
      <c r="B40" s="58">
        <f>汇总表!D36</f>
        <v>0</v>
      </c>
      <c r="C40" s="58">
        <f>汇总表!E36</f>
        <v>0</v>
      </c>
      <c r="D40" s="57">
        <f>汇总表!JK36*$D$7</f>
        <v>0</v>
      </c>
      <c r="E40" s="58"/>
      <c r="F40" s="58"/>
      <c r="G40" s="58"/>
      <c r="H40" s="58"/>
      <c r="I40" s="58"/>
      <c r="J40" s="58"/>
      <c r="K40" s="58"/>
      <c r="L40" s="66">
        <f>汇总表!JM36*$L$7</f>
        <v>0</v>
      </c>
      <c r="M40" s="66">
        <f>汇总表!JN36*$M$7</f>
        <v>0</v>
      </c>
      <c r="N40" s="66">
        <f>SUM(汇总表!GW36:GZ36,汇总表!HE36)/10*$N$7</f>
        <v>0</v>
      </c>
      <c r="O40" s="66">
        <f>SUM(汇总表!HF36:HI36)/10*$O$7</f>
        <v>0</v>
      </c>
      <c r="P40" s="66">
        <f>SUM(汇总表!HA36:HD36,汇总表!HJ36:HM36)/10*$P$7</f>
        <v>0</v>
      </c>
      <c r="Q40" s="66">
        <f>汇总表!IN36*$Q$7</f>
        <v>0</v>
      </c>
      <c r="R40" s="66">
        <f>SUM(汇总表!HP36:HQ36)/100*$R$7</f>
        <v>0</v>
      </c>
      <c r="S40" s="66">
        <f>SUM(汇总表!HN36:HO36)*$S$7</f>
        <v>0</v>
      </c>
      <c r="T40" s="66">
        <f>SUM(汇总表!HT36:HU36,汇总表!HX36:HY36)*$T$7</f>
        <v>0</v>
      </c>
      <c r="U40" s="66">
        <f>(SUM(汇总表!HZ36:IA36)-SUM(汇总表!HX36:HY36)*15)*$U$7</f>
        <v>0</v>
      </c>
      <c r="V40" s="58"/>
      <c r="W40" s="58"/>
      <c r="X40" s="58"/>
      <c r="Y40" s="58"/>
      <c r="Z40" s="66">
        <f>SUM(汇总表!ID36:IE36)*$Z$7</f>
        <v>0</v>
      </c>
      <c r="AA40" s="66">
        <f>SUM(汇总表!IF36:IG36)*$AA$7</f>
        <v>0</v>
      </c>
      <c r="AB40" s="66">
        <f>SUM(汇总表!IS36,汇总表!IU36,汇总表!JA36,汇总表!JC36)/10*$AB$7</f>
        <v>0</v>
      </c>
      <c r="AC40" s="66">
        <f>SUM(汇总表!IW36)/10*$AC$7</f>
        <v>0</v>
      </c>
      <c r="AD40" s="58"/>
      <c r="AE40" s="66">
        <f>SUM(汇总表!IO36,汇总表!IQ36,汇总表!IY36)/10*$AE$7</f>
        <v>0</v>
      </c>
      <c r="AF40" s="66">
        <f>SUM(汇总表!IT36,汇总表!IV36,汇总表!JB36,汇总表!JD36)/10*$AF$7</f>
        <v>0</v>
      </c>
      <c r="AG40" s="66">
        <f>汇总表!IX36/10*$AF$7</f>
        <v>0</v>
      </c>
      <c r="AH40" s="58"/>
      <c r="AI40" s="66">
        <f>SUM(汇总表!IP36,汇总表!IR36,汇总表!IZ36)/10*$AI$7</f>
        <v>0</v>
      </c>
      <c r="AJ40" s="58"/>
      <c r="AK40" s="58"/>
      <c r="AL40" s="66">
        <f>汇总表!JI36*$AL$7</f>
        <v>0</v>
      </c>
      <c r="AM40" s="66">
        <f>汇总表!JJ36*$AM$7</f>
        <v>0</v>
      </c>
      <c r="AN40" s="58"/>
      <c r="AO40" s="58"/>
      <c r="AP40" s="66">
        <f>SUM(汇总表!EG36,汇总表!EI36,汇总表!EK36,汇总表!EM36,汇总表!EO36,汇总表!EQ36,汇总表!ET36)*$AP$7</f>
        <v>0</v>
      </c>
      <c r="AQ40" s="66">
        <f>SUM(汇总表!DR36,汇总表!DU36,汇总表!DX36,汇总表!EF36,汇总表!EH36,汇总表!EJ36,汇总表!EL36,汇总表!EN36,汇总表!EP36,汇总表!ES36)*$AQ$7</f>
        <v>0</v>
      </c>
      <c r="AR40" s="66">
        <f>汇总表!DO36*$AR$7</f>
        <v>0</v>
      </c>
      <c r="AS40" s="66">
        <f>SUM(汇总表!DP36:DQ36,汇总表!DV36:DW36,汇总表!EC36,汇总表!ER36)*$AS$7</f>
        <v>0</v>
      </c>
      <c r="AT40" s="66">
        <f>SUM(汇总表!DZ36:EB36)*$AT$7</f>
        <v>0</v>
      </c>
      <c r="AU40" s="66">
        <f>SUM(汇总表!DS36:DT36,汇总表!DY36,汇总表!ED36:EE36)*$AU$7</f>
        <v>0</v>
      </c>
      <c r="AV40" s="66">
        <f>SUM(汇总表!FD36,汇总表!FJ36,汇总表!GN36,汇总表!GQ36)*$AV$7</f>
        <v>0</v>
      </c>
      <c r="AW40" s="66">
        <f>(汇总表!FM36-汇总表!FJ36*4)*$AW$7</f>
        <v>0</v>
      </c>
      <c r="AX40" s="66">
        <f>SUM(汇总表!FC36,汇总表!FI36,汇总表!GM36,汇总表!GP36)*$AX$7</f>
        <v>0</v>
      </c>
      <c r="AY40" s="66">
        <f>(汇总表!FL36-汇总表!FI36*4)*$AY$7</f>
        <v>0</v>
      </c>
      <c r="AZ40" s="66">
        <f>SUM(汇总表!FE36,汇总表!FK36,汇总表!GO36,汇总表!GR36)*$AZ$7</f>
        <v>0</v>
      </c>
      <c r="BA40" s="66">
        <f>(汇总表!FN36-汇总表!FK36*4)*$AY$7</f>
        <v>0</v>
      </c>
      <c r="BB40" s="58"/>
      <c r="BC40" s="58"/>
      <c r="BD40" s="66">
        <f>SUM(汇总表!FP36,汇总表!FV36)*$BD$7</f>
        <v>0</v>
      </c>
      <c r="BE40" s="66">
        <f>(汇总表!FY36-汇总表!FV36*10)*$BE$7</f>
        <v>0</v>
      </c>
      <c r="BF40" s="66">
        <f>SUM(汇总表!FO36,汇总表!FU36)*$BF$7</f>
        <v>0</v>
      </c>
      <c r="BG40" s="66">
        <f>(汇总表!FX36-汇总表!FU36*10)*$BG$7</f>
        <v>0</v>
      </c>
      <c r="BH40" s="66">
        <f>SUM(汇总表!FQ36,汇总表!FW36)*$BH$7</f>
        <v>0</v>
      </c>
      <c r="BI40" s="66">
        <f>(汇总表!FZ36-汇总表!FW36*10)*$BE$7</f>
        <v>0</v>
      </c>
      <c r="BJ40" s="66">
        <f>SUM(汇总表!GB36,汇总表!GF36)*$BJ$7</f>
        <v>0</v>
      </c>
      <c r="BK40" s="66">
        <f>(汇总表!GH36-汇总表!GF36*10)*$BK$7</f>
        <v>0</v>
      </c>
      <c r="BL40" s="66">
        <f>SUM(汇总表!GA36,汇总表!GE36)*$BL$7</f>
        <v>0</v>
      </c>
      <c r="BM40" s="66">
        <f>(汇总表!GG36-汇总表!GE36*10)*$BM$7</f>
        <v>0</v>
      </c>
      <c r="BN40" s="58"/>
      <c r="BO40" s="58"/>
      <c r="BP40" s="66">
        <f>SUM(汇总表!GI36,汇总表!GK36)*$BP$7</f>
        <v>0</v>
      </c>
      <c r="BQ40" s="66">
        <f>(汇总表!GL36-汇总表!GK36*10)*$BQ$7</f>
        <v>0</v>
      </c>
      <c r="BR40" s="66">
        <f>(汇总表!DH36+汇总表!DI36)*$BR$7</f>
        <v>0</v>
      </c>
      <c r="BS40" s="58"/>
      <c r="BT40" s="58"/>
      <c r="BU40" s="66">
        <f>SUM(汇总表!BH36:BN36,汇总表!BQ36,汇总表!BT36,汇总表!BW36,汇总表!BZ36,汇总表!CC36,汇总表!CF36,汇总表!CI36,汇总表!CL36,汇总表!CO36,汇总表!CR36,汇总表!CU36,汇总表!CX36,汇总表!DA36,汇总表!DD36,汇总表!DF36)*$BU$7</f>
        <v>0</v>
      </c>
      <c r="BV40" s="66">
        <f>SUM(汇总表!BO36,汇总表!BR36,汇总表!BU36,汇总表!BX36,汇总表!CA36,汇总表!CD36,汇总表!CG36,汇总表!CJ36,汇总表!CM36,汇总表!CP36,汇总表!CS36,汇总表!CV36,汇总表!CY36,汇总表!DB36,汇总表!DE36,汇总表!DG36)*$BV$7</f>
        <v>0</v>
      </c>
      <c r="BW40" s="66">
        <f>SUM(汇总表!BP36,汇总表!BS36,汇总表!BV36,汇总表!BY36,汇总表!CB36,汇总表!CE36,汇总表!CH36,汇总表!CK36,汇总表!CN36,汇总表!CQ36,汇总表!CT36,汇总表!CW36,汇总表!CZ36,汇总表!DC36)*$BW$7</f>
        <v>0</v>
      </c>
      <c r="BX40" s="66">
        <f>SUM(汇总表!DJ36:DN36)*$BX$7</f>
        <v>0</v>
      </c>
      <c r="BY40" s="58"/>
      <c r="BZ40" s="58"/>
      <c r="CA40" s="66">
        <f>SUM(汇总表!AT36)*$CA$7</f>
        <v>0</v>
      </c>
      <c r="CB40" s="58"/>
      <c r="CC40" s="66">
        <f>SUM(汇总表!AH36)*$CC$7</f>
        <v>0</v>
      </c>
      <c r="CD40" s="66">
        <f>SUM(汇总表!BB36)*$CD$7</f>
        <v>0</v>
      </c>
      <c r="CE40" s="66">
        <f>SUM(汇总表!AU36)*$CE$7</f>
        <v>0</v>
      </c>
      <c r="CF40" s="58"/>
      <c r="CG40" s="66">
        <f>SUM(汇总表!AI36)*$CG$7</f>
        <v>0</v>
      </c>
      <c r="CH40" s="66">
        <f>SUM(汇总表!BC36)*$CH$7</f>
        <v>0</v>
      </c>
      <c r="CI40" s="66">
        <f>SUM(汇总表!AV36,汇总表!AX36)*$CI$7</f>
        <v>0</v>
      </c>
      <c r="CJ40" s="58"/>
      <c r="CK40" s="58"/>
      <c r="CL40" s="66">
        <f>SUM(汇总表!AW36,汇总表!AY36)*$CL$7</f>
        <v>0</v>
      </c>
      <c r="CM40" s="66">
        <f>SUM(汇总表!AJ36:AL36)*$CM$7</f>
        <v>0</v>
      </c>
      <c r="CN40" s="66">
        <f>SUM(汇总表!BD36,汇总表!BF36)*$CN$7</f>
        <v>0</v>
      </c>
      <c r="CO40" s="66">
        <f>SUM(汇总表!BE36,汇总表!BG36)*$CO$7</f>
        <v>0</v>
      </c>
      <c r="CP40" s="66">
        <f>SUM(汇总表!FC36:FE36,汇总表!FI36:FK36,汇总表!FO36:FQ36,汇总表!FU36:FW36,汇总表!GA36:GB36,汇总表!GE36:GF36)*$CP$7*(1+(LEN(汇总表!S36)-1)*0.3)</f>
        <v>0</v>
      </c>
      <c r="CQ40" s="66">
        <f>SUM(汇总表!GI36,汇总表!GK36)/100*$CQ$7*(1+(LEN(汇总表!S36)-1)*0.3)</f>
        <v>0</v>
      </c>
      <c r="CR40" s="58"/>
      <c r="CS40" s="57">
        <f>汇总表!IK36*$CS$7</f>
        <v>0</v>
      </c>
      <c r="CT40" s="57">
        <f>SUM(汇总表!V36,汇总表!Y36,汇总表!AB36)*$CT$7</f>
        <v>0</v>
      </c>
      <c r="CU40" s="58"/>
      <c r="CV40" s="57">
        <f>SUM(汇总表!AG36)*$CV$7</f>
        <v>0</v>
      </c>
      <c r="CW40" s="57">
        <f>SUM(汇总表!X36,汇总表!AA36,汇总表!AD36)*$CW$7</f>
        <v>0</v>
      </c>
      <c r="CX40" s="57">
        <f>SUM(汇总表!AF36)*$CX$7</f>
        <v>0</v>
      </c>
      <c r="CY40" s="57">
        <f>SUM(汇总表!W36,汇总表!Z36,汇总表!AC36)*$CY$7</f>
        <v>0</v>
      </c>
      <c r="CZ40" s="57">
        <f>汇总表!AE36*$CZ$7</f>
        <v>0</v>
      </c>
      <c r="DA40" s="58"/>
      <c r="DB40" s="58"/>
      <c r="DC40" s="58"/>
      <c r="DD40" s="57">
        <f>汇总表!BA36*$DD$7</f>
        <v>0</v>
      </c>
      <c r="DE40" s="57">
        <f>汇总表!AZ36*$DE$7</f>
        <v>0</v>
      </c>
      <c r="DF40" s="58"/>
      <c r="DG40" s="58"/>
      <c r="DH40" s="58"/>
      <c r="DI40" s="58"/>
      <c r="DJ40" s="57">
        <f>SUM(汇总表!AN36,汇总表!AP36,汇总表!AQ36:AS36)*$DJ$7</f>
        <v>0</v>
      </c>
      <c r="DK40" s="58"/>
      <c r="DL40" s="58"/>
      <c r="DM40" s="66">
        <f>汇总表!AI36*$DM$7</f>
        <v>0</v>
      </c>
      <c r="DN40" s="66">
        <f>SUM(汇总表!Z36:AA36,汇总表!AC36:AG36)*$DN$7</f>
        <v>0</v>
      </c>
      <c r="DO40" s="58"/>
      <c r="DP40" s="66">
        <f>(汇总表!Y36+汇总表!AB36)*$DP$7</f>
        <v>0</v>
      </c>
      <c r="DQ40" s="66">
        <f>(汇总表!Y36+汇总表!AB36)*$DQ$7</f>
        <v>0</v>
      </c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66">
        <f>汇总表!JO36*$EI$7</f>
        <v>0</v>
      </c>
      <c r="EJ40" s="66">
        <f>汇总表!IH36*$EJ$7</f>
        <v>0</v>
      </c>
      <c r="EK40" s="57">
        <f>(汇总表!II36+汇总表!IJ36)*$EK$7</f>
        <v>0</v>
      </c>
      <c r="EL40" s="66">
        <f>SUM(汇总表!EU36:EX36)*$EL$7</f>
        <v>0</v>
      </c>
      <c r="EM40" s="58"/>
      <c r="EN40" s="65">
        <f t="shared" si="38"/>
        <v>0</v>
      </c>
      <c r="EQ40" s="58"/>
      <c r="ER40" s="58">
        <f>SUM(汇总表!IF36:IG36)*$ER$6*$ER$7</f>
        <v>0</v>
      </c>
      <c r="ES40" s="58"/>
      <c r="ET40" s="58">
        <f t="shared" si="39"/>
        <v>0</v>
      </c>
      <c r="EU40" s="58">
        <f>SUM(汇总表!BH36:DG36)*$EU$6*$EU$7</f>
        <v>0</v>
      </c>
      <c r="EV40" s="58">
        <f>SUM(汇总表!BH36:DG36)*$EV$6*$EV$7</f>
        <v>0</v>
      </c>
      <c r="EW40" s="58">
        <f>SUM(汇总表!FC36:FE36,汇总表!FI36:FK36,汇总表!FO36:FQ36,汇总表!FU36:FW36,汇总表!GA36:GB36,汇总表!GE36:GF36)*$EW$6*$EW$7*(1+(LEN(汇总表!S36)-1)*0.3)</f>
        <v>0</v>
      </c>
      <c r="EX40" s="58">
        <f>SUM(汇总表!FC36:FE36,汇总表!FI36:FK36,汇总表!FO36:FQ36,汇总表!FU36:FW36,汇总表!GA36:GB36,汇总表!GE36:GF36)*$EX$6*$EX$7*(1+(LEN(汇总表!S36)-1)*0.3)</f>
        <v>0</v>
      </c>
      <c r="EY40" s="58">
        <f>SUM(汇总表!FC36:FE36,汇总表!FI36:FK36,汇总表!FO36:FQ36,汇总表!FU36:FW36,汇总表!GA36:GB36,汇总表!GE36:GF36)*$EY$6*$EY$7*(1+(LEN(汇总表!S36)-1)*0.3)</f>
        <v>0</v>
      </c>
      <c r="EZ40" s="58">
        <f>SUM(汇总表!GJ36,汇总表!GL36)/100*$EZ$6*$EZ$7*(1+(LEN(汇总表!S36)-1)*0.3)</f>
        <v>0</v>
      </c>
      <c r="FA40" s="58">
        <f>SUM(汇总表!GJ36,汇总表!GL36)/100*$FA$6*$FA$7*(1+(LEN(汇总表!S36)-1)*0.3)</f>
        <v>0</v>
      </c>
      <c r="FB40" s="58">
        <f>SUM(汇总表!GJ36,汇总表!GL36)/100*$FB$6*$FB$7*(1+(LEN(汇总表!S36)-1)*0.3)</f>
        <v>0</v>
      </c>
      <c r="FC40" s="58">
        <f>SUM(汇总表!AN36,汇总表!AP36,汇总表!AQ36:AS36)*$FC$6*$FC$7</f>
        <v>0</v>
      </c>
      <c r="FD40" s="58">
        <f>SUM(汇总表!AN36,汇总表!AP36,汇总表!AQ36:AS36)*$FD$6*$FD$7</f>
        <v>0</v>
      </c>
      <c r="FE40" s="58">
        <f>SUM(汇总表!AN36,汇总表!AP36,汇总表!AQ36:AS36)*$FE$6*$FE$7</f>
        <v>0</v>
      </c>
      <c r="FF40" s="58">
        <f>SUM(汇总表!AN36,汇总表!AP36,汇总表!AQ36:AS36)*$FF$6*$FF$7</f>
        <v>0</v>
      </c>
      <c r="FG40" s="58">
        <f t="shared" si="40"/>
        <v>0</v>
      </c>
      <c r="FH40" s="58">
        <f t="shared" si="41"/>
        <v>0</v>
      </c>
      <c r="FI40" s="58">
        <f t="shared" si="42"/>
        <v>0</v>
      </c>
      <c r="FJ40" s="58">
        <f t="shared" si="43"/>
        <v>0</v>
      </c>
      <c r="FK40" s="58">
        <f t="shared" si="44"/>
        <v>0</v>
      </c>
      <c r="FL40" s="58">
        <f t="shared" si="45"/>
        <v>0</v>
      </c>
      <c r="FM40" s="58">
        <f t="shared" si="46"/>
        <v>0</v>
      </c>
      <c r="FN40" s="72">
        <f t="shared" si="47"/>
        <v>0</v>
      </c>
      <c r="FQ40" s="58">
        <f>SUM(汇总表!IF36:IG36)*$FQ$6*$FQ$7</f>
        <v>0</v>
      </c>
      <c r="FR40" s="72">
        <f t="shared" si="48"/>
        <v>0</v>
      </c>
    </row>
    <row r="41" spans="1:174" ht="15" customHeight="1">
      <c r="A41" s="58">
        <f>汇总表!A37</f>
        <v>0</v>
      </c>
      <c r="B41" s="58">
        <f>汇总表!D37</f>
        <v>0</v>
      </c>
      <c r="C41" s="58">
        <f>汇总表!E37</f>
        <v>0</v>
      </c>
      <c r="D41" s="57">
        <f>汇总表!JK37*$D$7</f>
        <v>0</v>
      </c>
      <c r="E41" s="58"/>
      <c r="F41" s="58"/>
      <c r="G41" s="58"/>
      <c r="H41" s="58"/>
      <c r="I41" s="58"/>
      <c r="J41" s="58"/>
      <c r="K41" s="58"/>
      <c r="L41" s="66">
        <f>汇总表!JM37*$L$7</f>
        <v>0</v>
      </c>
      <c r="M41" s="66">
        <f>汇总表!JN37*$M$7</f>
        <v>0</v>
      </c>
      <c r="N41" s="66">
        <f>SUM(汇总表!GW37:GZ37,汇总表!HE37)/10*$N$7</f>
        <v>0</v>
      </c>
      <c r="O41" s="66">
        <f>SUM(汇总表!HF37:HI37)/10*$O$7</f>
        <v>0</v>
      </c>
      <c r="P41" s="66">
        <f>SUM(汇总表!HA37:HD37,汇总表!HJ37:HM37)/10*$P$7</f>
        <v>0</v>
      </c>
      <c r="Q41" s="66">
        <f>汇总表!IN37*$Q$7</f>
        <v>0</v>
      </c>
      <c r="R41" s="66">
        <f>SUM(汇总表!HP37:HQ37)/100*$R$7</f>
        <v>0</v>
      </c>
      <c r="S41" s="66">
        <f>SUM(汇总表!HN37:HO37)*$S$7</f>
        <v>0</v>
      </c>
      <c r="T41" s="66">
        <f>SUM(汇总表!HT37:HU37,汇总表!HX37:HY37)*$T$7</f>
        <v>0</v>
      </c>
      <c r="U41" s="66">
        <f>(SUM(汇总表!HZ37:IA37)-SUM(汇总表!HX37:HY37)*15)*$U$7</f>
        <v>0</v>
      </c>
      <c r="V41" s="58"/>
      <c r="W41" s="58"/>
      <c r="X41" s="58"/>
      <c r="Y41" s="58"/>
      <c r="Z41" s="66">
        <f>SUM(汇总表!ID37:IE37)*$Z$7</f>
        <v>0</v>
      </c>
      <c r="AA41" s="66">
        <f>SUM(汇总表!IF37:IG37)*$AA$7</f>
        <v>0</v>
      </c>
      <c r="AB41" s="66">
        <f>SUM(汇总表!IS37,汇总表!IU37,汇总表!JA37,汇总表!JC37)/10*$AB$7</f>
        <v>0</v>
      </c>
      <c r="AC41" s="66">
        <f>SUM(汇总表!IW37)/10*$AC$7</f>
        <v>0</v>
      </c>
      <c r="AD41" s="58"/>
      <c r="AE41" s="66">
        <f>SUM(汇总表!IO37,汇总表!IQ37,汇总表!IY37)/10*$AE$7</f>
        <v>0</v>
      </c>
      <c r="AF41" s="66">
        <f>SUM(汇总表!IT37,汇总表!IV37,汇总表!JB37,汇总表!JD37)/10*$AF$7</f>
        <v>0</v>
      </c>
      <c r="AG41" s="66">
        <f>汇总表!IX37/10*$AF$7</f>
        <v>0</v>
      </c>
      <c r="AH41" s="58"/>
      <c r="AI41" s="66">
        <f>SUM(汇总表!IP37,汇总表!IR37,汇总表!IZ37)/10*$AI$7</f>
        <v>0</v>
      </c>
      <c r="AJ41" s="58"/>
      <c r="AK41" s="58"/>
      <c r="AL41" s="66">
        <f>汇总表!JI37*$AL$7</f>
        <v>0</v>
      </c>
      <c r="AM41" s="66">
        <f>汇总表!JJ37*$AM$7</f>
        <v>0</v>
      </c>
      <c r="AN41" s="58"/>
      <c r="AO41" s="58"/>
      <c r="AP41" s="66">
        <f>SUM(汇总表!EG37,汇总表!EI37,汇总表!EK37,汇总表!EM37,汇总表!EO37,汇总表!EQ37,汇总表!ET37)*$AP$7</f>
        <v>0</v>
      </c>
      <c r="AQ41" s="66">
        <f>SUM(汇总表!DR37,汇总表!DU37,汇总表!DX37,汇总表!EF37,汇总表!EH37,汇总表!EJ37,汇总表!EL37,汇总表!EN37,汇总表!EP37,汇总表!ES37)*$AQ$7</f>
        <v>0</v>
      </c>
      <c r="AR41" s="66">
        <f>汇总表!DO37*$AR$7</f>
        <v>0</v>
      </c>
      <c r="AS41" s="66">
        <f>SUM(汇总表!DP37:DQ37,汇总表!DV37:DW37,汇总表!EC37,汇总表!ER37)*$AS$7</f>
        <v>0</v>
      </c>
      <c r="AT41" s="66">
        <f>SUM(汇总表!DZ37:EB37)*$AT$7</f>
        <v>0</v>
      </c>
      <c r="AU41" s="66">
        <f>SUM(汇总表!DS37:DT37,汇总表!DY37,汇总表!ED37:EE37)*$AU$7</f>
        <v>0</v>
      </c>
      <c r="AV41" s="66">
        <f>SUM(汇总表!FD37,汇总表!FJ37,汇总表!GN37,汇总表!GQ37)*$AV$7</f>
        <v>0</v>
      </c>
      <c r="AW41" s="66">
        <f>(汇总表!FM37-汇总表!FJ37*4)*$AW$7</f>
        <v>0</v>
      </c>
      <c r="AX41" s="66">
        <f>SUM(汇总表!FC37,汇总表!FI37,汇总表!GM37,汇总表!GP37)*$AX$7</f>
        <v>0</v>
      </c>
      <c r="AY41" s="66">
        <f>(汇总表!FL37-汇总表!FI37*4)*$AY$7</f>
        <v>0</v>
      </c>
      <c r="AZ41" s="66">
        <f>SUM(汇总表!FE37,汇总表!FK37,汇总表!GO37,汇总表!GR37)*$AZ$7</f>
        <v>0</v>
      </c>
      <c r="BA41" s="66">
        <f>(汇总表!FN37-汇总表!FK37*4)*$AY$7</f>
        <v>0</v>
      </c>
      <c r="BB41" s="58"/>
      <c r="BC41" s="58"/>
      <c r="BD41" s="66">
        <f>SUM(汇总表!FP37,汇总表!FV37)*$BD$7</f>
        <v>0</v>
      </c>
      <c r="BE41" s="66">
        <f>(汇总表!FY37-汇总表!FV37*10)*$BE$7</f>
        <v>0</v>
      </c>
      <c r="BF41" s="66">
        <f>SUM(汇总表!FO37,汇总表!FU37)*$BF$7</f>
        <v>0</v>
      </c>
      <c r="BG41" s="66">
        <f>(汇总表!FX37-汇总表!FU37*10)*$BG$7</f>
        <v>0</v>
      </c>
      <c r="BH41" s="66">
        <f>SUM(汇总表!FQ37,汇总表!FW37)*$BH$7</f>
        <v>0</v>
      </c>
      <c r="BI41" s="66">
        <f>(汇总表!FZ37-汇总表!FW37*10)*$BE$7</f>
        <v>0</v>
      </c>
      <c r="BJ41" s="66">
        <f>SUM(汇总表!GB37,汇总表!GF37)*$BJ$7</f>
        <v>0</v>
      </c>
      <c r="BK41" s="66">
        <f>(汇总表!GH37-汇总表!GF37*10)*$BK$7</f>
        <v>0</v>
      </c>
      <c r="BL41" s="66">
        <f>SUM(汇总表!GA37,汇总表!GE37)*$BL$7</f>
        <v>0</v>
      </c>
      <c r="BM41" s="66">
        <f>(汇总表!GG37-汇总表!GE37*10)*$BM$7</f>
        <v>0</v>
      </c>
      <c r="BN41" s="58"/>
      <c r="BO41" s="58"/>
      <c r="BP41" s="66">
        <f>SUM(汇总表!GI37,汇总表!GK37)*$BP$7</f>
        <v>0</v>
      </c>
      <c r="BQ41" s="66">
        <f>(汇总表!GL37-汇总表!GK37*10)*$BQ$7</f>
        <v>0</v>
      </c>
      <c r="BR41" s="66">
        <f>(汇总表!DH37+汇总表!DI37)*$BR$7</f>
        <v>0</v>
      </c>
      <c r="BS41" s="58"/>
      <c r="BT41" s="58"/>
      <c r="BU41" s="66">
        <f>SUM(汇总表!BH37:BN37,汇总表!BQ37,汇总表!BT37,汇总表!BW37,汇总表!BZ37,汇总表!CC37,汇总表!CF37,汇总表!CI37,汇总表!CL37,汇总表!CO37,汇总表!CR37,汇总表!CU37,汇总表!CX37,汇总表!DA37,汇总表!DD37,汇总表!DF37)*$BU$7</f>
        <v>0</v>
      </c>
      <c r="BV41" s="66">
        <f>SUM(汇总表!BO37,汇总表!BR37,汇总表!BU37,汇总表!BX37,汇总表!CA37,汇总表!CD37,汇总表!CG37,汇总表!CJ37,汇总表!CM37,汇总表!CP37,汇总表!CS37,汇总表!CV37,汇总表!CY37,汇总表!DB37,汇总表!DE37,汇总表!DG37)*$BV$7</f>
        <v>0</v>
      </c>
      <c r="BW41" s="66">
        <f>SUM(汇总表!BP37,汇总表!BS37,汇总表!BV37,汇总表!BY37,汇总表!CB37,汇总表!CE37,汇总表!CH37,汇总表!CK37,汇总表!CN37,汇总表!CQ37,汇总表!CT37,汇总表!CW37,汇总表!CZ37,汇总表!DC37)*$BW$7</f>
        <v>0</v>
      </c>
      <c r="BX41" s="66">
        <f>SUM(汇总表!DJ37:DN37)*$BX$7</f>
        <v>0</v>
      </c>
      <c r="BY41" s="58"/>
      <c r="BZ41" s="58"/>
      <c r="CA41" s="66">
        <f>SUM(汇总表!AT37)*$CA$7</f>
        <v>0</v>
      </c>
      <c r="CB41" s="58"/>
      <c r="CC41" s="66">
        <f>SUM(汇总表!AH37)*$CC$7</f>
        <v>0</v>
      </c>
      <c r="CD41" s="66">
        <f>SUM(汇总表!BB37)*$CD$7</f>
        <v>0</v>
      </c>
      <c r="CE41" s="66">
        <f>SUM(汇总表!AU37)*$CE$7</f>
        <v>0</v>
      </c>
      <c r="CF41" s="58"/>
      <c r="CG41" s="66">
        <f>SUM(汇总表!AI37)*$CG$7</f>
        <v>0</v>
      </c>
      <c r="CH41" s="66">
        <f>SUM(汇总表!BC37)*$CH$7</f>
        <v>0</v>
      </c>
      <c r="CI41" s="66">
        <f>SUM(汇总表!AV37,汇总表!AX37)*$CI$7</f>
        <v>0</v>
      </c>
      <c r="CJ41" s="58"/>
      <c r="CK41" s="58"/>
      <c r="CL41" s="66">
        <f>SUM(汇总表!AW37,汇总表!AY37)*$CL$7</f>
        <v>0</v>
      </c>
      <c r="CM41" s="66">
        <f>SUM(汇总表!AJ37:AL37)*$CM$7</f>
        <v>0</v>
      </c>
      <c r="CN41" s="66">
        <f>SUM(汇总表!BD37,汇总表!BF37)*$CN$7</f>
        <v>0</v>
      </c>
      <c r="CO41" s="66">
        <f>SUM(汇总表!BE37,汇总表!BG37)*$CO$7</f>
        <v>0</v>
      </c>
      <c r="CP41" s="66">
        <f>SUM(汇总表!FC37:FE37,汇总表!FI37:FK37,汇总表!FO37:FQ37,汇总表!FU37:FW37,汇总表!GA37:GB37,汇总表!GE37:GF37)*$CP$7*(1+(LEN(汇总表!S37)-1)*0.3)</f>
        <v>0</v>
      </c>
      <c r="CQ41" s="66">
        <f>SUM(汇总表!GI37,汇总表!GK37)/100*$CQ$7*(1+(LEN(汇总表!S37)-1)*0.3)</f>
        <v>0</v>
      </c>
      <c r="CR41" s="58"/>
      <c r="CS41" s="57">
        <f>汇总表!IK37*$CS$7</f>
        <v>0</v>
      </c>
      <c r="CT41" s="57">
        <f>SUM(汇总表!V37,汇总表!Y37,汇总表!AB37)*$CT$7</f>
        <v>0</v>
      </c>
      <c r="CU41" s="58"/>
      <c r="CV41" s="57">
        <f>SUM(汇总表!AG37)*$CV$7</f>
        <v>0</v>
      </c>
      <c r="CW41" s="57">
        <f>SUM(汇总表!X37,汇总表!AA37,汇总表!AD37)*$CW$7</f>
        <v>0</v>
      </c>
      <c r="CX41" s="57">
        <f>SUM(汇总表!AF37)*$CX$7</f>
        <v>0</v>
      </c>
      <c r="CY41" s="57">
        <f>SUM(汇总表!W37,汇总表!Z37,汇总表!AC37)*$CY$7</f>
        <v>0</v>
      </c>
      <c r="CZ41" s="57">
        <f>汇总表!AE37*$CZ$7</f>
        <v>0</v>
      </c>
      <c r="DA41" s="58"/>
      <c r="DB41" s="58"/>
      <c r="DC41" s="58"/>
      <c r="DD41" s="57">
        <f>汇总表!BA37*$DD$7</f>
        <v>0</v>
      </c>
      <c r="DE41" s="57">
        <f>汇总表!AZ37*$DE$7</f>
        <v>0</v>
      </c>
      <c r="DF41" s="58"/>
      <c r="DG41" s="58"/>
      <c r="DH41" s="58"/>
      <c r="DI41" s="58"/>
      <c r="DJ41" s="57">
        <f>SUM(汇总表!AN37,汇总表!AP37,汇总表!AQ37:AS37)*$DJ$7</f>
        <v>0</v>
      </c>
      <c r="DK41" s="58"/>
      <c r="DL41" s="58"/>
      <c r="DM41" s="66">
        <f>汇总表!AI37*$DM$7</f>
        <v>0</v>
      </c>
      <c r="DN41" s="66">
        <f>SUM(汇总表!Z37:AA37,汇总表!AC37:AG37)*$DN$7</f>
        <v>0</v>
      </c>
      <c r="DO41" s="58"/>
      <c r="DP41" s="66">
        <f>(汇总表!Y37+汇总表!AB37)*$DP$7</f>
        <v>0</v>
      </c>
      <c r="DQ41" s="66">
        <f>(汇总表!Y37+汇总表!AB37)*$DQ$7</f>
        <v>0</v>
      </c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66">
        <f>汇总表!JO37*$EI$7</f>
        <v>0</v>
      </c>
      <c r="EJ41" s="66">
        <f>汇总表!IH37*$EJ$7</f>
        <v>0</v>
      </c>
      <c r="EK41" s="57">
        <f>(汇总表!II37+汇总表!IJ37)*$EK$7</f>
        <v>0</v>
      </c>
      <c r="EL41" s="66">
        <f>SUM(汇总表!EU37:EX37)*$EL$7</f>
        <v>0</v>
      </c>
      <c r="EM41" s="58"/>
      <c r="EN41" s="65">
        <f t="shared" si="38"/>
        <v>0</v>
      </c>
      <c r="EQ41" s="58"/>
      <c r="ER41" s="58">
        <f>SUM(汇总表!IF37:IG37)*$ER$6*$ER$7</f>
        <v>0</v>
      </c>
      <c r="ES41" s="58"/>
      <c r="ET41" s="58">
        <f t="shared" si="39"/>
        <v>0</v>
      </c>
      <c r="EU41" s="58">
        <f>SUM(汇总表!BH37:DG37)*$EU$6*$EU$7</f>
        <v>0</v>
      </c>
      <c r="EV41" s="58">
        <f>SUM(汇总表!BH37:DG37)*$EV$6*$EV$7</f>
        <v>0</v>
      </c>
      <c r="EW41" s="58">
        <f>SUM(汇总表!FC37:FE37,汇总表!FI37:FK37,汇总表!FO37:FQ37,汇总表!FU37:FW37,汇总表!GA37:GB37,汇总表!GE37:GF37)*$EW$6*$EW$7*(1+(LEN(汇总表!S37)-1)*0.3)</f>
        <v>0</v>
      </c>
      <c r="EX41" s="58">
        <f>SUM(汇总表!FC37:FE37,汇总表!FI37:FK37,汇总表!FO37:FQ37,汇总表!FU37:FW37,汇总表!GA37:GB37,汇总表!GE37:GF37)*$EX$6*$EX$7*(1+(LEN(汇总表!S37)-1)*0.3)</f>
        <v>0</v>
      </c>
      <c r="EY41" s="58">
        <f>SUM(汇总表!FC37:FE37,汇总表!FI37:FK37,汇总表!FO37:FQ37,汇总表!FU37:FW37,汇总表!GA37:GB37,汇总表!GE37:GF37)*$EY$6*$EY$7*(1+(LEN(汇总表!S37)-1)*0.3)</f>
        <v>0</v>
      </c>
      <c r="EZ41" s="58">
        <f>SUM(汇总表!GJ37,汇总表!GL37)/100*$EZ$6*$EZ$7*(1+(LEN(汇总表!S37)-1)*0.3)</f>
        <v>0</v>
      </c>
      <c r="FA41" s="58">
        <f>SUM(汇总表!GJ37,汇总表!GL37)/100*$FA$6*$FA$7*(1+(LEN(汇总表!S37)-1)*0.3)</f>
        <v>0</v>
      </c>
      <c r="FB41" s="58">
        <f>SUM(汇总表!GJ37,汇总表!GL37)/100*$FB$6*$FB$7*(1+(LEN(汇总表!S37)-1)*0.3)</f>
        <v>0</v>
      </c>
      <c r="FC41" s="58">
        <f>SUM(汇总表!AN37,汇总表!AP37,汇总表!AQ37:AS37)*$FC$6*$FC$7</f>
        <v>0</v>
      </c>
      <c r="FD41" s="58">
        <f>SUM(汇总表!AN37,汇总表!AP37,汇总表!AQ37:AS37)*$FD$6*$FD$7</f>
        <v>0</v>
      </c>
      <c r="FE41" s="58">
        <f>SUM(汇总表!AN37,汇总表!AP37,汇总表!AQ37:AS37)*$FE$6*$FE$7</f>
        <v>0</v>
      </c>
      <c r="FF41" s="58">
        <f>SUM(汇总表!AN37,汇总表!AP37,汇总表!AQ37:AS37)*$FF$6*$FF$7</f>
        <v>0</v>
      </c>
      <c r="FG41" s="58">
        <f t="shared" si="40"/>
        <v>0</v>
      </c>
      <c r="FH41" s="58">
        <f t="shared" si="41"/>
        <v>0</v>
      </c>
      <c r="FI41" s="58">
        <f t="shared" si="42"/>
        <v>0</v>
      </c>
      <c r="FJ41" s="58">
        <f t="shared" si="43"/>
        <v>0</v>
      </c>
      <c r="FK41" s="58">
        <f t="shared" si="44"/>
        <v>0</v>
      </c>
      <c r="FL41" s="58">
        <f t="shared" si="45"/>
        <v>0</v>
      </c>
      <c r="FM41" s="58">
        <f t="shared" si="46"/>
        <v>0</v>
      </c>
      <c r="FN41" s="72">
        <f t="shared" si="47"/>
        <v>0</v>
      </c>
      <c r="FQ41" s="58">
        <f>SUM(汇总表!IF37:IG37)*$FQ$6*$FQ$7</f>
        <v>0</v>
      </c>
      <c r="FR41" s="72">
        <f t="shared" si="48"/>
        <v>0</v>
      </c>
    </row>
    <row r="42" spans="1:174" ht="15" customHeight="1">
      <c r="A42" s="58">
        <f>汇总表!A38</f>
        <v>0</v>
      </c>
      <c r="B42" s="58">
        <f>汇总表!D38</f>
        <v>0</v>
      </c>
      <c r="C42" s="58">
        <f>汇总表!E38</f>
        <v>0</v>
      </c>
      <c r="D42" s="57">
        <f>汇总表!JK38*$D$7</f>
        <v>0</v>
      </c>
      <c r="E42" s="58"/>
      <c r="F42" s="58"/>
      <c r="G42" s="58"/>
      <c r="H42" s="58"/>
      <c r="I42" s="58"/>
      <c r="J42" s="58"/>
      <c r="K42" s="58"/>
      <c r="L42" s="66">
        <f>汇总表!JM38*$L$7</f>
        <v>0</v>
      </c>
      <c r="M42" s="66">
        <f>汇总表!JN38*$M$7</f>
        <v>0</v>
      </c>
      <c r="N42" s="66">
        <f>SUM(汇总表!GW38:GZ38,汇总表!HE38)/10*$N$7</f>
        <v>0</v>
      </c>
      <c r="O42" s="66">
        <f>SUM(汇总表!HF38:HI38)/10*$O$7</f>
        <v>0</v>
      </c>
      <c r="P42" s="66">
        <f>SUM(汇总表!HA38:HD38,汇总表!HJ38:HM38)/10*$P$7</f>
        <v>0</v>
      </c>
      <c r="Q42" s="66">
        <f>汇总表!IN38*$Q$7</f>
        <v>0</v>
      </c>
      <c r="R42" s="66">
        <f>SUM(汇总表!HP38:HQ38)/100*$R$7</f>
        <v>0</v>
      </c>
      <c r="S42" s="66">
        <f>SUM(汇总表!HN38:HO38)*$S$7</f>
        <v>0</v>
      </c>
      <c r="T42" s="66">
        <f>SUM(汇总表!HT38:HU38,汇总表!HX38:HY38)*$T$7</f>
        <v>0</v>
      </c>
      <c r="U42" s="66">
        <f>(SUM(汇总表!HZ38:IA38)-SUM(汇总表!HX38:HY38)*15)*$U$7</f>
        <v>0</v>
      </c>
      <c r="V42" s="58"/>
      <c r="W42" s="58"/>
      <c r="X42" s="58"/>
      <c r="Y42" s="58"/>
      <c r="Z42" s="66">
        <f>SUM(汇总表!ID38:IE38)*$Z$7</f>
        <v>0</v>
      </c>
      <c r="AA42" s="66">
        <f>SUM(汇总表!IF38:IG38)*$AA$7</f>
        <v>0</v>
      </c>
      <c r="AB42" s="66">
        <f>SUM(汇总表!IS38,汇总表!IU38,汇总表!JA38,汇总表!JC38)/10*$AB$7</f>
        <v>0</v>
      </c>
      <c r="AC42" s="66">
        <f>SUM(汇总表!IW38)/10*$AC$7</f>
        <v>0</v>
      </c>
      <c r="AD42" s="58"/>
      <c r="AE42" s="66">
        <f>SUM(汇总表!IO38,汇总表!IQ38,汇总表!IY38)/10*$AE$7</f>
        <v>0</v>
      </c>
      <c r="AF42" s="66">
        <f>SUM(汇总表!IT38,汇总表!IV38,汇总表!JB38,汇总表!JD38)/10*$AF$7</f>
        <v>0</v>
      </c>
      <c r="AG42" s="66">
        <f>汇总表!IX38/10*$AF$7</f>
        <v>0</v>
      </c>
      <c r="AH42" s="58"/>
      <c r="AI42" s="66">
        <f>SUM(汇总表!IP38,汇总表!IR38,汇总表!IZ38)/10*$AI$7</f>
        <v>0</v>
      </c>
      <c r="AJ42" s="58"/>
      <c r="AK42" s="58"/>
      <c r="AL42" s="66">
        <f>汇总表!JI38*$AL$7</f>
        <v>0</v>
      </c>
      <c r="AM42" s="66">
        <f>汇总表!JJ38*$AM$7</f>
        <v>0</v>
      </c>
      <c r="AN42" s="58"/>
      <c r="AO42" s="58"/>
      <c r="AP42" s="66">
        <f>SUM(汇总表!EG38,汇总表!EI38,汇总表!EK38,汇总表!EM38,汇总表!EO38,汇总表!EQ38,汇总表!ET38)*$AP$7</f>
        <v>0</v>
      </c>
      <c r="AQ42" s="66">
        <f>SUM(汇总表!DR38,汇总表!DU38,汇总表!DX38,汇总表!EF38,汇总表!EH38,汇总表!EJ38,汇总表!EL38,汇总表!EN38,汇总表!EP38,汇总表!ES38)*$AQ$7</f>
        <v>0</v>
      </c>
      <c r="AR42" s="66">
        <f>汇总表!DO38*$AR$7</f>
        <v>0</v>
      </c>
      <c r="AS42" s="66">
        <f>SUM(汇总表!DP38:DQ38,汇总表!DV38:DW38,汇总表!EC38,汇总表!ER38)*$AS$7</f>
        <v>0</v>
      </c>
      <c r="AT42" s="66">
        <f>SUM(汇总表!DZ38:EB38)*$AT$7</f>
        <v>0</v>
      </c>
      <c r="AU42" s="66">
        <f>SUM(汇总表!DS38:DT38,汇总表!DY38,汇总表!ED38:EE38)*$AU$7</f>
        <v>0</v>
      </c>
      <c r="AV42" s="66">
        <f>SUM(汇总表!FD38,汇总表!FJ38,汇总表!GN38,汇总表!GQ38)*$AV$7</f>
        <v>0</v>
      </c>
      <c r="AW42" s="66">
        <f>(汇总表!FM38-汇总表!FJ38*4)*$AW$7</f>
        <v>0</v>
      </c>
      <c r="AX42" s="66">
        <f>SUM(汇总表!FC38,汇总表!FI38,汇总表!GM38,汇总表!GP38)*$AX$7</f>
        <v>0</v>
      </c>
      <c r="AY42" s="66">
        <f>(汇总表!FL38-汇总表!FI38*4)*$AY$7</f>
        <v>0</v>
      </c>
      <c r="AZ42" s="66">
        <f>SUM(汇总表!FE38,汇总表!FK38,汇总表!GO38,汇总表!GR38)*$AZ$7</f>
        <v>0</v>
      </c>
      <c r="BA42" s="66">
        <f>(汇总表!FN38-汇总表!FK38*4)*$AY$7</f>
        <v>0</v>
      </c>
      <c r="BB42" s="58"/>
      <c r="BC42" s="58"/>
      <c r="BD42" s="66">
        <f>SUM(汇总表!FP38,汇总表!FV38)*$BD$7</f>
        <v>0</v>
      </c>
      <c r="BE42" s="66">
        <f>(汇总表!FY38-汇总表!FV38*10)*$BE$7</f>
        <v>0</v>
      </c>
      <c r="BF42" s="66">
        <f>SUM(汇总表!FO38,汇总表!FU38)*$BF$7</f>
        <v>0</v>
      </c>
      <c r="BG42" s="66">
        <f>(汇总表!FX38-汇总表!FU38*10)*$BG$7</f>
        <v>0</v>
      </c>
      <c r="BH42" s="66">
        <f>SUM(汇总表!FQ38,汇总表!FW38)*$BH$7</f>
        <v>0</v>
      </c>
      <c r="BI42" s="66">
        <f>(汇总表!FZ38-汇总表!FW38*10)*$BE$7</f>
        <v>0</v>
      </c>
      <c r="BJ42" s="66">
        <f>SUM(汇总表!GB38,汇总表!GF38)*$BJ$7</f>
        <v>0</v>
      </c>
      <c r="BK42" s="66">
        <f>(汇总表!GH38-汇总表!GF38*10)*$BK$7</f>
        <v>0</v>
      </c>
      <c r="BL42" s="66">
        <f>SUM(汇总表!GA38,汇总表!GE38)*$BL$7</f>
        <v>0</v>
      </c>
      <c r="BM42" s="66">
        <f>(汇总表!GG38-汇总表!GE38*10)*$BM$7</f>
        <v>0</v>
      </c>
      <c r="BN42" s="58"/>
      <c r="BO42" s="58"/>
      <c r="BP42" s="66">
        <f>SUM(汇总表!GI38,汇总表!GK38)*$BP$7</f>
        <v>0</v>
      </c>
      <c r="BQ42" s="66">
        <f>(汇总表!GL38-汇总表!GK38*10)*$BQ$7</f>
        <v>0</v>
      </c>
      <c r="BR42" s="66">
        <f>(汇总表!DH38+汇总表!DI38)*$BR$7</f>
        <v>0</v>
      </c>
      <c r="BS42" s="58"/>
      <c r="BT42" s="58"/>
      <c r="BU42" s="66">
        <f>SUM(汇总表!BH38:BN38,汇总表!BQ38,汇总表!BT38,汇总表!BW38,汇总表!BZ38,汇总表!CC38,汇总表!CF38,汇总表!CI38,汇总表!CL38,汇总表!CO38,汇总表!CR38,汇总表!CU38,汇总表!CX38,汇总表!DA38,汇总表!DD38,汇总表!DF38)*$BU$7</f>
        <v>0</v>
      </c>
      <c r="BV42" s="66">
        <f>SUM(汇总表!BO38,汇总表!BR38,汇总表!BU38,汇总表!BX38,汇总表!CA38,汇总表!CD38,汇总表!CG38,汇总表!CJ38,汇总表!CM38,汇总表!CP38,汇总表!CS38,汇总表!CV38,汇总表!CY38,汇总表!DB38,汇总表!DE38,汇总表!DG38)*$BV$7</f>
        <v>0</v>
      </c>
      <c r="BW42" s="66">
        <f>SUM(汇总表!BP38,汇总表!BS38,汇总表!BV38,汇总表!BY38,汇总表!CB38,汇总表!CE38,汇总表!CH38,汇总表!CK38,汇总表!CN38,汇总表!CQ38,汇总表!CT38,汇总表!CW38,汇总表!CZ38,汇总表!DC38)*$BW$7</f>
        <v>0</v>
      </c>
      <c r="BX42" s="66">
        <f>SUM(汇总表!DJ38:DN38)*$BX$7</f>
        <v>0</v>
      </c>
      <c r="BY42" s="58"/>
      <c r="BZ42" s="58"/>
      <c r="CA42" s="66">
        <f>SUM(汇总表!AT38)*$CA$7</f>
        <v>0</v>
      </c>
      <c r="CB42" s="58"/>
      <c r="CC42" s="66">
        <f>SUM(汇总表!AH38)*$CC$7</f>
        <v>0</v>
      </c>
      <c r="CD42" s="66">
        <f>SUM(汇总表!BB38)*$CD$7</f>
        <v>0</v>
      </c>
      <c r="CE42" s="66">
        <f>SUM(汇总表!AU38)*$CE$7</f>
        <v>0</v>
      </c>
      <c r="CF42" s="58"/>
      <c r="CG42" s="66">
        <f>SUM(汇总表!AI38)*$CG$7</f>
        <v>0</v>
      </c>
      <c r="CH42" s="66">
        <f>SUM(汇总表!BC38)*$CH$7</f>
        <v>0</v>
      </c>
      <c r="CI42" s="66">
        <f>SUM(汇总表!AV38,汇总表!AX38)*$CI$7</f>
        <v>0</v>
      </c>
      <c r="CJ42" s="58"/>
      <c r="CK42" s="58"/>
      <c r="CL42" s="66">
        <f>SUM(汇总表!AW38,汇总表!AY38)*$CL$7</f>
        <v>0</v>
      </c>
      <c r="CM42" s="66">
        <f>SUM(汇总表!AJ38:AL38)*$CM$7</f>
        <v>0</v>
      </c>
      <c r="CN42" s="66">
        <f>SUM(汇总表!BD38,汇总表!BF38)*$CN$7</f>
        <v>0</v>
      </c>
      <c r="CO42" s="66">
        <f>SUM(汇总表!BE38,汇总表!BG38)*$CO$7</f>
        <v>0</v>
      </c>
      <c r="CP42" s="66">
        <f>SUM(汇总表!FC38:FE38,汇总表!FI38:FK38,汇总表!FO38:FQ38,汇总表!FU38:FW38,汇总表!GA38:GB38,汇总表!GE38:GF38)*$CP$7*(1+(LEN(汇总表!S38)-1)*0.3)</f>
        <v>0</v>
      </c>
      <c r="CQ42" s="66">
        <f>SUM(汇总表!GI38,汇总表!GK38)/100*$CQ$7*(1+(LEN(汇总表!S38)-1)*0.3)</f>
        <v>0</v>
      </c>
      <c r="CR42" s="58"/>
      <c r="CS42" s="57">
        <f>汇总表!IK38*$CS$7</f>
        <v>0</v>
      </c>
      <c r="CT42" s="57">
        <f>SUM(汇总表!V38,汇总表!Y38,汇总表!AB38)*$CT$7</f>
        <v>0</v>
      </c>
      <c r="CU42" s="58"/>
      <c r="CV42" s="57">
        <f>SUM(汇总表!AG38)*$CV$7</f>
        <v>0</v>
      </c>
      <c r="CW42" s="57">
        <f>SUM(汇总表!X38,汇总表!AA38,汇总表!AD38)*$CW$7</f>
        <v>0</v>
      </c>
      <c r="CX42" s="57">
        <f>SUM(汇总表!AF38)*$CX$7</f>
        <v>0</v>
      </c>
      <c r="CY42" s="57">
        <f>SUM(汇总表!W38,汇总表!Z38,汇总表!AC38)*$CY$7</f>
        <v>0</v>
      </c>
      <c r="CZ42" s="57">
        <f>汇总表!AE38*$CZ$7</f>
        <v>0</v>
      </c>
      <c r="DA42" s="58"/>
      <c r="DB42" s="58"/>
      <c r="DC42" s="58"/>
      <c r="DD42" s="57">
        <f>汇总表!BA38*$DD$7</f>
        <v>0</v>
      </c>
      <c r="DE42" s="57">
        <f>汇总表!AZ38*$DE$7</f>
        <v>0</v>
      </c>
      <c r="DF42" s="58"/>
      <c r="DG42" s="58"/>
      <c r="DH42" s="58"/>
      <c r="DI42" s="58"/>
      <c r="DJ42" s="57">
        <f>SUM(汇总表!AN38,汇总表!AP38,汇总表!AQ38:AS38)*$DJ$7</f>
        <v>0</v>
      </c>
      <c r="DK42" s="58"/>
      <c r="DL42" s="58"/>
      <c r="DM42" s="66">
        <f>汇总表!AI38*$DM$7</f>
        <v>0</v>
      </c>
      <c r="DN42" s="66">
        <f>SUM(汇总表!Z38:AA38,汇总表!AC38:AG38)*$DN$7</f>
        <v>0</v>
      </c>
      <c r="DO42" s="58"/>
      <c r="DP42" s="66">
        <f>(汇总表!Y38+汇总表!AB38)*$DP$7</f>
        <v>0</v>
      </c>
      <c r="DQ42" s="66">
        <f>(汇总表!Y38+汇总表!AB38)*$DQ$7</f>
        <v>0</v>
      </c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66">
        <f>汇总表!JO38*$EI$7</f>
        <v>0</v>
      </c>
      <c r="EJ42" s="66">
        <f>汇总表!IH38*$EJ$7</f>
        <v>0</v>
      </c>
      <c r="EK42" s="57">
        <f>(汇总表!II38+汇总表!IJ38)*$EK$7</f>
        <v>0</v>
      </c>
      <c r="EL42" s="66">
        <f>SUM(汇总表!EU38:EX38)*$EL$7</f>
        <v>0</v>
      </c>
      <c r="EM42" s="58"/>
      <c r="EN42" s="65">
        <f t="shared" si="38"/>
        <v>0</v>
      </c>
      <c r="EQ42" s="58"/>
      <c r="ER42" s="58">
        <f>SUM(汇总表!IF38:IG38)*$ER$6*$ER$7</f>
        <v>0</v>
      </c>
      <c r="ES42" s="58"/>
      <c r="ET42" s="58">
        <f t="shared" si="39"/>
        <v>0</v>
      </c>
      <c r="EU42" s="58">
        <f>SUM(汇总表!BH38:DG38)*$EU$6*$EU$7</f>
        <v>0</v>
      </c>
      <c r="EV42" s="58">
        <f>SUM(汇总表!BH38:DG38)*$EV$6*$EV$7</f>
        <v>0</v>
      </c>
      <c r="EW42" s="58">
        <f>SUM(汇总表!FC38:FE38,汇总表!FI38:FK38,汇总表!FO38:FQ38,汇总表!FU38:FW38,汇总表!GA38:GB38,汇总表!GE38:GF38)*$EW$6*$EW$7*(1+(LEN(汇总表!S38)-1)*0.3)</f>
        <v>0</v>
      </c>
      <c r="EX42" s="58">
        <f>SUM(汇总表!FC38:FE38,汇总表!FI38:FK38,汇总表!FO38:FQ38,汇总表!FU38:FW38,汇总表!GA38:GB38,汇总表!GE38:GF38)*$EX$6*$EX$7*(1+(LEN(汇总表!S38)-1)*0.3)</f>
        <v>0</v>
      </c>
      <c r="EY42" s="58">
        <f>SUM(汇总表!FC38:FE38,汇总表!FI38:FK38,汇总表!FO38:FQ38,汇总表!FU38:FW38,汇总表!GA38:GB38,汇总表!GE38:GF38)*$EY$6*$EY$7*(1+(LEN(汇总表!S38)-1)*0.3)</f>
        <v>0</v>
      </c>
      <c r="EZ42" s="58">
        <f>SUM(汇总表!GJ38,汇总表!GL38)/100*$EZ$6*$EZ$7*(1+(LEN(汇总表!S38)-1)*0.3)</f>
        <v>0</v>
      </c>
      <c r="FA42" s="58">
        <f>SUM(汇总表!GJ38,汇总表!GL38)/100*$FA$6*$FA$7*(1+(LEN(汇总表!S38)-1)*0.3)</f>
        <v>0</v>
      </c>
      <c r="FB42" s="58">
        <f>SUM(汇总表!GJ38,汇总表!GL38)/100*$FB$6*$FB$7*(1+(LEN(汇总表!S38)-1)*0.3)</f>
        <v>0</v>
      </c>
      <c r="FC42" s="58">
        <f>SUM(汇总表!AN38,汇总表!AP38,汇总表!AQ38:AS38)*$FC$6*$FC$7</f>
        <v>0</v>
      </c>
      <c r="FD42" s="58">
        <f>SUM(汇总表!AN38,汇总表!AP38,汇总表!AQ38:AS38)*$FD$6*$FD$7</f>
        <v>0</v>
      </c>
      <c r="FE42" s="58">
        <f>SUM(汇总表!AN38,汇总表!AP38,汇总表!AQ38:AS38)*$FE$6*$FE$7</f>
        <v>0</v>
      </c>
      <c r="FF42" s="58">
        <f>SUM(汇总表!AN38,汇总表!AP38,汇总表!AQ38:AS38)*$FF$6*$FF$7</f>
        <v>0</v>
      </c>
      <c r="FG42" s="58">
        <f t="shared" si="40"/>
        <v>0</v>
      </c>
      <c r="FH42" s="58">
        <f t="shared" si="41"/>
        <v>0</v>
      </c>
      <c r="FI42" s="58">
        <f t="shared" si="42"/>
        <v>0</v>
      </c>
      <c r="FJ42" s="58">
        <f t="shared" si="43"/>
        <v>0</v>
      </c>
      <c r="FK42" s="58">
        <f t="shared" si="44"/>
        <v>0</v>
      </c>
      <c r="FL42" s="58">
        <f t="shared" si="45"/>
        <v>0</v>
      </c>
      <c r="FM42" s="58">
        <f t="shared" si="46"/>
        <v>0</v>
      </c>
      <c r="FN42" s="72">
        <f t="shared" si="47"/>
        <v>0</v>
      </c>
      <c r="FQ42" s="58">
        <f>SUM(汇总表!IF38:IG38)*$FQ$6*$FQ$7</f>
        <v>0</v>
      </c>
      <c r="FR42" s="72">
        <f t="shared" si="48"/>
        <v>0</v>
      </c>
    </row>
    <row r="43" spans="1:174" ht="15" customHeight="1">
      <c r="A43" s="58">
        <f>汇总表!A39</f>
        <v>0</v>
      </c>
      <c r="B43" s="58">
        <f>汇总表!D39</f>
        <v>0</v>
      </c>
      <c r="C43" s="58">
        <f>汇总表!E39</f>
        <v>0</v>
      </c>
      <c r="D43" s="57">
        <f>汇总表!JK39*$D$7</f>
        <v>0</v>
      </c>
      <c r="E43" s="58"/>
      <c r="F43" s="58"/>
      <c r="G43" s="58"/>
      <c r="H43" s="58"/>
      <c r="I43" s="58"/>
      <c r="J43" s="58"/>
      <c r="K43" s="58"/>
      <c r="L43" s="66">
        <f>汇总表!JM39*$L$7</f>
        <v>0</v>
      </c>
      <c r="M43" s="66">
        <f>汇总表!JN39*$M$7</f>
        <v>0</v>
      </c>
      <c r="N43" s="66">
        <f>SUM(汇总表!GW39:GZ39,汇总表!HE39)/10*$N$7</f>
        <v>0</v>
      </c>
      <c r="O43" s="66">
        <f>SUM(汇总表!HF39:HI39)/10*$O$7</f>
        <v>0</v>
      </c>
      <c r="P43" s="66">
        <f>SUM(汇总表!HA39:HD39,汇总表!HJ39:HM39)/10*$P$7</f>
        <v>0</v>
      </c>
      <c r="Q43" s="66">
        <f>汇总表!IN39*$Q$7</f>
        <v>0</v>
      </c>
      <c r="R43" s="66">
        <f>SUM(汇总表!HP39:HQ39)/100*$R$7</f>
        <v>0</v>
      </c>
      <c r="S43" s="66">
        <f>SUM(汇总表!HN39:HO39)*$S$7</f>
        <v>0</v>
      </c>
      <c r="T43" s="66">
        <f>SUM(汇总表!HT39:HU39,汇总表!HX39:HY39)*$T$7</f>
        <v>0</v>
      </c>
      <c r="U43" s="66">
        <f>(SUM(汇总表!HZ39:IA39)-SUM(汇总表!HX39:HY39)*15)*$U$7</f>
        <v>0</v>
      </c>
      <c r="V43" s="58"/>
      <c r="W43" s="58"/>
      <c r="X43" s="58"/>
      <c r="Y43" s="58"/>
      <c r="Z43" s="66">
        <f>SUM(汇总表!ID39:IE39)*$Z$7</f>
        <v>0</v>
      </c>
      <c r="AA43" s="66">
        <f>SUM(汇总表!IF39:IG39)*$AA$7</f>
        <v>0</v>
      </c>
      <c r="AB43" s="66">
        <f>SUM(汇总表!IS39,汇总表!IU39,汇总表!JA39,汇总表!JC39)/10*$AB$7</f>
        <v>0</v>
      </c>
      <c r="AC43" s="66">
        <f>SUM(汇总表!IW39)/10*$AC$7</f>
        <v>0</v>
      </c>
      <c r="AD43" s="58"/>
      <c r="AE43" s="66">
        <f>SUM(汇总表!IO39,汇总表!IQ39,汇总表!IY39)/10*$AE$7</f>
        <v>0</v>
      </c>
      <c r="AF43" s="66">
        <f>SUM(汇总表!IT39,汇总表!IV39,汇总表!JB39,汇总表!JD39)/10*$AF$7</f>
        <v>0</v>
      </c>
      <c r="AG43" s="66">
        <f>汇总表!IX39/10*$AF$7</f>
        <v>0</v>
      </c>
      <c r="AH43" s="58"/>
      <c r="AI43" s="66">
        <f>SUM(汇总表!IP39,汇总表!IR39,汇总表!IZ39)/10*$AI$7</f>
        <v>0</v>
      </c>
      <c r="AJ43" s="58"/>
      <c r="AK43" s="58"/>
      <c r="AL43" s="66">
        <f>汇总表!JI39*$AL$7</f>
        <v>0</v>
      </c>
      <c r="AM43" s="66">
        <f>汇总表!JJ39*$AM$7</f>
        <v>0</v>
      </c>
      <c r="AN43" s="58"/>
      <c r="AO43" s="58"/>
      <c r="AP43" s="66">
        <f>SUM(汇总表!EG39,汇总表!EI39,汇总表!EK39,汇总表!EM39,汇总表!EO39,汇总表!EQ39,汇总表!ET39)*$AP$7</f>
        <v>0</v>
      </c>
      <c r="AQ43" s="66">
        <f>SUM(汇总表!DR39,汇总表!DU39,汇总表!DX39,汇总表!EF39,汇总表!EH39,汇总表!EJ39,汇总表!EL39,汇总表!EN39,汇总表!EP39,汇总表!ES39)*$AQ$7</f>
        <v>0</v>
      </c>
      <c r="AR43" s="66">
        <f>汇总表!DO39*$AR$7</f>
        <v>0</v>
      </c>
      <c r="AS43" s="66">
        <f>SUM(汇总表!DP39:DQ39,汇总表!DV39:DW39,汇总表!EC39,汇总表!ER39)*$AS$7</f>
        <v>0</v>
      </c>
      <c r="AT43" s="66">
        <f>SUM(汇总表!DZ39:EB39)*$AT$7</f>
        <v>0</v>
      </c>
      <c r="AU43" s="66">
        <f>SUM(汇总表!DS39:DT39,汇总表!DY39,汇总表!ED39:EE39)*$AU$7</f>
        <v>0</v>
      </c>
      <c r="AV43" s="66">
        <f>SUM(汇总表!FD39,汇总表!FJ39,汇总表!GN39,汇总表!GQ39)*$AV$7</f>
        <v>0</v>
      </c>
      <c r="AW43" s="66">
        <f>(汇总表!FM39-汇总表!FJ39*4)*$AW$7</f>
        <v>0</v>
      </c>
      <c r="AX43" s="66">
        <f>SUM(汇总表!FC39,汇总表!FI39,汇总表!GM39,汇总表!GP39)*$AX$7</f>
        <v>0</v>
      </c>
      <c r="AY43" s="66">
        <f>(汇总表!FL39-汇总表!FI39*4)*$AY$7</f>
        <v>0</v>
      </c>
      <c r="AZ43" s="66">
        <f>SUM(汇总表!FE39,汇总表!FK39,汇总表!GO39,汇总表!GR39)*$AZ$7</f>
        <v>0</v>
      </c>
      <c r="BA43" s="66">
        <f>(汇总表!FN39-汇总表!FK39*4)*$AY$7</f>
        <v>0</v>
      </c>
      <c r="BB43" s="58"/>
      <c r="BC43" s="58"/>
      <c r="BD43" s="66">
        <f>SUM(汇总表!FP39,汇总表!FV39)*$BD$7</f>
        <v>0</v>
      </c>
      <c r="BE43" s="66">
        <f>(汇总表!FY39-汇总表!FV39*10)*$BE$7</f>
        <v>0</v>
      </c>
      <c r="BF43" s="66">
        <f>SUM(汇总表!FO39,汇总表!FU39)*$BF$7</f>
        <v>0</v>
      </c>
      <c r="BG43" s="66">
        <f>(汇总表!FX39-汇总表!FU39*10)*$BG$7</f>
        <v>0</v>
      </c>
      <c r="BH43" s="66">
        <f>SUM(汇总表!FQ39,汇总表!FW39)*$BH$7</f>
        <v>0</v>
      </c>
      <c r="BI43" s="66">
        <f>(汇总表!FZ39-汇总表!FW39*10)*$BE$7</f>
        <v>0</v>
      </c>
      <c r="BJ43" s="66">
        <f>SUM(汇总表!GB39,汇总表!GF39)*$BJ$7</f>
        <v>0</v>
      </c>
      <c r="BK43" s="66">
        <f>(汇总表!GH39-汇总表!GF39*10)*$BK$7</f>
        <v>0</v>
      </c>
      <c r="BL43" s="66">
        <f>SUM(汇总表!GA39,汇总表!GE39)*$BL$7</f>
        <v>0</v>
      </c>
      <c r="BM43" s="66">
        <f>(汇总表!GG39-汇总表!GE39*10)*$BM$7</f>
        <v>0</v>
      </c>
      <c r="BN43" s="58"/>
      <c r="BO43" s="58"/>
      <c r="BP43" s="66">
        <f>SUM(汇总表!GI39,汇总表!GK39)*$BP$7</f>
        <v>0</v>
      </c>
      <c r="BQ43" s="66">
        <f>(汇总表!GL39-汇总表!GK39*10)*$BQ$7</f>
        <v>0</v>
      </c>
      <c r="BR43" s="66">
        <f>(汇总表!DH39+汇总表!DI39)*$BR$7</f>
        <v>0</v>
      </c>
      <c r="BS43" s="58"/>
      <c r="BT43" s="58"/>
      <c r="BU43" s="66">
        <f>SUM(汇总表!BH39:BN39,汇总表!BQ39,汇总表!BT39,汇总表!BW39,汇总表!BZ39,汇总表!CC39,汇总表!CF39,汇总表!CI39,汇总表!CL39,汇总表!CO39,汇总表!CR39,汇总表!CU39,汇总表!CX39,汇总表!DA39,汇总表!DD39,汇总表!DF39)*$BU$7</f>
        <v>0</v>
      </c>
      <c r="BV43" s="66">
        <f>SUM(汇总表!BO39,汇总表!BR39,汇总表!BU39,汇总表!BX39,汇总表!CA39,汇总表!CD39,汇总表!CG39,汇总表!CJ39,汇总表!CM39,汇总表!CP39,汇总表!CS39,汇总表!CV39,汇总表!CY39,汇总表!DB39,汇总表!DE39,汇总表!DG39)*$BV$7</f>
        <v>0</v>
      </c>
      <c r="BW43" s="66">
        <f>SUM(汇总表!BP39,汇总表!BS39,汇总表!BV39,汇总表!BY39,汇总表!CB39,汇总表!CE39,汇总表!CH39,汇总表!CK39,汇总表!CN39,汇总表!CQ39,汇总表!CT39,汇总表!CW39,汇总表!CZ39,汇总表!DC39)*$BW$7</f>
        <v>0</v>
      </c>
      <c r="BX43" s="66">
        <f>SUM(汇总表!DJ39:DN39)*$BX$7</f>
        <v>0</v>
      </c>
      <c r="BY43" s="58"/>
      <c r="BZ43" s="58"/>
      <c r="CA43" s="66">
        <f>SUM(汇总表!AT39)*$CA$7</f>
        <v>0</v>
      </c>
      <c r="CB43" s="58"/>
      <c r="CC43" s="66">
        <f>SUM(汇总表!AH39)*$CC$7</f>
        <v>0</v>
      </c>
      <c r="CD43" s="66">
        <f>SUM(汇总表!BB39)*$CD$7</f>
        <v>0</v>
      </c>
      <c r="CE43" s="66">
        <f>SUM(汇总表!AU39)*$CE$7</f>
        <v>0</v>
      </c>
      <c r="CF43" s="58"/>
      <c r="CG43" s="66">
        <f>SUM(汇总表!AI39)*$CG$7</f>
        <v>0</v>
      </c>
      <c r="CH43" s="66">
        <f>SUM(汇总表!BC39)*$CH$7</f>
        <v>0</v>
      </c>
      <c r="CI43" s="66">
        <f>SUM(汇总表!AV39,汇总表!AX39)*$CI$7</f>
        <v>0</v>
      </c>
      <c r="CJ43" s="58"/>
      <c r="CK43" s="58"/>
      <c r="CL43" s="66">
        <f>SUM(汇总表!AW39,汇总表!AY39)*$CL$7</f>
        <v>0</v>
      </c>
      <c r="CM43" s="66">
        <f>SUM(汇总表!AJ39:AL39)*$CM$7</f>
        <v>0</v>
      </c>
      <c r="CN43" s="66">
        <f>SUM(汇总表!BD39,汇总表!BF39)*$CN$7</f>
        <v>0</v>
      </c>
      <c r="CO43" s="66">
        <f>SUM(汇总表!BE39,汇总表!BG39)*$CO$7</f>
        <v>0</v>
      </c>
      <c r="CP43" s="66">
        <f>SUM(汇总表!FC39:FE39,汇总表!FI39:FK39,汇总表!FO39:FQ39,汇总表!FU39:FW39,汇总表!GA39:GB39,汇总表!GE39:GF39)*$CP$7*(1+(LEN(汇总表!S39)-1)*0.3)</f>
        <v>0</v>
      </c>
      <c r="CQ43" s="66">
        <f>SUM(汇总表!GI39,汇总表!GK39)/100*$CQ$7*(1+(LEN(汇总表!S39)-1)*0.3)</f>
        <v>0</v>
      </c>
      <c r="CR43" s="58"/>
      <c r="CS43" s="57">
        <f>汇总表!IK39*$CS$7</f>
        <v>0</v>
      </c>
      <c r="CT43" s="57">
        <f>SUM(汇总表!V39,汇总表!Y39,汇总表!AB39)*$CT$7</f>
        <v>0</v>
      </c>
      <c r="CU43" s="58"/>
      <c r="CV43" s="57">
        <f>SUM(汇总表!AG39)*$CV$7</f>
        <v>0</v>
      </c>
      <c r="CW43" s="57">
        <f>SUM(汇总表!X39,汇总表!AA39,汇总表!AD39)*$CW$7</f>
        <v>0</v>
      </c>
      <c r="CX43" s="57">
        <f>SUM(汇总表!AF39)*$CX$7</f>
        <v>0</v>
      </c>
      <c r="CY43" s="57">
        <f>SUM(汇总表!W39,汇总表!Z39,汇总表!AC39)*$CY$7</f>
        <v>0</v>
      </c>
      <c r="CZ43" s="57">
        <f>汇总表!AE39*$CZ$7</f>
        <v>0</v>
      </c>
      <c r="DA43" s="58"/>
      <c r="DB43" s="58"/>
      <c r="DC43" s="58"/>
      <c r="DD43" s="57">
        <f>汇总表!BA39*$DD$7</f>
        <v>0</v>
      </c>
      <c r="DE43" s="57">
        <f>汇总表!AZ39*$DE$7</f>
        <v>0</v>
      </c>
      <c r="DF43" s="58"/>
      <c r="DG43" s="58"/>
      <c r="DH43" s="58"/>
      <c r="DI43" s="58"/>
      <c r="DJ43" s="57">
        <f>SUM(汇总表!AN39,汇总表!AP39,汇总表!AQ39:AS39)*$DJ$7</f>
        <v>0</v>
      </c>
      <c r="DK43" s="58"/>
      <c r="DL43" s="58"/>
      <c r="DM43" s="66">
        <f>汇总表!AI39*$DM$7</f>
        <v>0</v>
      </c>
      <c r="DN43" s="66">
        <f>SUM(汇总表!Z39:AA39,汇总表!AC39:AG39)*$DN$7</f>
        <v>0</v>
      </c>
      <c r="DO43" s="58"/>
      <c r="DP43" s="66">
        <f>(汇总表!Y39+汇总表!AB39)*$DP$7</f>
        <v>0</v>
      </c>
      <c r="DQ43" s="66">
        <f>(汇总表!Y39+汇总表!AB39)*$DQ$7</f>
        <v>0</v>
      </c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66">
        <f>汇总表!JO39*$EI$7</f>
        <v>0</v>
      </c>
      <c r="EJ43" s="66">
        <f>汇总表!IH39*$EJ$7</f>
        <v>0</v>
      </c>
      <c r="EK43" s="57">
        <f>(汇总表!II39+汇总表!IJ39)*$EK$7</f>
        <v>0</v>
      </c>
      <c r="EL43" s="66">
        <f>SUM(汇总表!EU39:EX39)*$EL$7</f>
        <v>0</v>
      </c>
      <c r="EM43" s="58"/>
      <c r="EN43" s="65">
        <f t="shared" si="38"/>
        <v>0</v>
      </c>
      <c r="EQ43" s="58"/>
      <c r="ER43" s="58">
        <f>SUM(汇总表!IF39:IG39)*$ER$6*$ER$7</f>
        <v>0</v>
      </c>
      <c r="ES43" s="58"/>
      <c r="ET43" s="58">
        <f t="shared" si="39"/>
        <v>0</v>
      </c>
      <c r="EU43" s="58">
        <f>SUM(汇总表!BH39:DG39)*$EU$6*$EU$7</f>
        <v>0</v>
      </c>
      <c r="EV43" s="58">
        <f>SUM(汇总表!BH39:DG39)*$EV$6*$EV$7</f>
        <v>0</v>
      </c>
      <c r="EW43" s="58">
        <f>SUM(汇总表!FC39:FE39,汇总表!FI39:FK39,汇总表!FO39:FQ39,汇总表!FU39:FW39,汇总表!GA39:GB39,汇总表!GE39:GF39)*$EW$6*$EW$7*(1+(LEN(汇总表!S39)-1)*0.3)</f>
        <v>0</v>
      </c>
      <c r="EX43" s="58">
        <f>SUM(汇总表!FC39:FE39,汇总表!FI39:FK39,汇总表!FO39:FQ39,汇总表!FU39:FW39,汇总表!GA39:GB39,汇总表!GE39:GF39)*$EX$6*$EX$7*(1+(LEN(汇总表!S39)-1)*0.3)</f>
        <v>0</v>
      </c>
      <c r="EY43" s="58">
        <f>SUM(汇总表!FC39:FE39,汇总表!FI39:FK39,汇总表!FO39:FQ39,汇总表!FU39:FW39,汇总表!GA39:GB39,汇总表!GE39:GF39)*$EY$6*$EY$7*(1+(LEN(汇总表!S39)-1)*0.3)</f>
        <v>0</v>
      </c>
      <c r="EZ43" s="58">
        <f>SUM(汇总表!GJ39,汇总表!GL39)/100*$EZ$6*$EZ$7*(1+(LEN(汇总表!S39)-1)*0.3)</f>
        <v>0</v>
      </c>
      <c r="FA43" s="58">
        <f>SUM(汇总表!GJ39,汇总表!GL39)/100*$FA$6*$FA$7*(1+(LEN(汇总表!S39)-1)*0.3)</f>
        <v>0</v>
      </c>
      <c r="FB43" s="58">
        <f>SUM(汇总表!GJ39,汇总表!GL39)/100*$FB$6*$FB$7*(1+(LEN(汇总表!S39)-1)*0.3)</f>
        <v>0</v>
      </c>
      <c r="FC43" s="58">
        <f>SUM(汇总表!AN39,汇总表!AP39,汇总表!AQ39:AS39)*$FC$6*$FC$7</f>
        <v>0</v>
      </c>
      <c r="FD43" s="58">
        <f>SUM(汇总表!AN39,汇总表!AP39,汇总表!AQ39:AS39)*$FD$6*$FD$7</f>
        <v>0</v>
      </c>
      <c r="FE43" s="58">
        <f>SUM(汇总表!AN39,汇总表!AP39,汇总表!AQ39:AS39)*$FE$6*$FE$7</f>
        <v>0</v>
      </c>
      <c r="FF43" s="58">
        <f>SUM(汇总表!AN39,汇总表!AP39,汇总表!AQ39:AS39)*$FF$6*$FF$7</f>
        <v>0</v>
      </c>
      <c r="FG43" s="58">
        <f t="shared" si="40"/>
        <v>0</v>
      </c>
      <c r="FH43" s="58">
        <f t="shared" si="41"/>
        <v>0</v>
      </c>
      <c r="FI43" s="58">
        <f t="shared" si="42"/>
        <v>0</v>
      </c>
      <c r="FJ43" s="58">
        <f t="shared" si="43"/>
        <v>0</v>
      </c>
      <c r="FK43" s="58">
        <f t="shared" si="44"/>
        <v>0</v>
      </c>
      <c r="FL43" s="58">
        <f t="shared" si="45"/>
        <v>0</v>
      </c>
      <c r="FM43" s="58">
        <f t="shared" si="46"/>
        <v>0</v>
      </c>
      <c r="FN43" s="72">
        <f t="shared" si="47"/>
        <v>0</v>
      </c>
      <c r="FQ43" s="58">
        <f>SUM(汇总表!IF39:IG39)*$FQ$6*$FQ$7</f>
        <v>0</v>
      </c>
      <c r="FR43" s="72">
        <f t="shared" si="48"/>
        <v>0</v>
      </c>
    </row>
    <row r="44" spans="1:174" ht="15" customHeight="1">
      <c r="A44" s="58">
        <f>汇总表!A40</f>
        <v>0</v>
      </c>
      <c r="B44" s="58">
        <f>汇总表!D40</f>
        <v>0</v>
      </c>
      <c r="C44" s="58">
        <f>汇总表!E40</f>
        <v>0</v>
      </c>
      <c r="D44" s="57">
        <f>汇总表!JK40*$D$7</f>
        <v>0</v>
      </c>
      <c r="E44" s="58"/>
      <c r="F44" s="58"/>
      <c r="G44" s="58"/>
      <c r="H44" s="58"/>
      <c r="I44" s="58"/>
      <c r="J44" s="58"/>
      <c r="K44" s="58"/>
      <c r="L44" s="66">
        <f>汇总表!JM40*$L$7</f>
        <v>0</v>
      </c>
      <c r="M44" s="66">
        <f>汇总表!JN40*$M$7</f>
        <v>0</v>
      </c>
      <c r="N44" s="66">
        <f>SUM(汇总表!GW40:GZ40,汇总表!HE40)/10*$N$7</f>
        <v>0</v>
      </c>
      <c r="O44" s="66">
        <f>SUM(汇总表!HF40:HI40)/10*$O$7</f>
        <v>0</v>
      </c>
      <c r="P44" s="66">
        <f>SUM(汇总表!HA40:HD40,汇总表!HJ40:HM40)/10*$P$7</f>
        <v>0</v>
      </c>
      <c r="Q44" s="66">
        <f>汇总表!IN40*$Q$7</f>
        <v>0</v>
      </c>
      <c r="R44" s="66">
        <f>SUM(汇总表!HP40:HQ40)/100*$R$7</f>
        <v>0</v>
      </c>
      <c r="S44" s="66">
        <f>SUM(汇总表!HN40:HO40)*$S$7</f>
        <v>0</v>
      </c>
      <c r="T44" s="66">
        <f>SUM(汇总表!HT40:HU40,汇总表!HX40:HY40)*$T$7</f>
        <v>0</v>
      </c>
      <c r="U44" s="66">
        <f>(SUM(汇总表!HZ40:IA40)-SUM(汇总表!HX40:HY40)*15)*$U$7</f>
        <v>0</v>
      </c>
      <c r="V44" s="58"/>
      <c r="W44" s="58"/>
      <c r="X44" s="58"/>
      <c r="Y44" s="58"/>
      <c r="Z44" s="66">
        <f>SUM(汇总表!ID40:IE40)*$Z$7</f>
        <v>0</v>
      </c>
      <c r="AA44" s="66">
        <f>SUM(汇总表!IF40:IG40)*$AA$7</f>
        <v>0</v>
      </c>
      <c r="AB44" s="66">
        <f>SUM(汇总表!IS40,汇总表!IU40,汇总表!JA40,汇总表!JC40)/10*$AB$7</f>
        <v>0</v>
      </c>
      <c r="AC44" s="66">
        <f>SUM(汇总表!IW40)/10*$AC$7</f>
        <v>0</v>
      </c>
      <c r="AD44" s="58"/>
      <c r="AE44" s="66">
        <f>SUM(汇总表!IO40,汇总表!IQ40,汇总表!IY40)/10*$AE$7</f>
        <v>0</v>
      </c>
      <c r="AF44" s="66">
        <f>SUM(汇总表!IT40,汇总表!IV40,汇总表!JB40,汇总表!JD40)/10*$AF$7</f>
        <v>0</v>
      </c>
      <c r="AG44" s="66">
        <f>汇总表!IX40/10*$AF$7</f>
        <v>0</v>
      </c>
      <c r="AH44" s="58"/>
      <c r="AI44" s="66">
        <f>SUM(汇总表!IP40,汇总表!IR40,汇总表!IZ40)/10*$AI$7</f>
        <v>0</v>
      </c>
      <c r="AJ44" s="58"/>
      <c r="AK44" s="58"/>
      <c r="AL44" s="66">
        <f>汇总表!JI40*$AL$7</f>
        <v>0</v>
      </c>
      <c r="AM44" s="66">
        <f>汇总表!JJ40*$AM$7</f>
        <v>0</v>
      </c>
      <c r="AN44" s="58"/>
      <c r="AO44" s="58"/>
      <c r="AP44" s="66">
        <f>SUM(汇总表!EG40,汇总表!EI40,汇总表!EK40,汇总表!EM40,汇总表!EO40,汇总表!EQ40,汇总表!ET40)*$AP$7</f>
        <v>0</v>
      </c>
      <c r="AQ44" s="66">
        <f>SUM(汇总表!DR40,汇总表!DU40,汇总表!DX40,汇总表!EF40,汇总表!EH40,汇总表!EJ40,汇总表!EL40,汇总表!EN40,汇总表!EP40,汇总表!ES40)*$AQ$7</f>
        <v>0</v>
      </c>
      <c r="AR44" s="66">
        <f>汇总表!DO40*$AR$7</f>
        <v>0</v>
      </c>
      <c r="AS44" s="66">
        <f>SUM(汇总表!DP40:DQ40,汇总表!DV40:DW40,汇总表!EC40,汇总表!ER40)*$AS$7</f>
        <v>0</v>
      </c>
      <c r="AT44" s="66">
        <f>SUM(汇总表!DZ40:EB40)*$AT$7</f>
        <v>0</v>
      </c>
      <c r="AU44" s="66">
        <f>SUM(汇总表!DS40:DT40,汇总表!DY40,汇总表!ED40:EE40)*$AU$7</f>
        <v>0</v>
      </c>
      <c r="AV44" s="66">
        <f>SUM(汇总表!FD40,汇总表!FJ40,汇总表!GN40,汇总表!GQ40)*$AV$7</f>
        <v>0</v>
      </c>
      <c r="AW44" s="66">
        <f>(汇总表!FM40-汇总表!FJ40*4)*$AW$7</f>
        <v>0</v>
      </c>
      <c r="AX44" s="66">
        <f>SUM(汇总表!FC40,汇总表!FI40,汇总表!GM40,汇总表!GP40)*$AX$7</f>
        <v>0</v>
      </c>
      <c r="AY44" s="66">
        <f>(汇总表!FL40-汇总表!FI40*4)*$AY$7</f>
        <v>0</v>
      </c>
      <c r="AZ44" s="66">
        <f>SUM(汇总表!FE40,汇总表!FK40,汇总表!GO40,汇总表!GR40)*$AZ$7</f>
        <v>0</v>
      </c>
      <c r="BA44" s="66">
        <f>(汇总表!FN40-汇总表!FK40*4)*$AY$7</f>
        <v>0</v>
      </c>
      <c r="BB44" s="58"/>
      <c r="BC44" s="58"/>
      <c r="BD44" s="66">
        <f>SUM(汇总表!FP40,汇总表!FV40)*$BD$7</f>
        <v>0</v>
      </c>
      <c r="BE44" s="66">
        <f>(汇总表!FY40-汇总表!FV40*10)*$BE$7</f>
        <v>0</v>
      </c>
      <c r="BF44" s="66">
        <f>SUM(汇总表!FO40,汇总表!FU40)*$BF$7</f>
        <v>0</v>
      </c>
      <c r="BG44" s="66">
        <f>(汇总表!FX40-汇总表!FU40*10)*$BG$7</f>
        <v>0</v>
      </c>
      <c r="BH44" s="66">
        <f>SUM(汇总表!FQ40,汇总表!FW40)*$BH$7</f>
        <v>0</v>
      </c>
      <c r="BI44" s="66">
        <f>(汇总表!FZ40-汇总表!FW40*10)*$BE$7</f>
        <v>0</v>
      </c>
      <c r="BJ44" s="66">
        <f>SUM(汇总表!GB40,汇总表!GF40)*$BJ$7</f>
        <v>0</v>
      </c>
      <c r="BK44" s="66">
        <f>(汇总表!GH40-汇总表!GF40*10)*$BK$7</f>
        <v>0</v>
      </c>
      <c r="BL44" s="66">
        <f>SUM(汇总表!GA40,汇总表!GE40)*$BL$7</f>
        <v>0</v>
      </c>
      <c r="BM44" s="66">
        <f>(汇总表!GG40-汇总表!GE40*10)*$BM$7</f>
        <v>0</v>
      </c>
      <c r="BN44" s="58"/>
      <c r="BO44" s="58"/>
      <c r="BP44" s="66">
        <f>SUM(汇总表!GI40,汇总表!GK40)*$BP$7</f>
        <v>0</v>
      </c>
      <c r="BQ44" s="66">
        <f>(汇总表!GL40-汇总表!GK40*10)*$BQ$7</f>
        <v>0</v>
      </c>
      <c r="BR44" s="66">
        <f>(汇总表!DH40+汇总表!DI40)*$BR$7</f>
        <v>0</v>
      </c>
      <c r="BS44" s="58"/>
      <c r="BT44" s="58"/>
      <c r="BU44" s="66">
        <f>SUM(汇总表!BH40:BN40,汇总表!BQ40,汇总表!BT40,汇总表!BW40,汇总表!BZ40,汇总表!CC40,汇总表!CF40,汇总表!CI40,汇总表!CL40,汇总表!CO40,汇总表!CR40,汇总表!CU40,汇总表!CX40,汇总表!DA40,汇总表!DD40,汇总表!DF40)*$BU$7</f>
        <v>0</v>
      </c>
      <c r="BV44" s="66">
        <f>SUM(汇总表!BO40,汇总表!BR40,汇总表!BU40,汇总表!BX40,汇总表!CA40,汇总表!CD40,汇总表!CG40,汇总表!CJ40,汇总表!CM40,汇总表!CP40,汇总表!CS40,汇总表!CV40,汇总表!CY40,汇总表!DB40,汇总表!DE40,汇总表!DG40)*$BV$7</f>
        <v>0</v>
      </c>
      <c r="BW44" s="66">
        <f>SUM(汇总表!BP40,汇总表!BS40,汇总表!BV40,汇总表!BY40,汇总表!CB40,汇总表!CE40,汇总表!CH40,汇总表!CK40,汇总表!CN40,汇总表!CQ40,汇总表!CT40,汇总表!CW40,汇总表!CZ40,汇总表!DC40)*$BW$7</f>
        <v>0</v>
      </c>
      <c r="BX44" s="66">
        <f>SUM(汇总表!DJ40:DN40)*$BX$7</f>
        <v>0</v>
      </c>
      <c r="BY44" s="58"/>
      <c r="BZ44" s="58"/>
      <c r="CA44" s="66">
        <f>SUM(汇总表!AT40)*$CA$7</f>
        <v>0</v>
      </c>
      <c r="CB44" s="58"/>
      <c r="CC44" s="66">
        <f>SUM(汇总表!AH40)*$CC$7</f>
        <v>0</v>
      </c>
      <c r="CD44" s="66">
        <f>SUM(汇总表!BB40)*$CD$7</f>
        <v>0</v>
      </c>
      <c r="CE44" s="66">
        <f>SUM(汇总表!AU40)*$CE$7</f>
        <v>0</v>
      </c>
      <c r="CF44" s="58"/>
      <c r="CG44" s="66">
        <f>SUM(汇总表!AI40)*$CG$7</f>
        <v>0</v>
      </c>
      <c r="CH44" s="66">
        <f>SUM(汇总表!BC40)*$CH$7</f>
        <v>0</v>
      </c>
      <c r="CI44" s="66">
        <f>SUM(汇总表!AV40,汇总表!AX40)*$CI$7</f>
        <v>0</v>
      </c>
      <c r="CJ44" s="58"/>
      <c r="CK44" s="58"/>
      <c r="CL44" s="66">
        <f>SUM(汇总表!AW40,汇总表!AY40)*$CL$7</f>
        <v>0</v>
      </c>
      <c r="CM44" s="66">
        <f>SUM(汇总表!AJ40:AL40)*$CM$7</f>
        <v>0</v>
      </c>
      <c r="CN44" s="66">
        <f>SUM(汇总表!BD40,汇总表!BF40)*$CN$7</f>
        <v>0</v>
      </c>
      <c r="CO44" s="66">
        <f>SUM(汇总表!BE40,汇总表!BG40)*$CO$7</f>
        <v>0</v>
      </c>
      <c r="CP44" s="66">
        <f>SUM(汇总表!FC40:FE40,汇总表!FI40:FK40,汇总表!FO40:FQ40,汇总表!FU40:FW40,汇总表!GA40:GB40,汇总表!GE40:GF40)*$CP$7*(1+(LEN(汇总表!S40)-1)*0.3)</f>
        <v>0</v>
      </c>
      <c r="CQ44" s="66">
        <f>SUM(汇总表!GI40,汇总表!GK40)/100*$CQ$7*(1+(LEN(汇总表!S40)-1)*0.3)</f>
        <v>0</v>
      </c>
      <c r="CR44" s="58"/>
      <c r="CS44" s="57">
        <f>汇总表!IK40*$CS$7</f>
        <v>0</v>
      </c>
      <c r="CT44" s="57">
        <f>SUM(汇总表!V40,汇总表!Y40,汇总表!AB40)*$CT$7</f>
        <v>0</v>
      </c>
      <c r="CU44" s="58"/>
      <c r="CV44" s="57">
        <f>SUM(汇总表!AG40)*$CV$7</f>
        <v>0</v>
      </c>
      <c r="CW44" s="57">
        <f>SUM(汇总表!X40,汇总表!AA40,汇总表!AD40)*$CW$7</f>
        <v>0</v>
      </c>
      <c r="CX44" s="57">
        <f>SUM(汇总表!AF40)*$CX$7</f>
        <v>0</v>
      </c>
      <c r="CY44" s="57">
        <f>SUM(汇总表!W40,汇总表!Z40,汇总表!AC40)*$CY$7</f>
        <v>0</v>
      </c>
      <c r="CZ44" s="57">
        <f>汇总表!AE40*$CZ$7</f>
        <v>0</v>
      </c>
      <c r="DA44" s="58"/>
      <c r="DB44" s="58"/>
      <c r="DC44" s="58"/>
      <c r="DD44" s="57">
        <f>汇总表!BA40*$DD$7</f>
        <v>0</v>
      </c>
      <c r="DE44" s="57">
        <f>汇总表!AZ40*$DE$7</f>
        <v>0</v>
      </c>
      <c r="DF44" s="58"/>
      <c r="DG44" s="58"/>
      <c r="DH44" s="58"/>
      <c r="DI44" s="58"/>
      <c r="DJ44" s="57">
        <f>SUM(汇总表!AN40,汇总表!AP40,汇总表!AQ40:AS40)*$DJ$7</f>
        <v>0</v>
      </c>
      <c r="DK44" s="58"/>
      <c r="DL44" s="58"/>
      <c r="DM44" s="66">
        <f>汇总表!AI40*$DM$7</f>
        <v>0</v>
      </c>
      <c r="DN44" s="66">
        <f>SUM(汇总表!Z40:AA40,汇总表!AC40:AG40)*$DN$7</f>
        <v>0</v>
      </c>
      <c r="DO44" s="58"/>
      <c r="DP44" s="66">
        <f>(汇总表!Y40+汇总表!AB40)*$DP$7</f>
        <v>0</v>
      </c>
      <c r="DQ44" s="66">
        <f>(汇总表!Y40+汇总表!AB40)*$DQ$7</f>
        <v>0</v>
      </c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66">
        <f>汇总表!JO40*$EI$7</f>
        <v>0</v>
      </c>
      <c r="EJ44" s="66">
        <f>汇总表!IH40*$EJ$7</f>
        <v>0</v>
      </c>
      <c r="EK44" s="57">
        <f>(汇总表!II40+汇总表!IJ40)*$EK$7</f>
        <v>0</v>
      </c>
      <c r="EL44" s="66">
        <f>SUM(汇总表!EU40:EX40)*$EL$7</f>
        <v>0</v>
      </c>
      <c r="EM44" s="58"/>
      <c r="EN44" s="65">
        <f t="shared" si="38"/>
        <v>0</v>
      </c>
      <c r="EQ44" s="58"/>
      <c r="ER44" s="58">
        <f>SUM(汇总表!IF40:IG40)*$ER$6*$ER$7</f>
        <v>0</v>
      </c>
      <c r="ES44" s="58"/>
      <c r="ET44" s="58">
        <f t="shared" si="39"/>
        <v>0</v>
      </c>
      <c r="EU44" s="58">
        <f>SUM(汇总表!BH40:DG40)*$EU$6*$EU$7</f>
        <v>0</v>
      </c>
      <c r="EV44" s="58">
        <f>SUM(汇总表!BH40:DG40)*$EV$6*$EV$7</f>
        <v>0</v>
      </c>
      <c r="EW44" s="58">
        <f>SUM(汇总表!FC40:FE40,汇总表!FI40:FK40,汇总表!FO40:FQ40,汇总表!FU40:FW40,汇总表!GA40:GB40,汇总表!GE40:GF40)*$EW$6*$EW$7*(1+(LEN(汇总表!S40)-1)*0.3)</f>
        <v>0</v>
      </c>
      <c r="EX44" s="58">
        <f>SUM(汇总表!FC40:FE40,汇总表!FI40:FK40,汇总表!FO40:FQ40,汇总表!FU40:FW40,汇总表!GA40:GB40,汇总表!GE40:GF40)*$EX$6*$EX$7*(1+(LEN(汇总表!S40)-1)*0.3)</f>
        <v>0</v>
      </c>
      <c r="EY44" s="58">
        <f>SUM(汇总表!FC40:FE40,汇总表!FI40:FK40,汇总表!FO40:FQ40,汇总表!FU40:FW40,汇总表!GA40:GB40,汇总表!GE40:GF40)*$EY$6*$EY$7*(1+(LEN(汇总表!S40)-1)*0.3)</f>
        <v>0</v>
      </c>
      <c r="EZ44" s="58">
        <f>SUM(汇总表!GJ40,汇总表!GL40)/100*$EZ$6*$EZ$7*(1+(LEN(汇总表!S40)-1)*0.3)</f>
        <v>0</v>
      </c>
      <c r="FA44" s="58">
        <f>SUM(汇总表!GJ40,汇总表!GL40)/100*$FA$6*$FA$7*(1+(LEN(汇总表!S40)-1)*0.3)</f>
        <v>0</v>
      </c>
      <c r="FB44" s="58">
        <f>SUM(汇总表!GJ40,汇总表!GL40)/100*$FB$6*$FB$7*(1+(LEN(汇总表!S40)-1)*0.3)</f>
        <v>0</v>
      </c>
      <c r="FC44" s="58">
        <f>SUM(汇总表!AN40,汇总表!AP40,汇总表!AQ40:AS40)*$FC$6*$FC$7</f>
        <v>0</v>
      </c>
      <c r="FD44" s="58">
        <f>SUM(汇总表!AN40,汇总表!AP40,汇总表!AQ40:AS40)*$FD$6*$FD$7</f>
        <v>0</v>
      </c>
      <c r="FE44" s="58">
        <f>SUM(汇总表!AN40,汇总表!AP40,汇总表!AQ40:AS40)*$FE$6*$FE$7</f>
        <v>0</v>
      </c>
      <c r="FF44" s="58">
        <f>SUM(汇总表!AN40,汇总表!AP40,汇总表!AQ40:AS40)*$FF$6*$FF$7</f>
        <v>0</v>
      </c>
      <c r="FG44" s="58">
        <f t="shared" si="40"/>
        <v>0</v>
      </c>
      <c r="FH44" s="58">
        <f t="shared" si="41"/>
        <v>0</v>
      </c>
      <c r="FI44" s="58">
        <f t="shared" si="42"/>
        <v>0</v>
      </c>
      <c r="FJ44" s="58">
        <f t="shared" si="43"/>
        <v>0</v>
      </c>
      <c r="FK44" s="58">
        <f t="shared" si="44"/>
        <v>0</v>
      </c>
      <c r="FL44" s="58">
        <f t="shared" si="45"/>
        <v>0</v>
      </c>
      <c r="FM44" s="58">
        <f t="shared" si="46"/>
        <v>0</v>
      </c>
      <c r="FN44" s="72">
        <f t="shared" si="47"/>
        <v>0</v>
      </c>
      <c r="FQ44" s="58">
        <f>SUM(汇总表!IF40:IG40)*$FQ$6*$FQ$7</f>
        <v>0</v>
      </c>
      <c r="FR44" s="72">
        <f t="shared" si="48"/>
        <v>0</v>
      </c>
    </row>
    <row r="45" spans="1:174" ht="15" customHeight="1">
      <c r="A45" s="58">
        <f>汇总表!A41</f>
        <v>0</v>
      </c>
      <c r="B45" s="58">
        <f>汇总表!D41</f>
        <v>0</v>
      </c>
      <c r="C45" s="58">
        <f>汇总表!E41</f>
        <v>0</v>
      </c>
      <c r="D45" s="57">
        <f>汇总表!JK41*$D$7</f>
        <v>0</v>
      </c>
      <c r="E45" s="58"/>
      <c r="F45" s="58"/>
      <c r="G45" s="58"/>
      <c r="H45" s="58"/>
      <c r="I45" s="58"/>
      <c r="J45" s="58"/>
      <c r="K45" s="58"/>
      <c r="L45" s="66">
        <f>汇总表!JM41*$L$7</f>
        <v>0</v>
      </c>
      <c r="M45" s="66">
        <f>汇总表!JN41*$M$7</f>
        <v>0</v>
      </c>
      <c r="N45" s="66">
        <f>SUM(汇总表!GW41:GZ41,汇总表!HE41)/10*$N$7</f>
        <v>0</v>
      </c>
      <c r="O45" s="66">
        <f>SUM(汇总表!HF41:HI41)/10*$O$7</f>
        <v>0</v>
      </c>
      <c r="P45" s="66">
        <f>SUM(汇总表!HA41:HD41,汇总表!HJ41:HM41)/10*$P$7</f>
        <v>0</v>
      </c>
      <c r="Q45" s="66">
        <f>汇总表!IN41*$Q$7</f>
        <v>0</v>
      </c>
      <c r="R45" s="66">
        <f>SUM(汇总表!HP41:HQ41)/100*$R$7</f>
        <v>0</v>
      </c>
      <c r="S45" s="66">
        <f>SUM(汇总表!HN41:HO41)*$S$7</f>
        <v>0</v>
      </c>
      <c r="T45" s="66">
        <f>SUM(汇总表!HT41:HU41,汇总表!HX41:HY41)*$T$7</f>
        <v>0</v>
      </c>
      <c r="U45" s="66">
        <f>(SUM(汇总表!HZ41:IA41)-SUM(汇总表!HX41:HY41)*15)*$U$7</f>
        <v>0</v>
      </c>
      <c r="V45" s="58"/>
      <c r="W45" s="58"/>
      <c r="X45" s="58"/>
      <c r="Y45" s="58"/>
      <c r="Z45" s="66">
        <f>SUM(汇总表!ID41:IE41)*$Z$7</f>
        <v>0</v>
      </c>
      <c r="AA45" s="66">
        <f>SUM(汇总表!IF41:IG41)*$AA$7</f>
        <v>0</v>
      </c>
      <c r="AB45" s="66">
        <f>SUM(汇总表!IS41,汇总表!IU41,汇总表!JA41,汇总表!JC41)/10*$AB$7</f>
        <v>0</v>
      </c>
      <c r="AC45" s="66">
        <f>SUM(汇总表!IW41)/10*$AC$7</f>
        <v>0</v>
      </c>
      <c r="AD45" s="58"/>
      <c r="AE45" s="66">
        <f>SUM(汇总表!IO41,汇总表!IQ41,汇总表!IY41)/10*$AE$7</f>
        <v>0</v>
      </c>
      <c r="AF45" s="66">
        <f>SUM(汇总表!IT41,汇总表!IV41,汇总表!JB41,汇总表!JD41)/10*$AF$7</f>
        <v>0</v>
      </c>
      <c r="AG45" s="66">
        <f>汇总表!IX41/10*$AF$7</f>
        <v>0</v>
      </c>
      <c r="AH45" s="58"/>
      <c r="AI45" s="66">
        <f>SUM(汇总表!IP41,汇总表!IR41,汇总表!IZ41)/10*$AI$7</f>
        <v>0</v>
      </c>
      <c r="AJ45" s="58"/>
      <c r="AK45" s="58"/>
      <c r="AL45" s="66">
        <f>汇总表!JI41*$AL$7</f>
        <v>0</v>
      </c>
      <c r="AM45" s="66">
        <f>汇总表!JJ41*$AM$7</f>
        <v>0</v>
      </c>
      <c r="AN45" s="58"/>
      <c r="AO45" s="58"/>
      <c r="AP45" s="66">
        <f>SUM(汇总表!EG41,汇总表!EI41,汇总表!EK41,汇总表!EM41,汇总表!EO41,汇总表!EQ41,汇总表!ET41)*$AP$7</f>
        <v>0</v>
      </c>
      <c r="AQ45" s="66">
        <f>SUM(汇总表!DR41,汇总表!DU41,汇总表!DX41,汇总表!EF41,汇总表!EH41,汇总表!EJ41,汇总表!EL41,汇总表!EN41,汇总表!EP41,汇总表!ES41)*$AQ$7</f>
        <v>0</v>
      </c>
      <c r="AR45" s="66">
        <f>汇总表!DO41*$AR$7</f>
        <v>0</v>
      </c>
      <c r="AS45" s="66">
        <f>SUM(汇总表!DP41:DQ41,汇总表!DV41:DW41,汇总表!EC41,汇总表!ER41)*$AS$7</f>
        <v>0</v>
      </c>
      <c r="AT45" s="66">
        <f>SUM(汇总表!DZ41:EB41)*$AT$7</f>
        <v>0</v>
      </c>
      <c r="AU45" s="66">
        <f>SUM(汇总表!DS41:DT41,汇总表!DY41,汇总表!ED41:EE41)*$AU$7</f>
        <v>0</v>
      </c>
      <c r="AV45" s="66">
        <f>SUM(汇总表!FD41,汇总表!FJ41,汇总表!GN41,汇总表!GQ41)*$AV$7</f>
        <v>0</v>
      </c>
      <c r="AW45" s="66">
        <f>(汇总表!FM41-汇总表!FJ41*4)*$AW$7</f>
        <v>0</v>
      </c>
      <c r="AX45" s="66">
        <f>SUM(汇总表!FC41,汇总表!FI41,汇总表!GM41,汇总表!GP41)*$AX$7</f>
        <v>0</v>
      </c>
      <c r="AY45" s="66">
        <f>(汇总表!FL41-汇总表!FI41*4)*$AY$7</f>
        <v>0</v>
      </c>
      <c r="AZ45" s="66">
        <f>SUM(汇总表!FE41,汇总表!FK41,汇总表!GO41,汇总表!GR41)*$AZ$7</f>
        <v>0</v>
      </c>
      <c r="BA45" s="66">
        <f>(汇总表!FN41-汇总表!FK41*4)*$AY$7</f>
        <v>0</v>
      </c>
      <c r="BB45" s="58"/>
      <c r="BC45" s="58"/>
      <c r="BD45" s="66">
        <f>SUM(汇总表!FP41,汇总表!FV41)*$BD$7</f>
        <v>0</v>
      </c>
      <c r="BE45" s="66">
        <f>(汇总表!FY41-汇总表!FV41*10)*$BE$7</f>
        <v>0</v>
      </c>
      <c r="BF45" s="66">
        <f>SUM(汇总表!FO41,汇总表!FU41)*$BF$7</f>
        <v>0</v>
      </c>
      <c r="BG45" s="66">
        <f>(汇总表!FX41-汇总表!FU41*10)*$BG$7</f>
        <v>0</v>
      </c>
      <c r="BH45" s="66">
        <f>SUM(汇总表!FQ41,汇总表!FW41)*$BH$7</f>
        <v>0</v>
      </c>
      <c r="BI45" s="66">
        <f>(汇总表!FZ41-汇总表!FW41*10)*$BE$7</f>
        <v>0</v>
      </c>
      <c r="BJ45" s="66">
        <f>SUM(汇总表!GB41,汇总表!GF41)*$BJ$7</f>
        <v>0</v>
      </c>
      <c r="BK45" s="66">
        <f>(汇总表!GH41-汇总表!GF41*10)*$BK$7</f>
        <v>0</v>
      </c>
      <c r="BL45" s="66">
        <f>SUM(汇总表!GA41,汇总表!GE41)*$BL$7</f>
        <v>0</v>
      </c>
      <c r="BM45" s="66">
        <f>(汇总表!GG41-汇总表!GE41*10)*$BM$7</f>
        <v>0</v>
      </c>
      <c r="BN45" s="58"/>
      <c r="BO45" s="58"/>
      <c r="BP45" s="66">
        <f>SUM(汇总表!GI41,汇总表!GK41)*$BP$7</f>
        <v>0</v>
      </c>
      <c r="BQ45" s="66">
        <f>(汇总表!GL41-汇总表!GK41*10)*$BQ$7</f>
        <v>0</v>
      </c>
      <c r="BR45" s="66">
        <f>(汇总表!DH41+汇总表!DI41)*$BR$7</f>
        <v>0</v>
      </c>
      <c r="BS45" s="58"/>
      <c r="BT45" s="58"/>
      <c r="BU45" s="66">
        <f>SUM(汇总表!BH41:BN41,汇总表!BQ41,汇总表!BT41,汇总表!BW41,汇总表!BZ41,汇总表!CC41,汇总表!CF41,汇总表!CI41,汇总表!CL41,汇总表!CO41,汇总表!CR41,汇总表!CU41,汇总表!CX41,汇总表!DA41,汇总表!DD41,汇总表!DF41)*$BU$7</f>
        <v>0</v>
      </c>
      <c r="BV45" s="66">
        <f>SUM(汇总表!BO41,汇总表!BR41,汇总表!BU41,汇总表!BX41,汇总表!CA41,汇总表!CD41,汇总表!CG41,汇总表!CJ41,汇总表!CM41,汇总表!CP41,汇总表!CS41,汇总表!CV41,汇总表!CY41,汇总表!DB41,汇总表!DE41,汇总表!DG41)*$BV$7</f>
        <v>0</v>
      </c>
      <c r="BW45" s="66">
        <f>SUM(汇总表!BP41,汇总表!BS41,汇总表!BV41,汇总表!BY41,汇总表!CB41,汇总表!CE41,汇总表!CH41,汇总表!CK41,汇总表!CN41,汇总表!CQ41,汇总表!CT41,汇总表!CW41,汇总表!CZ41,汇总表!DC41)*$BW$7</f>
        <v>0</v>
      </c>
      <c r="BX45" s="66">
        <f>SUM(汇总表!DJ41:DN41)*$BX$7</f>
        <v>0</v>
      </c>
      <c r="BY45" s="58"/>
      <c r="BZ45" s="58"/>
      <c r="CA45" s="66">
        <f>SUM(汇总表!AT41)*$CA$7</f>
        <v>0</v>
      </c>
      <c r="CB45" s="58"/>
      <c r="CC45" s="66">
        <f>SUM(汇总表!AH41)*$CC$7</f>
        <v>0</v>
      </c>
      <c r="CD45" s="66">
        <f>SUM(汇总表!BB41)*$CD$7</f>
        <v>0</v>
      </c>
      <c r="CE45" s="66">
        <f>SUM(汇总表!AU41)*$CE$7</f>
        <v>0</v>
      </c>
      <c r="CF45" s="58"/>
      <c r="CG45" s="66">
        <f>SUM(汇总表!AI41)*$CG$7</f>
        <v>0</v>
      </c>
      <c r="CH45" s="66">
        <f>SUM(汇总表!BC41)*$CH$7</f>
        <v>0</v>
      </c>
      <c r="CI45" s="66">
        <f>SUM(汇总表!AV41,汇总表!AX41)*$CI$7</f>
        <v>0</v>
      </c>
      <c r="CJ45" s="58"/>
      <c r="CK45" s="58"/>
      <c r="CL45" s="66">
        <f>SUM(汇总表!AW41,汇总表!AY41)*$CL$7</f>
        <v>0</v>
      </c>
      <c r="CM45" s="66">
        <f>SUM(汇总表!AJ41:AL41)*$CM$7</f>
        <v>0</v>
      </c>
      <c r="CN45" s="66">
        <f>SUM(汇总表!BD41,汇总表!BF41)*$CN$7</f>
        <v>0</v>
      </c>
      <c r="CO45" s="66">
        <f>SUM(汇总表!BE41,汇总表!BG41)*$CO$7</f>
        <v>0</v>
      </c>
      <c r="CP45" s="66">
        <f>SUM(汇总表!FC41:FE41,汇总表!FI41:FK41,汇总表!FO41:FQ41,汇总表!FU41:FW41,汇总表!GA41:GB41,汇总表!GE41:GF41)*$CP$7*(1+(LEN(汇总表!S41)-1)*0.3)</f>
        <v>0</v>
      </c>
      <c r="CQ45" s="66">
        <f>SUM(汇总表!GI41,汇总表!GK41)/100*$CQ$7*(1+(LEN(汇总表!S41)-1)*0.3)</f>
        <v>0</v>
      </c>
      <c r="CR45" s="58"/>
      <c r="CS45" s="57">
        <f>汇总表!IK41*$CS$7</f>
        <v>0</v>
      </c>
      <c r="CT45" s="57">
        <f>SUM(汇总表!V41,汇总表!Y41,汇总表!AB41)*$CT$7</f>
        <v>0</v>
      </c>
      <c r="CU45" s="58"/>
      <c r="CV45" s="57">
        <f>SUM(汇总表!AG41)*$CV$7</f>
        <v>0</v>
      </c>
      <c r="CW45" s="57">
        <f>SUM(汇总表!X41,汇总表!AA41,汇总表!AD41)*$CW$7</f>
        <v>0</v>
      </c>
      <c r="CX45" s="57">
        <f>SUM(汇总表!AF41)*$CX$7</f>
        <v>0</v>
      </c>
      <c r="CY45" s="57">
        <f>SUM(汇总表!W41,汇总表!Z41,汇总表!AC41)*$CY$7</f>
        <v>0</v>
      </c>
      <c r="CZ45" s="57">
        <f>汇总表!AE41*$CZ$7</f>
        <v>0</v>
      </c>
      <c r="DA45" s="58"/>
      <c r="DB45" s="58"/>
      <c r="DC45" s="58"/>
      <c r="DD45" s="57">
        <f>汇总表!BA41*$DD$7</f>
        <v>0</v>
      </c>
      <c r="DE45" s="57">
        <f>汇总表!AZ41*$DE$7</f>
        <v>0</v>
      </c>
      <c r="DF45" s="58"/>
      <c r="DG45" s="58"/>
      <c r="DH45" s="58"/>
      <c r="DI45" s="58"/>
      <c r="DJ45" s="57">
        <f>SUM(汇总表!AN41,汇总表!AP41,汇总表!AQ41:AS41)*$DJ$7</f>
        <v>0</v>
      </c>
      <c r="DK45" s="58"/>
      <c r="DL45" s="58"/>
      <c r="DM45" s="66">
        <f>汇总表!AI41*$DM$7</f>
        <v>0</v>
      </c>
      <c r="DN45" s="66">
        <f>SUM(汇总表!Z41:AA41,汇总表!AC41:AG41)*$DN$7</f>
        <v>0</v>
      </c>
      <c r="DO45" s="58"/>
      <c r="DP45" s="66">
        <f>(汇总表!Y41+汇总表!AB41)*$DP$7</f>
        <v>0</v>
      </c>
      <c r="DQ45" s="66">
        <f>(汇总表!Y41+汇总表!AB41)*$DQ$7</f>
        <v>0</v>
      </c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66">
        <f>汇总表!JO41*$EI$7</f>
        <v>0</v>
      </c>
      <c r="EJ45" s="66">
        <f>汇总表!IH41*$EJ$7</f>
        <v>0</v>
      </c>
      <c r="EK45" s="57">
        <f>(汇总表!II41+汇总表!IJ41)*$EK$7</f>
        <v>0</v>
      </c>
      <c r="EL45" s="66">
        <f>SUM(汇总表!EU41:EX41)*$EL$7</f>
        <v>0</v>
      </c>
      <c r="EM45" s="58"/>
      <c r="EN45" s="65">
        <f t="shared" si="38"/>
        <v>0</v>
      </c>
      <c r="EQ45" s="58"/>
      <c r="ER45" s="58">
        <f>SUM(汇总表!IF41:IG41)*$ER$6*$ER$7</f>
        <v>0</v>
      </c>
      <c r="ES45" s="58"/>
      <c r="ET45" s="58">
        <f t="shared" si="39"/>
        <v>0</v>
      </c>
      <c r="EU45" s="58">
        <f>SUM(汇总表!BH41:DG41)*$EU$6*$EU$7</f>
        <v>0</v>
      </c>
      <c r="EV45" s="58">
        <f>SUM(汇总表!BH41:DG41)*$EV$6*$EV$7</f>
        <v>0</v>
      </c>
      <c r="EW45" s="58">
        <f>SUM(汇总表!FC41:FE41,汇总表!FI41:FK41,汇总表!FO41:FQ41,汇总表!FU41:FW41,汇总表!GA41:GB41,汇总表!GE41:GF41)*$EW$6*$EW$7*(1+(LEN(汇总表!S41)-1)*0.3)</f>
        <v>0</v>
      </c>
      <c r="EX45" s="58">
        <f>SUM(汇总表!FC41:FE41,汇总表!FI41:FK41,汇总表!FO41:FQ41,汇总表!FU41:FW41,汇总表!GA41:GB41,汇总表!GE41:GF41)*$EX$6*$EX$7*(1+(LEN(汇总表!S41)-1)*0.3)</f>
        <v>0</v>
      </c>
      <c r="EY45" s="58">
        <f>SUM(汇总表!FC41:FE41,汇总表!FI41:FK41,汇总表!FO41:FQ41,汇总表!FU41:FW41,汇总表!GA41:GB41,汇总表!GE41:GF41)*$EY$6*$EY$7*(1+(LEN(汇总表!S41)-1)*0.3)</f>
        <v>0</v>
      </c>
      <c r="EZ45" s="58">
        <f>SUM(汇总表!GJ41,汇总表!GL41)/100*$EZ$6*$EZ$7*(1+(LEN(汇总表!S41)-1)*0.3)</f>
        <v>0</v>
      </c>
      <c r="FA45" s="58">
        <f>SUM(汇总表!GJ41,汇总表!GL41)/100*$FA$6*$FA$7*(1+(LEN(汇总表!S41)-1)*0.3)</f>
        <v>0</v>
      </c>
      <c r="FB45" s="58">
        <f>SUM(汇总表!GJ41,汇总表!GL41)/100*$FB$6*$FB$7*(1+(LEN(汇总表!S41)-1)*0.3)</f>
        <v>0</v>
      </c>
      <c r="FC45" s="58">
        <f>SUM(汇总表!AN41,汇总表!AP41,汇总表!AQ41:AS41)*$FC$6*$FC$7</f>
        <v>0</v>
      </c>
      <c r="FD45" s="58">
        <f>SUM(汇总表!AN41,汇总表!AP41,汇总表!AQ41:AS41)*$FD$6*$FD$7</f>
        <v>0</v>
      </c>
      <c r="FE45" s="58">
        <f>SUM(汇总表!AN41,汇总表!AP41,汇总表!AQ41:AS41)*$FE$6*$FE$7</f>
        <v>0</v>
      </c>
      <c r="FF45" s="58">
        <f>SUM(汇总表!AN41,汇总表!AP41,汇总表!AQ41:AS41)*$FF$6*$FF$7</f>
        <v>0</v>
      </c>
      <c r="FG45" s="58">
        <f t="shared" si="40"/>
        <v>0</v>
      </c>
      <c r="FH45" s="58">
        <f t="shared" si="41"/>
        <v>0</v>
      </c>
      <c r="FI45" s="58">
        <f t="shared" si="42"/>
        <v>0</v>
      </c>
      <c r="FJ45" s="58">
        <f t="shared" si="43"/>
        <v>0</v>
      </c>
      <c r="FK45" s="58">
        <f t="shared" si="44"/>
        <v>0</v>
      </c>
      <c r="FL45" s="58">
        <f t="shared" si="45"/>
        <v>0</v>
      </c>
      <c r="FM45" s="58">
        <f t="shared" si="46"/>
        <v>0</v>
      </c>
      <c r="FN45" s="72">
        <f t="shared" si="47"/>
        <v>0</v>
      </c>
      <c r="FQ45" s="58">
        <f>SUM(汇总表!IF41:IG41)*$FQ$6*$FQ$7</f>
        <v>0</v>
      </c>
      <c r="FR45" s="72">
        <f t="shared" si="48"/>
        <v>0</v>
      </c>
    </row>
    <row r="46" spans="1:174" ht="15" customHeight="1">
      <c r="A46" s="58">
        <f>汇总表!A42</f>
        <v>0</v>
      </c>
      <c r="B46" s="58">
        <f>汇总表!D42</f>
        <v>0</v>
      </c>
      <c r="C46" s="58">
        <f>汇总表!E42</f>
        <v>0</v>
      </c>
      <c r="D46" s="57">
        <f>汇总表!JK42*$D$7</f>
        <v>0</v>
      </c>
      <c r="E46" s="58"/>
      <c r="F46" s="58"/>
      <c r="G46" s="58"/>
      <c r="H46" s="58"/>
      <c r="I46" s="58"/>
      <c r="J46" s="58"/>
      <c r="K46" s="58"/>
      <c r="L46" s="66">
        <f>汇总表!JM42*$L$7</f>
        <v>0</v>
      </c>
      <c r="M46" s="66">
        <f>汇总表!JN42*$M$7</f>
        <v>0</v>
      </c>
      <c r="N46" s="66">
        <f>SUM(汇总表!GW42:GZ42,汇总表!HE42)/10*$N$7</f>
        <v>0</v>
      </c>
      <c r="O46" s="66">
        <f>SUM(汇总表!HF42:HI42)/10*$O$7</f>
        <v>0</v>
      </c>
      <c r="P46" s="66">
        <f>SUM(汇总表!HA42:HD42,汇总表!HJ42:HM42)/10*$P$7</f>
        <v>0</v>
      </c>
      <c r="Q46" s="66">
        <f>汇总表!IN42*$Q$7</f>
        <v>0</v>
      </c>
      <c r="R46" s="66">
        <f>SUM(汇总表!HP42:HQ42)/100*$R$7</f>
        <v>0</v>
      </c>
      <c r="S46" s="66">
        <f>SUM(汇总表!HN42:HO42)*$S$7</f>
        <v>0</v>
      </c>
      <c r="T46" s="66">
        <f>SUM(汇总表!HT42:HU42,汇总表!HX42:HY42)*$T$7</f>
        <v>0</v>
      </c>
      <c r="U46" s="66">
        <f>(SUM(汇总表!HZ42:IA42)-SUM(汇总表!HX42:HY42)*15)*$U$7</f>
        <v>0</v>
      </c>
      <c r="V46" s="58"/>
      <c r="W46" s="58"/>
      <c r="X46" s="58"/>
      <c r="Y46" s="58"/>
      <c r="Z46" s="66">
        <f>SUM(汇总表!ID42:IE42)*$Z$7</f>
        <v>0</v>
      </c>
      <c r="AA46" s="66">
        <f>SUM(汇总表!IF42:IG42)*$AA$7</f>
        <v>0</v>
      </c>
      <c r="AB46" s="66">
        <f>SUM(汇总表!IS42,汇总表!IU42,汇总表!JA42,汇总表!JC42)/10*$AB$7</f>
        <v>0</v>
      </c>
      <c r="AC46" s="66">
        <f>SUM(汇总表!IW42)/10*$AC$7</f>
        <v>0</v>
      </c>
      <c r="AD46" s="58"/>
      <c r="AE46" s="66">
        <f>SUM(汇总表!IO42,汇总表!IQ42,汇总表!IY42)/10*$AE$7</f>
        <v>0</v>
      </c>
      <c r="AF46" s="66">
        <f>SUM(汇总表!IT42,汇总表!IV42,汇总表!JB42,汇总表!JD42)/10*$AF$7</f>
        <v>0</v>
      </c>
      <c r="AG46" s="66">
        <f>汇总表!IX42/10*$AF$7</f>
        <v>0</v>
      </c>
      <c r="AH46" s="58"/>
      <c r="AI46" s="66">
        <f>SUM(汇总表!IP42,汇总表!IR42,汇总表!IZ42)/10*$AI$7</f>
        <v>0</v>
      </c>
      <c r="AJ46" s="58"/>
      <c r="AK46" s="58"/>
      <c r="AL46" s="66">
        <f>汇总表!JI42*$AL$7</f>
        <v>0</v>
      </c>
      <c r="AM46" s="66">
        <f>汇总表!JJ42*$AM$7</f>
        <v>0</v>
      </c>
      <c r="AN46" s="58"/>
      <c r="AO46" s="58"/>
      <c r="AP46" s="66">
        <f>SUM(汇总表!EG42,汇总表!EI42,汇总表!EK42,汇总表!EM42,汇总表!EO42,汇总表!EQ42,汇总表!ET42)*$AP$7</f>
        <v>0</v>
      </c>
      <c r="AQ46" s="66">
        <f>SUM(汇总表!DR42,汇总表!DU42,汇总表!DX42,汇总表!EF42,汇总表!EH42,汇总表!EJ42,汇总表!EL42,汇总表!EN42,汇总表!EP42,汇总表!ES42)*$AQ$7</f>
        <v>0</v>
      </c>
      <c r="AR46" s="66">
        <f>汇总表!DO42*$AR$7</f>
        <v>0</v>
      </c>
      <c r="AS46" s="66">
        <f>SUM(汇总表!DP42:DQ42,汇总表!DV42:DW42,汇总表!EC42,汇总表!ER42)*$AS$7</f>
        <v>0</v>
      </c>
      <c r="AT46" s="66">
        <f>SUM(汇总表!DZ42:EB42)*$AT$7</f>
        <v>0</v>
      </c>
      <c r="AU46" s="66">
        <f>SUM(汇总表!DS42:DT42,汇总表!DY42,汇总表!ED42:EE42)*$AU$7</f>
        <v>0</v>
      </c>
      <c r="AV46" s="66">
        <f>SUM(汇总表!FD42,汇总表!FJ42,汇总表!GN42,汇总表!GQ42)*$AV$7</f>
        <v>0</v>
      </c>
      <c r="AW46" s="66">
        <f>(汇总表!FM42-汇总表!FJ42*4)*$AW$7</f>
        <v>0</v>
      </c>
      <c r="AX46" s="66">
        <f>SUM(汇总表!FC42,汇总表!FI42,汇总表!GM42,汇总表!GP42)*$AX$7</f>
        <v>0</v>
      </c>
      <c r="AY46" s="66">
        <f>(汇总表!FL42-汇总表!FI42*4)*$AY$7</f>
        <v>0</v>
      </c>
      <c r="AZ46" s="66">
        <f>SUM(汇总表!FE42,汇总表!FK42,汇总表!GO42,汇总表!GR42)*$AZ$7</f>
        <v>0</v>
      </c>
      <c r="BA46" s="66">
        <f>(汇总表!FN42-汇总表!FK42*4)*$AY$7</f>
        <v>0</v>
      </c>
      <c r="BB46" s="58"/>
      <c r="BC46" s="58"/>
      <c r="BD46" s="66">
        <f>SUM(汇总表!FP42,汇总表!FV42)*$BD$7</f>
        <v>0</v>
      </c>
      <c r="BE46" s="66">
        <f>(汇总表!FY42-汇总表!FV42*10)*$BE$7</f>
        <v>0</v>
      </c>
      <c r="BF46" s="66">
        <f>SUM(汇总表!FO42,汇总表!FU42)*$BF$7</f>
        <v>0</v>
      </c>
      <c r="BG46" s="66">
        <f>(汇总表!FX42-汇总表!FU42*10)*$BG$7</f>
        <v>0</v>
      </c>
      <c r="BH46" s="66">
        <f>SUM(汇总表!FQ42,汇总表!FW42)*$BH$7</f>
        <v>0</v>
      </c>
      <c r="BI46" s="66">
        <f>(汇总表!FZ42-汇总表!FW42*10)*$BE$7</f>
        <v>0</v>
      </c>
      <c r="BJ46" s="66">
        <f>SUM(汇总表!GB42,汇总表!GF42)*$BJ$7</f>
        <v>0</v>
      </c>
      <c r="BK46" s="66">
        <f>(汇总表!GH42-汇总表!GF42*10)*$BK$7</f>
        <v>0</v>
      </c>
      <c r="BL46" s="66">
        <f>SUM(汇总表!GA42,汇总表!GE42)*$BL$7</f>
        <v>0</v>
      </c>
      <c r="BM46" s="66">
        <f>(汇总表!GG42-汇总表!GE42*10)*$BM$7</f>
        <v>0</v>
      </c>
      <c r="BN46" s="58"/>
      <c r="BO46" s="58"/>
      <c r="BP46" s="66">
        <f>SUM(汇总表!GI42,汇总表!GK42)*$BP$7</f>
        <v>0</v>
      </c>
      <c r="BQ46" s="66">
        <f>(汇总表!GL42-汇总表!GK42*10)*$BQ$7</f>
        <v>0</v>
      </c>
      <c r="BR46" s="66">
        <f>(汇总表!DH42+汇总表!DI42)*$BR$7</f>
        <v>0</v>
      </c>
      <c r="BS46" s="58"/>
      <c r="BT46" s="58"/>
      <c r="BU46" s="66">
        <f>SUM(汇总表!BH42:BN42,汇总表!BQ42,汇总表!BT42,汇总表!BW42,汇总表!BZ42,汇总表!CC42,汇总表!CF42,汇总表!CI42,汇总表!CL42,汇总表!CO42,汇总表!CR42,汇总表!CU42,汇总表!CX42,汇总表!DA42,汇总表!DD42,汇总表!DF42)*$BU$7</f>
        <v>0</v>
      </c>
      <c r="BV46" s="66">
        <f>SUM(汇总表!BO42,汇总表!BR42,汇总表!BU42,汇总表!BX42,汇总表!CA42,汇总表!CD42,汇总表!CG42,汇总表!CJ42,汇总表!CM42,汇总表!CP42,汇总表!CS42,汇总表!CV42,汇总表!CY42,汇总表!DB42,汇总表!DE42,汇总表!DG42)*$BV$7</f>
        <v>0</v>
      </c>
      <c r="BW46" s="66">
        <f>SUM(汇总表!BP42,汇总表!BS42,汇总表!BV42,汇总表!BY42,汇总表!CB42,汇总表!CE42,汇总表!CH42,汇总表!CK42,汇总表!CN42,汇总表!CQ42,汇总表!CT42,汇总表!CW42,汇总表!CZ42,汇总表!DC42)*$BW$7</f>
        <v>0</v>
      </c>
      <c r="BX46" s="66">
        <f>SUM(汇总表!DJ42:DN42)*$BX$7</f>
        <v>0</v>
      </c>
      <c r="BY46" s="58"/>
      <c r="BZ46" s="58"/>
      <c r="CA46" s="66">
        <f>SUM(汇总表!AT42)*$CA$7</f>
        <v>0</v>
      </c>
      <c r="CB46" s="58"/>
      <c r="CC46" s="66">
        <f>SUM(汇总表!AH42)*$CC$7</f>
        <v>0</v>
      </c>
      <c r="CD46" s="66">
        <f>SUM(汇总表!BB42)*$CD$7</f>
        <v>0</v>
      </c>
      <c r="CE46" s="66">
        <f>SUM(汇总表!AU42)*$CE$7</f>
        <v>0</v>
      </c>
      <c r="CF46" s="58"/>
      <c r="CG46" s="66">
        <f>SUM(汇总表!AI42)*$CG$7</f>
        <v>0</v>
      </c>
      <c r="CH46" s="66">
        <f>SUM(汇总表!BC42)*$CH$7</f>
        <v>0</v>
      </c>
      <c r="CI46" s="66">
        <f>SUM(汇总表!AV42,汇总表!AX42)*$CI$7</f>
        <v>0</v>
      </c>
      <c r="CJ46" s="58"/>
      <c r="CK46" s="58"/>
      <c r="CL46" s="66">
        <f>SUM(汇总表!AW42,汇总表!AY42)*$CL$7</f>
        <v>0</v>
      </c>
      <c r="CM46" s="66">
        <f>SUM(汇总表!AJ42:AL42)*$CM$7</f>
        <v>0</v>
      </c>
      <c r="CN46" s="66">
        <f>SUM(汇总表!BD42,汇总表!BF42)*$CN$7</f>
        <v>0</v>
      </c>
      <c r="CO46" s="66">
        <f>SUM(汇总表!BE42,汇总表!BG42)*$CO$7</f>
        <v>0</v>
      </c>
      <c r="CP46" s="66">
        <f>SUM(汇总表!FC42:FE42,汇总表!FI42:FK42,汇总表!FO42:FQ42,汇总表!FU42:FW42,汇总表!GA42:GB42,汇总表!GE42:GF42)*$CP$7*(1+(LEN(汇总表!S42)-1)*0.3)</f>
        <v>0</v>
      </c>
      <c r="CQ46" s="66">
        <f>SUM(汇总表!GI42,汇总表!GK42)/100*$CQ$7*(1+(LEN(汇总表!S42)-1)*0.3)</f>
        <v>0</v>
      </c>
      <c r="CR46" s="58"/>
      <c r="CS46" s="57">
        <f>汇总表!IK42*$CS$7</f>
        <v>0</v>
      </c>
      <c r="CT46" s="57">
        <f>SUM(汇总表!V42,汇总表!Y42,汇总表!AB42)*$CT$7</f>
        <v>0</v>
      </c>
      <c r="CU46" s="58"/>
      <c r="CV46" s="57">
        <f>SUM(汇总表!AG42)*$CV$7</f>
        <v>0</v>
      </c>
      <c r="CW46" s="57">
        <f>SUM(汇总表!X42,汇总表!AA42,汇总表!AD42)*$CW$7</f>
        <v>0</v>
      </c>
      <c r="CX46" s="57">
        <f>SUM(汇总表!AF42)*$CX$7</f>
        <v>0</v>
      </c>
      <c r="CY46" s="57">
        <f>SUM(汇总表!W42,汇总表!Z42,汇总表!AC42)*$CY$7</f>
        <v>0</v>
      </c>
      <c r="CZ46" s="57">
        <f>汇总表!AE42*$CZ$7</f>
        <v>0</v>
      </c>
      <c r="DA46" s="58"/>
      <c r="DB46" s="58"/>
      <c r="DC46" s="58"/>
      <c r="DD46" s="57">
        <f>汇总表!BA42*$DD$7</f>
        <v>0</v>
      </c>
      <c r="DE46" s="57">
        <f>汇总表!AZ42*$DE$7</f>
        <v>0</v>
      </c>
      <c r="DF46" s="58"/>
      <c r="DG46" s="58"/>
      <c r="DH46" s="58"/>
      <c r="DI46" s="58"/>
      <c r="DJ46" s="57">
        <f>SUM(汇总表!AN42,汇总表!AP42,汇总表!AQ42:AS42)*$DJ$7</f>
        <v>0</v>
      </c>
      <c r="DK46" s="58"/>
      <c r="DL46" s="58"/>
      <c r="DM46" s="66">
        <f>汇总表!AI42*$DM$7</f>
        <v>0</v>
      </c>
      <c r="DN46" s="66">
        <f>SUM(汇总表!Z42:AA42,汇总表!AC42:AG42)*$DN$7</f>
        <v>0</v>
      </c>
      <c r="DO46" s="58"/>
      <c r="DP46" s="66">
        <f>(汇总表!Y42+汇总表!AB42)*$DP$7</f>
        <v>0</v>
      </c>
      <c r="DQ46" s="66">
        <f>(汇总表!Y42+汇总表!AB42)*$DQ$7</f>
        <v>0</v>
      </c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66">
        <f>汇总表!JO42*$EI$7</f>
        <v>0</v>
      </c>
      <c r="EJ46" s="66">
        <f>汇总表!IH42*$EJ$7</f>
        <v>0</v>
      </c>
      <c r="EK46" s="57">
        <f>(汇总表!II42+汇总表!IJ42)*$EK$7</f>
        <v>0</v>
      </c>
      <c r="EL46" s="66">
        <f>SUM(汇总表!EU42:EX42)*$EL$7</f>
        <v>0</v>
      </c>
      <c r="EM46" s="58"/>
      <c r="EN46" s="65">
        <f t="shared" si="38"/>
        <v>0</v>
      </c>
      <c r="EQ46" s="58"/>
      <c r="ER46" s="58">
        <f>SUM(汇总表!IF42:IG42)*$ER$6*$ER$7</f>
        <v>0</v>
      </c>
      <c r="ES46" s="58"/>
      <c r="ET46" s="58">
        <f t="shared" si="39"/>
        <v>0</v>
      </c>
      <c r="EU46" s="58">
        <f>SUM(汇总表!BH42:DG42)*$EU$6*$EU$7</f>
        <v>0</v>
      </c>
      <c r="EV46" s="58">
        <f>SUM(汇总表!BH42:DG42)*$EV$6*$EV$7</f>
        <v>0</v>
      </c>
      <c r="EW46" s="58">
        <f>SUM(汇总表!FC42:FE42,汇总表!FI42:FK42,汇总表!FO42:FQ42,汇总表!FU42:FW42,汇总表!GA42:GB42,汇总表!GE42:GF42)*$EW$6*$EW$7*(1+(LEN(汇总表!S42)-1)*0.3)</f>
        <v>0</v>
      </c>
      <c r="EX46" s="58">
        <f>SUM(汇总表!FC42:FE42,汇总表!FI42:FK42,汇总表!FO42:FQ42,汇总表!FU42:FW42,汇总表!GA42:GB42,汇总表!GE42:GF42)*$EX$6*$EX$7*(1+(LEN(汇总表!S42)-1)*0.3)</f>
        <v>0</v>
      </c>
      <c r="EY46" s="58">
        <f>SUM(汇总表!FC42:FE42,汇总表!FI42:FK42,汇总表!FO42:FQ42,汇总表!FU42:FW42,汇总表!GA42:GB42,汇总表!GE42:GF42)*$EY$6*$EY$7*(1+(LEN(汇总表!S42)-1)*0.3)</f>
        <v>0</v>
      </c>
      <c r="EZ46" s="58">
        <f>SUM(汇总表!GJ42,汇总表!GL42)/100*$EZ$6*$EZ$7*(1+(LEN(汇总表!S42)-1)*0.3)</f>
        <v>0</v>
      </c>
      <c r="FA46" s="58">
        <f>SUM(汇总表!GJ42,汇总表!GL42)/100*$FA$6*$FA$7*(1+(LEN(汇总表!S42)-1)*0.3)</f>
        <v>0</v>
      </c>
      <c r="FB46" s="58">
        <f>SUM(汇总表!GJ42,汇总表!GL42)/100*$FB$6*$FB$7*(1+(LEN(汇总表!S42)-1)*0.3)</f>
        <v>0</v>
      </c>
      <c r="FC46" s="58">
        <f>SUM(汇总表!AN42,汇总表!AP42,汇总表!AQ42:AS42)*$FC$6*$FC$7</f>
        <v>0</v>
      </c>
      <c r="FD46" s="58">
        <f>SUM(汇总表!AN42,汇总表!AP42,汇总表!AQ42:AS42)*$FD$6*$FD$7</f>
        <v>0</v>
      </c>
      <c r="FE46" s="58">
        <f>SUM(汇总表!AN42,汇总表!AP42,汇总表!AQ42:AS42)*$FE$6*$FE$7</f>
        <v>0</v>
      </c>
      <c r="FF46" s="58">
        <f>SUM(汇总表!AN42,汇总表!AP42,汇总表!AQ42:AS42)*$FF$6*$FF$7</f>
        <v>0</v>
      </c>
      <c r="FG46" s="58">
        <f t="shared" si="40"/>
        <v>0</v>
      </c>
      <c r="FH46" s="58">
        <f t="shared" si="41"/>
        <v>0</v>
      </c>
      <c r="FI46" s="58">
        <f t="shared" si="42"/>
        <v>0</v>
      </c>
      <c r="FJ46" s="58">
        <f t="shared" si="43"/>
        <v>0</v>
      </c>
      <c r="FK46" s="58">
        <f t="shared" si="44"/>
        <v>0</v>
      </c>
      <c r="FL46" s="58">
        <f t="shared" si="45"/>
        <v>0</v>
      </c>
      <c r="FM46" s="58">
        <f t="shared" si="46"/>
        <v>0</v>
      </c>
      <c r="FN46" s="72">
        <f t="shared" si="47"/>
        <v>0</v>
      </c>
      <c r="FQ46" s="58">
        <f>SUM(汇总表!IF42:IG42)*$FQ$6*$FQ$7</f>
        <v>0</v>
      </c>
      <c r="FR46" s="72">
        <f t="shared" si="48"/>
        <v>0</v>
      </c>
    </row>
    <row r="47" spans="1:174" ht="15" customHeight="1">
      <c r="A47" s="58">
        <f>汇总表!A43</f>
        <v>0</v>
      </c>
      <c r="B47" s="58">
        <f>汇总表!D43</f>
        <v>0</v>
      </c>
      <c r="C47" s="58">
        <f>汇总表!E43</f>
        <v>0</v>
      </c>
      <c r="D47" s="57">
        <f>汇总表!JK43*$D$7</f>
        <v>0</v>
      </c>
      <c r="E47" s="58"/>
      <c r="F47" s="58"/>
      <c r="G47" s="58"/>
      <c r="H47" s="58"/>
      <c r="I47" s="58"/>
      <c r="J47" s="58"/>
      <c r="K47" s="58"/>
      <c r="L47" s="66">
        <f>汇总表!JM43*$L$7</f>
        <v>0</v>
      </c>
      <c r="M47" s="66">
        <f>汇总表!JN43*$M$7</f>
        <v>0</v>
      </c>
      <c r="N47" s="66">
        <f>SUM(汇总表!GW43:GZ43,汇总表!HE43)/10*$N$7</f>
        <v>0</v>
      </c>
      <c r="O47" s="66">
        <f>SUM(汇总表!HF43:HI43)/10*$O$7</f>
        <v>0</v>
      </c>
      <c r="P47" s="66">
        <f>SUM(汇总表!HA43:HD43,汇总表!HJ43:HM43)/10*$P$7</f>
        <v>0</v>
      </c>
      <c r="Q47" s="66">
        <f>汇总表!IN43*$Q$7</f>
        <v>0</v>
      </c>
      <c r="R47" s="66">
        <f>SUM(汇总表!HP43:HQ43)/100*$R$7</f>
        <v>0</v>
      </c>
      <c r="S47" s="66">
        <f>SUM(汇总表!HN43:HO43)*$S$7</f>
        <v>0</v>
      </c>
      <c r="T47" s="66">
        <f>SUM(汇总表!HT43:HU43,汇总表!HX43:HY43)*$T$7</f>
        <v>0</v>
      </c>
      <c r="U47" s="66">
        <f>(SUM(汇总表!HZ43:IA43)-SUM(汇总表!HX43:HY43)*15)*$U$7</f>
        <v>0</v>
      </c>
      <c r="V47" s="58"/>
      <c r="W47" s="58"/>
      <c r="X47" s="58"/>
      <c r="Y47" s="58"/>
      <c r="Z47" s="66">
        <f>SUM(汇总表!ID43:IE43)*$Z$7</f>
        <v>0</v>
      </c>
      <c r="AA47" s="66">
        <f>SUM(汇总表!IF43:IG43)*$AA$7</f>
        <v>0</v>
      </c>
      <c r="AB47" s="66">
        <f>SUM(汇总表!IS43,汇总表!IU43,汇总表!JA43,汇总表!JC43)/10*$AB$7</f>
        <v>0</v>
      </c>
      <c r="AC47" s="66">
        <f>SUM(汇总表!IW43)/10*$AC$7</f>
        <v>0</v>
      </c>
      <c r="AD47" s="58"/>
      <c r="AE47" s="66">
        <f>SUM(汇总表!IO43,汇总表!IQ43,汇总表!IY43)/10*$AE$7</f>
        <v>0</v>
      </c>
      <c r="AF47" s="66">
        <f>SUM(汇总表!IT43,汇总表!IV43,汇总表!JB43,汇总表!JD43)/10*$AF$7</f>
        <v>0</v>
      </c>
      <c r="AG47" s="66">
        <f>汇总表!IX43/10*$AF$7</f>
        <v>0</v>
      </c>
      <c r="AH47" s="58"/>
      <c r="AI47" s="66">
        <f>SUM(汇总表!IP43,汇总表!IR43,汇总表!IZ43)/10*$AI$7</f>
        <v>0</v>
      </c>
      <c r="AJ47" s="58"/>
      <c r="AK47" s="58"/>
      <c r="AL47" s="66">
        <f>汇总表!JI43*$AL$7</f>
        <v>0</v>
      </c>
      <c r="AM47" s="66">
        <f>汇总表!JJ43*$AM$7</f>
        <v>0</v>
      </c>
      <c r="AN47" s="58"/>
      <c r="AO47" s="58"/>
      <c r="AP47" s="66">
        <f>SUM(汇总表!EG43,汇总表!EI43,汇总表!EK43,汇总表!EM43,汇总表!EO43,汇总表!EQ43,汇总表!ET43)*$AP$7</f>
        <v>0</v>
      </c>
      <c r="AQ47" s="66">
        <f>SUM(汇总表!DR43,汇总表!DU43,汇总表!DX43,汇总表!EF43,汇总表!EH43,汇总表!EJ43,汇总表!EL43,汇总表!EN43,汇总表!EP43,汇总表!ES43)*$AQ$7</f>
        <v>0</v>
      </c>
      <c r="AR47" s="66">
        <f>汇总表!DO43*$AR$7</f>
        <v>0</v>
      </c>
      <c r="AS47" s="66">
        <f>SUM(汇总表!DP43:DQ43,汇总表!DV43:DW43,汇总表!EC43,汇总表!ER43)*$AS$7</f>
        <v>0</v>
      </c>
      <c r="AT47" s="66">
        <f>SUM(汇总表!DZ43:EB43)*$AT$7</f>
        <v>0</v>
      </c>
      <c r="AU47" s="66">
        <f>SUM(汇总表!DS43:DT43,汇总表!DY43,汇总表!ED43:EE43)*$AU$7</f>
        <v>0</v>
      </c>
      <c r="AV47" s="66">
        <f>SUM(汇总表!FD43,汇总表!FJ43,汇总表!GN43,汇总表!GQ43)*$AV$7</f>
        <v>0</v>
      </c>
      <c r="AW47" s="66">
        <f>(汇总表!FM43-汇总表!FJ43*4)*$AW$7</f>
        <v>0</v>
      </c>
      <c r="AX47" s="66">
        <f>SUM(汇总表!FC43,汇总表!FI43,汇总表!GM43,汇总表!GP43)*$AX$7</f>
        <v>0</v>
      </c>
      <c r="AY47" s="66">
        <f>(汇总表!FL43-汇总表!FI43*4)*$AY$7</f>
        <v>0</v>
      </c>
      <c r="AZ47" s="66">
        <f>SUM(汇总表!FE43,汇总表!FK43,汇总表!GO43,汇总表!GR43)*$AZ$7</f>
        <v>0</v>
      </c>
      <c r="BA47" s="66">
        <f>(汇总表!FN43-汇总表!FK43*4)*$AY$7</f>
        <v>0</v>
      </c>
      <c r="BB47" s="58"/>
      <c r="BC47" s="58"/>
      <c r="BD47" s="66">
        <f>SUM(汇总表!FP43,汇总表!FV43)*$BD$7</f>
        <v>0</v>
      </c>
      <c r="BE47" s="66">
        <f>(汇总表!FY43-汇总表!FV43*10)*$BE$7</f>
        <v>0</v>
      </c>
      <c r="BF47" s="66">
        <f>SUM(汇总表!FO43,汇总表!FU43)*$BF$7</f>
        <v>0</v>
      </c>
      <c r="BG47" s="66">
        <f>(汇总表!FX43-汇总表!FU43*10)*$BG$7</f>
        <v>0</v>
      </c>
      <c r="BH47" s="66">
        <f>SUM(汇总表!FQ43,汇总表!FW43)*$BH$7</f>
        <v>0</v>
      </c>
      <c r="BI47" s="66">
        <f>(汇总表!FZ43-汇总表!FW43*10)*$BE$7</f>
        <v>0</v>
      </c>
      <c r="BJ47" s="66">
        <f>SUM(汇总表!GB43,汇总表!GF43)*$BJ$7</f>
        <v>0</v>
      </c>
      <c r="BK47" s="66">
        <f>(汇总表!GH43-汇总表!GF43*10)*$BK$7</f>
        <v>0</v>
      </c>
      <c r="BL47" s="66">
        <f>SUM(汇总表!GA43,汇总表!GE43)*$BL$7</f>
        <v>0</v>
      </c>
      <c r="BM47" s="66">
        <f>(汇总表!GG43-汇总表!GE43*10)*$BM$7</f>
        <v>0</v>
      </c>
      <c r="BN47" s="58"/>
      <c r="BO47" s="58"/>
      <c r="BP47" s="66">
        <f>SUM(汇总表!GI43,汇总表!GK43)*$BP$7</f>
        <v>0</v>
      </c>
      <c r="BQ47" s="66">
        <f>(汇总表!GL43-汇总表!GK43*10)*$BQ$7</f>
        <v>0</v>
      </c>
      <c r="BR47" s="66">
        <f>(汇总表!DH43+汇总表!DI43)*$BR$7</f>
        <v>0</v>
      </c>
      <c r="BS47" s="58"/>
      <c r="BT47" s="58"/>
      <c r="BU47" s="66">
        <f>SUM(汇总表!BH43:BN43,汇总表!BQ43,汇总表!BT43,汇总表!BW43,汇总表!BZ43,汇总表!CC43,汇总表!CF43,汇总表!CI43,汇总表!CL43,汇总表!CO43,汇总表!CR43,汇总表!CU43,汇总表!CX43,汇总表!DA43,汇总表!DD43,汇总表!DF43)*$BU$7</f>
        <v>0</v>
      </c>
      <c r="BV47" s="66">
        <f>SUM(汇总表!BO43,汇总表!BR43,汇总表!BU43,汇总表!BX43,汇总表!CA43,汇总表!CD43,汇总表!CG43,汇总表!CJ43,汇总表!CM43,汇总表!CP43,汇总表!CS43,汇总表!CV43,汇总表!CY43,汇总表!DB43,汇总表!DE43,汇总表!DG43)*$BV$7</f>
        <v>0</v>
      </c>
      <c r="BW47" s="66">
        <f>SUM(汇总表!BP43,汇总表!BS43,汇总表!BV43,汇总表!BY43,汇总表!CB43,汇总表!CE43,汇总表!CH43,汇总表!CK43,汇总表!CN43,汇总表!CQ43,汇总表!CT43,汇总表!CW43,汇总表!CZ43,汇总表!DC43)*$BW$7</f>
        <v>0</v>
      </c>
      <c r="BX47" s="66">
        <f>SUM(汇总表!DJ43:DN43)*$BX$7</f>
        <v>0</v>
      </c>
      <c r="BY47" s="58"/>
      <c r="BZ47" s="58"/>
      <c r="CA47" s="66">
        <f>SUM(汇总表!AT43)*$CA$7</f>
        <v>0</v>
      </c>
      <c r="CB47" s="58"/>
      <c r="CC47" s="66">
        <f>SUM(汇总表!AH43)*$CC$7</f>
        <v>0</v>
      </c>
      <c r="CD47" s="66">
        <f>SUM(汇总表!BB43)*$CD$7</f>
        <v>0</v>
      </c>
      <c r="CE47" s="66">
        <f>SUM(汇总表!AU43)*$CE$7</f>
        <v>0</v>
      </c>
      <c r="CF47" s="58"/>
      <c r="CG47" s="66">
        <f>SUM(汇总表!AI43)*$CG$7</f>
        <v>0</v>
      </c>
      <c r="CH47" s="66">
        <f>SUM(汇总表!BC43)*$CH$7</f>
        <v>0</v>
      </c>
      <c r="CI47" s="66">
        <f>SUM(汇总表!AV43,汇总表!AX43)*$CI$7</f>
        <v>0</v>
      </c>
      <c r="CJ47" s="58"/>
      <c r="CK47" s="58"/>
      <c r="CL47" s="66">
        <f>SUM(汇总表!AW43,汇总表!AY43)*$CL$7</f>
        <v>0</v>
      </c>
      <c r="CM47" s="66">
        <f>SUM(汇总表!AJ43:AL43)*$CM$7</f>
        <v>0</v>
      </c>
      <c r="CN47" s="66">
        <f>SUM(汇总表!BD43,汇总表!BF43)*$CN$7</f>
        <v>0</v>
      </c>
      <c r="CO47" s="66">
        <f>SUM(汇总表!BE43,汇总表!BG43)*$CO$7</f>
        <v>0</v>
      </c>
      <c r="CP47" s="66">
        <f>SUM(汇总表!FC43:FE43,汇总表!FI43:FK43,汇总表!FO43:FQ43,汇总表!FU43:FW43,汇总表!GA43:GB43,汇总表!GE43:GF43)*$CP$7*(1+(LEN(汇总表!S43)-1)*0.3)</f>
        <v>0</v>
      </c>
      <c r="CQ47" s="66">
        <f>SUM(汇总表!GI43,汇总表!GK43)/100*$CQ$7*(1+(LEN(汇总表!S43)-1)*0.3)</f>
        <v>0</v>
      </c>
      <c r="CR47" s="58"/>
      <c r="CS47" s="57">
        <f>汇总表!IK43*$CS$7</f>
        <v>0</v>
      </c>
      <c r="CT47" s="57">
        <f>SUM(汇总表!V43,汇总表!Y43,汇总表!AB43)*$CT$7</f>
        <v>0</v>
      </c>
      <c r="CU47" s="58"/>
      <c r="CV47" s="57">
        <f>SUM(汇总表!AG43)*$CV$7</f>
        <v>0</v>
      </c>
      <c r="CW47" s="57">
        <f>SUM(汇总表!X43,汇总表!AA43,汇总表!AD43)*$CW$7</f>
        <v>0</v>
      </c>
      <c r="CX47" s="57">
        <f>SUM(汇总表!AF43)*$CX$7</f>
        <v>0</v>
      </c>
      <c r="CY47" s="57">
        <f>SUM(汇总表!W43,汇总表!Z43,汇总表!AC43)*$CY$7</f>
        <v>0</v>
      </c>
      <c r="CZ47" s="57">
        <f>汇总表!AE43*$CZ$7</f>
        <v>0</v>
      </c>
      <c r="DA47" s="58"/>
      <c r="DB47" s="58"/>
      <c r="DC47" s="58"/>
      <c r="DD47" s="57">
        <f>汇总表!BA43*$DD$7</f>
        <v>0</v>
      </c>
      <c r="DE47" s="57">
        <f>汇总表!AZ43*$DE$7</f>
        <v>0</v>
      </c>
      <c r="DF47" s="58"/>
      <c r="DG47" s="58"/>
      <c r="DH47" s="58"/>
      <c r="DI47" s="58"/>
      <c r="DJ47" s="57">
        <f>SUM(汇总表!AN43,汇总表!AP43,汇总表!AQ43:AS43)*$DJ$7</f>
        <v>0</v>
      </c>
      <c r="DK47" s="58"/>
      <c r="DL47" s="58"/>
      <c r="DM47" s="66">
        <f>汇总表!AI43*$DM$7</f>
        <v>0</v>
      </c>
      <c r="DN47" s="66">
        <f>SUM(汇总表!Z43:AA43,汇总表!AC43:AG43)*$DN$7</f>
        <v>0</v>
      </c>
      <c r="DO47" s="58"/>
      <c r="DP47" s="66">
        <f>(汇总表!Y43+汇总表!AB43)*$DP$7</f>
        <v>0</v>
      </c>
      <c r="DQ47" s="66">
        <f>(汇总表!Y43+汇总表!AB43)*$DQ$7</f>
        <v>0</v>
      </c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66">
        <f>汇总表!JO43*$EI$7</f>
        <v>0</v>
      </c>
      <c r="EJ47" s="66">
        <f>汇总表!IH43*$EJ$7</f>
        <v>0</v>
      </c>
      <c r="EK47" s="57">
        <f>(汇总表!II43+汇总表!IJ43)*$EK$7</f>
        <v>0</v>
      </c>
      <c r="EL47" s="66">
        <f>SUM(汇总表!EU43:EX43)*$EL$7</f>
        <v>0</v>
      </c>
      <c r="EM47" s="58"/>
      <c r="EN47" s="65">
        <f t="shared" si="38"/>
        <v>0</v>
      </c>
      <c r="EQ47" s="58"/>
      <c r="ER47" s="58">
        <f>SUM(汇总表!IF43:IG43)*$ER$6*$ER$7</f>
        <v>0</v>
      </c>
      <c r="ES47" s="58"/>
      <c r="ET47" s="58">
        <f t="shared" si="39"/>
        <v>0</v>
      </c>
      <c r="EU47" s="58">
        <f>SUM(汇总表!BH43:DG43)*$EU$6*$EU$7</f>
        <v>0</v>
      </c>
      <c r="EV47" s="58">
        <f>SUM(汇总表!BH43:DG43)*$EV$6*$EV$7</f>
        <v>0</v>
      </c>
      <c r="EW47" s="58">
        <f>SUM(汇总表!FC43:FE43,汇总表!FI43:FK43,汇总表!FO43:FQ43,汇总表!FU43:FW43,汇总表!GA43:GB43,汇总表!GE43:GF43)*$EW$6*$EW$7*(1+(LEN(汇总表!S43)-1)*0.3)</f>
        <v>0</v>
      </c>
      <c r="EX47" s="58">
        <f>SUM(汇总表!FC43:FE43,汇总表!FI43:FK43,汇总表!FO43:FQ43,汇总表!FU43:FW43,汇总表!GA43:GB43,汇总表!GE43:GF43)*$EX$6*$EX$7*(1+(LEN(汇总表!S43)-1)*0.3)</f>
        <v>0</v>
      </c>
      <c r="EY47" s="58">
        <f>SUM(汇总表!FC43:FE43,汇总表!FI43:FK43,汇总表!FO43:FQ43,汇总表!FU43:FW43,汇总表!GA43:GB43,汇总表!GE43:GF43)*$EY$6*$EY$7*(1+(LEN(汇总表!S43)-1)*0.3)</f>
        <v>0</v>
      </c>
      <c r="EZ47" s="58">
        <f>SUM(汇总表!GJ43,汇总表!GL43)/100*$EZ$6*$EZ$7*(1+(LEN(汇总表!S43)-1)*0.3)</f>
        <v>0</v>
      </c>
      <c r="FA47" s="58">
        <f>SUM(汇总表!GJ43,汇总表!GL43)/100*$FA$6*$FA$7*(1+(LEN(汇总表!S43)-1)*0.3)</f>
        <v>0</v>
      </c>
      <c r="FB47" s="58">
        <f>SUM(汇总表!GJ43,汇总表!GL43)/100*$FB$6*$FB$7*(1+(LEN(汇总表!S43)-1)*0.3)</f>
        <v>0</v>
      </c>
      <c r="FC47" s="58">
        <f>SUM(汇总表!AN43,汇总表!AP43,汇总表!AQ43:AS43)*$FC$6*$FC$7</f>
        <v>0</v>
      </c>
      <c r="FD47" s="58">
        <f>SUM(汇总表!AN43,汇总表!AP43,汇总表!AQ43:AS43)*$FD$6*$FD$7</f>
        <v>0</v>
      </c>
      <c r="FE47" s="58">
        <f>SUM(汇总表!AN43,汇总表!AP43,汇总表!AQ43:AS43)*$FE$6*$FE$7</f>
        <v>0</v>
      </c>
      <c r="FF47" s="58">
        <f>SUM(汇总表!AN43,汇总表!AP43,汇总表!AQ43:AS43)*$FF$6*$FF$7</f>
        <v>0</v>
      </c>
      <c r="FG47" s="58">
        <f t="shared" si="40"/>
        <v>0</v>
      </c>
      <c r="FH47" s="58">
        <f t="shared" si="41"/>
        <v>0</v>
      </c>
      <c r="FI47" s="58">
        <f t="shared" si="42"/>
        <v>0</v>
      </c>
      <c r="FJ47" s="58">
        <f t="shared" si="43"/>
        <v>0</v>
      </c>
      <c r="FK47" s="58">
        <f t="shared" si="44"/>
        <v>0</v>
      </c>
      <c r="FL47" s="58">
        <f t="shared" si="45"/>
        <v>0</v>
      </c>
      <c r="FM47" s="58">
        <f t="shared" si="46"/>
        <v>0</v>
      </c>
      <c r="FN47" s="72">
        <f t="shared" si="47"/>
        <v>0</v>
      </c>
      <c r="FQ47" s="58">
        <f>SUM(汇总表!IF43:IG43)*$FQ$6*$FQ$7</f>
        <v>0</v>
      </c>
      <c r="FR47" s="72">
        <f t="shared" si="48"/>
        <v>0</v>
      </c>
    </row>
    <row r="48" spans="1:174" ht="15" customHeight="1">
      <c r="A48" s="58">
        <f>汇总表!A44</f>
        <v>0</v>
      </c>
      <c r="B48" s="58">
        <f>汇总表!D44</f>
        <v>0</v>
      </c>
      <c r="C48" s="58">
        <f>汇总表!E44</f>
        <v>0</v>
      </c>
      <c r="D48" s="57">
        <f>汇总表!JK44*$D$7</f>
        <v>0</v>
      </c>
      <c r="E48" s="58"/>
      <c r="F48" s="58"/>
      <c r="G48" s="58"/>
      <c r="H48" s="58"/>
      <c r="I48" s="58"/>
      <c r="J48" s="58"/>
      <c r="K48" s="58"/>
      <c r="L48" s="66">
        <f>汇总表!JM44*$L$7</f>
        <v>0</v>
      </c>
      <c r="M48" s="66">
        <f>汇总表!JN44*$M$7</f>
        <v>0</v>
      </c>
      <c r="N48" s="66">
        <f>SUM(汇总表!GW44:GZ44,汇总表!HE44)/10*$N$7</f>
        <v>0</v>
      </c>
      <c r="O48" s="66">
        <f>SUM(汇总表!HF44:HI44)/10*$O$7</f>
        <v>0</v>
      </c>
      <c r="P48" s="66">
        <f>SUM(汇总表!HA44:HD44,汇总表!HJ44:HM44)/10*$P$7</f>
        <v>0</v>
      </c>
      <c r="Q48" s="66">
        <f>汇总表!IN44*$Q$7</f>
        <v>0</v>
      </c>
      <c r="R48" s="66">
        <f>SUM(汇总表!HP44:HQ44)/100*$R$7</f>
        <v>0</v>
      </c>
      <c r="S48" s="66">
        <f>SUM(汇总表!HN44:HO44)*$S$7</f>
        <v>0</v>
      </c>
      <c r="T48" s="66">
        <f>SUM(汇总表!HT44:HU44,汇总表!HX44:HY44)*$T$7</f>
        <v>0</v>
      </c>
      <c r="U48" s="66">
        <f>(SUM(汇总表!HZ44:IA44)-SUM(汇总表!HX44:HY44)*15)*$U$7</f>
        <v>0</v>
      </c>
      <c r="V48" s="58"/>
      <c r="W48" s="58"/>
      <c r="X48" s="58"/>
      <c r="Y48" s="58"/>
      <c r="Z48" s="66">
        <f>SUM(汇总表!ID44:IE44)*$Z$7</f>
        <v>0</v>
      </c>
      <c r="AA48" s="66">
        <f>SUM(汇总表!IF44:IG44)*$AA$7</f>
        <v>0</v>
      </c>
      <c r="AB48" s="66">
        <f>SUM(汇总表!IS44,汇总表!IU44,汇总表!JA44,汇总表!JC44)/10*$AB$7</f>
        <v>0</v>
      </c>
      <c r="AC48" s="66">
        <f>SUM(汇总表!IW44)/10*$AC$7</f>
        <v>0</v>
      </c>
      <c r="AD48" s="58"/>
      <c r="AE48" s="66">
        <f>SUM(汇总表!IO44,汇总表!IQ44,汇总表!IY44)/10*$AE$7</f>
        <v>0</v>
      </c>
      <c r="AF48" s="66">
        <f>SUM(汇总表!IT44,汇总表!IV44,汇总表!JB44,汇总表!JD44)/10*$AF$7</f>
        <v>0</v>
      </c>
      <c r="AG48" s="66">
        <f>汇总表!IX44/10*$AF$7</f>
        <v>0</v>
      </c>
      <c r="AH48" s="58"/>
      <c r="AI48" s="66">
        <f>SUM(汇总表!IP44,汇总表!IR44,汇总表!IZ44)/10*$AI$7</f>
        <v>0</v>
      </c>
      <c r="AJ48" s="58"/>
      <c r="AK48" s="58"/>
      <c r="AL48" s="66">
        <f>汇总表!JI44*$AL$7</f>
        <v>0</v>
      </c>
      <c r="AM48" s="66">
        <f>汇总表!JJ44*$AM$7</f>
        <v>0</v>
      </c>
      <c r="AN48" s="58"/>
      <c r="AO48" s="58"/>
      <c r="AP48" s="66">
        <f>SUM(汇总表!EG44,汇总表!EI44,汇总表!EK44,汇总表!EM44,汇总表!EO44,汇总表!EQ44,汇总表!ET44)*$AP$7</f>
        <v>0</v>
      </c>
      <c r="AQ48" s="66">
        <f>SUM(汇总表!DR44,汇总表!DU44,汇总表!DX44,汇总表!EF44,汇总表!EH44,汇总表!EJ44,汇总表!EL44,汇总表!EN44,汇总表!EP44,汇总表!ES44)*$AQ$7</f>
        <v>0</v>
      </c>
      <c r="AR48" s="66">
        <f>汇总表!DO44*$AR$7</f>
        <v>0</v>
      </c>
      <c r="AS48" s="66">
        <f>SUM(汇总表!DP44:DQ44,汇总表!DV44:DW44,汇总表!EC44,汇总表!ER44)*$AS$7</f>
        <v>0</v>
      </c>
      <c r="AT48" s="66">
        <f>SUM(汇总表!DZ44:EB44)*$AT$7</f>
        <v>0</v>
      </c>
      <c r="AU48" s="66">
        <f>SUM(汇总表!DS44:DT44,汇总表!DY44,汇总表!ED44:EE44)*$AU$7</f>
        <v>0</v>
      </c>
      <c r="AV48" s="66">
        <f>SUM(汇总表!FD44,汇总表!FJ44,汇总表!GN44,汇总表!GQ44)*$AV$7</f>
        <v>0</v>
      </c>
      <c r="AW48" s="66">
        <f>(汇总表!FM44-汇总表!FJ44*4)*$AW$7</f>
        <v>0</v>
      </c>
      <c r="AX48" s="66">
        <f>SUM(汇总表!FC44,汇总表!FI44,汇总表!GM44,汇总表!GP44)*$AX$7</f>
        <v>0</v>
      </c>
      <c r="AY48" s="66">
        <f>(汇总表!FL44-汇总表!FI44*4)*$AY$7</f>
        <v>0</v>
      </c>
      <c r="AZ48" s="66">
        <f>SUM(汇总表!FE44,汇总表!FK44,汇总表!GO44,汇总表!GR44)*$AZ$7</f>
        <v>0</v>
      </c>
      <c r="BA48" s="66">
        <f>(汇总表!FN44-汇总表!FK44*4)*$AY$7</f>
        <v>0</v>
      </c>
      <c r="BB48" s="58"/>
      <c r="BC48" s="58"/>
      <c r="BD48" s="66">
        <f>SUM(汇总表!FP44,汇总表!FV44)*$BD$7</f>
        <v>0</v>
      </c>
      <c r="BE48" s="66">
        <f>(汇总表!FY44-汇总表!FV44*10)*$BE$7</f>
        <v>0</v>
      </c>
      <c r="BF48" s="66">
        <f>SUM(汇总表!FO44,汇总表!FU44)*$BF$7</f>
        <v>0</v>
      </c>
      <c r="BG48" s="66">
        <f>(汇总表!FX44-汇总表!FU44*10)*$BG$7</f>
        <v>0</v>
      </c>
      <c r="BH48" s="66">
        <f>SUM(汇总表!FQ44,汇总表!FW44)*$BH$7</f>
        <v>0</v>
      </c>
      <c r="BI48" s="66">
        <f>(汇总表!FZ44-汇总表!FW44*10)*$BE$7</f>
        <v>0</v>
      </c>
      <c r="BJ48" s="66">
        <f>SUM(汇总表!GB44,汇总表!GF44)*$BJ$7</f>
        <v>0</v>
      </c>
      <c r="BK48" s="66">
        <f>(汇总表!GH44-汇总表!GF44*10)*$BK$7</f>
        <v>0</v>
      </c>
      <c r="BL48" s="66">
        <f>SUM(汇总表!GA44,汇总表!GE44)*$BL$7</f>
        <v>0</v>
      </c>
      <c r="BM48" s="66">
        <f>(汇总表!GG44-汇总表!GE44*10)*$BM$7</f>
        <v>0</v>
      </c>
      <c r="BN48" s="58"/>
      <c r="BO48" s="58"/>
      <c r="BP48" s="66">
        <f>SUM(汇总表!GI44,汇总表!GK44)*$BP$7</f>
        <v>0</v>
      </c>
      <c r="BQ48" s="66">
        <f>(汇总表!GL44-汇总表!GK44*10)*$BQ$7</f>
        <v>0</v>
      </c>
      <c r="BR48" s="66">
        <f>(汇总表!DH44+汇总表!DI44)*$BR$7</f>
        <v>0</v>
      </c>
      <c r="BS48" s="58"/>
      <c r="BT48" s="58"/>
      <c r="BU48" s="66">
        <f>SUM(汇总表!BH44:BN44,汇总表!BQ44,汇总表!BT44,汇总表!BW44,汇总表!BZ44,汇总表!CC44,汇总表!CF44,汇总表!CI44,汇总表!CL44,汇总表!CO44,汇总表!CR44,汇总表!CU44,汇总表!CX44,汇总表!DA44,汇总表!DD44,汇总表!DF44)*$BU$7</f>
        <v>0</v>
      </c>
      <c r="BV48" s="66">
        <f>SUM(汇总表!BO44,汇总表!BR44,汇总表!BU44,汇总表!BX44,汇总表!CA44,汇总表!CD44,汇总表!CG44,汇总表!CJ44,汇总表!CM44,汇总表!CP44,汇总表!CS44,汇总表!CV44,汇总表!CY44,汇总表!DB44,汇总表!DE44,汇总表!DG44)*$BV$7</f>
        <v>0</v>
      </c>
      <c r="BW48" s="66">
        <f>SUM(汇总表!BP44,汇总表!BS44,汇总表!BV44,汇总表!BY44,汇总表!CB44,汇总表!CE44,汇总表!CH44,汇总表!CK44,汇总表!CN44,汇总表!CQ44,汇总表!CT44,汇总表!CW44,汇总表!CZ44,汇总表!DC44)*$BW$7</f>
        <v>0</v>
      </c>
      <c r="BX48" s="66">
        <f>SUM(汇总表!DJ44:DN44)*$BX$7</f>
        <v>0</v>
      </c>
      <c r="BY48" s="58"/>
      <c r="BZ48" s="58"/>
      <c r="CA48" s="66">
        <f>SUM(汇总表!AT44)*$CA$7</f>
        <v>0</v>
      </c>
      <c r="CB48" s="58"/>
      <c r="CC48" s="66">
        <f>SUM(汇总表!AH44)*$CC$7</f>
        <v>0</v>
      </c>
      <c r="CD48" s="66">
        <f>SUM(汇总表!BB44)*$CD$7</f>
        <v>0</v>
      </c>
      <c r="CE48" s="66">
        <f>SUM(汇总表!AU44)*$CE$7</f>
        <v>0</v>
      </c>
      <c r="CF48" s="58"/>
      <c r="CG48" s="66">
        <f>SUM(汇总表!AI44)*$CG$7</f>
        <v>0</v>
      </c>
      <c r="CH48" s="66">
        <f>SUM(汇总表!BC44)*$CH$7</f>
        <v>0</v>
      </c>
      <c r="CI48" s="66">
        <f>SUM(汇总表!AV44,汇总表!AX44)*$CI$7</f>
        <v>0</v>
      </c>
      <c r="CJ48" s="58"/>
      <c r="CK48" s="58"/>
      <c r="CL48" s="66">
        <f>SUM(汇总表!AW44,汇总表!AY44)*$CL$7</f>
        <v>0</v>
      </c>
      <c r="CM48" s="66">
        <f>SUM(汇总表!AJ44:AL44)*$CM$7</f>
        <v>0</v>
      </c>
      <c r="CN48" s="66">
        <f>SUM(汇总表!BD44,汇总表!BF44)*$CN$7</f>
        <v>0</v>
      </c>
      <c r="CO48" s="66">
        <f>SUM(汇总表!BE44,汇总表!BG44)*$CO$7</f>
        <v>0</v>
      </c>
      <c r="CP48" s="66">
        <f>SUM(汇总表!FC44:FE44,汇总表!FI44:FK44,汇总表!FO44:FQ44,汇总表!FU44:FW44,汇总表!GA44:GB44,汇总表!GE44:GF44)*$CP$7*(1+(LEN(汇总表!S44)-1)*0.3)</f>
        <v>0</v>
      </c>
      <c r="CQ48" s="66">
        <f>SUM(汇总表!GI44,汇总表!GK44)/100*$CQ$7*(1+(LEN(汇总表!S44)-1)*0.3)</f>
        <v>0</v>
      </c>
      <c r="CR48" s="58"/>
      <c r="CS48" s="57">
        <f>汇总表!IK44*$CS$7</f>
        <v>0</v>
      </c>
      <c r="CT48" s="57">
        <f>SUM(汇总表!V44,汇总表!Y44,汇总表!AB44)*$CT$7</f>
        <v>0</v>
      </c>
      <c r="CU48" s="58"/>
      <c r="CV48" s="57">
        <f>SUM(汇总表!AG44)*$CV$7</f>
        <v>0</v>
      </c>
      <c r="CW48" s="57">
        <f>SUM(汇总表!X44,汇总表!AA44,汇总表!AD44)*$CW$7</f>
        <v>0</v>
      </c>
      <c r="CX48" s="57">
        <f>SUM(汇总表!AF44)*$CX$7</f>
        <v>0</v>
      </c>
      <c r="CY48" s="57">
        <f>SUM(汇总表!W44,汇总表!Z44,汇总表!AC44)*$CY$7</f>
        <v>0</v>
      </c>
      <c r="CZ48" s="57">
        <f>汇总表!AE44*$CZ$7</f>
        <v>0</v>
      </c>
      <c r="DA48" s="58"/>
      <c r="DB48" s="58"/>
      <c r="DC48" s="58"/>
      <c r="DD48" s="57">
        <f>汇总表!BA44*$DD$7</f>
        <v>0</v>
      </c>
      <c r="DE48" s="57">
        <f>汇总表!AZ44*$DE$7</f>
        <v>0</v>
      </c>
      <c r="DF48" s="58"/>
      <c r="DG48" s="58"/>
      <c r="DH48" s="58"/>
      <c r="DI48" s="58"/>
      <c r="DJ48" s="57">
        <f>SUM(汇总表!AN44,汇总表!AP44,汇总表!AQ44:AS44)*$DJ$7</f>
        <v>0</v>
      </c>
      <c r="DK48" s="58"/>
      <c r="DL48" s="58"/>
      <c r="DM48" s="66">
        <f>汇总表!AI44*$DM$7</f>
        <v>0</v>
      </c>
      <c r="DN48" s="66">
        <f>SUM(汇总表!Z44:AA44,汇总表!AC44:AG44)*$DN$7</f>
        <v>0</v>
      </c>
      <c r="DO48" s="58"/>
      <c r="DP48" s="66">
        <f>(汇总表!Y44+汇总表!AB44)*$DP$7</f>
        <v>0</v>
      </c>
      <c r="DQ48" s="66">
        <f>(汇总表!Y44+汇总表!AB44)*$DQ$7</f>
        <v>0</v>
      </c>
      <c r="DR48" s="58"/>
      <c r="DS48" s="58"/>
      <c r="DT48" s="58"/>
      <c r="DU48" s="58"/>
      <c r="DV48" s="58"/>
      <c r="DW48" s="58"/>
      <c r="DX48" s="58"/>
      <c r="DY48" s="58"/>
      <c r="DZ48" s="58"/>
      <c r="EA48" s="58"/>
      <c r="EB48" s="58"/>
      <c r="EC48" s="58"/>
      <c r="ED48" s="58"/>
      <c r="EE48" s="58"/>
      <c r="EF48" s="58"/>
      <c r="EG48" s="58"/>
      <c r="EH48" s="58"/>
      <c r="EI48" s="66">
        <f>汇总表!JO44*$EI$7</f>
        <v>0</v>
      </c>
      <c r="EJ48" s="66">
        <f>汇总表!IH44*$EJ$7</f>
        <v>0</v>
      </c>
      <c r="EK48" s="57">
        <f>(汇总表!II44+汇总表!IJ44)*$EK$7</f>
        <v>0</v>
      </c>
      <c r="EL48" s="66">
        <f>SUM(汇总表!EU44:EX44)*$EL$7</f>
        <v>0</v>
      </c>
      <c r="EM48" s="58"/>
      <c r="EN48" s="65">
        <f t="shared" si="38"/>
        <v>0</v>
      </c>
      <c r="EQ48" s="58"/>
      <c r="ER48" s="58">
        <f>SUM(汇总表!IF44:IG44)*$ER$6*$ER$7</f>
        <v>0</v>
      </c>
      <c r="ES48" s="58"/>
      <c r="ET48" s="58">
        <f t="shared" si="39"/>
        <v>0</v>
      </c>
      <c r="EU48" s="58">
        <f>SUM(汇总表!BH44:DG44)*$EU$6*$EU$7</f>
        <v>0</v>
      </c>
      <c r="EV48" s="58">
        <f>SUM(汇总表!BH44:DG44)*$EV$6*$EV$7</f>
        <v>0</v>
      </c>
      <c r="EW48" s="58">
        <f>SUM(汇总表!FC44:FE44,汇总表!FI44:FK44,汇总表!FO44:FQ44,汇总表!FU44:FW44,汇总表!GA44:GB44,汇总表!GE44:GF44)*$EW$6*$EW$7*(1+(LEN(汇总表!S44)-1)*0.3)</f>
        <v>0</v>
      </c>
      <c r="EX48" s="58">
        <f>SUM(汇总表!FC44:FE44,汇总表!FI44:FK44,汇总表!FO44:FQ44,汇总表!FU44:FW44,汇总表!GA44:GB44,汇总表!GE44:GF44)*$EX$6*$EX$7*(1+(LEN(汇总表!S44)-1)*0.3)</f>
        <v>0</v>
      </c>
      <c r="EY48" s="58">
        <f>SUM(汇总表!FC44:FE44,汇总表!FI44:FK44,汇总表!FO44:FQ44,汇总表!FU44:FW44,汇总表!GA44:GB44,汇总表!GE44:GF44)*$EY$6*$EY$7*(1+(LEN(汇总表!S44)-1)*0.3)</f>
        <v>0</v>
      </c>
      <c r="EZ48" s="58">
        <f>SUM(汇总表!GJ44,汇总表!GL44)/100*$EZ$6*$EZ$7*(1+(LEN(汇总表!S44)-1)*0.3)</f>
        <v>0</v>
      </c>
      <c r="FA48" s="58">
        <f>SUM(汇总表!GJ44,汇总表!GL44)/100*$FA$6*$FA$7*(1+(LEN(汇总表!S44)-1)*0.3)</f>
        <v>0</v>
      </c>
      <c r="FB48" s="58">
        <f>SUM(汇总表!GJ44,汇总表!GL44)/100*$FB$6*$FB$7*(1+(LEN(汇总表!S44)-1)*0.3)</f>
        <v>0</v>
      </c>
      <c r="FC48" s="58">
        <f>SUM(汇总表!AN44,汇总表!AP44,汇总表!AQ44:AS44)*$FC$6*$FC$7</f>
        <v>0</v>
      </c>
      <c r="FD48" s="58">
        <f>SUM(汇总表!AN44,汇总表!AP44,汇总表!AQ44:AS44)*$FD$6*$FD$7</f>
        <v>0</v>
      </c>
      <c r="FE48" s="58">
        <f>SUM(汇总表!AN44,汇总表!AP44,汇总表!AQ44:AS44)*$FE$6*$FE$7</f>
        <v>0</v>
      </c>
      <c r="FF48" s="58">
        <f>SUM(汇总表!AN44,汇总表!AP44,汇总表!AQ44:AS44)*$FF$6*$FF$7</f>
        <v>0</v>
      </c>
      <c r="FG48" s="58">
        <f t="shared" si="40"/>
        <v>0</v>
      </c>
      <c r="FH48" s="58">
        <f t="shared" si="41"/>
        <v>0</v>
      </c>
      <c r="FI48" s="58">
        <f t="shared" si="42"/>
        <v>0</v>
      </c>
      <c r="FJ48" s="58">
        <f t="shared" si="43"/>
        <v>0</v>
      </c>
      <c r="FK48" s="58">
        <f t="shared" si="44"/>
        <v>0</v>
      </c>
      <c r="FL48" s="58">
        <f t="shared" si="45"/>
        <v>0</v>
      </c>
      <c r="FM48" s="58">
        <f t="shared" si="46"/>
        <v>0</v>
      </c>
      <c r="FN48" s="72">
        <f t="shared" si="47"/>
        <v>0</v>
      </c>
      <c r="FQ48" s="58">
        <f>SUM(汇总表!IF44:IG44)*$FQ$6*$FQ$7</f>
        <v>0</v>
      </c>
      <c r="FR48" s="72">
        <f t="shared" si="48"/>
        <v>0</v>
      </c>
    </row>
    <row r="49" spans="1:174" ht="15" customHeight="1">
      <c r="A49" s="58">
        <f>汇总表!A45</f>
        <v>0</v>
      </c>
      <c r="B49" s="58">
        <f>汇总表!D45</f>
        <v>0</v>
      </c>
      <c r="C49" s="58">
        <f>汇总表!E45</f>
        <v>0</v>
      </c>
      <c r="D49" s="57">
        <f>汇总表!JK45*$D$7</f>
        <v>0</v>
      </c>
      <c r="E49" s="58"/>
      <c r="F49" s="58"/>
      <c r="G49" s="58"/>
      <c r="H49" s="58"/>
      <c r="I49" s="58"/>
      <c r="J49" s="58"/>
      <c r="K49" s="58"/>
      <c r="L49" s="66">
        <f>汇总表!JM45*$L$7</f>
        <v>0</v>
      </c>
      <c r="M49" s="66">
        <f>汇总表!JN45*$M$7</f>
        <v>0</v>
      </c>
      <c r="N49" s="66">
        <f>SUM(汇总表!GW45:GZ45,汇总表!HE45)/10*$N$7</f>
        <v>0</v>
      </c>
      <c r="O49" s="66">
        <f>SUM(汇总表!HF45:HI45)/10*$O$7</f>
        <v>0</v>
      </c>
      <c r="P49" s="66">
        <f>SUM(汇总表!HA45:HD45,汇总表!HJ45:HM45)/10*$P$7</f>
        <v>0</v>
      </c>
      <c r="Q49" s="66">
        <f>汇总表!IN45*$Q$7</f>
        <v>0</v>
      </c>
      <c r="R49" s="66">
        <f>SUM(汇总表!HP45:HQ45)/100*$R$7</f>
        <v>0</v>
      </c>
      <c r="S49" s="66">
        <f>SUM(汇总表!HN45:HO45)*$S$7</f>
        <v>0</v>
      </c>
      <c r="T49" s="66">
        <f>SUM(汇总表!HT45:HU45,汇总表!HX45:HY45)*$T$7</f>
        <v>0</v>
      </c>
      <c r="U49" s="66">
        <f>(SUM(汇总表!HZ45:IA45)-SUM(汇总表!HX45:HY45)*15)*$U$7</f>
        <v>0</v>
      </c>
      <c r="V49" s="58"/>
      <c r="W49" s="58"/>
      <c r="X49" s="58"/>
      <c r="Y49" s="58"/>
      <c r="Z49" s="66">
        <f>SUM(汇总表!ID45:IE45)*$Z$7</f>
        <v>0</v>
      </c>
      <c r="AA49" s="66">
        <f>SUM(汇总表!IF45:IG45)*$AA$7</f>
        <v>0</v>
      </c>
      <c r="AB49" s="66">
        <f>SUM(汇总表!IS45,汇总表!IU45,汇总表!JA45,汇总表!JC45)/10*$AB$7</f>
        <v>0</v>
      </c>
      <c r="AC49" s="66">
        <f>SUM(汇总表!IW45)/10*$AC$7</f>
        <v>0</v>
      </c>
      <c r="AD49" s="58"/>
      <c r="AE49" s="66">
        <f>SUM(汇总表!IO45,汇总表!IQ45,汇总表!IY45)/10*$AE$7</f>
        <v>0</v>
      </c>
      <c r="AF49" s="66">
        <f>SUM(汇总表!IT45,汇总表!IV45,汇总表!JB45,汇总表!JD45)/10*$AF$7</f>
        <v>0</v>
      </c>
      <c r="AG49" s="66">
        <f>汇总表!IX45/10*$AF$7</f>
        <v>0</v>
      </c>
      <c r="AH49" s="58"/>
      <c r="AI49" s="66">
        <f>SUM(汇总表!IP45,汇总表!IR45,汇总表!IZ45)/10*$AI$7</f>
        <v>0</v>
      </c>
      <c r="AJ49" s="58"/>
      <c r="AK49" s="58"/>
      <c r="AL49" s="66">
        <f>汇总表!JI45*$AL$7</f>
        <v>0</v>
      </c>
      <c r="AM49" s="66">
        <f>汇总表!JJ45*$AM$7</f>
        <v>0</v>
      </c>
      <c r="AN49" s="58"/>
      <c r="AO49" s="58"/>
      <c r="AP49" s="66">
        <f>SUM(汇总表!EG45,汇总表!EI45,汇总表!EK45,汇总表!EM45,汇总表!EO45,汇总表!EQ45,汇总表!ET45)*$AP$7</f>
        <v>0</v>
      </c>
      <c r="AQ49" s="66">
        <f>SUM(汇总表!DR45,汇总表!DU45,汇总表!DX45,汇总表!EF45,汇总表!EH45,汇总表!EJ45,汇总表!EL45,汇总表!EN45,汇总表!EP45,汇总表!ES45)*$AQ$7</f>
        <v>0</v>
      </c>
      <c r="AR49" s="66">
        <f>汇总表!DO45*$AR$7</f>
        <v>0</v>
      </c>
      <c r="AS49" s="66">
        <f>SUM(汇总表!DP45:DQ45,汇总表!DV45:DW45,汇总表!EC45,汇总表!ER45)*$AS$7</f>
        <v>0</v>
      </c>
      <c r="AT49" s="66">
        <f>SUM(汇总表!DZ45:EB45)*$AT$7</f>
        <v>0</v>
      </c>
      <c r="AU49" s="66">
        <f>SUM(汇总表!DS45:DT45,汇总表!DY45,汇总表!ED45:EE45)*$AU$7</f>
        <v>0</v>
      </c>
      <c r="AV49" s="66">
        <f>SUM(汇总表!FD45,汇总表!FJ45,汇总表!GN45,汇总表!GQ45)*$AV$7</f>
        <v>0</v>
      </c>
      <c r="AW49" s="66">
        <f>(汇总表!FM45-汇总表!FJ45*4)*$AW$7</f>
        <v>0</v>
      </c>
      <c r="AX49" s="66">
        <f>SUM(汇总表!FC45,汇总表!FI45,汇总表!GM45,汇总表!GP45)*$AX$7</f>
        <v>0</v>
      </c>
      <c r="AY49" s="66">
        <f>(汇总表!FL45-汇总表!FI45*4)*$AY$7</f>
        <v>0</v>
      </c>
      <c r="AZ49" s="66">
        <f>SUM(汇总表!FE45,汇总表!FK45,汇总表!GO45,汇总表!GR45)*$AZ$7</f>
        <v>0</v>
      </c>
      <c r="BA49" s="66">
        <f>(汇总表!FN45-汇总表!FK45*4)*$AY$7</f>
        <v>0</v>
      </c>
      <c r="BB49" s="58"/>
      <c r="BC49" s="58"/>
      <c r="BD49" s="66">
        <f>SUM(汇总表!FP45,汇总表!FV45)*$BD$7</f>
        <v>0</v>
      </c>
      <c r="BE49" s="66">
        <f>(汇总表!FY45-汇总表!FV45*10)*$BE$7</f>
        <v>0</v>
      </c>
      <c r="BF49" s="66">
        <f>SUM(汇总表!FO45,汇总表!FU45)*$BF$7</f>
        <v>0</v>
      </c>
      <c r="BG49" s="66">
        <f>(汇总表!FX45-汇总表!FU45*10)*$BG$7</f>
        <v>0</v>
      </c>
      <c r="BH49" s="66">
        <f>SUM(汇总表!FQ45,汇总表!FW45)*$BH$7</f>
        <v>0</v>
      </c>
      <c r="BI49" s="66">
        <f>(汇总表!FZ45-汇总表!FW45*10)*$BE$7</f>
        <v>0</v>
      </c>
      <c r="BJ49" s="66">
        <f>SUM(汇总表!GB45,汇总表!GF45)*$BJ$7</f>
        <v>0</v>
      </c>
      <c r="BK49" s="66">
        <f>(汇总表!GH45-汇总表!GF45*10)*$BK$7</f>
        <v>0</v>
      </c>
      <c r="BL49" s="66">
        <f>SUM(汇总表!GA45,汇总表!GE45)*$BL$7</f>
        <v>0</v>
      </c>
      <c r="BM49" s="66">
        <f>(汇总表!GG45-汇总表!GE45*10)*$BM$7</f>
        <v>0</v>
      </c>
      <c r="BN49" s="58"/>
      <c r="BO49" s="58"/>
      <c r="BP49" s="66">
        <f>SUM(汇总表!GI45,汇总表!GK45)*$BP$7</f>
        <v>0</v>
      </c>
      <c r="BQ49" s="66">
        <f>(汇总表!GL45-汇总表!GK45*10)*$BQ$7</f>
        <v>0</v>
      </c>
      <c r="BR49" s="66">
        <f>(汇总表!DH45+汇总表!DI45)*$BR$7</f>
        <v>0</v>
      </c>
      <c r="BS49" s="58"/>
      <c r="BT49" s="58"/>
      <c r="BU49" s="66">
        <f>SUM(汇总表!BH45:BN45,汇总表!BQ45,汇总表!BT45,汇总表!BW45,汇总表!BZ45,汇总表!CC45,汇总表!CF45,汇总表!CI45,汇总表!CL45,汇总表!CO45,汇总表!CR45,汇总表!CU45,汇总表!CX45,汇总表!DA45,汇总表!DD45,汇总表!DF45)*$BU$7</f>
        <v>0</v>
      </c>
      <c r="BV49" s="66">
        <f>SUM(汇总表!BO45,汇总表!BR45,汇总表!BU45,汇总表!BX45,汇总表!CA45,汇总表!CD45,汇总表!CG45,汇总表!CJ45,汇总表!CM45,汇总表!CP45,汇总表!CS45,汇总表!CV45,汇总表!CY45,汇总表!DB45,汇总表!DE45,汇总表!DG45)*$BV$7</f>
        <v>0</v>
      </c>
      <c r="BW49" s="66">
        <f>SUM(汇总表!BP45,汇总表!BS45,汇总表!BV45,汇总表!BY45,汇总表!CB45,汇总表!CE45,汇总表!CH45,汇总表!CK45,汇总表!CN45,汇总表!CQ45,汇总表!CT45,汇总表!CW45,汇总表!CZ45,汇总表!DC45)*$BW$7</f>
        <v>0</v>
      </c>
      <c r="BX49" s="66">
        <f>SUM(汇总表!DJ45:DN45)*$BX$7</f>
        <v>0</v>
      </c>
      <c r="BY49" s="58"/>
      <c r="BZ49" s="58"/>
      <c r="CA49" s="66">
        <f>SUM(汇总表!AT45)*$CA$7</f>
        <v>0</v>
      </c>
      <c r="CB49" s="58"/>
      <c r="CC49" s="66">
        <f>SUM(汇总表!AH45)*$CC$7</f>
        <v>0</v>
      </c>
      <c r="CD49" s="66">
        <f>SUM(汇总表!BB45)*$CD$7</f>
        <v>0</v>
      </c>
      <c r="CE49" s="66">
        <f>SUM(汇总表!AU45)*$CE$7</f>
        <v>0</v>
      </c>
      <c r="CF49" s="58"/>
      <c r="CG49" s="66">
        <f>SUM(汇总表!AI45)*$CG$7</f>
        <v>0</v>
      </c>
      <c r="CH49" s="66">
        <f>SUM(汇总表!BC45)*$CH$7</f>
        <v>0</v>
      </c>
      <c r="CI49" s="66">
        <f>SUM(汇总表!AV45,汇总表!AX45)*$CI$7</f>
        <v>0</v>
      </c>
      <c r="CJ49" s="58"/>
      <c r="CK49" s="58"/>
      <c r="CL49" s="66">
        <f>SUM(汇总表!AW45,汇总表!AY45)*$CL$7</f>
        <v>0</v>
      </c>
      <c r="CM49" s="66">
        <f>SUM(汇总表!AJ45:AL45)*$CM$7</f>
        <v>0</v>
      </c>
      <c r="CN49" s="66">
        <f>SUM(汇总表!BD45,汇总表!BF45)*$CN$7</f>
        <v>0</v>
      </c>
      <c r="CO49" s="66">
        <f>SUM(汇总表!BE45,汇总表!BG45)*$CO$7</f>
        <v>0</v>
      </c>
      <c r="CP49" s="66">
        <f>SUM(汇总表!FC45:FE45,汇总表!FI45:FK45,汇总表!FO45:FQ45,汇总表!FU45:FW45,汇总表!GA45:GB45,汇总表!GE45:GF45)*$CP$7*(1+(LEN(汇总表!S45)-1)*0.3)</f>
        <v>0</v>
      </c>
      <c r="CQ49" s="66">
        <f>SUM(汇总表!GI45,汇总表!GK45)/100*$CQ$7*(1+(LEN(汇总表!S45)-1)*0.3)</f>
        <v>0</v>
      </c>
      <c r="CR49" s="58"/>
      <c r="CS49" s="57">
        <f>汇总表!IK45*$CS$7</f>
        <v>0</v>
      </c>
      <c r="CT49" s="57">
        <f>SUM(汇总表!V45,汇总表!Y45,汇总表!AB45)*$CT$7</f>
        <v>0</v>
      </c>
      <c r="CU49" s="58"/>
      <c r="CV49" s="57">
        <f>SUM(汇总表!AG45)*$CV$7</f>
        <v>0</v>
      </c>
      <c r="CW49" s="57">
        <f>SUM(汇总表!X45,汇总表!AA45,汇总表!AD45)*$CW$7</f>
        <v>0</v>
      </c>
      <c r="CX49" s="57">
        <f>SUM(汇总表!AF45)*$CX$7</f>
        <v>0</v>
      </c>
      <c r="CY49" s="57">
        <f>SUM(汇总表!W45,汇总表!Z45,汇总表!AC45)*$CY$7</f>
        <v>0</v>
      </c>
      <c r="CZ49" s="57">
        <f>汇总表!AE45*$CZ$7</f>
        <v>0</v>
      </c>
      <c r="DA49" s="58"/>
      <c r="DB49" s="58"/>
      <c r="DC49" s="58"/>
      <c r="DD49" s="57">
        <f>汇总表!BA45*$DD$7</f>
        <v>0</v>
      </c>
      <c r="DE49" s="57">
        <f>汇总表!AZ45*$DE$7</f>
        <v>0</v>
      </c>
      <c r="DF49" s="58"/>
      <c r="DG49" s="58"/>
      <c r="DH49" s="58"/>
      <c r="DI49" s="58"/>
      <c r="DJ49" s="57">
        <f>SUM(汇总表!AN45,汇总表!AP45,汇总表!AQ45:AS45)*$DJ$7</f>
        <v>0</v>
      </c>
      <c r="DK49" s="58"/>
      <c r="DL49" s="58"/>
      <c r="DM49" s="66">
        <f>汇总表!AI45*$DM$7</f>
        <v>0</v>
      </c>
      <c r="DN49" s="66">
        <f>SUM(汇总表!Z45:AA45,汇总表!AC45:AG45)*$DN$7</f>
        <v>0</v>
      </c>
      <c r="DO49" s="58"/>
      <c r="DP49" s="66">
        <f>(汇总表!Y45+汇总表!AB45)*$DP$7</f>
        <v>0</v>
      </c>
      <c r="DQ49" s="66">
        <f>(汇总表!Y45+汇总表!AB45)*$DQ$7</f>
        <v>0</v>
      </c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66">
        <f>汇总表!JO45*$EI$7</f>
        <v>0</v>
      </c>
      <c r="EJ49" s="66">
        <f>汇总表!IH45*$EJ$7</f>
        <v>0</v>
      </c>
      <c r="EK49" s="57">
        <f>(汇总表!II45+汇总表!IJ45)*$EK$7</f>
        <v>0</v>
      </c>
      <c r="EL49" s="66">
        <f>SUM(汇总表!EU45:EX45)*$EL$7</f>
        <v>0</v>
      </c>
      <c r="EM49" s="58"/>
      <c r="EN49" s="65">
        <f t="shared" si="38"/>
        <v>0</v>
      </c>
      <c r="EQ49" s="58"/>
      <c r="ER49" s="58">
        <f>SUM(汇总表!IF45:IG45)*$ER$6*$ER$7</f>
        <v>0</v>
      </c>
      <c r="ES49" s="58"/>
      <c r="ET49" s="58">
        <f t="shared" si="39"/>
        <v>0</v>
      </c>
      <c r="EU49" s="58">
        <f>SUM(汇总表!BH45:DG45)*$EU$6*$EU$7</f>
        <v>0</v>
      </c>
      <c r="EV49" s="58">
        <f>SUM(汇总表!BH45:DG45)*$EV$6*$EV$7</f>
        <v>0</v>
      </c>
      <c r="EW49" s="58">
        <f>SUM(汇总表!FC45:FE45,汇总表!FI45:FK45,汇总表!FO45:FQ45,汇总表!FU45:FW45,汇总表!GA45:GB45,汇总表!GE45:GF45)*$EW$6*$EW$7*(1+(LEN(汇总表!S45)-1)*0.3)</f>
        <v>0</v>
      </c>
      <c r="EX49" s="58">
        <f>SUM(汇总表!FC45:FE45,汇总表!FI45:FK45,汇总表!FO45:FQ45,汇总表!FU45:FW45,汇总表!GA45:GB45,汇总表!GE45:GF45)*$EX$6*$EX$7*(1+(LEN(汇总表!S45)-1)*0.3)</f>
        <v>0</v>
      </c>
      <c r="EY49" s="58">
        <f>SUM(汇总表!FC45:FE45,汇总表!FI45:FK45,汇总表!FO45:FQ45,汇总表!FU45:FW45,汇总表!GA45:GB45,汇总表!GE45:GF45)*$EY$6*$EY$7*(1+(LEN(汇总表!S45)-1)*0.3)</f>
        <v>0</v>
      </c>
      <c r="EZ49" s="58">
        <f>SUM(汇总表!GJ45,汇总表!GL45)/100*$EZ$6*$EZ$7*(1+(LEN(汇总表!S45)-1)*0.3)</f>
        <v>0</v>
      </c>
      <c r="FA49" s="58">
        <f>SUM(汇总表!GJ45,汇总表!GL45)/100*$FA$6*$FA$7*(1+(LEN(汇总表!S45)-1)*0.3)</f>
        <v>0</v>
      </c>
      <c r="FB49" s="58">
        <f>SUM(汇总表!GJ45,汇总表!GL45)/100*$FB$6*$FB$7*(1+(LEN(汇总表!S45)-1)*0.3)</f>
        <v>0</v>
      </c>
      <c r="FC49" s="58">
        <f>SUM(汇总表!AN45,汇总表!AP45,汇总表!AQ45:AS45)*$FC$6*$FC$7</f>
        <v>0</v>
      </c>
      <c r="FD49" s="58">
        <f>SUM(汇总表!AN45,汇总表!AP45,汇总表!AQ45:AS45)*$FD$6*$FD$7</f>
        <v>0</v>
      </c>
      <c r="FE49" s="58">
        <f>SUM(汇总表!AN45,汇总表!AP45,汇总表!AQ45:AS45)*$FE$6*$FE$7</f>
        <v>0</v>
      </c>
      <c r="FF49" s="58">
        <f>SUM(汇总表!AN45,汇总表!AP45,汇总表!AQ45:AS45)*$FF$6*$FF$7</f>
        <v>0</v>
      </c>
      <c r="FG49" s="58">
        <f t="shared" si="40"/>
        <v>0</v>
      </c>
      <c r="FH49" s="58">
        <f t="shared" si="41"/>
        <v>0</v>
      </c>
      <c r="FI49" s="58">
        <f t="shared" si="42"/>
        <v>0</v>
      </c>
      <c r="FJ49" s="58">
        <f t="shared" si="43"/>
        <v>0</v>
      </c>
      <c r="FK49" s="58">
        <f t="shared" si="44"/>
        <v>0</v>
      </c>
      <c r="FL49" s="58">
        <f t="shared" si="45"/>
        <v>0</v>
      </c>
      <c r="FM49" s="58">
        <f t="shared" si="46"/>
        <v>0</v>
      </c>
      <c r="FN49" s="72">
        <f t="shared" si="47"/>
        <v>0</v>
      </c>
      <c r="FQ49" s="58">
        <f>SUM(汇总表!IF45:IG45)*$FQ$6*$FQ$7</f>
        <v>0</v>
      </c>
      <c r="FR49" s="72">
        <f t="shared" si="48"/>
        <v>0</v>
      </c>
    </row>
    <row r="50" spans="1:174" ht="15" customHeight="1">
      <c r="A50" s="58">
        <f>汇总表!A46</f>
        <v>0</v>
      </c>
      <c r="B50" s="58">
        <f>汇总表!D46</f>
        <v>0</v>
      </c>
      <c r="C50" s="58">
        <f>汇总表!E46</f>
        <v>0</v>
      </c>
      <c r="D50" s="57">
        <f>汇总表!JK46*$D$7</f>
        <v>0</v>
      </c>
      <c r="E50" s="58"/>
      <c r="F50" s="58"/>
      <c r="G50" s="58"/>
      <c r="H50" s="58"/>
      <c r="I50" s="58"/>
      <c r="J50" s="58"/>
      <c r="K50" s="58"/>
      <c r="L50" s="66">
        <f>汇总表!JM46*$L$7</f>
        <v>0</v>
      </c>
      <c r="M50" s="66">
        <f>汇总表!JN46*$M$7</f>
        <v>0</v>
      </c>
      <c r="N50" s="66">
        <f>SUM(汇总表!GW46:GZ46,汇总表!HE46)/10*$N$7</f>
        <v>0</v>
      </c>
      <c r="O50" s="66">
        <f>SUM(汇总表!HF46:HI46)/10*$O$7</f>
        <v>0</v>
      </c>
      <c r="P50" s="66">
        <f>SUM(汇总表!HA46:HD46,汇总表!HJ46:HM46)/10*$P$7</f>
        <v>0</v>
      </c>
      <c r="Q50" s="66">
        <f>汇总表!IN46*$Q$7</f>
        <v>0</v>
      </c>
      <c r="R50" s="66">
        <f>SUM(汇总表!HP46:HQ46)/100*$R$7</f>
        <v>0</v>
      </c>
      <c r="S50" s="66">
        <f>SUM(汇总表!HN46:HO46)*$S$7</f>
        <v>0</v>
      </c>
      <c r="T50" s="66">
        <f>SUM(汇总表!HT46:HU46,汇总表!HX46:HY46)*$T$7</f>
        <v>0</v>
      </c>
      <c r="U50" s="66">
        <f>(SUM(汇总表!HZ46:IA46)-SUM(汇总表!HX46:HY46)*15)*$U$7</f>
        <v>0</v>
      </c>
      <c r="V50" s="58"/>
      <c r="W50" s="58"/>
      <c r="X50" s="58"/>
      <c r="Y50" s="58"/>
      <c r="Z50" s="66">
        <f>SUM(汇总表!ID46:IE46)*$Z$7</f>
        <v>0</v>
      </c>
      <c r="AA50" s="66">
        <f>SUM(汇总表!IF46:IG46)*$AA$7</f>
        <v>0</v>
      </c>
      <c r="AB50" s="66">
        <f>SUM(汇总表!IS46,汇总表!IU46,汇总表!JA46,汇总表!JC46)/10*$AB$7</f>
        <v>0</v>
      </c>
      <c r="AC50" s="66">
        <f>SUM(汇总表!IW46)/10*$AC$7</f>
        <v>0</v>
      </c>
      <c r="AD50" s="58"/>
      <c r="AE50" s="66">
        <f>SUM(汇总表!IO46,汇总表!IQ46,汇总表!IY46)/10*$AE$7</f>
        <v>0</v>
      </c>
      <c r="AF50" s="66">
        <f>SUM(汇总表!IT46,汇总表!IV46,汇总表!JB46,汇总表!JD46)/10*$AF$7</f>
        <v>0</v>
      </c>
      <c r="AG50" s="66">
        <f>汇总表!IX46/10*$AF$7</f>
        <v>0</v>
      </c>
      <c r="AH50" s="58"/>
      <c r="AI50" s="66">
        <f>SUM(汇总表!IP46,汇总表!IR46,汇总表!IZ46)/10*$AI$7</f>
        <v>0</v>
      </c>
      <c r="AJ50" s="58"/>
      <c r="AK50" s="58"/>
      <c r="AL50" s="66">
        <f>汇总表!JI46*$AL$7</f>
        <v>0</v>
      </c>
      <c r="AM50" s="66">
        <f>汇总表!JJ46*$AM$7</f>
        <v>0</v>
      </c>
      <c r="AN50" s="58"/>
      <c r="AO50" s="58"/>
      <c r="AP50" s="66">
        <f>SUM(汇总表!EG46,汇总表!EI46,汇总表!EK46,汇总表!EM46,汇总表!EO46,汇总表!EQ46,汇总表!ET46)*$AP$7</f>
        <v>0</v>
      </c>
      <c r="AQ50" s="66">
        <f>SUM(汇总表!DR46,汇总表!DU46,汇总表!DX46,汇总表!EF46,汇总表!EH46,汇总表!EJ46,汇总表!EL46,汇总表!EN46,汇总表!EP46,汇总表!ES46)*$AQ$7</f>
        <v>0</v>
      </c>
      <c r="AR50" s="66">
        <f>汇总表!DO46*$AR$7</f>
        <v>0</v>
      </c>
      <c r="AS50" s="66">
        <f>SUM(汇总表!DP46:DQ46,汇总表!DV46:DW46,汇总表!EC46,汇总表!ER46)*$AS$7</f>
        <v>0</v>
      </c>
      <c r="AT50" s="66">
        <f>SUM(汇总表!DZ46:EB46)*$AT$7</f>
        <v>0</v>
      </c>
      <c r="AU50" s="66">
        <f>SUM(汇总表!DS46:DT46,汇总表!DY46,汇总表!ED46:EE46)*$AU$7</f>
        <v>0</v>
      </c>
      <c r="AV50" s="66">
        <f>SUM(汇总表!FD46,汇总表!FJ46,汇总表!GN46,汇总表!GQ46)*$AV$7</f>
        <v>0</v>
      </c>
      <c r="AW50" s="66">
        <f>(汇总表!FM46-汇总表!FJ46*4)*$AW$7</f>
        <v>0</v>
      </c>
      <c r="AX50" s="66">
        <f>SUM(汇总表!FC46,汇总表!FI46,汇总表!GM46,汇总表!GP46)*$AX$7</f>
        <v>0</v>
      </c>
      <c r="AY50" s="66">
        <f>(汇总表!FL46-汇总表!FI46*4)*$AY$7</f>
        <v>0</v>
      </c>
      <c r="AZ50" s="66">
        <f>SUM(汇总表!FE46,汇总表!FK46,汇总表!GO46,汇总表!GR46)*$AZ$7</f>
        <v>0</v>
      </c>
      <c r="BA50" s="66">
        <f>(汇总表!FN46-汇总表!FK46*4)*$AY$7</f>
        <v>0</v>
      </c>
      <c r="BB50" s="58"/>
      <c r="BC50" s="58"/>
      <c r="BD50" s="66">
        <f>SUM(汇总表!FP46,汇总表!FV46)*$BD$7</f>
        <v>0</v>
      </c>
      <c r="BE50" s="66">
        <f>(汇总表!FY46-汇总表!FV46*10)*$BE$7</f>
        <v>0</v>
      </c>
      <c r="BF50" s="66">
        <f>SUM(汇总表!FO46,汇总表!FU46)*$BF$7</f>
        <v>0</v>
      </c>
      <c r="BG50" s="66">
        <f>(汇总表!FX46-汇总表!FU46*10)*$BG$7</f>
        <v>0</v>
      </c>
      <c r="BH50" s="66">
        <f>SUM(汇总表!FQ46,汇总表!FW46)*$BH$7</f>
        <v>0</v>
      </c>
      <c r="BI50" s="66">
        <f>(汇总表!FZ46-汇总表!FW46*10)*$BE$7</f>
        <v>0</v>
      </c>
      <c r="BJ50" s="66">
        <f>SUM(汇总表!GB46,汇总表!GF46)*$BJ$7</f>
        <v>0</v>
      </c>
      <c r="BK50" s="66">
        <f>(汇总表!GH46-汇总表!GF46*10)*$BK$7</f>
        <v>0</v>
      </c>
      <c r="BL50" s="66">
        <f>SUM(汇总表!GA46,汇总表!GE46)*$BL$7</f>
        <v>0</v>
      </c>
      <c r="BM50" s="66">
        <f>(汇总表!GG46-汇总表!GE46*10)*$BM$7</f>
        <v>0</v>
      </c>
      <c r="BN50" s="58"/>
      <c r="BO50" s="58"/>
      <c r="BP50" s="66">
        <f>SUM(汇总表!GI46,汇总表!GK46)*$BP$7</f>
        <v>0</v>
      </c>
      <c r="BQ50" s="66">
        <f>(汇总表!GL46-汇总表!GK46*10)*$BQ$7</f>
        <v>0</v>
      </c>
      <c r="BR50" s="66">
        <f>(汇总表!DH46+汇总表!DI46)*$BR$7</f>
        <v>0</v>
      </c>
      <c r="BS50" s="58"/>
      <c r="BT50" s="58"/>
      <c r="BU50" s="66">
        <f>SUM(汇总表!BH46:BN46,汇总表!BQ46,汇总表!BT46,汇总表!BW46,汇总表!BZ46,汇总表!CC46,汇总表!CF46,汇总表!CI46,汇总表!CL46,汇总表!CO46,汇总表!CR46,汇总表!CU46,汇总表!CX46,汇总表!DA46,汇总表!DD46,汇总表!DF46)*$BU$7</f>
        <v>0</v>
      </c>
      <c r="BV50" s="66">
        <f>SUM(汇总表!BO46,汇总表!BR46,汇总表!BU46,汇总表!BX46,汇总表!CA46,汇总表!CD46,汇总表!CG46,汇总表!CJ46,汇总表!CM46,汇总表!CP46,汇总表!CS46,汇总表!CV46,汇总表!CY46,汇总表!DB46,汇总表!DE46,汇总表!DG46)*$BV$7</f>
        <v>0</v>
      </c>
      <c r="BW50" s="66">
        <f>SUM(汇总表!BP46,汇总表!BS46,汇总表!BV46,汇总表!BY46,汇总表!CB46,汇总表!CE46,汇总表!CH46,汇总表!CK46,汇总表!CN46,汇总表!CQ46,汇总表!CT46,汇总表!CW46,汇总表!CZ46,汇总表!DC46)*$BW$7</f>
        <v>0</v>
      </c>
      <c r="BX50" s="66">
        <f>SUM(汇总表!DJ46:DN46)*$BX$7</f>
        <v>0</v>
      </c>
      <c r="BY50" s="58"/>
      <c r="BZ50" s="58"/>
      <c r="CA50" s="66">
        <f>SUM(汇总表!AT46)*$CA$7</f>
        <v>0</v>
      </c>
      <c r="CB50" s="58"/>
      <c r="CC50" s="66">
        <f>SUM(汇总表!AH46)*$CC$7</f>
        <v>0</v>
      </c>
      <c r="CD50" s="66">
        <f>SUM(汇总表!BB46)*$CD$7</f>
        <v>0</v>
      </c>
      <c r="CE50" s="66">
        <f>SUM(汇总表!AU46)*$CE$7</f>
        <v>0</v>
      </c>
      <c r="CF50" s="58"/>
      <c r="CG50" s="66">
        <f>SUM(汇总表!AI46)*$CG$7</f>
        <v>0</v>
      </c>
      <c r="CH50" s="66">
        <f>SUM(汇总表!BC46)*$CH$7</f>
        <v>0</v>
      </c>
      <c r="CI50" s="66">
        <f>SUM(汇总表!AV46,汇总表!AX46)*$CI$7</f>
        <v>0</v>
      </c>
      <c r="CJ50" s="58"/>
      <c r="CK50" s="58"/>
      <c r="CL50" s="66">
        <f>SUM(汇总表!AW46,汇总表!AY46)*$CL$7</f>
        <v>0</v>
      </c>
      <c r="CM50" s="66">
        <f>SUM(汇总表!AJ46:AL46)*$CM$7</f>
        <v>0</v>
      </c>
      <c r="CN50" s="66">
        <f>SUM(汇总表!BD46,汇总表!BF46)*$CN$7</f>
        <v>0</v>
      </c>
      <c r="CO50" s="66">
        <f>SUM(汇总表!BE46,汇总表!BG46)*$CO$7</f>
        <v>0</v>
      </c>
      <c r="CP50" s="66">
        <f>SUM(汇总表!FC46:FE46,汇总表!FI46:FK46,汇总表!FO46:FQ46,汇总表!FU46:FW46,汇总表!GA46:GB46,汇总表!GE46:GF46)*$CP$7*(1+(LEN(汇总表!S46)-1)*0.3)</f>
        <v>0</v>
      </c>
      <c r="CQ50" s="66">
        <f>SUM(汇总表!GI46,汇总表!GK46)/100*$CQ$7*(1+(LEN(汇总表!S46)-1)*0.3)</f>
        <v>0</v>
      </c>
      <c r="CR50" s="58"/>
      <c r="CS50" s="57">
        <f>汇总表!IK46*$CS$7</f>
        <v>0</v>
      </c>
      <c r="CT50" s="57">
        <f>SUM(汇总表!V46,汇总表!Y46,汇总表!AB46)*$CT$7</f>
        <v>0</v>
      </c>
      <c r="CU50" s="58"/>
      <c r="CV50" s="57">
        <f>SUM(汇总表!AG46)*$CV$7</f>
        <v>0</v>
      </c>
      <c r="CW50" s="57">
        <f>SUM(汇总表!X46,汇总表!AA46,汇总表!AD46)*$CW$7</f>
        <v>0</v>
      </c>
      <c r="CX50" s="57">
        <f>SUM(汇总表!AF46)*$CX$7</f>
        <v>0</v>
      </c>
      <c r="CY50" s="57">
        <f>SUM(汇总表!W46,汇总表!Z46,汇总表!AC46)*$CY$7</f>
        <v>0</v>
      </c>
      <c r="CZ50" s="57">
        <f>汇总表!AE46*$CZ$7</f>
        <v>0</v>
      </c>
      <c r="DA50" s="58"/>
      <c r="DB50" s="58"/>
      <c r="DC50" s="58"/>
      <c r="DD50" s="57">
        <f>汇总表!BA46*$DD$7</f>
        <v>0</v>
      </c>
      <c r="DE50" s="57">
        <f>汇总表!AZ46*$DE$7</f>
        <v>0</v>
      </c>
      <c r="DF50" s="58"/>
      <c r="DG50" s="58"/>
      <c r="DH50" s="58"/>
      <c r="DI50" s="58"/>
      <c r="DJ50" s="57">
        <f>SUM(汇总表!AN46,汇总表!AP46,汇总表!AQ46:AS46)*$DJ$7</f>
        <v>0</v>
      </c>
      <c r="DK50" s="58"/>
      <c r="DL50" s="58"/>
      <c r="DM50" s="66">
        <f>汇总表!AI46*$DM$7</f>
        <v>0</v>
      </c>
      <c r="DN50" s="66">
        <f>SUM(汇总表!Z46:AA46,汇总表!AC46:AG46)*$DN$7</f>
        <v>0</v>
      </c>
      <c r="DO50" s="58"/>
      <c r="DP50" s="66">
        <f>(汇总表!Y46+汇总表!AB46)*$DP$7</f>
        <v>0</v>
      </c>
      <c r="DQ50" s="66">
        <f>(汇总表!Y46+汇总表!AB46)*$DQ$7</f>
        <v>0</v>
      </c>
      <c r="DR50" s="58"/>
      <c r="DS50" s="58"/>
      <c r="DT50" s="58"/>
      <c r="DU50" s="58"/>
      <c r="DV50" s="58"/>
      <c r="DW50" s="58"/>
      <c r="DX50" s="58"/>
      <c r="DY50" s="58"/>
      <c r="DZ50" s="58"/>
      <c r="EA50" s="58"/>
      <c r="EB50" s="58"/>
      <c r="EC50" s="58"/>
      <c r="ED50" s="58"/>
      <c r="EE50" s="58"/>
      <c r="EF50" s="58"/>
      <c r="EG50" s="58"/>
      <c r="EH50" s="58"/>
      <c r="EI50" s="66">
        <f>汇总表!JO46*$EI$7</f>
        <v>0</v>
      </c>
      <c r="EJ50" s="66">
        <f>汇总表!IH46*$EJ$7</f>
        <v>0</v>
      </c>
      <c r="EK50" s="57">
        <f>(汇总表!II46+汇总表!IJ46)*$EK$7</f>
        <v>0</v>
      </c>
      <c r="EL50" s="66">
        <f>SUM(汇总表!EU46:EX46)*$EL$7</f>
        <v>0</v>
      </c>
      <c r="EM50" s="58"/>
      <c r="EN50" s="65">
        <f t="shared" si="38"/>
        <v>0</v>
      </c>
      <c r="EQ50" s="58"/>
      <c r="ER50" s="58">
        <f>SUM(汇总表!IF46:IG46)*$ER$6*$ER$7</f>
        <v>0</v>
      </c>
      <c r="ES50" s="58"/>
      <c r="ET50" s="58">
        <f t="shared" si="39"/>
        <v>0</v>
      </c>
      <c r="EU50" s="58">
        <f>SUM(汇总表!BH46:DG46)*$EU$6*$EU$7</f>
        <v>0</v>
      </c>
      <c r="EV50" s="58">
        <f>SUM(汇总表!BH46:DG46)*$EV$6*$EV$7</f>
        <v>0</v>
      </c>
      <c r="EW50" s="58">
        <f>SUM(汇总表!FC46:FE46,汇总表!FI46:FK46,汇总表!FO46:FQ46,汇总表!FU46:FW46,汇总表!GA46:GB46,汇总表!GE46:GF46)*$EW$6*$EW$7*(1+(LEN(汇总表!S46)-1)*0.3)</f>
        <v>0</v>
      </c>
      <c r="EX50" s="58">
        <f>SUM(汇总表!FC46:FE46,汇总表!FI46:FK46,汇总表!FO46:FQ46,汇总表!FU46:FW46,汇总表!GA46:GB46,汇总表!GE46:GF46)*$EX$6*$EX$7*(1+(LEN(汇总表!S46)-1)*0.3)</f>
        <v>0</v>
      </c>
      <c r="EY50" s="58">
        <f>SUM(汇总表!FC46:FE46,汇总表!FI46:FK46,汇总表!FO46:FQ46,汇总表!FU46:FW46,汇总表!GA46:GB46,汇总表!GE46:GF46)*$EY$6*$EY$7*(1+(LEN(汇总表!S46)-1)*0.3)</f>
        <v>0</v>
      </c>
      <c r="EZ50" s="58">
        <f>SUM(汇总表!GJ46,汇总表!GL46)/100*$EZ$6*$EZ$7*(1+(LEN(汇总表!S46)-1)*0.3)</f>
        <v>0</v>
      </c>
      <c r="FA50" s="58">
        <f>SUM(汇总表!GJ46,汇总表!GL46)/100*$FA$6*$FA$7*(1+(LEN(汇总表!S46)-1)*0.3)</f>
        <v>0</v>
      </c>
      <c r="FB50" s="58">
        <f>SUM(汇总表!GJ46,汇总表!GL46)/100*$FB$6*$FB$7*(1+(LEN(汇总表!S46)-1)*0.3)</f>
        <v>0</v>
      </c>
      <c r="FC50" s="58">
        <f>SUM(汇总表!AN46,汇总表!AP46,汇总表!AQ46:AS46)*$FC$6*$FC$7</f>
        <v>0</v>
      </c>
      <c r="FD50" s="58">
        <f>SUM(汇总表!AN46,汇总表!AP46,汇总表!AQ46:AS46)*$FD$6*$FD$7</f>
        <v>0</v>
      </c>
      <c r="FE50" s="58">
        <f>SUM(汇总表!AN46,汇总表!AP46,汇总表!AQ46:AS46)*$FE$6*$FE$7</f>
        <v>0</v>
      </c>
      <c r="FF50" s="58">
        <f>SUM(汇总表!AN46,汇总表!AP46,汇总表!AQ46:AS46)*$FF$6*$FF$7</f>
        <v>0</v>
      </c>
      <c r="FG50" s="58">
        <f t="shared" si="40"/>
        <v>0</v>
      </c>
      <c r="FH50" s="58">
        <f t="shared" si="41"/>
        <v>0</v>
      </c>
      <c r="FI50" s="58">
        <f t="shared" si="42"/>
        <v>0</v>
      </c>
      <c r="FJ50" s="58">
        <f t="shared" si="43"/>
        <v>0</v>
      </c>
      <c r="FK50" s="58">
        <f t="shared" si="44"/>
        <v>0</v>
      </c>
      <c r="FL50" s="58">
        <f t="shared" si="45"/>
        <v>0</v>
      </c>
      <c r="FM50" s="58">
        <f t="shared" si="46"/>
        <v>0</v>
      </c>
      <c r="FN50" s="72">
        <f t="shared" si="47"/>
        <v>0</v>
      </c>
      <c r="FQ50" s="58">
        <f>SUM(汇总表!IF46:IG46)*$FQ$6*$FQ$7</f>
        <v>0</v>
      </c>
      <c r="FR50" s="72">
        <f t="shared" si="48"/>
        <v>0</v>
      </c>
    </row>
    <row r="51" spans="1:174" ht="15" customHeight="1">
      <c r="A51" s="58">
        <f>汇总表!A47</f>
        <v>0</v>
      </c>
      <c r="B51" s="58">
        <f>汇总表!D47</f>
        <v>0</v>
      </c>
      <c r="C51" s="58">
        <f>汇总表!E47</f>
        <v>0</v>
      </c>
      <c r="D51" s="57">
        <f>汇总表!JK47*$D$7</f>
        <v>0</v>
      </c>
      <c r="E51" s="58"/>
      <c r="F51" s="58"/>
      <c r="G51" s="58"/>
      <c r="H51" s="58"/>
      <c r="I51" s="58"/>
      <c r="J51" s="58"/>
      <c r="K51" s="58"/>
      <c r="L51" s="66">
        <f>汇总表!JM47*$L$7</f>
        <v>0</v>
      </c>
      <c r="M51" s="66">
        <f>汇总表!JN47*$M$7</f>
        <v>0</v>
      </c>
      <c r="N51" s="66">
        <f>SUM(汇总表!GW47:GZ47,汇总表!HE47)/10*$N$7</f>
        <v>0</v>
      </c>
      <c r="O51" s="66">
        <f>SUM(汇总表!HF47:HI47)/10*$O$7</f>
        <v>0</v>
      </c>
      <c r="P51" s="66">
        <f>SUM(汇总表!HA47:HD47,汇总表!HJ47:HM47)/10*$P$7</f>
        <v>0</v>
      </c>
      <c r="Q51" s="66">
        <f>汇总表!IN47*$Q$7</f>
        <v>0</v>
      </c>
      <c r="R51" s="66">
        <f>SUM(汇总表!HP47:HQ47)/100*$R$7</f>
        <v>0</v>
      </c>
      <c r="S51" s="66">
        <f>SUM(汇总表!HN47:HO47)*$S$7</f>
        <v>0</v>
      </c>
      <c r="T51" s="66">
        <f>SUM(汇总表!HT47:HU47,汇总表!HX47:HY47)*$T$7</f>
        <v>0</v>
      </c>
      <c r="U51" s="66">
        <f>(SUM(汇总表!HZ47:IA47)-SUM(汇总表!HX47:HY47)*15)*$U$7</f>
        <v>0</v>
      </c>
      <c r="V51" s="58"/>
      <c r="W51" s="58"/>
      <c r="X51" s="58"/>
      <c r="Y51" s="58"/>
      <c r="Z51" s="66">
        <f>SUM(汇总表!ID47:IE47)*$Z$7</f>
        <v>0</v>
      </c>
      <c r="AA51" s="66">
        <f>SUM(汇总表!IF47:IG47)*$AA$7</f>
        <v>0</v>
      </c>
      <c r="AB51" s="66">
        <f>SUM(汇总表!IS47,汇总表!IU47,汇总表!JA47,汇总表!JC47)/10*$AB$7</f>
        <v>0</v>
      </c>
      <c r="AC51" s="66">
        <f>SUM(汇总表!IW47)/10*$AC$7</f>
        <v>0</v>
      </c>
      <c r="AD51" s="58"/>
      <c r="AE51" s="66">
        <f>SUM(汇总表!IO47,汇总表!IQ47,汇总表!IY47)/10*$AE$7</f>
        <v>0</v>
      </c>
      <c r="AF51" s="66">
        <f>SUM(汇总表!IT47,汇总表!IV47,汇总表!JB47,汇总表!JD47)/10*$AF$7</f>
        <v>0</v>
      </c>
      <c r="AG51" s="66">
        <f>汇总表!IX47/10*$AF$7</f>
        <v>0</v>
      </c>
      <c r="AH51" s="58"/>
      <c r="AI51" s="66">
        <f>SUM(汇总表!IP47,汇总表!IR47,汇总表!IZ47)/10*$AI$7</f>
        <v>0</v>
      </c>
      <c r="AJ51" s="58"/>
      <c r="AK51" s="58"/>
      <c r="AL51" s="66">
        <f>汇总表!JI47*$AL$7</f>
        <v>0</v>
      </c>
      <c r="AM51" s="66">
        <f>汇总表!JJ47*$AM$7</f>
        <v>0</v>
      </c>
      <c r="AN51" s="58"/>
      <c r="AO51" s="58"/>
      <c r="AP51" s="66">
        <f>SUM(汇总表!EG47,汇总表!EI47,汇总表!EK47,汇总表!EM47,汇总表!EO47,汇总表!EQ47,汇总表!ET47)*$AP$7</f>
        <v>0</v>
      </c>
      <c r="AQ51" s="66">
        <f>SUM(汇总表!DR47,汇总表!DU47,汇总表!DX47,汇总表!EF47,汇总表!EH47,汇总表!EJ47,汇总表!EL47,汇总表!EN47,汇总表!EP47,汇总表!ES47)*$AQ$7</f>
        <v>0</v>
      </c>
      <c r="AR51" s="66">
        <f>汇总表!DO47*$AR$7</f>
        <v>0</v>
      </c>
      <c r="AS51" s="66">
        <f>SUM(汇总表!DP47:DQ47,汇总表!DV47:DW47,汇总表!EC47,汇总表!ER47)*$AS$7</f>
        <v>0</v>
      </c>
      <c r="AT51" s="66">
        <f>SUM(汇总表!DZ47:EB47)*$AT$7</f>
        <v>0</v>
      </c>
      <c r="AU51" s="66">
        <f>SUM(汇总表!DS47:DT47,汇总表!DY47,汇总表!ED47:EE47)*$AU$7</f>
        <v>0</v>
      </c>
      <c r="AV51" s="66">
        <f>SUM(汇总表!FD47,汇总表!FJ47,汇总表!GN47,汇总表!GQ47)*$AV$7</f>
        <v>0</v>
      </c>
      <c r="AW51" s="66">
        <f>(汇总表!FM47-汇总表!FJ47*4)*$AW$7</f>
        <v>0</v>
      </c>
      <c r="AX51" s="66">
        <f>SUM(汇总表!FC47,汇总表!FI47,汇总表!GM47,汇总表!GP47)*$AX$7</f>
        <v>0</v>
      </c>
      <c r="AY51" s="66">
        <f>(汇总表!FL47-汇总表!FI47*4)*$AY$7</f>
        <v>0</v>
      </c>
      <c r="AZ51" s="66">
        <f>SUM(汇总表!FE47,汇总表!FK47,汇总表!GO47,汇总表!GR47)*$AZ$7</f>
        <v>0</v>
      </c>
      <c r="BA51" s="66">
        <f>(汇总表!FN47-汇总表!FK47*4)*$AY$7</f>
        <v>0</v>
      </c>
      <c r="BB51" s="58"/>
      <c r="BC51" s="58"/>
      <c r="BD51" s="66">
        <f>SUM(汇总表!FP47,汇总表!FV47)*$BD$7</f>
        <v>0</v>
      </c>
      <c r="BE51" s="66">
        <f>(汇总表!FY47-汇总表!FV47*10)*$BE$7</f>
        <v>0</v>
      </c>
      <c r="BF51" s="66">
        <f>SUM(汇总表!FO47,汇总表!FU47)*$BF$7</f>
        <v>0</v>
      </c>
      <c r="BG51" s="66">
        <f>(汇总表!FX47-汇总表!FU47*10)*$BG$7</f>
        <v>0</v>
      </c>
      <c r="BH51" s="66">
        <f>SUM(汇总表!FQ47,汇总表!FW47)*$BH$7</f>
        <v>0</v>
      </c>
      <c r="BI51" s="66">
        <f>(汇总表!FZ47-汇总表!FW47*10)*$BE$7</f>
        <v>0</v>
      </c>
      <c r="BJ51" s="66">
        <f>SUM(汇总表!GB47,汇总表!GF47)*$BJ$7</f>
        <v>0</v>
      </c>
      <c r="BK51" s="66">
        <f>(汇总表!GH47-汇总表!GF47*10)*$BK$7</f>
        <v>0</v>
      </c>
      <c r="BL51" s="66">
        <f>SUM(汇总表!GA47,汇总表!GE47)*$BL$7</f>
        <v>0</v>
      </c>
      <c r="BM51" s="66">
        <f>(汇总表!GG47-汇总表!GE47*10)*$BM$7</f>
        <v>0</v>
      </c>
      <c r="BN51" s="58"/>
      <c r="BO51" s="58"/>
      <c r="BP51" s="66">
        <f>SUM(汇总表!GI47,汇总表!GK47)*$BP$7</f>
        <v>0</v>
      </c>
      <c r="BQ51" s="66">
        <f>(汇总表!GL47-汇总表!GK47*10)*$BQ$7</f>
        <v>0</v>
      </c>
      <c r="BR51" s="66">
        <f>(汇总表!DH47+汇总表!DI47)*$BR$7</f>
        <v>0</v>
      </c>
      <c r="BS51" s="58"/>
      <c r="BT51" s="58"/>
      <c r="BU51" s="66">
        <f>SUM(汇总表!BH47:BN47,汇总表!BQ47,汇总表!BT47,汇总表!BW47,汇总表!BZ47,汇总表!CC47,汇总表!CF47,汇总表!CI47,汇总表!CL47,汇总表!CO47,汇总表!CR47,汇总表!CU47,汇总表!CX47,汇总表!DA47,汇总表!DD47,汇总表!DF47)*$BU$7</f>
        <v>0</v>
      </c>
      <c r="BV51" s="66">
        <f>SUM(汇总表!BO47,汇总表!BR47,汇总表!BU47,汇总表!BX47,汇总表!CA47,汇总表!CD47,汇总表!CG47,汇总表!CJ47,汇总表!CM47,汇总表!CP47,汇总表!CS47,汇总表!CV47,汇总表!CY47,汇总表!DB47,汇总表!DE47,汇总表!DG47)*$BV$7</f>
        <v>0</v>
      </c>
      <c r="BW51" s="66">
        <f>SUM(汇总表!BP47,汇总表!BS47,汇总表!BV47,汇总表!BY47,汇总表!CB47,汇总表!CE47,汇总表!CH47,汇总表!CK47,汇总表!CN47,汇总表!CQ47,汇总表!CT47,汇总表!CW47,汇总表!CZ47,汇总表!DC47)*$BW$7</f>
        <v>0</v>
      </c>
      <c r="BX51" s="66">
        <f>SUM(汇总表!DJ47:DN47)*$BX$7</f>
        <v>0</v>
      </c>
      <c r="BY51" s="58"/>
      <c r="BZ51" s="58"/>
      <c r="CA51" s="66">
        <f>SUM(汇总表!AT47)*$CA$7</f>
        <v>0</v>
      </c>
      <c r="CB51" s="58"/>
      <c r="CC51" s="66">
        <f>SUM(汇总表!AH47)*$CC$7</f>
        <v>0</v>
      </c>
      <c r="CD51" s="66">
        <f>SUM(汇总表!BB47)*$CD$7</f>
        <v>0</v>
      </c>
      <c r="CE51" s="66">
        <f>SUM(汇总表!AU47)*$CE$7</f>
        <v>0</v>
      </c>
      <c r="CF51" s="58"/>
      <c r="CG51" s="66">
        <f>SUM(汇总表!AI47)*$CG$7</f>
        <v>0</v>
      </c>
      <c r="CH51" s="66">
        <f>SUM(汇总表!BC47)*$CH$7</f>
        <v>0</v>
      </c>
      <c r="CI51" s="66">
        <f>SUM(汇总表!AV47,汇总表!AX47)*$CI$7</f>
        <v>0</v>
      </c>
      <c r="CJ51" s="58"/>
      <c r="CK51" s="58"/>
      <c r="CL51" s="66">
        <f>SUM(汇总表!AW47,汇总表!AY47)*$CL$7</f>
        <v>0</v>
      </c>
      <c r="CM51" s="66">
        <f>SUM(汇总表!AJ47:AL47)*$CM$7</f>
        <v>0</v>
      </c>
      <c r="CN51" s="66">
        <f>SUM(汇总表!BD47,汇总表!BF47)*$CN$7</f>
        <v>0</v>
      </c>
      <c r="CO51" s="66">
        <f>SUM(汇总表!BE47,汇总表!BG47)*$CO$7</f>
        <v>0</v>
      </c>
      <c r="CP51" s="66">
        <f>SUM(汇总表!FC47:FE47,汇总表!FI47:FK47,汇总表!FO47:FQ47,汇总表!FU47:FW47,汇总表!GA47:GB47,汇总表!GE47:GF47)*$CP$7*(1+(LEN(汇总表!S47)-1)*0.3)</f>
        <v>0</v>
      </c>
      <c r="CQ51" s="66">
        <f>SUM(汇总表!GI47,汇总表!GK47)/100*$CQ$7*(1+(LEN(汇总表!S47)-1)*0.3)</f>
        <v>0</v>
      </c>
      <c r="CR51" s="58"/>
      <c r="CS51" s="57">
        <f>汇总表!IK47*$CS$7</f>
        <v>0</v>
      </c>
      <c r="CT51" s="57">
        <f>SUM(汇总表!V47,汇总表!Y47,汇总表!AB47)*$CT$7</f>
        <v>0</v>
      </c>
      <c r="CU51" s="58"/>
      <c r="CV51" s="57">
        <f>SUM(汇总表!AG47)*$CV$7</f>
        <v>0</v>
      </c>
      <c r="CW51" s="57">
        <f>SUM(汇总表!X47,汇总表!AA47,汇总表!AD47)*$CW$7</f>
        <v>0</v>
      </c>
      <c r="CX51" s="57">
        <f>SUM(汇总表!AF47)*$CX$7</f>
        <v>0</v>
      </c>
      <c r="CY51" s="57">
        <f>SUM(汇总表!W47,汇总表!Z47,汇总表!AC47)*$CY$7</f>
        <v>0</v>
      </c>
      <c r="CZ51" s="57">
        <f>汇总表!AE47*$CZ$7</f>
        <v>0</v>
      </c>
      <c r="DA51" s="58"/>
      <c r="DB51" s="58"/>
      <c r="DC51" s="58"/>
      <c r="DD51" s="57">
        <f>汇总表!BA47*$DD$7</f>
        <v>0</v>
      </c>
      <c r="DE51" s="57">
        <f>汇总表!AZ47*$DE$7</f>
        <v>0</v>
      </c>
      <c r="DF51" s="58"/>
      <c r="DG51" s="58"/>
      <c r="DH51" s="58"/>
      <c r="DI51" s="58"/>
      <c r="DJ51" s="57">
        <f>SUM(汇总表!AN47,汇总表!AP47,汇总表!AQ47:AS47)*$DJ$7</f>
        <v>0</v>
      </c>
      <c r="DK51" s="58"/>
      <c r="DL51" s="58"/>
      <c r="DM51" s="66">
        <f>汇总表!AI47*$DM$7</f>
        <v>0</v>
      </c>
      <c r="DN51" s="66">
        <f>SUM(汇总表!Z47:AA47,汇总表!AC47:AG47)*$DN$7</f>
        <v>0</v>
      </c>
      <c r="DO51" s="58"/>
      <c r="DP51" s="66">
        <f>(汇总表!Y47+汇总表!AB47)*$DP$7</f>
        <v>0</v>
      </c>
      <c r="DQ51" s="66">
        <f>(汇总表!Y47+汇总表!AB47)*$DQ$7</f>
        <v>0</v>
      </c>
      <c r="DR51" s="58"/>
      <c r="DS51" s="58"/>
      <c r="DT51" s="58"/>
      <c r="DU51" s="58"/>
      <c r="DV51" s="58"/>
      <c r="DW51" s="58"/>
      <c r="DX51" s="58"/>
      <c r="DY51" s="58"/>
      <c r="DZ51" s="58"/>
      <c r="EA51" s="58"/>
      <c r="EB51" s="58"/>
      <c r="EC51" s="58"/>
      <c r="ED51" s="58"/>
      <c r="EE51" s="58"/>
      <c r="EF51" s="58"/>
      <c r="EG51" s="58"/>
      <c r="EH51" s="58"/>
      <c r="EI51" s="66">
        <f>汇总表!JO47*$EI$7</f>
        <v>0</v>
      </c>
      <c r="EJ51" s="66">
        <f>汇总表!IH47*$EJ$7</f>
        <v>0</v>
      </c>
      <c r="EK51" s="57">
        <f>(汇总表!II47+汇总表!IJ47)*$EK$7</f>
        <v>0</v>
      </c>
      <c r="EL51" s="66">
        <f>SUM(汇总表!EU47:EX47)*$EL$7</f>
        <v>0</v>
      </c>
      <c r="EM51" s="58"/>
      <c r="EN51" s="65">
        <f t="shared" si="38"/>
        <v>0</v>
      </c>
      <c r="EQ51" s="58"/>
      <c r="ER51" s="58">
        <f>SUM(汇总表!IF47:IG47)*$ER$6*$ER$7</f>
        <v>0</v>
      </c>
      <c r="ES51" s="58"/>
      <c r="ET51" s="58">
        <f t="shared" si="39"/>
        <v>0</v>
      </c>
      <c r="EU51" s="58">
        <f>SUM(汇总表!BH47:DG47)*$EU$6*$EU$7</f>
        <v>0</v>
      </c>
      <c r="EV51" s="58">
        <f>SUM(汇总表!BH47:DG47)*$EV$6*$EV$7</f>
        <v>0</v>
      </c>
      <c r="EW51" s="58">
        <f>SUM(汇总表!FC47:FE47,汇总表!FI47:FK47,汇总表!FO47:FQ47,汇总表!FU47:FW47,汇总表!GA47:GB47,汇总表!GE47:GF47)*$EW$6*$EW$7*(1+(LEN(汇总表!S47)-1)*0.3)</f>
        <v>0</v>
      </c>
      <c r="EX51" s="58">
        <f>SUM(汇总表!FC47:FE47,汇总表!FI47:FK47,汇总表!FO47:FQ47,汇总表!FU47:FW47,汇总表!GA47:GB47,汇总表!GE47:GF47)*$EX$6*$EX$7*(1+(LEN(汇总表!S47)-1)*0.3)</f>
        <v>0</v>
      </c>
      <c r="EY51" s="58">
        <f>SUM(汇总表!FC47:FE47,汇总表!FI47:FK47,汇总表!FO47:FQ47,汇总表!FU47:FW47,汇总表!GA47:GB47,汇总表!GE47:GF47)*$EY$6*$EY$7*(1+(LEN(汇总表!S47)-1)*0.3)</f>
        <v>0</v>
      </c>
      <c r="EZ51" s="58">
        <f>SUM(汇总表!GJ47,汇总表!GL47)/100*$EZ$6*$EZ$7*(1+(LEN(汇总表!S47)-1)*0.3)</f>
        <v>0</v>
      </c>
      <c r="FA51" s="58">
        <f>SUM(汇总表!GJ47,汇总表!GL47)/100*$FA$6*$FA$7*(1+(LEN(汇总表!S47)-1)*0.3)</f>
        <v>0</v>
      </c>
      <c r="FB51" s="58">
        <f>SUM(汇总表!GJ47,汇总表!GL47)/100*$FB$6*$FB$7*(1+(LEN(汇总表!S47)-1)*0.3)</f>
        <v>0</v>
      </c>
      <c r="FC51" s="58">
        <f>SUM(汇总表!AN47,汇总表!AP47,汇总表!AQ47:AS47)*$FC$6*$FC$7</f>
        <v>0</v>
      </c>
      <c r="FD51" s="58">
        <f>SUM(汇总表!AN47,汇总表!AP47,汇总表!AQ47:AS47)*$FD$6*$FD$7</f>
        <v>0</v>
      </c>
      <c r="FE51" s="58">
        <f>SUM(汇总表!AN47,汇总表!AP47,汇总表!AQ47:AS47)*$FE$6*$FE$7</f>
        <v>0</v>
      </c>
      <c r="FF51" s="58">
        <f>SUM(汇总表!AN47,汇总表!AP47,汇总表!AQ47:AS47)*$FF$6*$FF$7</f>
        <v>0</v>
      </c>
      <c r="FG51" s="58">
        <f t="shared" si="40"/>
        <v>0</v>
      </c>
      <c r="FH51" s="58">
        <f t="shared" si="41"/>
        <v>0</v>
      </c>
      <c r="FI51" s="58">
        <f t="shared" si="42"/>
        <v>0</v>
      </c>
      <c r="FJ51" s="58">
        <f t="shared" si="43"/>
        <v>0</v>
      </c>
      <c r="FK51" s="58">
        <f t="shared" si="44"/>
        <v>0</v>
      </c>
      <c r="FL51" s="58">
        <f t="shared" si="45"/>
        <v>0</v>
      </c>
      <c r="FM51" s="58">
        <f t="shared" si="46"/>
        <v>0</v>
      </c>
      <c r="FN51" s="72">
        <f t="shared" si="47"/>
        <v>0</v>
      </c>
      <c r="FQ51" s="58">
        <f>SUM(汇总表!IF47:IG47)*$FQ$6*$FQ$7</f>
        <v>0</v>
      </c>
      <c r="FR51" s="72">
        <f t="shared" si="48"/>
        <v>0</v>
      </c>
    </row>
    <row r="52" spans="1:174" ht="15" customHeight="1">
      <c r="A52" s="58">
        <f>汇总表!A48</f>
        <v>0</v>
      </c>
      <c r="B52" s="58">
        <f>汇总表!D48</f>
        <v>0</v>
      </c>
      <c r="C52" s="58">
        <f>汇总表!E48</f>
        <v>0</v>
      </c>
      <c r="D52" s="57">
        <f>汇总表!JK48*$D$7</f>
        <v>0</v>
      </c>
      <c r="E52" s="58"/>
      <c r="F52" s="58"/>
      <c r="G52" s="58"/>
      <c r="H52" s="58"/>
      <c r="I52" s="58"/>
      <c r="J52" s="58"/>
      <c r="K52" s="58"/>
      <c r="L52" s="66">
        <f>汇总表!JM48*$L$7</f>
        <v>0</v>
      </c>
      <c r="M52" s="66">
        <f>汇总表!JN48*$M$7</f>
        <v>0</v>
      </c>
      <c r="N52" s="66">
        <f>SUM(汇总表!GW48:GZ48,汇总表!HE48)/10*$N$7</f>
        <v>0</v>
      </c>
      <c r="O52" s="66">
        <f>SUM(汇总表!HF48:HI48)/10*$O$7</f>
        <v>0</v>
      </c>
      <c r="P52" s="66">
        <f>SUM(汇总表!HA48:HD48,汇总表!HJ48:HM48)/10*$P$7</f>
        <v>0</v>
      </c>
      <c r="Q52" s="66">
        <f>汇总表!IN48*$Q$7</f>
        <v>0</v>
      </c>
      <c r="R52" s="66">
        <f>SUM(汇总表!HP48:HQ48)/100*$R$7</f>
        <v>0</v>
      </c>
      <c r="S52" s="66">
        <f>SUM(汇总表!HN48:HO48)*$S$7</f>
        <v>0</v>
      </c>
      <c r="T52" s="66">
        <f>SUM(汇总表!HT48:HU48,汇总表!HX48:HY48)*$T$7</f>
        <v>0</v>
      </c>
      <c r="U52" s="66">
        <f>(SUM(汇总表!HZ48:IA48)-SUM(汇总表!HX48:HY48)*15)*$U$7</f>
        <v>0</v>
      </c>
      <c r="V52" s="58"/>
      <c r="W52" s="58"/>
      <c r="X52" s="58"/>
      <c r="Y52" s="58"/>
      <c r="Z52" s="66">
        <f>SUM(汇总表!ID48:IE48)*$Z$7</f>
        <v>0</v>
      </c>
      <c r="AA52" s="66">
        <f>SUM(汇总表!IF48:IG48)*$AA$7</f>
        <v>0</v>
      </c>
      <c r="AB52" s="66">
        <f>SUM(汇总表!IS48,汇总表!IU48,汇总表!JA48,汇总表!JC48)/10*$AB$7</f>
        <v>0</v>
      </c>
      <c r="AC52" s="66">
        <f>SUM(汇总表!IW48)/10*$AC$7</f>
        <v>0</v>
      </c>
      <c r="AD52" s="58"/>
      <c r="AE52" s="66">
        <f>SUM(汇总表!IO48,汇总表!IQ48,汇总表!IY48)/10*$AE$7</f>
        <v>0</v>
      </c>
      <c r="AF52" s="66">
        <f>SUM(汇总表!IT48,汇总表!IV48,汇总表!JB48,汇总表!JD48)/10*$AF$7</f>
        <v>0</v>
      </c>
      <c r="AG52" s="66">
        <f>汇总表!IX48/10*$AF$7</f>
        <v>0</v>
      </c>
      <c r="AH52" s="58"/>
      <c r="AI52" s="66">
        <f>SUM(汇总表!IP48,汇总表!IR48,汇总表!IZ48)/10*$AI$7</f>
        <v>0</v>
      </c>
      <c r="AJ52" s="58"/>
      <c r="AK52" s="58"/>
      <c r="AL52" s="66">
        <f>汇总表!JI48*$AL$7</f>
        <v>0</v>
      </c>
      <c r="AM52" s="66">
        <f>汇总表!JJ48*$AM$7</f>
        <v>0</v>
      </c>
      <c r="AN52" s="58"/>
      <c r="AO52" s="58"/>
      <c r="AP52" s="66">
        <f>SUM(汇总表!EG48,汇总表!EI48,汇总表!EK48,汇总表!EM48,汇总表!EO48,汇总表!EQ48,汇总表!ET48)*$AP$7</f>
        <v>0</v>
      </c>
      <c r="AQ52" s="66">
        <f>SUM(汇总表!DR48,汇总表!DU48,汇总表!DX48,汇总表!EF48,汇总表!EH48,汇总表!EJ48,汇总表!EL48,汇总表!EN48,汇总表!EP48,汇总表!ES48)*$AQ$7</f>
        <v>0</v>
      </c>
      <c r="AR52" s="66">
        <f>汇总表!DO48*$AR$7</f>
        <v>0</v>
      </c>
      <c r="AS52" s="66">
        <f>SUM(汇总表!DP48:DQ48,汇总表!DV48:DW48,汇总表!EC48,汇总表!ER48)*$AS$7</f>
        <v>0</v>
      </c>
      <c r="AT52" s="66">
        <f>SUM(汇总表!DZ48:EB48)*$AT$7</f>
        <v>0</v>
      </c>
      <c r="AU52" s="66">
        <f>SUM(汇总表!DS48:DT48,汇总表!DY48,汇总表!ED48:EE48)*$AU$7</f>
        <v>0</v>
      </c>
      <c r="AV52" s="66">
        <f>SUM(汇总表!FD48,汇总表!FJ48,汇总表!GN48,汇总表!GQ48)*$AV$7</f>
        <v>0</v>
      </c>
      <c r="AW52" s="66">
        <f>(汇总表!FM48-汇总表!FJ48*4)*$AW$7</f>
        <v>0</v>
      </c>
      <c r="AX52" s="66">
        <f>SUM(汇总表!FC48,汇总表!FI48,汇总表!GM48,汇总表!GP48)*$AX$7</f>
        <v>0</v>
      </c>
      <c r="AY52" s="66">
        <f>(汇总表!FL48-汇总表!FI48*4)*$AY$7</f>
        <v>0</v>
      </c>
      <c r="AZ52" s="66">
        <f>SUM(汇总表!FE48,汇总表!FK48,汇总表!GO48,汇总表!GR48)*$AZ$7</f>
        <v>0</v>
      </c>
      <c r="BA52" s="66">
        <f>(汇总表!FN48-汇总表!FK48*4)*$AY$7</f>
        <v>0</v>
      </c>
      <c r="BB52" s="58"/>
      <c r="BC52" s="58"/>
      <c r="BD52" s="66">
        <f>SUM(汇总表!FP48,汇总表!FV48)*$BD$7</f>
        <v>0</v>
      </c>
      <c r="BE52" s="66">
        <f>(汇总表!FY48-汇总表!FV48*10)*$BE$7</f>
        <v>0</v>
      </c>
      <c r="BF52" s="66">
        <f>SUM(汇总表!FO48,汇总表!FU48)*$BF$7</f>
        <v>0</v>
      </c>
      <c r="BG52" s="66">
        <f>(汇总表!FX48-汇总表!FU48*10)*$BG$7</f>
        <v>0</v>
      </c>
      <c r="BH52" s="66">
        <f>SUM(汇总表!FQ48,汇总表!FW48)*$BH$7</f>
        <v>0</v>
      </c>
      <c r="BI52" s="66">
        <f>(汇总表!FZ48-汇总表!FW48*10)*$BE$7</f>
        <v>0</v>
      </c>
      <c r="BJ52" s="66">
        <f>SUM(汇总表!GB48,汇总表!GF48)*$BJ$7</f>
        <v>0</v>
      </c>
      <c r="BK52" s="66">
        <f>(汇总表!GH48-汇总表!GF48*10)*$BK$7</f>
        <v>0</v>
      </c>
      <c r="BL52" s="66">
        <f>SUM(汇总表!GA48,汇总表!GE48)*$BL$7</f>
        <v>0</v>
      </c>
      <c r="BM52" s="66">
        <f>(汇总表!GG48-汇总表!GE48*10)*$BM$7</f>
        <v>0</v>
      </c>
      <c r="BN52" s="58"/>
      <c r="BO52" s="58"/>
      <c r="BP52" s="66">
        <f>SUM(汇总表!GI48,汇总表!GK48)*$BP$7</f>
        <v>0</v>
      </c>
      <c r="BQ52" s="66">
        <f>(汇总表!GL48-汇总表!GK48*10)*$BQ$7</f>
        <v>0</v>
      </c>
      <c r="BR52" s="66">
        <f>(汇总表!DH48+汇总表!DI48)*$BR$7</f>
        <v>0</v>
      </c>
      <c r="BS52" s="58"/>
      <c r="BT52" s="58"/>
      <c r="BU52" s="66">
        <f>SUM(汇总表!BH48:BN48,汇总表!BQ48,汇总表!BT48,汇总表!BW48,汇总表!BZ48,汇总表!CC48,汇总表!CF48,汇总表!CI48,汇总表!CL48,汇总表!CO48,汇总表!CR48,汇总表!CU48,汇总表!CX48,汇总表!DA48,汇总表!DD48,汇总表!DF48)*$BU$7</f>
        <v>0</v>
      </c>
      <c r="BV52" s="66">
        <f>SUM(汇总表!BO48,汇总表!BR48,汇总表!BU48,汇总表!BX48,汇总表!CA48,汇总表!CD48,汇总表!CG48,汇总表!CJ48,汇总表!CM48,汇总表!CP48,汇总表!CS48,汇总表!CV48,汇总表!CY48,汇总表!DB48,汇总表!DE48,汇总表!DG48)*$BV$7</f>
        <v>0</v>
      </c>
      <c r="BW52" s="66">
        <f>SUM(汇总表!BP48,汇总表!BS48,汇总表!BV48,汇总表!BY48,汇总表!CB48,汇总表!CE48,汇总表!CH48,汇总表!CK48,汇总表!CN48,汇总表!CQ48,汇总表!CT48,汇总表!CW48,汇总表!CZ48,汇总表!DC48)*$BW$7</f>
        <v>0</v>
      </c>
      <c r="BX52" s="66">
        <f>SUM(汇总表!DJ48:DN48)*$BX$7</f>
        <v>0</v>
      </c>
      <c r="BY52" s="58"/>
      <c r="BZ52" s="58"/>
      <c r="CA52" s="66">
        <f>SUM(汇总表!AT48)*$CA$7</f>
        <v>0</v>
      </c>
      <c r="CB52" s="58"/>
      <c r="CC52" s="66">
        <f>SUM(汇总表!AH48)*$CC$7</f>
        <v>0</v>
      </c>
      <c r="CD52" s="66">
        <f>SUM(汇总表!BB48)*$CD$7</f>
        <v>0</v>
      </c>
      <c r="CE52" s="66">
        <f>SUM(汇总表!AU48)*$CE$7</f>
        <v>0</v>
      </c>
      <c r="CF52" s="58"/>
      <c r="CG52" s="66">
        <f>SUM(汇总表!AI48)*$CG$7</f>
        <v>0</v>
      </c>
      <c r="CH52" s="66">
        <f>SUM(汇总表!BC48)*$CH$7</f>
        <v>0</v>
      </c>
      <c r="CI52" s="66">
        <f>SUM(汇总表!AV48,汇总表!AX48)*$CI$7</f>
        <v>0</v>
      </c>
      <c r="CJ52" s="58"/>
      <c r="CK52" s="58"/>
      <c r="CL52" s="66">
        <f>SUM(汇总表!AW48,汇总表!AY48)*$CL$7</f>
        <v>0</v>
      </c>
      <c r="CM52" s="66">
        <f>SUM(汇总表!AJ48:AL48)*$CM$7</f>
        <v>0</v>
      </c>
      <c r="CN52" s="66">
        <f>SUM(汇总表!BD48,汇总表!BF48)*$CN$7</f>
        <v>0</v>
      </c>
      <c r="CO52" s="66">
        <f>SUM(汇总表!BE48,汇总表!BG48)*$CO$7</f>
        <v>0</v>
      </c>
      <c r="CP52" s="66">
        <f>SUM(汇总表!FC48:FE48,汇总表!FI48:FK48,汇总表!FO48:FQ48,汇总表!FU48:FW48,汇总表!GA48:GB48,汇总表!GE48:GF48)*$CP$7*(1+(LEN(汇总表!S48)-1)*0.3)</f>
        <v>0</v>
      </c>
      <c r="CQ52" s="66">
        <f>SUM(汇总表!GI48,汇总表!GK48)/100*$CQ$7*(1+(LEN(汇总表!S48)-1)*0.3)</f>
        <v>0</v>
      </c>
      <c r="CR52" s="58"/>
      <c r="CS52" s="57">
        <f>汇总表!IK48*$CS$7</f>
        <v>0</v>
      </c>
      <c r="CT52" s="57">
        <f>SUM(汇总表!V48,汇总表!Y48,汇总表!AB48)*$CT$7</f>
        <v>0</v>
      </c>
      <c r="CU52" s="58"/>
      <c r="CV52" s="57">
        <f>SUM(汇总表!AG48)*$CV$7</f>
        <v>0</v>
      </c>
      <c r="CW52" s="57">
        <f>SUM(汇总表!X48,汇总表!AA48,汇总表!AD48)*$CW$7</f>
        <v>0</v>
      </c>
      <c r="CX52" s="57">
        <f>SUM(汇总表!AF48)*$CX$7</f>
        <v>0</v>
      </c>
      <c r="CY52" s="57">
        <f>SUM(汇总表!W48,汇总表!Z48,汇总表!AC48)*$CY$7</f>
        <v>0</v>
      </c>
      <c r="CZ52" s="57">
        <f>汇总表!AE48*$CZ$7</f>
        <v>0</v>
      </c>
      <c r="DA52" s="58"/>
      <c r="DB52" s="58"/>
      <c r="DC52" s="58"/>
      <c r="DD52" s="57">
        <f>汇总表!BA48*$DD$7</f>
        <v>0</v>
      </c>
      <c r="DE52" s="57">
        <f>汇总表!AZ48*$DE$7</f>
        <v>0</v>
      </c>
      <c r="DF52" s="58"/>
      <c r="DG52" s="58"/>
      <c r="DH52" s="58"/>
      <c r="DI52" s="58"/>
      <c r="DJ52" s="57">
        <f>SUM(汇总表!AN48,汇总表!AP48,汇总表!AQ48:AS48)*$DJ$7</f>
        <v>0</v>
      </c>
      <c r="DK52" s="58"/>
      <c r="DL52" s="58"/>
      <c r="DM52" s="66">
        <f>汇总表!AI48*$DM$7</f>
        <v>0</v>
      </c>
      <c r="DN52" s="66">
        <f>SUM(汇总表!Z48:AA48,汇总表!AC48:AG48)*$DN$7</f>
        <v>0</v>
      </c>
      <c r="DO52" s="58"/>
      <c r="DP52" s="66">
        <f>(汇总表!Y48+汇总表!AB48)*$DP$7</f>
        <v>0</v>
      </c>
      <c r="DQ52" s="66">
        <f>(汇总表!Y48+汇总表!AB48)*$DQ$7</f>
        <v>0</v>
      </c>
      <c r="DR52" s="58"/>
      <c r="DS52" s="58"/>
      <c r="DT52" s="58"/>
      <c r="DU52" s="58"/>
      <c r="DV52" s="58"/>
      <c r="DW52" s="58"/>
      <c r="DX52" s="58"/>
      <c r="DY52" s="58"/>
      <c r="DZ52" s="58"/>
      <c r="EA52" s="58"/>
      <c r="EB52" s="58"/>
      <c r="EC52" s="58"/>
      <c r="ED52" s="58"/>
      <c r="EE52" s="58"/>
      <c r="EF52" s="58"/>
      <c r="EG52" s="58"/>
      <c r="EH52" s="58"/>
      <c r="EI52" s="66">
        <f>汇总表!JO48*$EI$7</f>
        <v>0</v>
      </c>
      <c r="EJ52" s="66">
        <f>汇总表!IH48*$EJ$7</f>
        <v>0</v>
      </c>
      <c r="EK52" s="57">
        <f>(汇总表!II48+汇总表!IJ48)*$EK$7</f>
        <v>0</v>
      </c>
      <c r="EL52" s="66">
        <f>SUM(汇总表!EU48:EX48)*$EL$7</f>
        <v>0</v>
      </c>
      <c r="EM52" s="58"/>
      <c r="EN52" s="65">
        <f t="shared" si="38"/>
        <v>0</v>
      </c>
      <c r="EQ52" s="58"/>
      <c r="ER52" s="58">
        <f>SUM(汇总表!IF48:IG48)*$ER$6*$ER$7</f>
        <v>0</v>
      </c>
      <c r="ES52" s="58"/>
      <c r="ET52" s="58">
        <f t="shared" si="39"/>
        <v>0</v>
      </c>
      <c r="EU52" s="58">
        <f>SUM(汇总表!BH48:DG48)*$EU$6*$EU$7</f>
        <v>0</v>
      </c>
      <c r="EV52" s="58">
        <f>SUM(汇总表!BH48:DG48)*$EV$6*$EV$7</f>
        <v>0</v>
      </c>
      <c r="EW52" s="58">
        <f>SUM(汇总表!FC48:FE48,汇总表!FI48:FK48,汇总表!FO48:FQ48,汇总表!FU48:FW48,汇总表!GA48:GB48,汇总表!GE48:GF48)*$EW$6*$EW$7*(1+(LEN(汇总表!S48)-1)*0.3)</f>
        <v>0</v>
      </c>
      <c r="EX52" s="58">
        <f>SUM(汇总表!FC48:FE48,汇总表!FI48:FK48,汇总表!FO48:FQ48,汇总表!FU48:FW48,汇总表!GA48:GB48,汇总表!GE48:GF48)*$EX$6*$EX$7*(1+(LEN(汇总表!S48)-1)*0.3)</f>
        <v>0</v>
      </c>
      <c r="EY52" s="58">
        <f>SUM(汇总表!FC48:FE48,汇总表!FI48:FK48,汇总表!FO48:FQ48,汇总表!FU48:FW48,汇总表!GA48:GB48,汇总表!GE48:GF48)*$EY$6*$EY$7*(1+(LEN(汇总表!S48)-1)*0.3)</f>
        <v>0</v>
      </c>
      <c r="EZ52" s="58">
        <f>SUM(汇总表!GJ48,汇总表!GL48)/100*$EZ$6*$EZ$7*(1+(LEN(汇总表!S48)-1)*0.3)</f>
        <v>0</v>
      </c>
      <c r="FA52" s="58">
        <f>SUM(汇总表!GJ48,汇总表!GL48)/100*$FA$6*$FA$7*(1+(LEN(汇总表!S48)-1)*0.3)</f>
        <v>0</v>
      </c>
      <c r="FB52" s="58">
        <f>SUM(汇总表!GJ48,汇总表!GL48)/100*$FB$6*$FB$7*(1+(LEN(汇总表!S48)-1)*0.3)</f>
        <v>0</v>
      </c>
      <c r="FC52" s="58">
        <f>SUM(汇总表!AN48,汇总表!AP48,汇总表!AQ48:AS48)*$FC$6*$FC$7</f>
        <v>0</v>
      </c>
      <c r="FD52" s="58">
        <f>SUM(汇总表!AN48,汇总表!AP48,汇总表!AQ48:AS48)*$FD$6*$FD$7</f>
        <v>0</v>
      </c>
      <c r="FE52" s="58">
        <f>SUM(汇总表!AN48,汇总表!AP48,汇总表!AQ48:AS48)*$FE$6*$FE$7</f>
        <v>0</v>
      </c>
      <c r="FF52" s="58">
        <f>SUM(汇总表!AN48,汇总表!AP48,汇总表!AQ48:AS48)*$FF$6*$FF$7</f>
        <v>0</v>
      </c>
      <c r="FG52" s="58">
        <f t="shared" si="40"/>
        <v>0</v>
      </c>
      <c r="FH52" s="58">
        <f t="shared" si="41"/>
        <v>0</v>
      </c>
      <c r="FI52" s="58">
        <f t="shared" si="42"/>
        <v>0</v>
      </c>
      <c r="FJ52" s="58">
        <f t="shared" si="43"/>
        <v>0</v>
      </c>
      <c r="FK52" s="58">
        <f t="shared" si="44"/>
        <v>0</v>
      </c>
      <c r="FL52" s="58">
        <f t="shared" si="45"/>
        <v>0</v>
      </c>
      <c r="FM52" s="58">
        <f t="shared" si="46"/>
        <v>0</v>
      </c>
      <c r="FN52" s="72">
        <f t="shared" si="47"/>
        <v>0</v>
      </c>
      <c r="FQ52" s="58">
        <f>SUM(汇总表!IF48:IG48)*$FQ$6*$FQ$7</f>
        <v>0</v>
      </c>
      <c r="FR52" s="72">
        <f t="shared" si="48"/>
        <v>0</v>
      </c>
    </row>
    <row r="53" spans="1:174" ht="15" customHeight="1">
      <c r="A53" s="58">
        <f>汇总表!A49</f>
        <v>0</v>
      </c>
      <c r="B53" s="58">
        <f>汇总表!D49</f>
        <v>0</v>
      </c>
      <c r="C53" s="58">
        <f>汇总表!E49</f>
        <v>0</v>
      </c>
      <c r="D53" s="57">
        <f>汇总表!JK49*$D$7</f>
        <v>0</v>
      </c>
      <c r="E53" s="58"/>
      <c r="F53" s="58"/>
      <c r="G53" s="58"/>
      <c r="H53" s="58"/>
      <c r="I53" s="58"/>
      <c r="J53" s="58"/>
      <c r="K53" s="58"/>
      <c r="L53" s="66">
        <f>汇总表!JM49*$L$7</f>
        <v>0</v>
      </c>
      <c r="M53" s="66">
        <f>汇总表!JN49*$M$7</f>
        <v>0</v>
      </c>
      <c r="N53" s="66">
        <f>SUM(汇总表!GW49:GZ49,汇总表!HE49)/10*$N$7</f>
        <v>0</v>
      </c>
      <c r="O53" s="66">
        <f>SUM(汇总表!HF49:HI49)/10*$O$7</f>
        <v>0</v>
      </c>
      <c r="P53" s="66">
        <f>SUM(汇总表!HA49:HD49,汇总表!HJ49:HM49)/10*$P$7</f>
        <v>0</v>
      </c>
      <c r="Q53" s="66">
        <f>汇总表!IN49*$Q$7</f>
        <v>0</v>
      </c>
      <c r="R53" s="66">
        <f>SUM(汇总表!HP49:HQ49)/100*$R$7</f>
        <v>0</v>
      </c>
      <c r="S53" s="66">
        <f>SUM(汇总表!HN49:HO49)*$S$7</f>
        <v>0</v>
      </c>
      <c r="T53" s="66">
        <f>SUM(汇总表!HT49:HU49,汇总表!HX49:HY49)*$T$7</f>
        <v>0</v>
      </c>
      <c r="U53" s="66">
        <f>(SUM(汇总表!HZ49:IA49)-SUM(汇总表!HX49:HY49)*15)*$U$7</f>
        <v>0</v>
      </c>
      <c r="V53" s="58"/>
      <c r="W53" s="58"/>
      <c r="X53" s="58"/>
      <c r="Y53" s="58"/>
      <c r="Z53" s="66">
        <f>SUM(汇总表!ID49:IE49)*$Z$7</f>
        <v>0</v>
      </c>
      <c r="AA53" s="66">
        <f>SUM(汇总表!IF49:IG49)*$AA$7</f>
        <v>0</v>
      </c>
      <c r="AB53" s="66">
        <f>SUM(汇总表!IS49,汇总表!IU49,汇总表!JA49,汇总表!JC49)/10*$AB$7</f>
        <v>0</v>
      </c>
      <c r="AC53" s="66">
        <f>SUM(汇总表!IW49)/10*$AC$7</f>
        <v>0</v>
      </c>
      <c r="AD53" s="58"/>
      <c r="AE53" s="66">
        <f>SUM(汇总表!IO49,汇总表!IQ49,汇总表!IY49)/10*$AE$7</f>
        <v>0</v>
      </c>
      <c r="AF53" s="66">
        <f>SUM(汇总表!IT49,汇总表!IV49,汇总表!JB49,汇总表!JD49)/10*$AF$7</f>
        <v>0</v>
      </c>
      <c r="AG53" s="66">
        <f>汇总表!IX49/10*$AF$7</f>
        <v>0</v>
      </c>
      <c r="AH53" s="58"/>
      <c r="AI53" s="66">
        <f>SUM(汇总表!IP49,汇总表!IR49,汇总表!IZ49)/10*$AI$7</f>
        <v>0</v>
      </c>
      <c r="AJ53" s="58"/>
      <c r="AK53" s="58"/>
      <c r="AL53" s="66">
        <f>汇总表!JI49*$AL$7</f>
        <v>0</v>
      </c>
      <c r="AM53" s="66">
        <f>汇总表!JJ49*$AM$7</f>
        <v>0</v>
      </c>
      <c r="AN53" s="58"/>
      <c r="AO53" s="58"/>
      <c r="AP53" s="66">
        <f>SUM(汇总表!EG49,汇总表!EI49,汇总表!EK49,汇总表!EM49,汇总表!EO49,汇总表!EQ49,汇总表!ET49)*$AP$7</f>
        <v>0</v>
      </c>
      <c r="AQ53" s="66">
        <f>SUM(汇总表!DR49,汇总表!DU49,汇总表!DX49,汇总表!EF49,汇总表!EH49,汇总表!EJ49,汇总表!EL49,汇总表!EN49,汇总表!EP49,汇总表!ES49)*$AQ$7</f>
        <v>0</v>
      </c>
      <c r="AR53" s="66">
        <f>汇总表!DO49*$AR$7</f>
        <v>0</v>
      </c>
      <c r="AS53" s="66">
        <f>SUM(汇总表!DP49:DQ49,汇总表!DV49:DW49,汇总表!EC49,汇总表!ER49)*$AS$7</f>
        <v>0</v>
      </c>
      <c r="AT53" s="66">
        <f>SUM(汇总表!DZ49:EB49)*$AT$7</f>
        <v>0</v>
      </c>
      <c r="AU53" s="66">
        <f>SUM(汇总表!DS49:DT49,汇总表!DY49,汇总表!ED49:EE49)*$AU$7</f>
        <v>0</v>
      </c>
      <c r="AV53" s="66">
        <f>SUM(汇总表!FD49,汇总表!FJ49,汇总表!GN49,汇总表!GQ49)*$AV$7</f>
        <v>0</v>
      </c>
      <c r="AW53" s="66">
        <f>(汇总表!FM49-汇总表!FJ49*4)*$AW$7</f>
        <v>0</v>
      </c>
      <c r="AX53" s="66">
        <f>SUM(汇总表!FC49,汇总表!FI49,汇总表!GM49,汇总表!GP49)*$AX$7</f>
        <v>0</v>
      </c>
      <c r="AY53" s="66">
        <f>(汇总表!FL49-汇总表!FI49*4)*$AY$7</f>
        <v>0</v>
      </c>
      <c r="AZ53" s="66">
        <f>SUM(汇总表!FE49,汇总表!FK49,汇总表!GO49,汇总表!GR49)*$AZ$7</f>
        <v>0</v>
      </c>
      <c r="BA53" s="66">
        <f>(汇总表!FN49-汇总表!FK49*4)*$AY$7</f>
        <v>0</v>
      </c>
      <c r="BB53" s="58"/>
      <c r="BC53" s="58"/>
      <c r="BD53" s="66">
        <f>SUM(汇总表!FP49,汇总表!FV49)*$BD$7</f>
        <v>0</v>
      </c>
      <c r="BE53" s="66">
        <f>(汇总表!FY49-汇总表!FV49*10)*$BE$7</f>
        <v>0</v>
      </c>
      <c r="BF53" s="66">
        <f>SUM(汇总表!FO49,汇总表!FU49)*$BF$7</f>
        <v>0</v>
      </c>
      <c r="BG53" s="66">
        <f>(汇总表!FX49-汇总表!FU49*10)*$BG$7</f>
        <v>0</v>
      </c>
      <c r="BH53" s="66">
        <f>SUM(汇总表!FQ49,汇总表!FW49)*$BH$7</f>
        <v>0</v>
      </c>
      <c r="BI53" s="66">
        <f>(汇总表!FZ49-汇总表!FW49*10)*$BE$7</f>
        <v>0</v>
      </c>
      <c r="BJ53" s="66">
        <f>SUM(汇总表!GB49,汇总表!GF49)*$BJ$7</f>
        <v>0</v>
      </c>
      <c r="BK53" s="66">
        <f>(汇总表!GH49-汇总表!GF49*10)*$BK$7</f>
        <v>0</v>
      </c>
      <c r="BL53" s="66">
        <f>SUM(汇总表!GA49,汇总表!GE49)*$BL$7</f>
        <v>0</v>
      </c>
      <c r="BM53" s="66">
        <f>(汇总表!GG49-汇总表!GE49*10)*$BM$7</f>
        <v>0</v>
      </c>
      <c r="BN53" s="58"/>
      <c r="BO53" s="58"/>
      <c r="BP53" s="66">
        <f>SUM(汇总表!GI49,汇总表!GK49)*$BP$7</f>
        <v>0</v>
      </c>
      <c r="BQ53" s="66">
        <f>(汇总表!GL49-汇总表!GK49*10)*$BQ$7</f>
        <v>0</v>
      </c>
      <c r="BR53" s="66">
        <f>(汇总表!DH49+汇总表!DI49)*$BR$7</f>
        <v>0</v>
      </c>
      <c r="BS53" s="58"/>
      <c r="BT53" s="58"/>
      <c r="BU53" s="66">
        <f>SUM(汇总表!BH49:BN49,汇总表!BQ49,汇总表!BT49,汇总表!BW49,汇总表!BZ49,汇总表!CC49,汇总表!CF49,汇总表!CI49,汇总表!CL49,汇总表!CO49,汇总表!CR49,汇总表!CU49,汇总表!CX49,汇总表!DA49,汇总表!DD49,汇总表!DF49)*$BU$7</f>
        <v>0</v>
      </c>
      <c r="BV53" s="66">
        <f>SUM(汇总表!BO49,汇总表!BR49,汇总表!BU49,汇总表!BX49,汇总表!CA49,汇总表!CD49,汇总表!CG49,汇总表!CJ49,汇总表!CM49,汇总表!CP49,汇总表!CS49,汇总表!CV49,汇总表!CY49,汇总表!DB49,汇总表!DE49,汇总表!DG49)*$BV$7</f>
        <v>0</v>
      </c>
      <c r="BW53" s="66">
        <f>SUM(汇总表!BP49,汇总表!BS49,汇总表!BV49,汇总表!BY49,汇总表!CB49,汇总表!CE49,汇总表!CH49,汇总表!CK49,汇总表!CN49,汇总表!CQ49,汇总表!CT49,汇总表!CW49,汇总表!CZ49,汇总表!DC49)*$BW$7</f>
        <v>0</v>
      </c>
      <c r="BX53" s="66">
        <f>SUM(汇总表!DJ49:DN49)*$BX$7</f>
        <v>0</v>
      </c>
      <c r="BY53" s="58"/>
      <c r="BZ53" s="58"/>
      <c r="CA53" s="66">
        <f>SUM(汇总表!AT49)*$CA$7</f>
        <v>0</v>
      </c>
      <c r="CB53" s="58"/>
      <c r="CC53" s="66">
        <f>SUM(汇总表!AH49)*$CC$7</f>
        <v>0</v>
      </c>
      <c r="CD53" s="66">
        <f>SUM(汇总表!BB49)*$CD$7</f>
        <v>0</v>
      </c>
      <c r="CE53" s="66">
        <f>SUM(汇总表!AU49)*$CE$7</f>
        <v>0</v>
      </c>
      <c r="CF53" s="58"/>
      <c r="CG53" s="66">
        <f>SUM(汇总表!AI49)*$CG$7</f>
        <v>0</v>
      </c>
      <c r="CH53" s="66">
        <f>SUM(汇总表!BC49)*$CH$7</f>
        <v>0</v>
      </c>
      <c r="CI53" s="66">
        <f>SUM(汇总表!AV49,汇总表!AX49)*$CI$7</f>
        <v>0</v>
      </c>
      <c r="CJ53" s="58"/>
      <c r="CK53" s="58"/>
      <c r="CL53" s="66">
        <f>SUM(汇总表!AW49,汇总表!AY49)*$CL$7</f>
        <v>0</v>
      </c>
      <c r="CM53" s="66">
        <f>SUM(汇总表!AJ49:AL49)*$CM$7</f>
        <v>0</v>
      </c>
      <c r="CN53" s="66">
        <f>SUM(汇总表!BD49,汇总表!BF49)*$CN$7</f>
        <v>0</v>
      </c>
      <c r="CO53" s="66">
        <f>SUM(汇总表!BE49,汇总表!BG49)*$CO$7</f>
        <v>0</v>
      </c>
      <c r="CP53" s="66">
        <f>SUM(汇总表!FC49:FE49,汇总表!FI49:FK49,汇总表!FO49:FQ49,汇总表!FU49:FW49,汇总表!GA49:GB49,汇总表!GE49:GF49)*$CP$7*(1+(LEN(汇总表!S49)-1)*0.3)</f>
        <v>0</v>
      </c>
      <c r="CQ53" s="66">
        <f>SUM(汇总表!GI49,汇总表!GK49)/100*$CQ$7*(1+(LEN(汇总表!S49)-1)*0.3)</f>
        <v>0</v>
      </c>
      <c r="CR53" s="58"/>
      <c r="CS53" s="57">
        <f>汇总表!IK49*$CS$7</f>
        <v>0</v>
      </c>
      <c r="CT53" s="57">
        <f>SUM(汇总表!V49,汇总表!Y49,汇总表!AB49)*$CT$7</f>
        <v>0</v>
      </c>
      <c r="CU53" s="58"/>
      <c r="CV53" s="57">
        <f>SUM(汇总表!AG49)*$CV$7</f>
        <v>0</v>
      </c>
      <c r="CW53" s="57">
        <f>SUM(汇总表!X49,汇总表!AA49,汇总表!AD49)*$CW$7</f>
        <v>0</v>
      </c>
      <c r="CX53" s="57">
        <f>SUM(汇总表!AF49)*$CX$7</f>
        <v>0</v>
      </c>
      <c r="CY53" s="57">
        <f>SUM(汇总表!W49,汇总表!Z49,汇总表!AC49)*$CY$7</f>
        <v>0</v>
      </c>
      <c r="CZ53" s="57">
        <f>汇总表!AE49*$CZ$7</f>
        <v>0</v>
      </c>
      <c r="DA53" s="58"/>
      <c r="DB53" s="58"/>
      <c r="DC53" s="58"/>
      <c r="DD53" s="57">
        <f>汇总表!BA49*$DD$7</f>
        <v>0</v>
      </c>
      <c r="DE53" s="57">
        <f>汇总表!AZ49*$DE$7</f>
        <v>0</v>
      </c>
      <c r="DF53" s="58"/>
      <c r="DG53" s="58"/>
      <c r="DH53" s="58"/>
      <c r="DI53" s="58"/>
      <c r="DJ53" s="57">
        <f>SUM(汇总表!AN49,汇总表!AP49,汇总表!AQ49:AS49)*$DJ$7</f>
        <v>0</v>
      </c>
      <c r="DK53" s="58"/>
      <c r="DL53" s="58"/>
      <c r="DM53" s="66">
        <f>汇总表!AI49*$DM$7</f>
        <v>0</v>
      </c>
      <c r="DN53" s="66">
        <f>SUM(汇总表!Z49:AA49,汇总表!AC49:AG49)*$DN$7</f>
        <v>0</v>
      </c>
      <c r="DO53" s="58"/>
      <c r="DP53" s="66">
        <f>(汇总表!Y49+汇总表!AB49)*$DP$7</f>
        <v>0</v>
      </c>
      <c r="DQ53" s="66">
        <f>(汇总表!Y49+汇总表!AB49)*$DQ$7</f>
        <v>0</v>
      </c>
      <c r="DR53" s="58"/>
      <c r="DS53" s="58"/>
      <c r="DT53" s="58"/>
      <c r="DU53" s="58"/>
      <c r="DV53" s="58"/>
      <c r="DW53" s="58"/>
      <c r="DX53" s="58"/>
      <c r="DY53" s="58"/>
      <c r="DZ53" s="58"/>
      <c r="EA53" s="58"/>
      <c r="EB53" s="58"/>
      <c r="EC53" s="58"/>
      <c r="ED53" s="58"/>
      <c r="EE53" s="58"/>
      <c r="EF53" s="58"/>
      <c r="EG53" s="58"/>
      <c r="EH53" s="58"/>
      <c r="EI53" s="66">
        <f>汇总表!JO49*$EI$7</f>
        <v>0</v>
      </c>
      <c r="EJ53" s="66">
        <f>汇总表!IH49*$EJ$7</f>
        <v>0</v>
      </c>
      <c r="EK53" s="57">
        <f>(汇总表!II49+汇总表!IJ49)*$EK$7</f>
        <v>0</v>
      </c>
      <c r="EL53" s="66">
        <f>SUM(汇总表!EU49:EX49)*$EL$7</f>
        <v>0</v>
      </c>
      <c r="EM53" s="58"/>
      <c r="EN53" s="65">
        <f t="shared" si="38"/>
        <v>0</v>
      </c>
      <c r="EQ53" s="58"/>
      <c r="ER53" s="58">
        <f>SUM(汇总表!IF49:IG49)*$ER$6*$ER$7</f>
        <v>0</v>
      </c>
      <c r="ES53" s="58"/>
      <c r="ET53" s="58">
        <f t="shared" si="39"/>
        <v>0</v>
      </c>
      <c r="EU53" s="58">
        <f>SUM(汇总表!BH49:DG49)*$EU$6*$EU$7</f>
        <v>0</v>
      </c>
      <c r="EV53" s="58">
        <f>SUM(汇总表!BH49:DG49)*$EV$6*$EV$7</f>
        <v>0</v>
      </c>
      <c r="EW53" s="58">
        <f>SUM(汇总表!FC49:FE49,汇总表!FI49:FK49,汇总表!FO49:FQ49,汇总表!FU49:FW49,汇总表!GA49:GB49,汇总表!GE49:GF49)*$EW$6*$EW$7*(1+(LEN(汇总表!S49)-1)*0.3)</f>
        <v>0</v>
      </c>
      <c r="EX53" s="58">
        <f>SUM(汇总表!FC49:FE49,汇总表!FI49:FK49,汇总表!FO49:FQ49,汇总表!FU49:FW49,汇总表!GA49:GB49,汇总表!GE49:GF49)*$EX$6*$EX$7*(1+(LEN(汇总表!S49)-1)*0.3)</f>
        <v>0</v>
      </c>
      <c r="EY53" s="58">
        <f>SUM(汇总表!FC49:FE49,汇总表!FI49:FK49,汇总表!FO49:FQ49,汇总表!FU49:FW49,汇总表!GA49:GB49,汇总表!GE49:GF49)*$EY$6*$EY$7*(1+(LEN(汇总表!S49)-1)*0.3)</f>
        <v>0</v>
      </c>
      <c r="EZ53" s="58">
        <f>SUM(汇总表!GJ49,汇总表!GL49)/100*$EZ$6*$EZ$7*(1+(LEN(汇总表!S49)-1)*0.3)</f>
        <v>0</v>
      </c>
      <c r="FA53" s="58">
        <f>SUM(汇总表!GJ49,汇总表!GL49)/100*$FA$6*$FA$7*(1+(LEN(汇总表!S49)-1)*0.3)</f>
        <v>0</v>
      </c>
      <c r="FB53" s="58">
        <f>SUM(汇总表!GJ49,汇总表!GL49)/100*$FB$6*$FB$7*(1+(LEN(汇总表!S49)-1)*0.3)</f>
        <v>0</v>
      </c>
      <c r="FC53" s="58">
        <f>SUM(汇总表!AN49,汇总表!AP49,汇总表!AQ49:AS49)*$FC$6*$FC$7</f>
        <v>0</v>
      </c>
      <c r="FD53" s="58">
        <f>SUM(汇总表!AN49,汇总表!AP49,汇总表!AQ49:AS49)*$FD$6*$FD$7</f>
        <v>0</v>
      </c>
      <c r="FE53" s="58">
        <f>SUM(汇总表!AN49,汇总表!AP49,汇总表!AQ49:AS49)*$FE$6*$FE$7</f>
        <v>0</v>
      </c>
      <c r="FF53" s="58">
        <f>SUM(汇总表!AN49,汇总表!AP49,汇总表!AQ49:AS49)*$FF$6*$FF$7</f>
        <v>0</v>
      </c>
      <c r="FG53" s="58">
        <f t="shared" si="40"/>
        <v>0</v>
      </c>
      <c r="FH53" s="58">
        <f t="shared" si="41"/>
        <v>0</v>
      </c>
      <c r="FI53" s="58">
        <f t="shared" si="42"/>
        <v>0</v>
      </c>
      <c r="FJ53" s="58">
        <f t="shared" si="43"/>
        <v>0</v>
      </c>
      <c r="FK53" s="58">
        <f t="shared" si="44"/>
        <v>0</v>
      </c>
      <c r="FL53" s="58">
        <f t="shared" si="45"/>
        <v>0</v>
      </c>
      <c r="FM53" s="58">
        <f t="shared" si="46"/>
        <v>0</v>
      </c>
      <c r="FN53" s="72">
        <f t="shared" si="47"/>
        <v>0</v>
      </c>
      <c r="FQ53" s="58">
        <f>SUM(汇总表!IF49:IG49)*$FQ$6*$FQ$7</f>
        <v>0</v>
      </c>
      <c r="FR53" s="72">
        <f t="shared" si="48"/>
        <v>0</v>
      </c>
    </row>
    <row r="54" spans="1:174" ht="15" customHeight="1">
      <c r="A54" s="58">
        <f>汇总表!A50</f>
        <v>0</v>
      </c>
      <c r="B54" s="58">
        <f>汇总表!D50</f>
        <v>0</v>
      </c>
      <c r="C54" s="58">
        <f>汇总表!E50</f>
        <v>0</v>
      </c>
      <c r="D54" s="57">
        <f>汇总表!JK50*$D$7</f>
        <v>0</v>
      </c>
      <c r="E54" s="58"/>
      <c r="F54" s="58"/>
      <c r="G54" s="58"/>
      <c r="H54" s="58"/>
      <c r="I54" s="58"/>
      <c r="J54" s="58"/>
      <c r="K54" s="58"/>
      <c r="L54" s="66">
        <f>汇总表!JM50*$L$7</f>
        <v>0</v>
      </c>
      <c r="M54" s="66">
        <f>汇总表!JN50*$M$7</f>
        <v>0</v>
      </c>
      <c r="N54" s="66">
        <f>SUM(汇总表!GW50:GZ50,汇总表!HE50)/10*$N$7</f>
        <v>0</v>
      </c>
      <c r="O54" s="66">
        <f>SUM(汇总表!HF50:HI50)/10*$O$7</f>
        <v>0</v>
      </c>
      <c r="P54" s="66">
        <f>SUM(汇总表!HA50:HD50,汇总表!HJ50:HM50)/10*$P$7</f>
        <v>0</v>
      </c>
      <c r="Q54" s="66">
        <f>汇总表!IN50*$Q$7</f>
        <v>0</v>
      </c>
      <c r="R54" s="66">
        <f>SUM(汇总表!HP50:HQ50)/100*$R$7</f>
        <v>0</v>
      </c>
      <c r="S54" s="66">
        <f>SUM(汇总表!HN50:HO50)*$S$7</f>
        <v>0</v>
      </c>
      <c r="T54" s="66">
        <f>SUM(汇总表!HT50:HU50,汇总表!HX50:HY50)*$T$7</f>
        <v>0</v>
      </c>
      <c r="U54" s="66">
        <f>(SUM(汇总表!HZ50:IA50)-SUM(汇总表!HX50:HY50)*15)*$U$7</f>
        <v>0</v>
      </c>
      <c r="V54" s="58"/>
      <c r="W54" s="58"/>
      <c r="X54" s="58"/>
      <c r="Y54" s="58"/>
      <c r="Z54" s="66">
        <f>SUM(汇总表!ID50:IE50)*$Z$7</f>
        <v>0</v>
      </c>
      <c r="AA54" s="66">
        <f>SUM(汇总表!IF50:IG50)*$AA$7</f>
        <v>0</v>
      </c>
      <c r="AB54" s="66">
        <f>SUM(汇总表!IS50,汇总表!IU50,汇总表!JA50,汇总表!JC50)/10*$AB$7</f>
        <v>0</v>
      </c>
      <c r="AC54" s="66">
        <f>SUM(汇总表!IW50)/10*$AC$7</f>
        <v>0</v>
      </c>
      <c r="AD54" s="58"/>
      <c r="AE54" s="66">
        <f>SUM(汇总表!IO50,汇总表!IQ50,汇总表!IY50)/10*$AE$7</f>
        <v>0</v>
      </c>
      <c r="AF54" s="66">
        <f>SUM(汇总表!IT50,汇总表!IV50,汇总表!JB50,汇总表!JD50)/10*$AF$7</f>
        <v>0</v>
      </c>
      <c r="AG54" s="66">
        <f>汇总表!IX50/10*$AF$7</f>
        <v>0</v>
      </c>
      <c r="AH54" s="58"/>
      <c r="AI54" s="66">
        <f>SUM(汇总表!IP50,汇总表!IR50,汇总表!IZ50)/10*$AI$7</f>
        <v>0</v>
      </c>
      <c r="AJ54" s="58"/>
      <c r="AK54" s="58"/>
      <c r="AL54" s="66">
        <f>汇总表!JI50*$AL$7</f>
        <v>0</v>
      </c>
      <c r="AM54" s="66">
        <f>汇总表!JJ50*$AM$7</f>
        <v>0</v>
      </c>
      <c r="AN54" s="58"/>
      <c r="AO54" s="58"/>
      <c r="AP54" s="66">
        <f>SUM(汇总表!EG50,汇总表!EI50,汇总表!EK50,汇总表!EM50,汇总表!EO50,汇总表!EQ50,汇总表!ET50)*$AP$7</f>
        <v>0</v>
      </c>
      <c r="AQ54" s="66">
        <f>SUM(汇总表!DR50,汇总表!DU50,汇总表!DX50,汇总表!EF50,汇总表!EH50,汇总表!EJ50,汇总表!EL50,汇总表!EN50,汇总表!EP50,汇总表!ES50)*$AQ$7</f>
        <v>0</v>
      </c>
      <c r="AR54" s="66">
        <f>汇总表!DO50*$AR$7</f>
        <v>0</v>
      </c>
      <c r="AS54" s="66">
        <f>SUM(汇总表!DP50:DQ50,汇总表!DV50:DW50,汇总表!EC50,汇总表!ER50)*$AS$7</f>
        <v>0</v>
      </c>
      <c r="AT54" s="66">
        <f>SUM(汇总表!DZ50:EB50)*$AT$7</f>
        <v>0</v>
      </c>
      <c r="AU54" s="66">
        <f>SUM(汇总表!DS50:DT50,汇总表!DY50,汇总表!ED50:EE50)*$AU$7</f>
        <v>0</v>
      </c>
      <c r="AV54" s="66">
        <f>SUM(汇总表!FD50,汇总表!FJ50,汇总表!GN50,汇总表!GQ50)*$AV$7</f>
        <v>0</v>
      </c>
      <c r="AW54" s="66">
        <f>(汇总表!FM50-汇总表!FJ50*4)*$AW$7</f>
        <v>0</v>
      </c>
      <c r="AX54" s="66">
        <f>SUM(汇总表!FC50,汇总表!FI50,汇总表!GM50,汇总表!GP50)*$AX$7</f>
        <v>0</v>
      </c>
      <c r="AY54" s="66">
        <f>(汇总表!FL50-汇总表!FI50*4)*$AY$7</f>
        <v>0</v>
      </c>
      <c r="AZ54" s="66">
        <f>SUM(汇总表!FE50,汇总表!FK50,汇总表!GO50,汇总表!GR50)*$AZ$7</f>
        <v>0</v>
      </c>
      <c r="BA54" s="66">
        <f>(汇总表!FN50-汇总表!FK50*4)*$AY$7</f>
        <v>0</v>
      </c>
      <c r="BB54" s="58"/>
      <c r="BC54" s="58"/>
      <c r="BD54" s="66">
        <f>SUM(汇总表!FP50,汇总表!FV50)*$BD$7</f>
        <v>0</v>
      </c>
      <c r="BE54" s="66">
        <f>(汇总表!FY50-汇总表!FV50*10)*$BE$7</f>
        <v>0</v>
      </c>
      <c r="BF54" s="66">
        <f>SUM(汇总表!FO50,汇总表!FU50)*$BF$7</f>
        <v>0</v>
      </c>
      <c r="BG54" s="66">
        <f>(汇总表!FX50-汇总表!FU50*10)*$BG$7</f>
        <v>0</v>
      </c>
      <c r="BH54" s="66">
        <f>SUM(汇总表!FQ50,汇总表!FW50)*$BH$7</f>
        <v>0</v>
      </c>
      <c r="BI54" s="66">
        <f>(汇总表!FZ50-汇总表!FW50*10)*$BE$7</f>
        <v>0</v>
      </c>
      <c r="BJ54" s="66">
        <f>SUM(汇总表!GB50,汇总表!GF50)*$BJ$7</f>
        <v>0</v>
      </c>
      <c r="BK54" s="66">
        <f>(汇总表!GH50-汇总表!GF50*10)*$BK$7</f>
        <v>0</v>
      </c>
      <c r="BL54" s="66">
        <f>SUM(汇总表!GA50,汇总表!GE50)*$BL$7</f>
        <v>0</v>
      </c>
      <c r="BM54" s="66">
        <f>(汇总表!GG50-汇总表!GE50*10)*$BM$7</f>
        <v>0</v>
      </c>
      <c r="BN54" s="58"/>
      <c r="BO54" s="58"/>
      <c r="BP54" s="66">
        <f>SUM(汇总表!GI50,汇总表!GK50)*$BP$7</f>
        <v>0</v>
      </c>
      <c r="BQ54" s="66">
        <f>(汇总表!GL50-汇总表!GK50*10)*$BQ$7</f>
        <v>0</v>
      </c>
      <c r="BR54" s="66">
        <f>(汇总表!DH50+汇总表!DI50)*$BR$7</f>
        <v>0</v>
      </c>
      <c r="BS54" s="58"/>
      <c r="BT54" s="58"/>
      <c r="BU54" s="66">
        <f>SUM(汇总表!BH50:BN50,汇总表!BQ50,汇总表!BT50,汇总表!BW50,汇总表!BZ50,汇总表!CC50,汇总表!CF50,汇总表!CI50,汇总表!CL50,汇总表!CO50,汇总表!CR50,汇总表!CU50,汇总表!CX50,汇总表!DA50,汇总表!DD50,汇总表!DF50)*$BU$7</f>
        <v>0</v>
      </c>
      <c r="BV54" s="66">
        <f>SUM(汇总表!BO50,汇总表!BR50,汇总表!BU50,汇总表!BX50,汇总表!CA50,汇总表!CD50,汇总表!CG50,汇总表!CJ50,汇总表!CM50,汇总表!CP50,汇总表!CS50,汇总表!CV50,汇总表!CY50,汇总表!DB50,汇总表!DE50,汇总表!DG50)*$BV$7</f>
        <v>0</v>
      </c>
      <c r="BW54" s="66">
        <f>SUM(汇总表!BP50,汇总表!BS50,汇总表!BV50,汇总表!BY50,汇总表!CB50,汇总表!CE50,汇总表!CH50,汇总表!CK50,汇总表!CN50,汇总表!CQ50,汇总表!CT50,汇总表!CW50,汇总表!CZ50,汇总表!DC50)*$BW$7</f>
        <v>0</v>
      </c>
      <c r="BX54" s="66">
        <f>SUM(汇总表!DJ50:DN50)*$BX$7</f>
        <v>0</v>
      </c>
      <c r="BY54" s="58"/>
      <c r="BZ54" s="58"/>
      <c r="CA54" s="66">
        <f>SUM(汇总表!AT50)*$CA$7</f>
        <v>0</v>
      </c>
      <c r="CB54" s="58"/>
      <c r="CC54" s="66">
        <f>SUM(汇总表!AH50)*$CC$7</f>
        <v>0</v>
      </c>
      <c r="CD54" s="66">
        <f>SUM(汇总表!BB50)*$CD$7</f>
        <v>0</v>
      </c>
      <c r="CE54" s="66">
        <f>SUM(汇总表!AU50)*$CE$7</f>
        <v>0</v>
      </c>
      <c r="CF54" s="58"/>
      <c r="CG54" s="66">
        <f>SUM(汇总表!AI50)*$CG$7</f>
        <v>0</v>
      </c>
      <c r="CH54" s="66">
        <f>SUM(汇总表!BC50)*$CH$7</f>
        <v>0</v>
      </c>
      <c r="CI54" s="66">
        <f>SUM(汇总表!AV50,汇总表!AX50)*$CI$7</f>
        <v>0</v>
      </c>
      <c r="CJ54" s="58"/>
      <c r="CK54" s="58"/>
      <c r="CL54" s="66">
        <f>SUM(汇总表!AW50,汇总表!AY50)*$CL$7</f>
        <v>0</v>
      </c>
      <c r="CM54" s="66">
        <f>SUM(汇总表!AJ50:AL50)*$CM$7</f>
        <v>0</v>
      </c>
      <c r="CN54" s="66">
        <f>SUM(汇总表!BD50,汇总表!BF50)*$CN$7</f>
        <v>0</v>
      </c>
      <c r="CO54" s="66">
        <f>SUM(汇总表!BE50,汇总表!BG50)*$CO$7</f>
        <v>0</v>
      </c>
      <c r="CP54" s="66">
        <f>SUM(汇总表!FC50:FE50,汇总表!FI50:FK50,汇总表!FO50:FQ50,汇总表!FU50:FW50,汇总表!GA50:GB50,汇总表!GE50:GF50)*$CP$7*(1+(LEN(汇总表!S50)-1)*0.3)</f>
        <v>0</v>
      </c>
      <c r="CQ54" s="66">
        <f>SUM(汇总表!GI50,汇总表!GK50)/100*$CQ$7*(1+(LEN(汇总表!S50)-1)*0.3)</f>
        <v>0</v>
      </c>
      <c r="CR54" s="58"/>
      <c r="CS54" s="57">
        <f>汇总表!IK50*$CS$7</f>
        <v>0</v>
      </c>
      <c r="CT54" s="57">
        <f>SUM(汇总表!V50,汇总表!Y50,汇总表!AB50)*$CT$7</f>
        <v>0</v>
      </c>
      <c r="CU54" s="58"/>
      <c r="CV54" s="57">
        <f>SUM(汇总表!AG50)*$CV$7</f>
        <v>0</v>
      </c>
      <c r="CW54" s="57">
        <f>SUM(汇总表!X50,汇总表!AA50,汇总表!AD50)*$CW$7</f>
        <v>0</v>
      </c>
      <c r="CX54" s="57">
        <f>SUM(汇总表!AF50)*$CX$7</f>
        <v>0</v>
      </c>
      <c r="CY54" s="57">
        <f>SUM(汇总表!W50,汇总表!Z50,汇总表!AC50)*$CY$7</f>
        <v>0</v>
      </c>
      <c r="CZ54" s="57">
        <f>汇总表!AE50*$CZ$7</f>
        <v>0</v>
      </c>
      <c r="DA54" s="58"/>
      <c r="DB54" s="58"/>
      <c r="DC54" s="58"/>
      <c r="DD54" s="57">
        <f>汇总表!BA50*$DD$7</f>
        <v>0</v>
      </c>
      <c r="DE54" s="57">
        <f>汇总表!AZ50*$DE$7</f>
        <v>0</v>
      </c>
      <c r="DF54" s="58"/>
      <c r="DG54" s="58"/>
      <c r="DH54" s="58"/>
      <c r="DI54" s="58"/>
      <c r="DJ54" s="57">
        <f>SUM(汇总表!AN50,汇总表!AP50,汇总表!AQ50:AS50)*$DJ$7</f>
        <v>0</v>
      </c>
      <c r="DK54" s="58"/>
      <c r="DL54" s="58"/>
      <c r="DM54" s="66">
        <f>汇总表!AI50*$DM$7</f>
        <v>0</v>
      </c>
      <c r="DN54" s="66">
        <f>SUM(汇总表!Z50:AA50,汇总表!AC50:AG50)*$DN$7</f>
        <v>0</v>
      </c>
      <c r="DO54" s="58"/>
      <c r="DP54" s="66">
        <f>(汇总表!Y50+汇总表!AB50)*$DP$7</f>
        <v>0</v>
      </c>
      <c r="DQ54" s="66">
        <f>(汇总表!Y50+汇总表!AB50)*$DQ$7</f>
        <v>0</v>
      </c>
      <c r="DR54" s="58"/>
      <c r="DS54" s="58"/>
      <c r="DT54" s="58"/>
      <c r="DU54" s="58"/>
      <c r="DV54" s="58"/>
      <c r="DW54" s="58"/>
      <c r="DX54" s="58"/>
      <c r="DY54" s="58"/>
      <c r="DZ54" s="58"/>
      <c r="EA54" s="58"/>
      <c r="EB54" s="58"/>
      <c r="EC54" s="58"/>
      <c r="ED54" s="58"/>
      <c r="EE54" s="58"/>
      <c r="EF54" s="58"/>
      <c r="EG54" s="58"/>
      <c r="EH54" s="58"/>
      <c r="EI54" s="66">
        <f>汇总表!JO50*$EI$7</f>
        <v>0</v>
      </c>
      <c r="EJ54" s="66">
        <f>汇总表!IH50*$EJ$7</f>
        <v>0</v>
      </c>
      <c r="EK54" s="57">
        <f>(汇总表!II50+汇总表!IJ50)*$EK$7</f>
        <v>0</v>
      </c>
      <c r="EL54" s="66">
        <f>SUM(汇总表!EU50:EX50)*$EL$7</f>
        <v>0</v>
      </c>
      <c r="EM54" s="58"/>
      <c r="EN54" s="65">
        <f t="shared" si="38"/>
        <v>0</v>
      </c>
      <c r="EQ54" s="58"/>
      <c r="ER54" s="58">
        <f>SUM(汇总表!IF50:IG50)*$ER$6*$ER$7</f>
        <v>0</v>
      </c>
      <c r="ES54" s="58"/>
      <c r="ET54" s="58">
        <f t="shared" si="39"/>
        <v>0</v>
      </c>
      <c r="EU54" s="58">
        <f>SUM(汇总表!BH50:DG50)*$EU$6*$EU$7</f>
        <v>0</v>
      </c>
      <c r="EV54" s="58">
        <f>SUM(汇总表!BH50:DG50)*$EV$6*$EV$7</f>
        <v>0</v>
      </c>
      <c r="EW54" s="58">
        <f>SUM(汇总表!FC50:FE50,汇总表!FI50:FK50,汇总表!FO50:FQ50,汇总表!FU50:FW50,汇总表!GA50:GB50,汇总表!GE50:GF50)*$EW$6*$EW$7*(1+(LEN(汇总表!S50)-1)*0.3)</f>
        <v>0</v>
      </c>
      <c r="EX54" s="58">
        <f>SUM(汇总表!FC50:FE50,汇总表!FI50:FK50,汇总表!FO50:FQ50,汇总表!FU50:FW50,汇总表!GA50:GB50,汇总表!GE50:GF50)*$EX$6*$EX$7*(1+(LEN(汇总表!S50)-1)*0.3)</f>
        <v>0</v>
      </c>
      <c r="EY54" s="58">
        <f>SUM(汇总表!FC50:FE50,汇总表!FI50:FK50,汇总表!FO50:FQ50,汇总表!FU50:FW50,汇总表!GA50:GB50,汇总表!GE50:GF50)*$EY$6*$EY$7*(1+(LEN(汇总表!S50)-1)*0.3)</f>
        <v>0</v>
      </c>
      <c r="EZ54" s="58">
        <f>SUM(汇总表!GJ50,汇总表!GL50)/100*$EZ$6*$EZ$7*(1+(LEN(汇总表!S50)-1)*0.3)</f>
        <v>0</v>
      </c>
      <c r="FA54" s="58">
        <f>SUM(汇总表!GJ50,汇总表!GL50)/100*$FA$6*$FA$7*(1+(LEN(汇总表!S50)-1)*0.3)</f>
        <v>0</v>
      </c>
      <c r="FB54" s="58">
        <f>SUM(汇总表!GJ50,汇总表!GL50)/100*$FB$6*$FB$7*(1+(LEN(汇总表!S50)-1)*0.3)</f>
        <v>0</v>
      </c>
      <c r="FC54" s="58">
        <f>SUM(汇总表!AN50,汇总表!AP50,汇总表!AQ50:AS50)*$FC$6*$FC$7</f>
        <v>0</v>
      </c>
      <c r="FD54" s="58">
        <f>SUM(汇总表!AN50,汇总表!AP50,汇总表!AQ50:AS50)*$FD$6*$FD$7</f>
        <v>0</v>
      </c>
      <c r="FE54" s="58">
        <f>SUM(汇总表!AN50,汇总表!AP50,汇总表!AQ50:AS50)*$FE$6*$FE$7</f>
        <v>0</v>
      </c>
      <c r="FF54" s="58">
        <f>SUM(汇总表!AN50,汇总表!AP50,汇总表!AQ50:AS50)*$FF$6*$FF$7</f>
        <v>0</v>
      </c>
      <c r="FG54" s="58">
        <f t="shared" si="40"/>
        <v>0</v>
      </c>
      <c r="FH54" s="58">
        <f t="shared" si="41"/>
        <v>0</v>
      </c>
      <c r="FI54" s="58">
        <f t="shared" si="42"/>
        <v>0</v>
      </c>
      <c r="FJ54" s="58">
        <f t="shared" si="43"/>
        <v>0</v>
      </c>
      <c r="FK54" s="58">
        <f t="shared" si="44"/>
        <v>0</v>
      </c>
      <c r="FL54" s="58">
        <f t="shared" si="45"/>
        <v>0</v>
      </c>
      <c r="FM54" s="58">
        <f t="shared" si="46"/>
        <v>0</v>
      </c>
      <c r="FN54" s="72">
        <f t="shared" si="47"/>
        <v>0</v>
      </c>
      <c r="FQ54" s="58">
        <f>SUM(汇总表!IF50:IG50)*$FQ$6*$FQ$7</f>
        <v>0</v>
      </c>
      <c r="FR54" s="72">
        <f t="shared" si="48"/>
        <v>0</v>
      </c>
    </row>
    <row r="55" spans="1:174" ht="15" customHeight="1">
      <c r="A55" s="58">
        <f>汇总表!A51</f>
        <v>0</v>
      </c>
      <c r="B55" s="58">
        <f>汇总表!D51</f>
        <v>0</v>
      </c>
      <c r="C55" s="58">
        <f>汇总表!E51</f>
        <v>0</v>
      </c>
      <c r="D55" s="57">
        <f>汇总表!JK51*$D$7</f>
        <v>0</v>
      </c>
      <c r="E55" s="58"/>
      <c r="F55" s="58"/>
      <c r="G55" s="58"/>
      <c r="H55" s="58"/>
      <c r="I55" s="58"/>
      <c r="J55" s="58"/>
      <c r="K55" s="58"/>
      <c r="L55" s="66">
        <f>汇总表!JM51*$L$7</f>
        <v>0</v>
      </c>
      <c r="M55" s="66">
        <f>汇总表!JN51*$M$7</f>
        <v>0</v>
      </c>
      <c r="N55" s="66">
        <f>SUM(汇总表!GW51:GZ51,汇总表!HE51)/10*$N$7</f>
        <v>0</v>
      </c>
      <c r="O55" s="66">
        <f>SUM(汇总表!HF51:HI51)/10*$O$7</f>
        <v>0</v>
      </c>
      <c r="P55" s="66">
        <f>SUM(汇总表!HA51:HD51,汇总表!HJ51:HM51)/10*$P$7</f>
        <v>0</v>
      </c>
      <c r="Q55" s="66">
        <f>汇总表!IN51*$Q$7</f>
        <v>0</v>
      </c>
      <c r="R55" s="66">
        <f>SUM(汇总表!HP51:HQ51)/100*$R$7</f>
        <v>0</v>
      </c>
      <c r="S55" s="66">
        <f>SUM(汇总表!HN51:HO51)*$S$7</f>
        <v>0</v>
      </c>
      <c r="T55" s="66">
        <f>SUM(汇总表!HT51:HU51,汇总表!HX51:HY51)*$T$7</f>
        <v>0</v>
      </c>
      <c r="U55" s="66">
        <f>(SUM(汇总表!HZ51:IA51)-SUM(汇总表!HX51:HY51)*15)*$U$7</f>
        <v>0</v>
      </c>
      <c r="V55" s="58"/>
      <c r="W55" s="58"/>
      <c r="X55" s="58"/>
      <c r="Y55" s="58"/>
      <c r="Z55" s="66">
        <f>SUM(汇总表!ID51:IE51)*$Z$7</f>
        <v>0</v>
      </c>
      <c r="AA55" s="66">
        <f>SUM(汇总表!IF51:IG51)*$AA$7</f>
        <v>0</v>
      </c>
      <c r="AB55" s="66">
        <f>SUM(汇总表!IS51,汇总表!IU51,汇总表!JA51,汇总表!JC51)/10*$AB$7</f>
        <v>0</v>
      </c>
      <c r="AC55" s="66">
        <f>SUM(汇总表!IW51)/10*$AC$7</f>
        <v>0</v>
      </c>
      <c r="AD55" s="58"/>
      <c r="AE55" s="66">
        <f>SUM(汇总表!IO51,汇总表!IQ51,汇总表!IY51)/10*$AE$7</f>
        <v>0</v>
      </c>
      <c r="AF55" s="66">
        <f>SUM(汇总表!IT51,汇总表!IV51,汇总表!JB51,汇总表!JD51)/10*$AF$7</f>
        <v>0</v>
      </c>
      <c r="AG55" s="66">
        <f>汇总表!IX51/10*$AF$7</f>
        <v>0</v>
      </c>
      <c r="AH55" s="58"/>
      <c r="AI55" s="66">
        <f>SUM(汇总表!IP51,汇总表!IR51,汇总表!IZ51)/10*$AI$7</f>
        <v>0</v>
      </c>
      <c r="AJ55" s="58"/>
      <c r="AK55" s="58"/>
      <c r="AL55" s="66">
        <f>汇总表!JI51*$AL$7</f>
        <v>0</v>
      </c>
      <c r="AM55" s="66">
        <f>汇总表!JJ51*$AM$7</f>
        <v>0</v>
      </c>
      <c r="AN55" s="58"/>
      <c r="AO55" s="58"/>
      <c r="AP55" s="66">
        <f>SUM(汇总表!EG51,汇总表!EI51,汇总表!EK51,汇总表!EM51,汇总表!EO51,汇总表!EQ51,汇总表!ET51)*$AP$7</f>
        <v>0</v>
      </c>
      <c r="AQ55" s="66">
        <f>SUM(汇总表!DR51,汇总表!DU51,汇总表!DX51,汇总表!EF51,汇总表!EH51,汇总表!EJ51,汇总表!EL51,汇总表!EN51,汇总表!EP51,汇总表!ES51)*$AQ$7</f>
        <v>0</v>
      </c>
      <c r="AR55" s="66">
        <f>汇总表!DO51*$AR$7</f>
        <v>0</v>
      </c>
      <c r="AS55" s="66">
        <f>SUM(汇总表!DP51:DQ51,汇总表!DV51:DW51,汇总表!EC51,汇总表!ER51)*$AS$7</f>
        <v>0</v>
      </c>
      <c r="AT55" s="66">
        <f>SUM(汇总表!DZ51:EB51)*$AT$7</f>
        <v>0</v>
      </c>
      <c r="AU55" s="66">
        <f>SUM(汇总表!DS51:DT51,汇总表!DY51,汇总表!ED51:EE51)*$AU$7</f>
        <v>0</v>
      </c>
      <c r="AV55" s="66">
        <f>SUM(汇总表!FD51,汇总表!FJ51,汇总表!GN51,汇总表!GQ51)*$AV$7</f>
        <v>0</v>
      </c>
      <c r="AW55" s="66">
        <f>(汇总表!FM51-汇总表!FJ51*4)*$AW$7</f>
        <v>0</v>
      </c>
      <c r="AX55" s="66">
        <f>SUM(汇总表!FC51,汇总表!FI51,汇总表!GM51,汇总表!GP51)*$AX$7</f>
        <v>0</v>
      </c>
      <c r="AY55" s="66">
        <f>(汇总表!FL51-汇总表!FI51*4)*$AY$7</f>
        <v>0</v>
      </c>
      <c r="AZ55" s="66">
        <f>SUM(汇总表!FE51,汇总表!FK51,汇总表!GO51,汇总表!GR51)*$AZ$7</f>
        <v>0</v>
      </c>
      <c r="BA55" s="66">
        <f>(汇总表!FN51-汇总表!FK51*4)*$AY$7</f>
        <v>0</v>
      </c>
      <c r="BB55" s="58"/>
      <c r="BC55" s="58"/>
      <c r="BD55" s="66">
        <f>SUM(汇总表!FP51,汇总表!FV51)*$BD$7</f>
        <v>0</v>
      </c>
      <c r="BE55" s="66">
        <f>(汇总表!FY51-汇总表!FV51*10)*$BE$7</f>
        <v>0</v>
      </c>
      <c r="BF55" s="66">
        <f>SUM(汇总表!FO51,汇总表!FU51)*$BF$7</f>
        <v>0</v>
      </c>
      <c r="BG55" s="66">
        <f>(汇总表!FX51-汇总表!FU51*10)*$BG$7</f>
        <v>0</v>
      </c>
      <c r="BH55" s="66">
        <f>SUM(汇总表!FQ51,汇总表!FW51)*$BH$7</f>
        <v>0</v>
      </c>
      <c r="BI55" s="66">
        <f>(汇总表!FZ51-汇总表!FW51*10)*$BE$7</f>
        <v>0</v>
      </c>
      <c r="BJ55" s="66">
        <f>SUM(汇总表!GB51,汇总表!GF51)*$BJ$7</f>
        <v>0</v>
      </c>
      <c r="BK55" s="66">
        <f>(汇总表!GH51-汇总表!GF51*10)*$BK$7</f>
        <v>0</v>
      </c>
      <c r="BL55" s="66">
        <f>SUM(汇总表!GA51,汇总表!GE51)*$BL$7</f>
        <v>0</v>
      </c>
      <c r="BM55" s="66">
        <f>(汇总表!GG51-汇总表!GE51*10)*$BM$7</f>
        <v>0</v>
      </c>
      <c r="BN55" s="58"/>
      <c r="BO55" s="58"/>
      <c r="BP55" s="66">
        <f>SUM(汇总表!GI51,汇总表!GK51)*$BP$7</f>
        <v>0</v>
      </c>
      <c r="BQ55" s="66">
        <f>(汇总表!GL51-汇总表!GK51*10)*$BQ$7</f>
        <v>0</v>
      </c>
      <c r="BR55" s="66">
        <f>(汇总表!DH51+汇总表!DI51)*$BR$7</f>
        <v>0</v>
      </c>
      <c r="BS55" s="58"/>
      <c r="BT55" s="58"/>
      <c r="BU55" s="66">
        <f>SUM(汇总表!BH51:BN51,汇总表!BQ51,汇总表!BT51,汇总表!BW51,汇总表!BZ51,汇总表!CC51,汇总表!CF51,汇总表!CI51,汇总表!CL51,汇总表!CO51,汇总表!CR51,汇总表!CU51,汇总表!CX51,汇总表!DA51,汇总表!DD51,汇总表!DF51)*$BU$7</f>
        <v>0</v>
      </c>
      <c r="BV55" s="66">
        <f>SUM(汇总表!BO51,汇总表!BR51,汇总表!BU51,汇总表!BX51,汇总表!CA51,汇总表!CD51,汇总表!CG51,汇总表!CJ51,汇总表!CM51,汇总表!CP51,汇总表!CS51,汇总表!CV51,汇总表!CY51,汇总表!DB51,汇总表!DE51,汇总表!DG51)*$BV$7</f>
        <v>0</v>
      </c>
      <c r="BW55" s="66">
        <f>SUM(汇总表!BP51,汇总表!BS51,汇总表!BV51,汇总表!BY51,汇总表!CB51,汇总表!CE51,汇总表!CH51,汇总表!CK51,汇总表!CN51,汇总表!CQ51,汇总表!CT51,汇总表!CW51,汇总表!CZ51,汇总表!DC51)*$BW$7</f>
        <v>0</v>
      </c>
      <c r="BX55" s="66">
        <f>SUM(汇总表!DJ51:DN51)*$BX$7</f>
        <v>0</v>
      </c>
      <c r="BY55" s="58"/>
      <c r="BZ55" s="58"/>
      <c r="CA55" s="66">
        <f>SUM(汇总表!AT51)*$CA$7</f>
        <v>0</v>
      </c>
      <c r="CB55" s="58"/>
      <c r="CC55" s="66">
        <f>SUM(汇总表!AH51)*$CC$7</f>
        <v>0</v>
      </c>
      <c r="CD55" s="66">
        <f>SUM(汇总表!BB51)*$CD$7</f>
        <v>0</v>
      </c>
      <c r="CE55" s="66">
        <f>SUM(汇总表!AU51)*$CE$7</f>
        <v>0</v>
      </c>
      <c r="CF55" s="58"/>
      <c r="CG55" s="66">
        <f>SUM(汇总表!AI51)*$CG$7</f>
        <v>0</v>
      </c>
      <c r="CH55" s="66">
        <f>SUM(汇总表!BC51)*$CH$7</f>
        <v>0</v>
      </c>
      <c r="CI55" s="66">
        <f>SUM(汇总表!AV51,汇总表!AX51)*$CI$7</f>
        <v>0</v>
      </c>
      <c r="CJ55" s="58"/>
      <c r="CK55" s="58"/>
      <c r="CL55" s="66">
        <f>SUM(汇总表!AW51,汇总表!AY51)*$CL$7</f>
        <v>0</v>
      </c>
      <c r="CM55" s="66">
        <f>SUM(汇总表!AJ51:AL51)*$CM$7</f>
        <v>0</v>
      </c>
      <c r="CN55" s="66">
        <f>SUM(汇总表!BD51,汇总表!BF51)*$CN$7</f>
        <v>0</v>
      </c>
      <c r="CO55" s="66">
        <f>SUM(汇总表!BE51,汇总表!BG51)*$CO$7</f>
        <v>0</v>
      </c>
      <c r="CP55" s="66">
        <f>SUM(汇总表!FC51:FE51,汇总表!FI51:FK51,汇总表!FO51:FQ51,汇总表!FU51:FW51,汇总表!GA51:GB51,汇总表!GE51:GF51)*$CP$7*(1+(LEN(汇总表!S51)-1)*0.3)</f>
        <v>0</v>
      </c>
      <c r="CQ55" s="66">
        <f>SUM(汇总表!GI51,汇总表!GK51)/100*$CQ$7*(1+(LEN(汇总表!S51)-1)*0.3)</f>
        <v>0</v>
      </c>
      <c r="CR55" s="58"/>
      <c r="CS55" s="57">
        <f>汇总表!IK51*$CS$7</f>
        <v>0</v>
      </c>
      <c r="CT55" s="57">
        <f>SUM(汇总表!V51,汇总表!Y51,汇总表!AB51)*$CT$7</f>
        <v>0</v>
      </c>
      <c r="CU55" s="58"/>
      <c r="CV55" s="57">
        <f>SUM(汇总表!AG51)*$CV$7</f>
        <v>0</v>
      </c>
      <c r="CW55" s="57">
        <f>SUM(汇总表!X51,汇总表!AA51,汇总表!AD51)*$CW$7</f>
        <v>0</v>
      </c>
      <c r="CX55" s="57">
        <f>SUM(汇总表!AF51)*$CX$7</f>
        <v>0</v>
      </c>
      <c r="CY55" s="57">
        <f>SUM(汇总表!W51,汇总表!Z51,汇总表!AC51)*$CY$7</f>
        <v>0</v>
      </c>
      <c r="CZ55" s="57">
        <f>汇总表!AE51*$CZ$7</f>
        <v>0</v>
      </c>
      <c r="DA55" s="58"/>
      <c r="DB55" s="58"/>
      <c r="DC55" s="58"/>
      <c r="DD55" s="57">
        <f>汇总表!BA51*$DD$7</f>
        <v>0</v>
      </c>
      <c r="DE55" s="57">
        <f>汇总表!AZ51*$DE$7</f>
        <v>0</v>
      </c>
      <c r="DF55" s="58"/>
      <c r="DG55" s="58"/>
      <c r="DH55" s="58"/>
      <c r="DI55" s="58"/>
      <c r="DJ55" s="57">
        <f>SUM(汇总表!AN51,汇总表!AP51,汇总表!AQ51:AS51)*$DJ$7</f>
        <v>0</v>
      </c>
      <c r="DK55" s="58"/>
      <c r="DL55" s="58"/>
      <c r="DM55" s="66">
        <f>汇总表!AI51*$DM$7</f>
        <v>0</v>
      </c>
      <c r="DN55" s="66">
        <f>SUM(汇总表!Z51:AA51,汇总表!AC51:AG51)*$DN$7</f>
        <v>0</v>
      </c>
      <c r="DO55" s="58"/>
      <c r="DP55" s="66">
        <f>(汇总表!Y51+汇总表!AB51)*$DP$7</f>
        <v>0</v>
      </c>
      <c r="DQ55" s="66">
        <f>(汇总表!Y51+汇总表!AB51)*$DQ$7</f>
        <v>0</v>
      </c>
      <c r="DR55" s="58"/>
      <c r="DS55" s="58"/>
      <c r="DT55" s="58"/>
      <c r="DU55" s="58"/>
      <c r="DV55" s="58"/>
      <c r="DW55" s="58"/>
      <c r="DX55" s="58"/>
      <c r="DY55" s="58"/>
      <c r="DZ55" s="58"/>
      <c r="EA55" s="58"/>
      <c r="EB55" s="58"/>
      <c r="EC55" s="58"/>
      <c r="ED55" s="58"/>
      <c r="EE55" s="58"/>
      <c r="EF55" s="58"/>
      <c r="EG55" s="58"/>
      <c r="EH55" s="58"/>
      <c r="EI55" s="66">
        <f>汇总表!JO51*$EI$7</f>
        <v>0</v>
      </c>
      <c r="EJ55" s="66">
        <f>汇总表!IH51*$EJ$7</f>
        <v>0</v>
      </c>
      <c r="EK55" s="57">
        <f>(汇总表!II51+汇总表!IJ51)*$EK$7</f>
        <v>0</v>
      </c>
      <c r="EL55" s="66">
        <f>SUM(汇总表!EU51:EX51)*$EL$7</f>
        <v>0</v>
      </c>
      <c r="EM55" s="58"/>
      <c r="EN55" s="65">
        <f t="shared" si="38"/>
        <v>0</v>
      </c>
      <c r="EQ55" s="58"/>
      <c r="ER55" s="58">
        <f>SUM(汇总表!IF51:IG51)*$ER$6*$ER$7</f>
        <v>0</v>
      </c>
      <c r="ES55" s="58"/>
      <c r="ET55" s="58">
        <f t="shared" si="39"/>
        <v>0</v>
      </c>
      <c r="EU55" s="58">
        <f>SUM(汇总表!BH51:DG51)*$EU$6*$EU$7</f>
        <v>0</v>
      </c>
      <c r="EV55" s="58">
        <f>SUM(汇总表!BH51:DG51)*$EV$6*$EV$7</f>
        <v>0</v>
      </c>
      <c r="EW55" s="58">
        <f>SUM(汇总表!FC51:FE51,汇总表!FI51:FK51,汇总表!FO51:FQ51,汇总表!FU51:FW51,汇总表!GA51:GB51,汇总表!GE51:GF51)*$EW$6*$EW$7*(1+(LEN(汇总表!S51)-1)*0.3)</f>
        <v>0</v>
      </c>
      <c r="EX55" s="58">
        <f>SUM(汇总表!FC51:FE51,汇总表!FI51:FK51,汇总表!FO51:FQ51,汇总表!FU51:FW51,汇总表!GA51:GB51,汇总表!GE51:GF51)*$EX$6*$EX$7*(1+(LEN(汇总表!S51)-1)*0.3)</f>
        <v>0</v>
      </c>
      <c r="EY55" s="58">
        <f>SUM(汇总表!FC51:FE51,汇总表!FI51:FK51,汇总表!FO51:FQ51,汇总表!FU51:FW51,汇总表!GA51:GB51,汇总表!GE51:GF51)*$EY$6*$EY$7*(1+(LEN(汇总表!S51)-1)*0.3)</f>
        <v>0</v>
      </c>
      <c r="EZ55" s="58">
        <f>SUM(汇总表!GJ51,汇总表!GL51)/100*$EZ$6*$EZ$7*(1+(LEN(汇总表!S51)-1)*0.3)</f>
        <v>0</v>
      </c>
      <c r="FA55" s="58">
        <f>SUM(汇总表!GJ51,汇总表!GL51)/100*$FA$6*$FA$7*(1+(LEN(汇总表!S51)-1)*0.3)</f>
        <v>0</v>
      </c>
      <c r="FB55" s="58">
        <f>SUM(汇总表!GJ51,汇总表!GL51)/100*$FB$6*$FB$7*(1+(LEN(汇总表!S51)-1)*0.3)</f>
        <v>0</v>
      </c>
      <c r="FC55" s="58">
        <f>SUM(汇总表!AN51,汇总表!AP51,汇总表!AQ51:AS51)*$FC$6*$FC$7</f>
        <v>0</v>
      </c>
      <c r="FD55" s="58">
        <f>SUM(汇总表!AN51,汇总表!AP51,汇总表!AQ51:AS51)*$FD$6*$FD$7</f>
        <v>0</v>
      </c>
      <c r="FE55" s="58">
        <f>SUM(汇总表!AN51,汇总表!AP51,汇总表!AQ51:AS51)*$FE$6*$FE$7</f>
        <v>0</v>
      </c>
      <c r="FF55" s="58">
        <f>SUM(汇总表!AN51,汇总表!AP51,汇总表!AQ51:AS51)*$FF$6*$FF$7</f>
        <v>0</v>
      </c>
      <c r="FG55" s="58">
        <f t="shared" si="40"/>
        <v>0</v>
      </c>
      <c r="FH55" s="58">
        <f t="shared" si="41"/>
        <v>0</v>
      </c>
      <c r="FI55" s="58">
        <f t="shared" si="42"/>
        <v>0</v>
      </c>
      <c r="FJ55" s="58">
        <f t="shared" si="43"/>
        <v>0</v>
      </c>
      <c r="FK55" s="58">
        <f t="shared" si="44"/>
        <v>0</v>
      </c>
      <c r="FL55" s="58">
        <f t="shared" si="45"/>
        <v>0</v>
      </c>
      <c r="FM55" s="58">
        <f t="shared" si="46"/>
        <v>0</v>
      </c>
      <c r="FN55" s="72">
        <f t="shared" si="47"/>
        <v>0</v>
      </c>
      <c r="FQ55" s="58">
        <f>SUM(汇总表!IF51:IG51)*$FQ$6*$FQ$7</f>
        <v>0</v>
      </c>
      <c r="FR55" s="72">
        <f t="shared" si="48"/>
        <v>0</v>
      </c>
    </row>
    <row r="56" spans="1:174" ht="15" customHeight="1">
      <c r="A56" s="58">
        <f>汇总表!A52</f>
        <v>0</v>
      </c>
      <c r="B56" s="58">
        <f>汇总表!D52</f>
        <v>0</v>
      </c>
      <c r="C56" s="58">
        <f>汇总表!E52</f>
        <v>0</v>
      </c>
      <c r="D56" s="57">
        <f>汇总表!JK52*$D$7</f>
        <v>0</v>
      </c>
      <c r="E56" s="58"/>
      <c r="F56" s="58"/>
      <c r="G56" s="58"/>
      <c r="H56" s="58"/>
      <c r="I56" s="58"/>
      <c r="J56" s="58"/>
      <c r="K56" s="58"/>
      <c r="L56" s="66">
        <f>汇总表!JM52*$L$7</f>
        <v>0</v>
      </c>
      <c r="M56" s="66">
        <f>汇总表!JN52*$M$7</f>
        <v>0</v>
      </c>
      <c r="N56" s="66">
        <f>SUM(汇总表!GW52:GZ52,汇总表!HE52)/10*$N$7</f>
        <v>0</v>
      </c>
      <c r="O56" s="66">
        <f>SUM(汇总表!HF52:HI52)/10*$O$7</f>
        <v>0</v>
      </c>
      <c r="P56" s="66">
        <f>SUM(汇总表!HA52:HD52,汇总表!HJ52:HM52)/10*$P$7</f>
        <v>0</v>
      </c>
      <c r="Q56" s="66">
        <f>汇总表!IN52*$Q$7</f>
        <v>0</v>
      </c>
      <c r="R56" s="66">
        <f>SUM(汇总表!HP52:HQ52)/100*$R$7</f>
        <v>0</v>
      </c>
      <c r="S56" s="66">
        <f>SUM(汇总表!HN52:HO52)*$S$7</f>
        <v>0</v>
      </c>
      <c r="T56" s="66">
        <f>SUM(汇总表!HT52:HU52,汇总表!HX52:HY52)*$T$7</f>
        <v>0</v>
      </c>
      <c r="U56" s="66">
        <f>(SUM(汇总表!HZ52:IA52)-SUM(汇总表!HX52:HY52)*15)*$U$7</f>
        <v>0</v>
      </c>
      <c r="V56" s="58"/>
      <c r="W56" s="58"/>
      <c r="X56" s="58"/>
      <c r="Y56" s="58"/>
      <c r="Z56" s="66">
        <f>SUM(汇总表!ID52:IE52)*$Z$7</f>
        <v>0</v>
      </c>
      <c r="AA56" s="66">
        <f>SUM(汇总表!IF52:IG52)*$AA$7</f>
        <v>0</v>
      </c>
      <c r="AB56" s="66">
        <f>SUM(汇总表!IS52,汇总表!IU52,汇总表!JA52,汇总表!JC52)/10*$AB$7</f>
        <v>0</v>
      </c>
      <c r="AC56" s="66">
        <f>SUM(汇总表!IW52)/10*$AC$7</f>
        <v>0</v>
      </c>
      <c r="AD56" s="58"/>
      <c r="AE56" s="66">
        <f>SUM(汇总表!IO52,汇总表!IQ52,汇总表!IY52)/10*$AE$7</f>
        <v>0</v>
      </c>
      <c r="AF56" s="66">
        <f>SUM(汇总表!IT52,汇总表!IV52,汇总表!JB52,汇总表!JD52)/10*$AF$7</f>
        <v>0</v>
      </c>
      <c r="AG56" s="66">
        <f>汇总表!IX52/10*$AF$7</f>
        <v>0</v>
      </c>
      <c r="AH56" s="58"/>
      <c r="AI56" s="66">
        <f>SUM(汇总表!IP52,汇总表!IR52,汇总表!IZ52)/10*$AI$7</f>
        <v>0</v>
      </c>
      <c r="AJ56" s="58"/>
      <c r="AK56" s="58"/>
      <c r="AL56" s="66">
        <f>汇总表!JI52*$AL$7</f>
        <v>0</v>
      </c>
      <c r="AM56" s="66">
        <f>汇总表!JJ52*$AM$7</f>
        <v>0</v>
      </c>
      <c r="AN56" s="58"/>
      <c r="AO56" s="58"/>
      <c r="AP56" s="66">
        <f>SUM(汇总表!EG52,汇总表!EI52,汇总表!EK52,汇总表!EM52,汇总表!EO52,汇总表!EQ52,汇总表!ET52)*$AP$7</f>
        <v>0</v>
      </c>
      <c r="AQ56" s="66">
        <f>SUM(汇总表!DR52,汇总表!DU52,汇总表!DX52,汇总表!EF52,汇总表!EH52,汇总表!EJ52,汇总表!EL52,汇总表!EN52,汇总表!EP52,汇总表!ES52)*$AQ$7</f>
        <v>0</v>
      </c>
      <c r="AR56" s="66">
        <f>汇总表!DO52*$AR$7</f>
        <v>0</v>
      </c>
      <c r="AS56" s="66">
        <f>SUM(汇总表!DP52:DQ52,汇总表!DV52:DW52,汇总表!EC52,汇总表!ER52)*$AS$7</f>
        <v>0</v>
      </c>
      <c r="AT56" s="66">
        <f>SUM(汇总表!DZ52:EB52)*$AT$7</f>
        <v>0</v>
      </c>
      <c r="AU56" s="66">
        <f>SUM(汇总表!DS52:DT52,汇总表!DY52,汇总表!ED52:EE52)*$AU$7</f>
        <v>0</v>
      </c>
      <c r="AV56" s="66">
        <f>SUM(汇总表!FD52,汇总表!FJ52,汇总表!GN52,汇总表!GQ52)*$AV$7</f>
        <v>0</v>
      </c>
      <c r="AW56" s="66">
        <f>(汇总表!FM52-汇总表!FJ52*4)*$AW$7</f>
        <v>0</v>
      </c>
      <c r="AX56" s="66">
        <f>SUM(汇总表!FC52,汇总表!FI52,汇总表!GM52,汇总表!GP52)*$AX$7</f>
        <v>0</v>
      </c>
      <c r="AY56" s="66">
        <f>(汇总表!FL52-汇总表!FI52*4)*$AY$7</f>
        <v>0</v>
      </c>
      <c r="AZ56" s="66">
        <f>SUM(汇总表!FE52,汇总表!FK52,汇总表!GO52,汇总表!GR52)*$AZ$7</f>
        <v>0</v>
      </c>
      <c r="BA56" s="66">
        <f>(汇总表!FN52-汇总表!FK52*4)*$AY$7</f>
        <v>0</v>
      </c>
      <c r="BB56" s="58"/>
      <c r="BC56" s="58"/>
      <c r="BD56" s="66">
        <f>SUM(汇总表!FP52,汇总表!FV52)*$BD$7</f>
        <v>0</v>
      </c>
      <c r="BE56" s="66">
        <f>(汇总表!FY52-汇总表!FV52*10)*$BE$7</f>
        <v>0</v>
      </c>
      <c r="BF56" s="66">
        <f>SUM(汇总表!FO52,汇总表!FU52)*$BF$7</f>
        <v>0</v>
      </c>
      <c r="BG56" s="66">
        <f>(汇总表!FX52-汇总表!FU52*10)*$BG$7</f>
        <v>0</v>
      </c>
      <c r="BH56" s="66">
        <f>SUM(汇总表!FQ52,汇总表!FW52)*$BH$7</f>
        <v>0</v>
      </c>
      <c r="BI56" s="66">
        <f>(汇总表!FZ52-汇总表!FW52*10)*$BE$7</f>
        <v>0</v>
      </c>
      <c r="BJ56" s="66">
        <f>SUM(汇总表!GB52,汇总表!GF52)*$BJ$7</f>
        <v>0</v>
      </c>
      <c r="BK56" s="66">
        <f>(汇总表!GH52-汇总表!GF52*10)*$BK$7</f>
        <v>0</v>
      </c>
      <c r="BL56" s="66">
        <f>SUM(汇总表!GA52,汇总表!GE52)*$BL$7</f>
        <v>0</v>
      </c>
      <c r="BM56" s="66">
        <f>(汇总表!GG52-汇总表!GE52*10)*$BM$7</f>
        <v>0</v>
      </c>
      <c r="BN56" s="58"/>
      <c r="BO56" s="58"/>
      <c r="BP56" s="66">
        <f>SUM(汇总表!GI52,汇总表!GK52)*$BP$7</f>
        <v>0</v>
      </c>
      <c r="BQ56" s="66">
        <f>(汇总表!GL52-汇总表!GK52*10)*$BQ$7</f>
        <v>0</v>
      </c>
      <c r="BR56" s="66">
        <f>(汇总表!DH52+汇总表!DI52)*$BR$7</f>
        <v>0</v>
      </c>
      <c r="BS56" s="58"/>
      <c r="BT56" s="58"/>
      <c r="BU56" s="66">
        <f>SUM(汇总表!BH52:BN52,汇总表!BQ52,汇总表!BT52,汇总表!BW52,汇总表!BZ52,汇总表!CC52,汇总表!CF52,汇总表!CI52,汇总表!CL52,汇总表!CO52,汇总表!CR52,汇总表!CU52,汇总表!CX52,汇总表!DA52,汇总表!DD52,汇总表!DF52)*$BU$7</f>
        <v>0</v>
      </c>
      <c r="BV56" s="66">
        <f>SUM(汇总表!BO52,汇总表!BR52,汇总表!BU52,汇总表!BX52,汇总表!CA52,汇总表!CD52,汇总表!CG52,汇总表!CJ52,汇总表!CM52,汇总表!CP52,汇总表!CS52,汇总表!CV52,汇总表!CY52,汇总表!DB52,汇总表!DE52,汇总表!DG52)*$BV$7</f>
        <v>0</v>
      </c>
      <c r="BW56" s="66">
        <f>SUM(汇总表!BP52,汇总表!BS52,汇总表!BV52,汇总表!BY52,汇总表!CB52,汇总表!CE52,汇总表!CH52,汇总表!CK52,汇总表!CN52,汇总表!CQ52,汇总表!CT52,汇总表!CW52,汇总表!CZ52,汇总表!DC52)*$BW$7</f>
        <v>0</v>
      </c>
      <c r="BX56" s="66">
        <f>SUM(汇总表!DJ52:DN52)*$BX$7</f>
        <v>0</v>
      </c>
      <c r="BY56" s="58"/>
      <c r="BZ56" s="58"/>
      <c r="CA56" s="66">
        <f>SUM(汇总表!AT52)*$CA$7</f>
        <v>0</v>
      </c>
      <c r="CB56" s="58"/>
      <c r="CC56" s="66">
        <f>SUM(汇总表!AH52)*$CC$7</f>
        <v>0</v>
      </c>
      <c r="CD56" s="66">
        <f>SUM(汇总表!BB52)*$CD$7</f>
        <v>0</v>
      </c>
      <c r="CE56" s="66">
        <f>SUM(汇总表!AU52)*$CE$7</f>
        <v>0</v>
      </c>
      <c r="CF56" s="58"/>
      <c r="CG56" s="66">
        <f>SUM(汇总表!AI52)*$CG$7</f>
        <v>0</v>
      </c>
      <c r="CH56" s="66">
        <f>SUM(汇总表!BC52)*$CH$7</f>
        <v>0</v>
      </c>
      <c r="CI56" s="66">
        <f>SUM(汇总表!AV52,汇总表!AX52)*$CI$7</f>
        <v>0</v>
      </c>
      <c r="CJ56" s="58"/>
      <c r="CK56" s="58"/>
      <c r="CL56" s="66">
        <f>SUM(汇总表!AW52,汇总表!AY52)*$CL$7</f>
        <v>0</v>
      </c>
      <c r="CM56" s="66">
        <f>SUM(汇总表!AJ52:AL52)*$CM$7</f>
        <v>0</v>
      </c>
      <c r="CN56" s="66">
        <f>SUM(汇总表!BD52,汇总表!BF52)*$CN$7</f>
        <v>0</v>
      </c>
      <c r="CO56" s="66">
        <f>SUM(汇总表!BE52,汇总表!BG52)*$CO$7</f>
        <v>0</v>
      </c>
      <c r="CP56" s="66">
        <f>SUM(汇总表!FC52:FE52,汇总表!FI52:FK52,汇总表!FO52:FQ52,汇总表!FU52:FW52,汇总表!GA52:GB52,汇总表!GE52:GF52)*$CP$7*(1+(LEN(汇总表!S52)-1)*0.3)</f>
        <v>0</v>
      </c>
      <c r="CQ56" s="66">
        <f>SUM(汇总表!GI52,汇总表!GK52)/100*$CQ$7*(1+(LEN(汇总表!S52)-1)*0.3)</f>
        <v>0</v>
      </c>
      <c r="CR56" s="58"/>
      <c r="CS56" s="57">
        <f>汇总表!IK52*$CS$7</f>
        <v>0</v>
      </c>
      <c r="CT56" s="57">
        <f>SUM(汇总表!V52,汇总表!Y52,汇总表!AB52)*$CT$7</f>
        <v>0</v>
      </c>
      <c r="CU56" s="58"/>
      <c r="CV56" s="57">
        <f>SUM(汇总表!AG52)*$CV$7</f>
        <v>0</v>
      </c>
      <c r="CW56" s="57">
        <f>SUM(汇总表!X52,汇总表!AA52,汇总表!AD52)*$CW$7</f>
        <v>0</v>
      </c>
      <c r="CX56" s="57">
        <f>SUM(汇总表!AF52)*$CX$7</f>
        <v>0</v>
      </c>
      <c r="CY56" s="57">
        <f>SUM(汇总表!W52,汇总表!Z52,汇总表!AC52)*$CY$7</f>
        <v>0</v>
      </c>
      <c r="CZ56" s="57">
        <f>汇总表!AE52*$CZ$7</f>
        <v>0</v>
      </c>
      <c r="DA56" s="58"/>
      <c r="DB56" s="58"/>
      <c r="DC56" s="58"/>
      <c r="DD56" s="57">
        <f>汇总表!BA52*$DD$7</f>
        <v>0</v>
      </c>
      <c r="DE56" s="57">
        <f>汇总表!AZ52*$DE$7</f>
        <v>0</v>
      </c>
      <c r="DF56" s="58"/>
      <c r="DG56" s="58"/>
      <c r="DH56" s="58"/>
      <c r="DI56" s="58"/>
      <c r="DJ56" s="57">
        <f>SUM(汇总表!AN52,汇总表!AP52,汇总表!AQ52:AS52)*$DJ$7</f>
        <v>0</v>
      </c>
      <c r="DK56" s="58"/>
      <c r="DL56" s="58"/>
      <c r="DM56" s="66">
        <f>汇总表!AI52*$DM$7</f>
        <v>0</v>
      </c>
      <c r="DN56" s="66">
        <f>SUM(汇总表!Z52:AA52,汇总表!AC52:AG52)*$DN$7</f>
        <v>0</v>
      </c>
      <c r="DO56" s="58"/>
      <c r="DP56" s="66">
        <f>(汇总表!Y52+汇总表!AB52)*$DP$7</f>
        <v>0</v>
      </c>
      <c r="DQ56" s="66">
        <f>(汇总表!Y52+汇总表!AB52)*$DQ$7</f>
        <v>0</v>
      </c>
      <c r="DR56" s="58"/>
      <c r="DS56" s="58"/>
      <c r="DT56" s="58"/>
      <c r="DU56" s="58"/>
      <c r="DV56" s="58"/>
      <c r="DW56" s="58"/>
      <c r="DX56" s="58"/>
      <c r="DY56" s="58"/>
      <c r="DZ56" s="58"/>
      <c r="EA56" s="58"/>
      <c r="EB56" s="58"/>
      <c r="EC56" s="58"/>
      <c r="ED56" s="58"/>
      <c r="EE56" s="58"/>
      <c r="EF56" s="58"/>
      <c r="EG56" s="58"/>
      <c r="EH56" s="58"/>
      <c r="EI56" s="66">
        <f>汇总表!JO52*$EI$7</f>
        <v>0</v>
      </c>
      <c r="EJ56" s="66">
        <f>汇总表!IH52*$EJ$7</f>
        <v>0</v>
      </c>
      <c r="EK56" s="57">
        <f>(汇总表!II52+汇总表!IJ52)*$EK$7</f>
        <v>0</v>
      </c>
      <c r="EL56" s="66">
        <f>SUM(汇总表!EU52:EX52)*$EL$7</f>
        <v>0</v>
      </c>
      <c r="EM56" s="58"/>
      <c r="EN56" s="65">
        <f t="shared" si="38"/>
        <v>0</v>
      </c>
      <c r="EQ56" s="58"/>
      <c r="ER56" s="58">
        <f>SUM(汇总表!IF52:IG52)*$ER$6*$ER$7</f>
        <v>0</v>
      </c>
      <c r="ES56" s="58"/>
      <c r="ET56" s="58">
        <f t="shared" si="39"/>
        <v>0</v>
      </c>
      <c r="EU56" s="58">
        <f>SUM(汇总表!BH52:DG52)*$EU$6*$EU$7</f>
        <v>0</v>
      </c>
      <c r="EV56" s="58">
        <f>SUM(汇总表!BH52:DG52)*$EV$6*$EV$7</f>
        <v>0</v>
      </c>
      <c r="EW56" s="58">
        <f>SUM(汇总表!FC52:FE52,汇总表!FI52:FK52,汇总表!FO52:FQ52,汇总表!FU52:FW52,汇总表!GA52:GB52,汇总表!GE52:GF52)*$EW$6*$EW$7*(1+(LEN(汇总表!S52)-1)*0.3)</f>
        <v>0</v>
      </c>
      <c r="EX56" s="58">
        <f>SUM(汇总表!FC52:FE52,汇总表!FI52:FK52,汇总表!FO52:FQ52,汇总表!FU52:FW52,汇总表!GA52:GB52,汇总表!GE52:GF52)*$EX$6*$EX$7*(1+(LEN(汇总表!S52)-1)*0.3)</f>
        <v>0</v>
      </c>
      <c r="EY56" s="58">
        <f>SUM(汇总表!FC52:FE52,汇总表!FI52:FK52,汇总表!FO52:FQ52,汇总表!FU52:FW52,汇总表!GA52:GB52,汇总表!GE52:GF52)*$EY$6*$EY$7*(1+(LEN(汇总表!S52)-1)*0.3)</f>
        <v>0</v>
      </c>
      <c r="EZ56" s="58">
        <f>SUM(汇总表!GJ52,汇总表!GL52)/100*$EZ$6*$EZ$7*(1+(LEN(汇总表!S52)-1)*0.3)</f>
        <v>0</v>
      </c>
      <c r="FA56" s="58">
        <f>SUM(汇总表!GJ52,汇总表!GL52)/100*$FA$6*$FA$7*(1+(LEN(汇总表!S52)-1)*0.3)</f>
        <v>0</v>
      </c>
      <c r="FB56" s="58">
        <f>SUM(汇总表!GJ52,汇总表!GL52)/100*$FB$6*$FB$7*(1+(LEN(汇总表!S52)-1)*0.3)</f>
        <v>0</v>
      </c>
      <c r="FC56" s="58">
        <f>SUM(汇总表!AN52,汇总表!AP52,汇总表!AQ52:AS52)*$FC$6*$FC$7</f>
        <v>0</v>
      </c>
      <c r="FD56" s="58">
        <f>SUM(汇总表!AN52,汇总表!AP52,汇总表!AQ52:AS52)*$FD$6*$FD$7</f>
        <v>0</v>
      </c>
      <c r="FE56" s="58">
        <f>SUM(汇总表!AN52,汇总表!AP52,汇总表!AQ52:AS52)*$FE$6*$FE$7</f>
        <v>0</v>
      </c>
      <c r="FF56" s="58">
        <f>SUM(汇总表!AN52,汇总表!AP52,汇总表!AQ52:AS52)*$FF$6*$FF$7</f>
        <v>0</v>
      </c>
      <c r="FG56" s="58">
        <f t="shared" si="40"/>
        <v>0</v>
      </c>
      <c r="FH56" s="58">
        <f t="shared" si="41"/>
        <v>0</v>
      </c>
      <c r="FI56" s="58">
        <f t="shared" si="42"/>
        <v>0</v>
      </c>
      <c r="FJ56" s="58">
        <f t="shared" si="43"/>
        <v>0</v>
      </c>
      <c r="FK56" s="58">
        <f t="shared" si="44"/>
        <v>0</v>
      </c>
      <c r="FL56" s="58">
        <f t="shared" si="45"/>
        <v>0</v>
      </c>
      <c r="FM56" s="58">
        <f t="shared" si="46"/>
        <v>0</v>
      </c>
      <c r="FN56" s="72">
        <f t="shared" si="47"/>
        <v>0</v>
      </c>
      <c r="FQ56" s="58">
        <f>SUM(汇总表!IF52:IG52)*$FQ$6*$FQ$7</f>
        <v>0</v>
      </c>
      <c r="FR56" s="72">
        <f t="shared" si="48"/>
        <v>0</v>
      </c>
    </row>
    <row r="57" spans="1:174" ht="15" customHeight="1">
      <c r="A57" s="58">
        <f>汇总表!A53</f>
        <v>0</v>
      </c>
      <c r="B57" s="58">
        <f>汇总表!D53</f>
        <v>0</v>
      </c>
      <c r="C57" s="58">
        <f>汇总表!E53</f>
        <v>0</v>
      </c>
      <c r="D57" s="57">
        <f>汇总表!JK53*$D$7</f>
        <v>0</v>
      </c>
      <c r="E57" s="58"/>
      <c r="F57" s="58"/>
      <c r="G57" s="58"/>
      <c r="H57" s="58"/>
      <c r="I57" s="58"/>
      <c r="J57" s="58"/>
      <c r="K57" s="58"/>
      <c r="L57" s="66">
        <f>汇总表!JM53*$L$7</f>
        <v>0</v>
      </c>
      <c r="M57" s="66">
        <f>汇总表!JN53*$M$7</f>
        <v>0</v>
      </c>
      <c r="N57" s="66">
        <f>SUM(汇总表!GW53:GZ53,汇总表!HE53)/10*$N$7</f>
        <v>0</v>
      </c>
      <c r="O57" s="66">
        <f>SUM(汇总表!HF53:HI53)/10*$O$7</f>
        <v>0</v>
      </c>
      <c r="P57" s="66">
        <f>SUM(汇总表!HA53:HD53,汇总表!HJ53:HM53)/10*$P$7</f>
        <v>0</v>
      </c>
      <c r="Q57" s="66">
        <f>汇总表!IN53*$Q$7</f>
        <v>0</v>
      </c>
      <c r="R57" s="66">
        <f>SUM(汇总表!HP53:HQ53)/100*$R$7</f>
        <v>0</v>
      </c>
      <c r="S57" s="66">
        <f>SUM(汇总表!HN53:HO53)*$S$7</f>
        <v>0</v>
      </c>
      <c r="T57" s="66">
        <f>SUM(汇总表!HT53:HU53,汇总表!HX53:HY53)*$T$7</f>
        <v>0</v>
      </c>
      <c r="U57" s="66">
        <f>(SUM(汇总表!HZ53:IA53)-SUM(汇总表!HX53:HY53)*15)*$U$7</f>
        <v>0</v>
      </c>
      <c r="V57" s="58"/>
      <c r="W57" s="58"/>
      <c r="X57" s="58"/>
      <c r="Y57" s="58"/>
      <c r="Z57" s="66">
        <f>SUM(汇总表!ID53:IE53)*$Z$7</f>
        <v>0</v>
      </c>
      <c r="AA57" s="66">
        <f>SUM(汇总表!IF53:IG53)*$AA$7</f>
        <v>0</v>
      </c>
      <c r="AB57" s="66">
        <f>SUM(汇总表!IS53,汇总表!IU53,汇总表!JA53,汇总表!JC53)/10*$AB$7</f>
        <v>0</v>
      </c>
      <c r="AC57" s="66">
        <f>SUM(汇总表!IW53)/10*$AC$7</f>
        <v>0</v>
      </c>
      <c r="AD57" s="58"/>
      <c r="AE57" s="66">
        <f>SUM(汇总表!IO53,汇总表!IQ53,汇总表!IY53)/10*$AE$7</f>
        <v>0</v>
      </c>
      <c r="AF57" s="66">
        <f>SUM(汇总表!IT53,汇总表!IV53,汇总表!JB53,汇总表!JD53)/10*$AF$7</f>
        <v>0</v>
      </c>
      <c r="AG57" s="66">
        <f>汇总表!IX53/10*$AF$7</f>
        <v>0</v>
      </c>
      <c r="AH57" s="58"/>
      <c r="AI57" s="66">
        <f>SUM(汇总表!IP53,汇总表!IR53,汇总表!IZ53)/10*$AI$7</f>
        <v>0</v>
      </c>
      <c r="AJ57" s="58"/>
      <c r="AK57" s="58"/>
      <c r="AL57" s="66">
        <f>汇总表!JI53*$AL$7</f>
        <v>0</v>
      </c>
      <c r="AM57" s="66">
        <f>汇总表!JJ53*$AM$7</f>
        <v>0</v>
      </c>
      <c r="AN57" s="58"/>
      <c r="AO57" s="58"/>
      <c r="AP57" s="66">
        <f>SUM(汇总表!EG53,汇总表!EI53,汇总表!EK53,汇总表!EM53,汇总表!EO53,汇总表!EQ53,汇总表!ET53)*$AP$7</f>
        <v>0</v>
      </c>
      <c r="AQ57" s="66">
        <f>SUM(汇总表!DR53,汇总表!DU53,汇总表!DX53,汇总表!EF53,汇总表!EH53,汇总表!EJ53,汇总表!EL53,汇总表!EN53,汇总表!EP53,汇总表!ES53)*$AQ$7</f>
        <v>0</v>
      </c>
      <c r="AR57" s="66">
        <f>汇总表!DO53*$AR$7</f>
        <v>0</v>
      </c>
      <c r="AS57" s="66">
        <f>SUM(汇总表!DP53:DQ53,汇总表!DV53:DW53,汇总表!EC53,汇总表!ER53)*$AS$7</f>
        <v>0</v>
      </c>
      <c r="AT57" s="66">
        <f>SUM(汇总表!DZ53:EB53)*$AT$7</f>
        <v>0</v>
      </c>
      <c r="AU57" s="66">
        <f>SUM(汇总表!DS53:DT53,汇总表!DY53,汇总表!ED53:EE53)*$AU$7</f>
        <v>0</v>
      </c>
      <c r="AV57" s="66">
        <f>SUM(汇总表!FD53,汇总表!FJ53,汇总表!GN53,汇总表!GQ53)*$AV$7</f>
        <v>0</v>
      </c>
      <c r="AW57" s="66">
        <f>(汇总表!FM53-汇总表!FJ53*4)*$AW$7</f>
        <v>0</v>
      </c>
      <c r="AX57" s="66">
        <f>SUM(汇总表!FC53,汇总表!FI53,汇总表!GM53,汇总表!GP53)*$AX$7</f>
        <v>0</v>
      </c>
      <c r="AY57" s="66">
        <f>(汇总表!FL53-汇总表!FI53*4)*$AY$7</f>
        <v>0</v>
      </c>
      <c r="AZ57" s="66">
        <f>SUM(汇总表!FE53,汇总表!FK53,汇总表!GO53,汇总表!GR53)*$AZ$7</f>
        <v>0</v>
      </c>
      <c r="BA57" s="66">
        <f>(汇总表!FN53-汇总表!FK53*4)*$AY$7</f>
        <v>0</v>
      </c>
      <c r="BB57" s="58"/>
      <c r="BC57" s="58"/>
      <c r="BD57" s="66">
        <f>SUM(汇总表!FP53,汇总表!FV53)*$BD$7</f>
        <v>0</v>
      </c>
      <c r="BE57" s="66">
        <f>(汇总表!FY53-汇总表!FV53*10)*$BE$7</f>
        <v>0</v>
      </c>
      <c r="BF57" s="66">
        <f>SUM(汇总表!FO53,汇总表!FU53)*$BF$7</f>
        <v>0</v>
      </c>
      <c r="BG57" s="66">
        <f>(汇总表!FX53-汇总表!FU53*10)*$BG$7</f>
        <v>0</v>
      </c>
      <c r="BH57" s="66">
        <f>SUM(汇总表!FQ53,汇总表!FW53)*$BH$7</f>
        <v>0</v>
      </c>
      <c r="BI57" s="66">
        <f>(汇总表!FZ53-汇总表!FW53*10)*$BE$7</f>
        <v>0</v>
      </c>
      <c r="BJ57" s="66">
        <f>SUM(汇总表!GB53,汇总表!GF53)*$BJ$7</f>
        <v>0</v>
      </c>
      <c r="BK57" s="66">
        <f>(汇总表!GH53-汇总表!GF53*10)*$BK$7</f>
        <v>0</v>
      </c>
      <c r="BL57" s="66">
        <f>SUM(汇总表!GA53,汇总表!GE53)*$BL$7</f>
        <v>0</v>
      </c>
      <c r="BM57" s="66">
        <f>(汇总表!GG53-汇总表!GE53*10)*$BM$7</f>
        <v>0</v>
      </c>
      <c r="BN57" s="58"/>
      <c r="BO57" s="58"/>
      <c r="BP57" s="66">
        <f>SUM(汇总表!GI53,汇总表!GK53)*$BP$7</f>
        <v>0</v>
      </c>
      <c r="BQ57" s="66">
        <f>(汇总表!GL53-汇总表!GK53*10)*$BQ$7</f>
        <v>0</v>
      </c>
      <c r="BR57" s="66">
        <f>(汇总表!DH53+汇总表!DI53)*$BR$7</f>
        <v>0</v>
      </c>
      <c r="BS57" s="58"/>
      <c r="BT57" s="58"/>
      <c r="BU57" s="66">
        <f>SUM(汇总表!BH53:BN53,汇总表!BQ53,汇总表!BT53,汇总表!BW53,汇总表!BZ53,汇总表!CC53,汇总表!CF53,汇总表!CI53,汇总表!CL53,汇总表!CO53,汇总表!CR53,汇总表!CU53,汇总表!CX53,汇总表!DA53,汇总表!DD53,汇总表!DF53)*$BU$7</f>
        <v>0</v>
      </c>
      <c r="BV57" s="66">
        <f>SUM(汇总表!BO53,汇总表!BR53,汇总表!BU53,汇总表!BX53,汇总表!CA53,汇总表!CD53,汇总表!CG53,汇总表!CJ53,汇总表!CM53,汇总表!CP53,汇总表!CS53,汇总表!CV53,汇总表!CY53,汇总表!DB53,汇总表!DE53,汇总表!DG53)*$BV$7</f>
        <v>0</v>
      </c>
      <c r="BW57" s="66">
        <f>SUM(汇总表!BP53,汇总表!BS53,汇总表!BV53,汇总表!BY53,汇总表!CB53,汇总表!CE53,汇总表!CH53,汇总表!CK53,汇总表!CN53,汇总表!CQ53,汇总表!CT53,汇总表!CW53,汇总表!CZ53,汇总表!DC53)*$BW$7</f>
        <v>0</v>
      </c>
      <c r="BX57" s="66">
        <f>SUM(汇总表!DJ53:DN53)*$BX$7</f>
        <v>0</v>
      </c>
      <c r="BY57" s="58"/>
      <c r="BZ57" s="58"/>
      <c r="CA57" s="66">
        <f>SUM(汇总表!AT53)*$CA$7</f>
        <v>0</v>
      </c>
      <c r="CB57" s="58"/>
      <c r="CC57" s="66">
        <f>SUM(汇总表!AH53)*$CC$7</f>
        <v>0</v>
      </c>
      <c r="CD57" s="66">
        <f>SUM(汇总表!BB53)*$CD$7</f>
        <v>0</v>
      </c>
      <c r="CE57" s="66">
        <f>SUM(汇总表!AU53)*$CE$7</f>
        <v>0</v>
      </c>
      <c r="CF57" s="58"/>
      <c r="CG57" s="66">
        <f>SUM(汇总表!AI53)*$CG$7</f>
        <v>0</v>
      </c>
      <c r="CH57" s="66">
        <f>SUM(汇总表!BC53)*$CH$7</f>
        <v>0</v>
      </c>
      <c r="CI57" s="66">
        <f>SUM(汇总表!AV53,汇总表!AX53)*$CI$7</f>
        <v>0</v>
      </c>
      <c r="CJ57" s="58"/>
      <c r="CK57" s="58"/>
      <c r="CL57" s="66">
        <f>SUM(汇总表!AW53,汇总表!AY53)*$CL$7</f>
        <v>0</v>
      </c>
      <c r="CM57" s="66">
        <f>SUM(汇总表!AJ53:AL53)*$CM$7</f>
        <v>0</v>
      </c>
      <c r="CN57" s="66">
        <f>SUM(汇总表!BD53,汇总表!BF53)*$CN$7</f>
        <v>0</v>
      </c>
      <c r="CO57" s="66">
        <f>SUM(汇总表!BE53,汇总表!BG53)*$CO$7</f>
        <v>0</v>
      </c>
      <c r="CP57" s="66">
        <f>SUM(汇总表!FC53:FE53,汇总表!FI53:FK53,汇总表!FO53:FQ53,汇总表!FU53:FW53,汇总表!GA53:GB53,汇总表!GE53:GF53)*$CP$7*(1+(LEN(汇总表!S53)-1)*0.3)</f>
        <v>0</v>
      </c>
      <c r="CQ57" s="66">
        <f>SUM(汇总表!GI53,汇总表!GK53)/100*$CQ$7*(1+(LEN(汇总表!S53)-1)*0.3)</f>
        <v>0</v>
      </c>
      <c r="CR57" s="58"/>
      <c r="CS57" s="57">
        <f>汇总表!IK53*$CS$7</f>
        <v>0</v>
      </c>
      <c r="CT57" s="57">
        <f>SUM(汇总表!V53,汇总表!Y53,汇总表!AB53)*$CT$7</f>
        <v>0</v>
      </c>
      <c r="CU57" s="58"/>
      <c r="CV57" s="57">
        <f>SUM(汇总表!AG53)*$CV$7</f>
        <v>0</v>
      </c>
      <c r="CW57" s="57">
        <f>SUM(汇总表!X53,汇总表!AA53,汇总表!AD53)*$CW$7</f>
        <v>0</v>
      </c>
      <c r="CX57" s="57">
        <f>SUM(汇总表!AF53)*$CX$7</f>
        <v>0</v>
      </c>
      <c r="CY57" s="57">
        <f>SUM(汇总表!W53,汇总表!Z53,汇总表!AC53)*$CY$7</f>
        <v>0</v>
      </c>
      <c r="CZ57" s="57">
        <f>汇总表!AE53*$CZ$7</f>
        <v>0</v>
      </c>
      <c r="DA57" s="58"/>
      <c r="DB57" s="58"/>
      <c r="DC57" s="58"/>
      <c r="DD57" s="57">
        <f>汇总表!BA53*$DD$7</f>
        <v>0</v>
      </c>
      <c r="DE57" s="57">
        <f>汇总表!AZ53*$DE$7</f>
        <v>0</v>
      </c>
      <c r="DF57" s="58"/>
      <c r="DG57" s="58"/>
      <c r="DH57" s="58"/>
      <c r="DI57" s="58"/>
      <c r="DJ57" s="57">
        <f>SUM(汇总表!AN53,汇总表!AP53,汇总表!AQ53:AS53)*$DJ$7</f>
        <v>0</v>
      </c>
      <c r="DK57" s="58"/>
      <c r="DL57" s="58"/>
      <c r="DM57" s="66">
        <f>汇总表!AI53*$DM$7</f>
        <v>0</v>
      </c>
      <c r="DN57" s="66">
        <f>SUM(汇总表!Z53:AA53,汇总表!AC53:AG53)*$DN$7</f>
        <v>0</v>
      </c>
      <c r="DO57" s="58"/>
      <c r="DP57" s="66">
        <f>(汇总表!Y53+汇总表!AB53)*$DP$7</f>
        <v>0</v>
      </c>
      <c r="DQ57" s="66">
        <f>(汇总表!Y53+汇总表!AB53)*$DQ$7</f>
        <v>0</v>
      </c>
      <c r="DR57" s="58"/>
      <c r="DS57" s="58"/>
      <c r="DT57" s="58"/>
      <c r="DU57" s="58"/>
      <c r="DV57" s="58"/>
      <c r="DW57" s="58"/>
      <c r="DX57" s="58"/>
      <c r="DY57" s="58"/>
      <c r="DZ57" s="58"/>
      <c r="EA57" s="58"/>
      <c r="EB57" s="58"/>
      <c r="EC57" s="58"/>
      <c r="ED57" s="58"/>
      <c r="EE57" s="58"/>
      <c r="EF57" s="58"/>
      <c r="EG57" s="58"/>
      <c r="EH57" s="58"/>
      <c r="EI57" s="66">
        <f>汇总表!JO53*$EI$7</f>
        <v>0</v>
      </c>
      <c r="EJ57" s="66">
        <f>汇总表!IH53*$EJ$7</f>
        <v>0</v>
      </c>
      <c r="EK57" s="57">
        <f>(汇总表!II53+汇总表!IJ53)*$EK$7</f>
        <v>0</v>
      </c>
      <c r="EL57" s="66">
        <f>SUM(汇总表!EU53:EX53)*$EL$7</f>
        <v>0</v>
      </c>
      <c r="EM57" s="58"/>
      <c r="EN57" s="65">
        <f t="shared" si="38"/>
        <v>0</v>
      </c>
      <c r="EQ57" s="58"/>
      <c r="ER57" s="58">
        <f>SUM(汇总表!IF53:IG53)*$ER$6*$ER$7</f>
        <v>0</v>
      </c>
      <c r="ES57" s="58"/>
      <c r="ET57" s="58">
        <f t="shared" si="39"/>
        <v>0</v>
      </c>
      <c r="EU57" s="58">
        <f>SUM(汇总表!BH53:DG53)*$EU$6*$EU$7</f>
        <v>0</v>
      </c>
      <c r="EV57" s="58">
        <f>SUM(汇总表!BH53:DG53)*$EV$6*$EV$7</f>
        <v>0</v>
      </c>
      <c r="EW57" s="58">
        <f>SUM(汇总表!FC53:FE53,汇总表!FI53:FK53,汇总表!FO53:FQ53,汇总表!FU53:FW53,汇总表!GA53:GB53,汇总表!GE53:GF53)*$EW$6*$EW$7*(1+(LEN(汇总表!S53)-1)*0.3)</f>
        <v>0</v>
      </c>
      <c r="EX57" s="58">
        <f>SUM(汇总表!FC53:FE53,汇总表!FI53:FK53,汇总表!FO53:FQ53,汇总表!FU53:FW53,汇总表!GA53:GB53,汇总表!GE53:GF53)*$EX$6*$EX$7*(1+(LEN(汇总表!S53)-1)*0.3)</f>
        <v>0</v>
      </c>
      <c r="EY57" s="58">
        <f>SUM(汇总表!FC53:FE53,汇总表!FI53:FK53,汇总表!FO53:FQ53,汇总表!FU53:FW53,汇总表!GA53:GB53,汇总表!GE53:GF53)*$EY$6*$EY$7*(1+(LEN(汇总表!S53)-1)*0.3)</f>
        <v>0</v>
      </c>
      <c r="EZ57" s="58">
        <f>SUM(汇总表!GJ53,汇总表!GL53)/100*$EZ$6*$EZ$7*(1+(LEN(汇总表!S53)-1)*0.3)</f>
        <v>0</v>
      </c>
      <c r="FA57" s="58">
        <f>SUM(汇总表!GJ53,汇总表!GL53)/100*$FA$6*$FA$7*(1+(LEN(汇总表!S53)-1)*0.3)</f>
        <v>0</v>
      </c>
      <c r="FB57" s="58">
        <f>SUM(汇总表!GJ53,汇总表!GL53)/100*$FB$6*$FB$7*(1+(LEN(汇总表!S53)-1)*0.3)</f>
        <v>0</v>
      </c>
      <c r="FC57" s="58">
        <f>SUM(汇总表!AN53,汇总表!AP53,汇总表!AQ53:AS53)*$FC$6*$FC$7</f>
        <v>0</v>
      </c>
      <c r="FD57" s="58">
        <f>SUM(汇总表!AN53,汇总表!AP53,汇总表!AQ53:AS53)*$FD$6*$FD$7</f>
        <v>0</v>
      </c>
      <c r="FE57" s="58">
        <f>SUM(汇总表!AN53,汇总表!AP53,汇总表!AQ53:AS53)*$FE$6*$FE$7</f>
        <v>0</v>
      </c>
      <c r="FF57" s="58">
        <f>SUM(汇总表!AN53,汇总表!AP53,汇总表!AQ53:AS53)*$FF$6*$FF$7</f>
        <v>0</v>
      </c>
      <c r="FG57" s="58">
        <f t="shared" si="40"/>
        <v>0</v>
      </c>
      <c r="FH57" s="58">
        <f t="shared" si="41"/>
        <v>0</v>
      </c>
      <c r="FI57" s="58">
        <f t="shared" si="42"/>
        <v>0</v>
      </c>
      <c r="FJ57" s="58">
        <f t="shared" si="43"/>
        <v>0</v>
      </c>
      <c r="FK57" s="58">
        <f t="shared" si="44"/>
        <v>0</v>
      </c>
      <c r="FL57" s="58">
        <f t="shared" si="45"/>
        <v>0</v>
      </c>
      <c r="FM57" s="58">
        <f t="shared" si="46"/>
        <v>0</v>
      </c>
      <c r="FN57" s="72">
        <f t="shared" si="47"/>
        <v>0</v>
      </c>
      <c r="FQ57" s="58">
        <f>SUM(汇总表!IF53:IG53)*$FQ$6*$FQ$7</f>
        <v>0</v>
      </c>
      <c r="FR57" s="72">
        <f t="shared" si="48"/>
        <v>0</v>
      </c>
    </row>
    <row r="58" spans="1:174" ht="15" customHeight="1">
      <c r="A58" s="58">
        <f>汇总表!A54</f>
        <v>0</v>
      </c>
      <c r="B58" s="58">
        <f>汇总表!D54</f>
        <v>0</v>
      </c>
      <c r="C58" s="58">
        <f>汇总表!E54</f>
        <v>0</v>
      </c>
      <c r="D58" s="57">
        <f>汇总表!JK54*$D$7</f>
        <v>0</v>
      </c>
      <c r="E58" s="58"/>
      <c r="F58" s="58"/>
      <c r="G58" s="58"/>
      <c r="H58" s="58"/>
      <c r="I58" s="58"/>
      <c r="J58" s="58"/>
      <c r="K58" s="58"/>
      <c r="L58" s="66">
        <f>汇总表!JM54*$L$7</f>
        <v>0</v>
      </c>
      <c r="M58" s="66">
        <f>汇总表!JN54*$M$7</f>
        <v>0</v>
      </c>
      <c r="N58" s="66">
        <f>SUM(汇总表!GW54:GZ54,汇总表!HE54)/10*$N$7</f>
        <v>0</v>
      </c>
      <c r="O58" s="66">
        <f>SUM(汇总表!HF54:HI54)/10*$O$7</f>
        <v>0</v>
      </c>
      <c r="P58" s="66">
        <f>SUM(汇总表!HA54:HD54,汇总表!HJ54:HM54)/10*$P$7</f>
        <v>0</v>
      </c>
      <c r="Q58" s="66">
        <f>汇总表!IN54*$Q$7</f>
        <v>0</v>
      </c>
      <c r="R58" s="66">
        <f>SUM(汇总表!HP54:HQ54)/100*$R$7</f>
        <v>0</v>
      </c>
      <c r="S58" s="66">
        <f>SUM(汇总表!HN54:HO54)*$S$7</f>
        <v>0</v>
      </c>
      <c r="T58" s="66">
        <f>SUM(汇总表!HT54:HU54,汇总表!HX54:HY54)*$T$7</f>
        <v>0</v>
      </c>
      <c r="U58" s="66">
        <f>(SUM(汇总表!HZ54:IA54)-SUM(汇总表!HX54:HY54)*15)*$U$7</f>
        <v>0</v>
      </c>
      <c r="V58" s="58"/>
      <c r="W58" s="58"/>
      <c r="X58" s="58"/>
      <c r="Y58" s="58"/>
      <c r="Z58" s="66">
        <f>SUM(汇总表!ID54:IE54)*$Z$7</f>
        <v>0</v>
      </c>
      <c r="AA58" s="66">
        <f>SUM(汇总表!IF54:IG54)*$AA$7</f>
        <v>0</v>
      </c>
      <c r="AB58" s="66">
        <f>SUM(汇总表!IS54,汇总表!IU54,汇总表!JA54,汇总表!JC54)/10*$AB$7</f>
        <v>0</v>
      </c>
      <c r="AC58" s="66">
        <f>SUM(汇总表!IW54)/10*$AC$7</f>
        <v>0</v>
      </c>
      <c r="AD58" s="58"/>
      <c r="AE58" s="66">
        <f>SUM(汇总表!IO54,汇总表!IQ54,汇总表!IY54)/10*$AE$7</f>
        <v>0</v>
      </c>
      <c r="AF58" s="66">
        <f>SUM(汇总表!IT54,汇总表!IV54,汇总表!JB54,汇总表!JD54)/10*$AF$7</f>
        <v>0</v>
      </c>
      <c r="AG58" s="66">
        <f>汇总表!IX54/10*$AF$7</f>
        <v>0</v>
      </c>
      <c r="AH58" s="58"/>
      <c r="AI58" s="66">
        <f>SUM(汇总表!IP54,汇总表!IR54,汇总表!IZ54)/10*$AI$7</f>
        <v>0</v>
      </c>
      <c r="AJ58" s="58"/>
      <c r="AK58" s="58"/>
      <c r="AL58" s="66">
        <f>汇总表!JI54*$AL$7</f>
        <v>0</v>
      </c>
      <c r="AM58" s="66">
        <f>汇总表!JJ54*$AM$7</f>
        <v>0</v>
      </c>
      <c r="AN58" s="58"/>
      <c r="AO58" s="58"/>
      <c r="AP58" s="66">
        <f>SUM(汇总表!EG54,汇总表!EI54,汇总表!EK54,汇总表!EM54,汇总表!EO54,汇总表!EQ54,汇总表!ET54)*$AP$7</f>
        <v>0</v>
      </c>
      <c r="AQ58" s="66">
        <f>SUM(汇总表!DR54,汇总表!DU54,汇总表!DX54,汇总表!EF54,汇总表!EH54,汇总表!EJ54,汇总表!EL54,汇总表!EN54,汇总表!EP54,汇总表!ES54)*$AQ$7</f>
        <v>0</v>
      </c>
      <c r="AR58" s="66">
        <f>汇总表!DO54*$AR$7</f>
        <v>0</v>
      </c>
      <c r="AS58" s="66">
        <f>SUM(汇总表!DP54:DQ54,汇总表!DV54:DW54,汇总表!EC54,汇总表!ER54)*$AS$7</f>
        <v>0</v>
      </c>
      <c r="AT58" s="66">
        <f>SUM(汇总表!DZ54:EB54)*$AT$7</f>
        <v>0</v>
      </c>
      <c r="AU58" s="66">
        <f>SUM(汇总表!DS54:DT54,汇总表!DY54,汇总表!ED54:EE54)*$AU$7</f>
        <v>0</v>
      </c>
      <c r="AV58" s="66">
        <f>SUM(汇总表!FD54,汇总表!FJ54,汇总表!GN54,汇总表!GQ54)*$AV$7</f>
        <v>0</v>
      </c>
      <c r="AW58" s="66">
        <f>(汇总表!FM54-汇总表!FJ54*4)*$AW$7</f>
        <v>0</v>
      </c>
      <c r="AX58" s="66">
        <f>SUM(汇总表!FC54,汇总表!FI54,汇总表!GM54,汇总表!GP54)*$AX$7</f>
        <v>0</v>
      </c>
      <c r="AY58" s="66">
        <f>(汇总表!FL54-汇总表!FI54*4)*$AY$7</f>
        <v>0</v>
      </c>
      <c r="AZ58" s="66">
        <f>SUM(汇总表!FE54,汇总表!FK54,汇总表!GO54,汇总表!GR54)*$AZ$7</f>
        <v>0</v>
      </c>
      <c r="BA58" s="66">
        <f>(汇总表!FN54-汇总表!FK54*4)*$AY$7</f>
        <v>0</v>
      </c>
      <c r="BB58" s="58"/>
      <c r="BC58" s="58"/>
      <c r="BD58" s="66">
        <f>SUM(汇总表!FP54,汇总表!FV54)*$BD$7</f>
        <v>0</v>
      </c>
      <c r="BE58" s="66">
        <f>(汇总表!FY54-汇总表!FV54*10)*$BE$7</f>
        <v>0</v>
      </c>
      <c r="BF58" s="66">
        <f>SUM(汇总表!FO54,汇总表!FU54)*$BF$7</f>
        <v>0</v>
      </c>
      <c r="BG58" s="66">
        <f>(汇总表!FX54-汇总表!FU54*10)*$BG$7</f>
        <v>0</v>
      </c>
      <c r="BH58" s="66">
        <f>SUM(汇总表!FQ54,汇总表!FW54)*$BH$7</f>
        <v>0</v>
      </c>
      <c r="BI58" s="66">
        <f>(汇总表!FZ54-汇总表!FW54*10)*$BE$7</f>
        <v>0</v>
      </c>
      <c r="BJ58" s="66">
        <f>SUM(汇总表!GB54,汇总表!GF54)*$BJ$7</f>
        <v>0</v>
      </c>
      <c r="BK58" s="66">
        <f>(汇总表!GH54-汇总表!GF54*10)*$BK$7</f>
        <v>0</v>
      </c>
      <c r="BL58" s="66">
        <f>SUM(汇总表!GA54,汇总表!GE54)*$BL$7</f>
        <v>0</v>
      </c>
      <c r="BM58" s="66">
        <f>(汇总表!GG54-汇总表!GE54*10)*$BM$7</f>
        <v>0</v>
      </c>
      <c r="BN58" s="58"/>
      <c r="BO58" s="58"/>
      <c r="BP58" s="66">
        <f>SUM(汇总表!GI54,汇总表!GK54)*$BP$7</f>
        <v>0</v>
      </c>
      <c r="BQ58" s="66">
        <f>(汇总表!GL54-汇总表!GK54*10)*$BQ$7</f>
        <v>0</v>
      </c>
      <c r="BR58" s="66">
        <f>(汇总表!DH54+汇总表!DI54)*$BR$7</f>
        <v>0</v>
      </c>
      <c r="BS58" s="58"/>
      <c r="BT58" s="58"/>
      <c r="BU58" s="66">
        <f>SUM(汇总表!BH54:BN54,汇总表!BQ54,汇总表!BT54,汇总表!BW54,汇总表!BZ54,汇总表!CC54,汇总表!CF54,汇总表!CI54,汇总表!CL54,汇总表!CO54,汇总表!CR54,汇总表!CU54,汇总表!CX54,汇总表!DA54,汇总表!DD54,汇总表!DF54)*$BU$7</f>
        <v>0</v>
      </c>
      <c r="BV58" s="66">
        <f>SUM(汇总表!BO54,汇总表!BR54,汇总表!BU54,汇总表!BX54,汇总表!CA54,汇总表!CD54,汇总表!CG54,汇总表!CJ54,汇总表!CM54,汇总表!CP54,汇总表!CS54,汇总表!CV54,汇总表!CY54,汇总表!DB54,汇总表!DE54,汇总表!DG54)*$BV$7</f>
        <v>0</v>
      </c>
      <c r="BW58" s="66">
        <f>SUM(汇总表!BP54,汇总表!BS54,汇总表!BV54,汇总表!BY54,汇总表!CB54,汇总表!CE54,汇总表!CH54,汇总表!CK54,汇总表!CN54,汇总表!CQ54,汇总表!CT54,汇总表!CW54,汇总表!CZ54,汇总表!DC54)*$BW$7</f>
        <v>0</v>
      </c>
      <c r="BX58" s="66">
        <f>SUM(汇总表!DJ54:DN54)*$BX$7</f>
        <v>0</v>
      </c>
      <c r="BY58" s="58"/>
      <c r="BZ58" s="58"/>
      <c r="CA58" s="66">
        <f>SUM(汇总表!AT54)*$CA$7</f>
        <v>0</v>
      </c>
      <c r="CB58" s="58"/>
      <c r="CC58" s="66">
        <f>SUM(汇总表!AH54)*$CC$7</f>
        <v>0</v>
      </c>
      <c r="CD58" s="66">
        <f>SUM(汇总表!BB54)*$CD$7</f>
        <v>0</v>
      </c>
      <c r="CE58" s="66">
        <f>SUM(汇总表!AU54)*$CE$7</f>
        <v>0</v>
      </c>
      <c r="CF58" s="58"/>
      <c r="CG58" s="66">
        <f>SUM(汇总表!AI54)*$CG$7</f>
        <v>0</v>
      </c>
      <c r="CH58" s="66">
        <f>SUM(汇总表!BC54)*$CH$7</f>
        <v>0</v>
      </c>
      <c r="CI58" s="66">
        <f>SUM(汇总表!AV54,汇总表!AX54)*$CI$7</f>
        <v>0</v>
      </c>
      <c r="CJ58" s="58"/>
      <c r="CK58" s="58"/>
      <c r="CL58" s="66">
        <f>SUM(汇总表!AW54,汇总表!AY54)*$CL$7</f>
        <v>0</v>
      </c>
      <c r="CM58" s="66">
        <f>SUM(汇总表!AJ54:AL54)*$CM$7</f>
        <v>0</v>
      </c>
      <c r="CN58" s="66">
        <f>SUM(汇总表!BD54,汇总表!BF54)*$CN$7</f>
        <v>0</v>
      </c>
      <c r="CO58" s="66">
        <f>SUM(汇总表!BE54,汇总表!BG54)*$CO$7</f>
        <v>0</v>
      </c>
      <c r="CP58" s="66">
        <f>SUM(汇总表!FC54:FE54,汇总表!FI54:FK54,汇总表!FO54:FQ54,汇总表!FU54:FW54,汇总表!GA54:GB54,汇总表!GE54:GF54)*$CP$7*(1+(LEN(汇总表!S54)-1)*0.3)</f>
        <v>0</v>
      </c>
      <c r="CQ58" s="66">
        <f>SUM(汇总表!GI54,汇总表!GK54)/100*$CQ$7*(1+(LEN(汇总表!S54)-1)*0.3)</f>
        <v>0</v>
      </c>
      <c r="CR58" s="58"/>
      <c r="CS58" s="57">
        <f>汇总表!IK54*$CS$7</f>
        <v>0</v>
      </c>
      <c r="CT58" s="57">
        <f>SUM(汇总表!V54,汇总表!Y54,汇总表!AB54)*$CT$7</f>
        <v>0</v>
      </c>
      <c r="CU58" s="58"/>
      <c r="CV58" s="57">
        <f>SUM(汇总表!AG54)*$CV$7</f>
        <v>0</v>
      </c>
      <c r="CW58" s="57">
        <f>SUM(汇总表!X54,汇总表!AA54,汇总表!AD54)*$CW$7</f>
        <v>0</v>
      </c>
      <c r="CX58" s="57">
        <f>SUM(汇总表!AF54)*$CX$7</f>
        <v>0</v>
      </c>
      <c r="CY58" s="57">
        <f>SUM(汇总表!W54,汇总表!Z54,汇总表!AC54)*$CY$7</f>
        <v>0</v>
      </c>
      <c r="CZ58" s="57">
        <f>汇总表!AE54*$CZ$7</f>
        <v>0</v>
      </c>
      <c r="DA58" s="58"/>
      <c r="DB58" s="58"/>
      <c r="DC58" s="58"/>
      <c r="DD58" s="57">
        <f>汇总表!BA54*$DD$7</f>
        <v>0</v>
      </c>
      <c r="DE58" s="57">
        <f>汇总表!AZ54*$DE$7</f>
        <v>0</v>
      </c>
      <c r="DF58" s="58"/>
      <c r="DG58" s="58"/>
      <c r="DH58" s="58"/>
      <c r="DI58" s="58"/>
      <c r="DJ58" s="57">
        <f>SUM(汇总表!AN54,汇总表!AP54,汇总表!AQ54:AS54)*$DJ$7</f>
        <v>0</v>
      </c>
      <c r="DK58" s="58"/>
      <c r="DL58" s="58"/>
      <c r="DM58" s="66">
        <f>汇总表!AI54*$DM$7</f>
        <v>0</v>
      </c>
      <c r="DN58" s="66">
        <f>SUM(汇总表!Z54:AA54,汇总表!AC54:AG54)*$DN$7</f>
        <v>0</v>
      </c>
      <c r="DO58" s="58"/>
      <c r="DP58" s="66">
        <f>(汇总表!Y54+汇总表!AB54)*$DP$7</f>
        <v>0</v>
      </c>
      <c r="DQ58" s="66">
        <f>(汇总表!Y54+汇总表!AB54)*$DQ$7</f>
        <v>0</v>
      </c>
      <c r="DR58" s="58"/>
      <c r="DS58" s="58"/>
      <c r="DT58" s="58"/>
      <c r="DU58" s="58"/>
      <c r="DV58" s="58"/>
      <c r="DW58" s="58"/>
      <c r="DX58" s="58"/>
      <c r="DY58" s="58"/>
      <c r="DZ58" s="58"/>
      <c r="EA58" s="58"/>
      <c r="EB58" s="58"/>
      <c r="EC58" s="58"/>
      <c r="ED58" s="58"/>
      <c r="EE58" s="58"/>
      <c r="EF58" s="58"/>
      <c r="EG58" s="58"/>
      <c r="EH58" s="58"/>
      <c r="EI58" s="66">
        <f>汇总表!JO54*$EI$7</f>
        <v>0</v>
      </c>
      <c r="EJ58" s="66">
        <f>汇总表!IH54*$EJ$7</f>
        <v>0</v>
      </c>
      <c r="EK58" s="57">
        <f>(汇总表!II54+汇总表!IJ54)*$EK$7</f>
        <v>0</v>
      </c>
      <c r="EL58" s="66">
        <f>SUM(汇总表!EU54:EX54)*$EL$7</f>
        <v>0</v>
      </c>
      <c r="EM58" s="58"/>
      <c r="EN58" s="65">
        <f t="shared" si="38"/>
        <v>0</v>
      </c>
      <c r="EQ58" s="58"/>
      <c r="ER58" s="58">
        <f>SUM(汇总表!IF54:IG54)*$ER$6*$ER$7</f>
        <v>0</v>
      </c>
      <c r="ES58" s="58"/>
      <c r="ET58" s="58">
        <f t="shared" si="39"/>
        <v>0</v>
      </c>
      <c r="EU58" s="58">
        <f>SUM(汇总表!BH54:DG54)*$EU$6*$EU$7</f>
        <v>0</v>
      </c>
      <c r="EV58" s="58">
        <f>SUM(汇总表!BH54:DG54)*$EV$6*$EV$7</f>
        <v>0</v>
      </c>
      <c r="EW58" s="58">
        <f>SUM(汇总表!FC54:FE54,汇总表!FI54:FK54,汇总表!FO54:FQ54,汇总表!FU54:FW54,汇总表!GA54:GB54,汇总表!GE54:GF54)*$EW$6*$EW$7*(1+(LEN(汇总表!S54)-1)*0.3)</f>
        <v>0</v>
      </c>
      <c r="EX58" s="58">
        <f>SUM(汇总表!FC54:FE54,汇总表!FI54:FK54,汇总表!FO54:FQ54,汇总表!FU54:FW54,汇总表!GA54:GB54,汇总表!GE54:GF54)*$EX$6*$EX$7*(1+(LEN(汇总表!S54)-1)*0.3)</f>
        <v>0</v>
      </c>
      <c r="EY58" s="58">
        <f>SUM(汇总表!FC54:FE54,汇总表!FI54:FK54,汇总表!FO54:FQ54,汇总表!FU54:FW54,汇总表!GA54:GB54,汇总表!GE54:GF54)*$EY$6*$EY$7*(1+(LEN(汇总表!S54)-1)*0.3)</f>
        <v>0</v>
      </c>
      <c r="EZ58" s="58">
        <f>SUM(汇总表!GJ54,汇总表!GL54)/100*$EZ$6*$EZ$7*(1+(LEN(汇总表!S54)-1)*0.3)</f>
        <v>0</v>
      </c>
      <c r="FA58" s="58">
        <f>SUM(汇总表!GJ54,汇总表!GL54)/100*$FA$6*$FA$7*(1+(LEN(汇总表!S54)-1)*0.3)</f>
        <v>0</v>
      </c>
      <c r="FB58" s="58">
        <f>SUM(汇总表!GJ54,汇总表!GL54)/100*$FB$6*$FB$7*(1+(LEN(汇总表!S54)-1)*0.3)</f>
        <v>0</v>
      </c>
      <c r="FC58" s="58">
        <f>SUM(汇总表!AN54,汇总表!AP54,汇总表!AQ54:AS54)*$FC$6*$FC$7</f>
        <v>0</v>
      </c>
      <c r="FD58" s="58">
        <f>SUM(汇总表!AN54,汇总表!AP54,汇总表!AQ54:AS54)*$FD$6*$FD$7</f>
        <v>0</v>
      </c>
      <c r="FE58" s="58">
        <f>SUM(汇总表!AN54,汇总表!AP54,汇总表!AQ54:AS54)*$FE$6*$FE$7</f>
        <v>0</v>
      </c>
      <c r="FF58" s="58">
        <f>SUM(汇总表!AN54,汇总表!AP54,汇总表!AQ54:AS54)*$FF$6*$FF$7</f>
        <v>0</v>
      </c>
      <c r="FG58" s="58">
        <f t="shared" si="40"/>
        <v>0</v>
      </c>
      <c r="FH58" s="58">
        <f t="shared" si="41"/>
        <v>0</v>
      </c>
      <c r="FI58" s="58">
        <f t="shared" si="42"/>
        <v>0</v>
      </c>
      <c r="FJ58" s="58">
        <f t="shared" si="43"/>
        <v>0</v>
      </c>
      <c r="FK58" s="58">
        <f t="shared" si="44"/>
        <v>0</v>
      </c>
      <c r="FL58" s="58">
        <f t="shared" si="45"/>
        <v>0</v>
      </c>
      <c r="FM58" s="58">
        <f t="shared" si="46"/>
        <v>0</v>
      </c>
      <c r="FN58" s="72">
        <f t="shared" si="47"/>
        <v>0</v>
      </c>
      <c r="FQ58" s="58">
        <f>SUM(汇总表!IF54:IG54)*$FQ$6*$FQ$7</f>
        <v>0</v>
      </c>
      <c r="FR58" s="72">
        <f t="shared" si="48"/>
        <v>0</v>
      </c>
    </row>
    <row r="59" spans="1:174" ht="15" customHeight="1">
      <c r="A59" s="58">
        <f>汇总表!A55</f>
        <v>0</v>
      </c>
      <c r="B59" s="58">
        <f>汇总表!D55</f>
        <v>0</v>
      </c>
      <c r="C59" s="58">
        <f>汇总表!E55</f>
        <v>0</v>
      </c>
      <c r="D59" s="57">
        <f>汇总表!JK55*$D$7</f>
        <v>0</v>
      </c>
      <c r="E59" s="58"/>
      <c r="F59" s="58"/>
      <c r="G59" s="58"/>
      <c r="H59" s="58"/>
      <c r="I59" s="58"/>
      <c r="J59" s="58"/>
      <c r="K59" s="58"/>
      <c r="L59" s="66">
        <f>汇总表!JM55*$L$7</f>
        <v>0</v>
      </c>
      <c r="M59" s="66">
        <f>汇总表!JN55*$M$7</f>
        <v>0</v>
      </c>
      <c r="N59" s="66">
        <f>SUM(汇总表!GW55:GZ55,汇总表!HE55)/10*$N$7</f>
        <v>0</v>
      </c>
      <c r="O59" s="66">
        <f>SUM(汇总表!HF55:HI55)/10*$O$7</f>
        <v>0</v>
      </c>
      <c r="P59" s="66">
        <f>SUM(汇总表!HA55:HD55,汇总表!HJ55:HM55)/10*$P$7</f>
        <v>0</v>
      </c>
      <c r="Q59" s="66">
        <f>汇总表!IN55*$Q$7</f>
        <v>0</v>
      </c>
      <c r="R59" s="66">
        <f>SUM(汇总表!HP55:HQ55)/100*$R$7</f>
        <v>0</v>
      </c>
      <c r="S59" s="66">
        <f>SUM(汇总表!HN55:HO55)*$S$7</f>
        <v>0</v>
      </c>
      <c r="T59" s="66">
        <f>SUM(汇总表!HT55:HU55,汇总表!HX55:HY55)*$T$7</f>
        <v>0</v>
      </c>
      <c r="U59" s="66">
        <f>(SUM(汇总表!HZ55:IA55)-SUM(汇总表!HX55:HY55)*15)*$U$7</f>
        <v>0</v>
      </c>
      <c r="V59" s="58"/>
      <c r="W59" s="58"/>
      <c r="X59" s="58"/>
      <c r="Y59" s="58"/>
      <c r="Z59" s="66">
        <f>SUM(汇总表!ID55:IE55)*$Z$7</f>
        <v>0</v>
      </c>
      <c r="AA59" s="66">
        <f>SUM(汇总表!IF55:IG55)*$AA$7</f>
        <v>0</v>
      </c>
      <c r="AB59" s="66">
        <f>SUM(汇总表!IS55,汇总表!IU55,汇总表!JA55,汇总表!JC55)/10*$AB$7</f>
        <v>0</v>
      </c>
      <c r="AC59" s="66">
        <f>SUM(汇总表!IW55)/10*$AC$7</f>
        <v>0</v>
      </c>
      <c r="AD59" s="58"/>
      <c r="AE59" s="66">
        <f>SUM(汇总表!IO55,汇总表!IQ55,汇总表!IY55)/10*$AE$7</f>
        <v>0</v>
      </c>
      <c r="AF59" s="66">
        <f>SUM(汇总表!IT55,汇总表!IV55,汇总表!JB55,汇总表!JD55)/10*$AF$7</f>
        <v>0</v>
      </c>
      <c r="AG59" s="66">
        <f>汇总表!IX55/10*$AF$7</f>
        <v>0</v>
      </c>
      <c r="AH59" s="58"/>
      <c r="AI59" s="66">
        <f>SUM(汇总表!IP55,汇总表!IR55,汇总表!IZ55)/10*$AI$7</f>
        <v>0</v>
      </c>
      <c r="AJ59" s="58"/>
      <c r="AK59" s="58"/>
      <c r="AL59" s="66">
        <f>汇总表!JI55*$AL$7</f>
        <v>0</v>
      </c>
      <c r="AM59" s="66">
        <f>汇总表!JJ55*$AM$7</f>
        <v>0</v>
      </c>
      <c r="AN59" s="58"/>
      <c r="AO59" s="58"/>
      <c r="AP59" s="66">
        <f>SUM(汇总表!EG55,汇总表!EI55,汇总表!EK55,汇总表!EM55,汇总表!EO55,汇总表!EQ55,汇总表!ET55)*$AP$7</f>
        <v>0</v>
      </c>
      <c r="AQ59" s="66">
        <f>SUM(汇总表!DR55,汇总表!DU55,汇总表!DX55,汇总表!EF55,汇总表!EH55,汇总表!EJ55,汇总表!EL55,汇总表!EN55,汇总表!EP55,汇总表!ES55)*$AQ$7</f>
        <v>0</v>
      </c>
      <c r="AR59" s="66">
        <f>汇总表!DO55*$AR$7</f>
        <v>0</v>
      </c>
      <c r="AS59" s="66">
        <f>SUM(汇总表!DP55:DQ55,汇总表!DV55:DW55,汇总表!EC55,汇总表!ER55)*$AS$7</f>
        <v>0</v>
      </c>
      <c r="AT59" s="66">
        <f>SUM(汇总表!DZ55:EB55)*$AT$7</f>
        <v>0</v>
      </c>
      <c r="AU59" s="66">
        <f>SUM(汇总表!DS55:DT55,汇总表!DY55,汇总表!ED55:EE55)*$AU$7</f>
        <v>0</v>
      </c>
      <c r="AV59" s="66">
        <f>SUM(汇总表!FD55,汇总表!FJ55,汇总表!GN55,汇总表!GQ55)*$AV$7</f>
        <v>0</v>
      </c>
      <c r="AW59" s="66">
        <f>(汇总表!FM55-汇总表!FJ55*4)*$AW$7</f>
        <v>0</v>
      </c>
      <c r="AX59" s="66">
        <f>SUM(汇总表!FC55,汇总表!FI55,汇总表!GM55,汇总表!GP55)*$AX$7</f>
        <v>0</v>
      </c>
      <c r="AY59" s="66">
        <f>(汇总表!FL55-汇总表!FI55*4)*$AY$7</f>
        <v>0</v>
      </c>
      <c r="AZ59" s="66">
        <f>SUM(汇总表!FE55,汇总表!FK55,汇总表!GO55,汇总表!GR55)*$AZ$7</f>
        <v>0</v>
      </c>
      <c r="BA59" s="66">
        <f>(汇总表!FN55-汇总表!FK55*4)*$AY$7</f>
        <v>0</v>
      </c>
      <c r="BB59" s="58"/>
      <c r="BC59" s="58"/>
      <c r="BD59" s="66">
        <f>SUM(汇总表!FP55,汇总表!FV55)*$BD$7</f>
        <v>0</v>
      </c>
      <c r="BE59" s="66">
        <f>(汇总表!FY55-汇总表!FV55*10)*$BE$7</f>
        <v>0</v>
      </c>
      <c r="BF59" s="66">
        <f>SUM(汇总表!FO55,汇总表!FU55)*$BF$7</f>
        <v>0</v>
      </c>
      <c r="BG59" s="66">
        <f>(汇总表!FX55-汇总表!FU55*10)*$BG$7</f>
        <v>0</v>
      </c>
      <c r="BH59" s="66">
        <f>SUM(汇总表!FQ55,汇总表!FW55)*$BH$7</f>
        <v>0</v>
      </c>
      <c r="BI59" s="66">
        <f>(汇总表!FZ55-汇总表!FW55*10)*$BE$7</f>
        <v>0</v>
      </c>
      <c r="BJ59" s="66">
        <f>SUM(汇总表!GB55,汇总表!GF55)*$BJ$7</f>
        <v>0</v>
      </c>
      <c r="BK59" s="66">
        <f>(汇总表!GH55-汇总表!GF55*10)*$BK$7</f>
        <v>0</v>
      </c>
      <c r="BL59" s="66">
        <f>SUM(汇总表!GA55,汇总表!GE55)*$BL$7</f>
        <v>0</v>
      </c>
      <c r="BM59" s="66">
        <f>(汇总表!GG55-汇总表!GE55*10)*$BM$7</f>
        <v>0</v>
      </c>
      <c r="BN59" s="58"/>
      <c r="BO59" s="58"/>
      <c r="BP59" s="66">
        <f>SUM(汇总表!GI55,汇总表!GK55)*$BP$7</f>
        <v>0</v>
      </c>
      <c r="BQ59" s="66">
        <f>(汇总表!GL55-汇总表!GK55*10)*$BQ$7</f>
        <v>0</v>
      </c>
      <c r="BR59" s="66">
        <f>(汇总表!DH55+汇总表!DI55)*$BR$7</f>
        <v>0</v>
      </c>
      <c r="BS59" s="58"/>
      <c r="BT59" s="58"/>
      <c r="BU59" s="66">
        <f>SUM(汇总表!BH55:BN55,汇总表!BQ55,汇总表!BT55,汇总表!BW55,汇总表!BZ55,汇总表!CC55,汇总表!CF55,汇总表!CI55,汇总表!CL55,汇总表!CO55,汇总表!CR55,汇总表!CU55,汇总表!CX55,汇总表!DA55,汇总表!DD55,汇总表!DF55)*$BU$7</f>
        <v>0</v>
      </c>
      <c r="BV59" s="66">
        <f>SUM(汇总表!BO55,汇总表!BR55,汇总表!BU55,汇总表!BX55,汇总表!CA55,汇总表!CD55,汇总表!CG55,汇总表!CJ55,汇总表!CM55,汇总表!CP55,汇总表!CS55,汇总表!CV55,汇总表!CY55,汇总表!DB55,汇总表!DE55,汇总表!DG55)*$BV$7</f>
        <v>0</v>
      </c>
      <c r="BW59" s="66">
        <f>SUM(汇总表!BP55,汇总表!BS55,汇总表!BV55,汇总表!BY55,汇总表!CB55,汇总表!CE55,汇总表!CH55,汇总表!CK55,汇总表!CN55,汇总表!CQ55,汇总表!CT55,汇总表!CW55,汇总表!CZ55,汇总表!DC55)*$BW$7</f>
        <v>0</v>
      </c>
      <c r="BX59" s="66">
        <f>SUM(汇总表!DJ55:DN55)*$BX$7</f>
        <v>0</v>
      </c>
      <c r="BY59" s="58"/>
      <c r="BZ59" s="58"/>
      <c r="CA59" s="66">
        <f>SUM(汇总表!AT55)*$CA$7</f>
        <v>0</v>
      </c>
      <c r="CB59" s="58"/>
      <c r="CC59" s="66">
        <f>SUM(汇总表!AH55)*$CC$7</f>
        <v>0</v>
      </c>
      <c r="CD59" s="66">
        <f>SUM(汇总表!BB55)*$CD$7</f>
        <v>0</v>
      </c>
      <c r="CE59" s="66">
        <f>SUM(汇总表!AU55)*$CE$7</f>
        <v>0</v>
      </c>
      <c r="CF59" s="58"/>
      <c r="CG59" s="66">
        <f>SUM(汇总表!AI55)*$CG$7</f>
        <v>0</v>
      </c>
      <c r="CH59" s="66">
        <f>SUM(汇总表!BC55)*$CH$7</f>
        <v>0</v>
      </c>
      <c r="CI59" s="66">
        <f>SUM(汇总表!AV55,汇总表!AX55)*$CI$7</f>
        <v>0</v>
      </c>
      <c r="CJ59" s="58"/>
      <c r="CK59" s="58"/>
      <c r="CL59" s="66">
        <f>SUM(汇总表!AW55,汇总表!AY55)*$CL$7</f>
        <v>0</v>
      </c>
      <c r="CM59" s="66">
        <f>SUM(汇总表!AJ55:AL55)*$CM$7</f>
        <v>0</v>
      </c>
      <c r="CN59" s="66">
        <f>SUM(汇总表!BD55,汇总表!BF55)*$CN$7</f>
        <v>0</v>
      </c>
      <c r="CO59" s="66">
        <f>SUM(汇总表!BE55,汇总表!BG55)*$CO$7</f>
        <v>0</v>
      </c>
      <c r="CP59" s="66">
        <f>SUM(汇总表!FC55:FE55,汇总表!FI55:FK55,汇总表!FO55:FQ55,汇总表!FU55:FW55,汇总表!GA55:GB55,汇总表!GE55:GF55)*$CP$7*(1+(LEN(汇总表!S55)-1)*0.3)</f>
        <v>0</v>
      </c>
      <c r="CQ59" s="66">
        <f>SUM(汇总表!GI55,汇总表!GK55)/100*$CQ$7*(1+(LEN(汇总表!S55)-1)*0.3)</f>
        <v>0</v>
      </c>
      <c r="CR59" s="58"/>
      <c r="CS59" s="57">
        <f>汇总表!IK55*$CS$7</f>
        <v>0</v>
      </c>
      <c r="CT59" s="57">
        <f>SUM(汇总表!V55,汇总表!Y55,汇总表!AB55)*$CT$7</f>
        <v>0</v>
      </c>
      <c r="CU59" s="58"/>
      <c r="CV59" s="57">
        <f>SUM(汇总表!AG55)*$CV$7</f>
        <v>0</v>
      </c>
      <c r="CW59" s="57">
        <f>SUM(汇总表!X55,汇总表!AA55,汇总表!AD55)*$CW$7</f>
        <v>0</v>
      </c>
      <c r="CX59" s="57">
        <f>SUM(汇总表!AF55)*$CX$7</f>
        <v>0</v>
      </c>
      <c r="CY59" s="57">
        <f>SUM(汇总表!W55,汇总表!Z55,汇总表!AC55)*$CY$7</f>
        <v>0</v>
      </c>
      <c r="CZ59" s="57">
        <f>汇总表!AE55*$CZ$7</f>
        <v>0</v>
      </c>
      <c r="DA59" s="58"/>
      <c r="DB59" s="58"/>
      <c r="DC59" s="58"/>
      <c r="DD59" s="57">
        <f>汇总表!BA55*$DD$7</f>
        <v>0</v>
      </c>
      <c r="DE59" s="57">
        <f>汇总表!AZ55*$DE$7</f>
        <v>0</v>
      </c>
      <c r="DF59" s="58"/>
      <c r="DG59" s="58"/>
      <c r="DH59" s="58"/>
      <c r="DI59" s="58"/>
      <c r="DJ59" s="57">
        <f>SUM(汇总表!AN55,汇总表!AP55,汇总表!AQ55:AS55)*$DJ$7</f>
        <v>0</v>
      </c>
      <c r="DK59" s="58"/>
      <c r="DL59" s="58"/>
      <c r="DM59" s="66">
        <f>汇总表!AI55*$DM$7</f>
        <v>0</v>
      </c>
      <c r="DN59" s="66">
        <f>SUM(汇总表!Z55:AA55,汇总表!AC55:AG55)*$DN$7</f>
        <v>0</v>
      </c>
      <c r="DO59" s="58"/>
      <c r="DP59" s="66">
        <f>(汇总表!Y55+汇总表!AB55)*$DP$7</f>
        <v>0</v>
      </c>
      <c r="DQ59" s="66">
        <f>(汇总表!Y55+汇总表!AB55)*$DQ$7</f>
        <v>0</v>
      </c>
      <c r="DR59" s="58"/>
      <c r="DS59" s="58"/>
      <c r="DT59" s="58"/>
      <c r="DU59" s="58"/>
      <c r="DV59" s="58"/>
      <c r="DW59" s="58"/>
      <c r="DX59" s="58"/>
      <c r="DY59" s="58"/>
      <c r="DZ59" s="58"/>
      <c r="EA59" s="58"/>
      <c r="EB59" s="58"/>
      <c r="EC59" s="58"/>
      <c r="ED59" s="58"/>
      <c r="EE59" s="58"/>
      <c r="EF59" s="58"/>
      <c r="EG59" s="58"/>
      <c r="EH59" s="58"/>
      <c r="EI59" s="66">
        <f>汇总表!JO55*$EI$7</f>
        <v>0</v>
      </c>
      <c r="EJ59" s="66">
        <f>汇总表!IH55*$EJ$7</f>
        <v>0</v>
      </c>
      <c r="EK59" s="57">
        <f>(汇总表!II55+汇总表!IJ55)*$EK$7</f>
        <v>0</v>
      </c>
      <c r="EL59" s="66">
        <f>SUM(汇总表!EU55:EX55)*$EL$7</f>
        <v>0</v>
      </c>
      <c r="EM59" s="58"/>
      <c r="EN59" s="65">
        <f t="shared" si="38"/>
        <v>0</v>
      </c>
      <c r="EQ59" s="58"/>
      <c r="ER59" s="58">
        <f>SUM(汇总表!IF55:IG55)*$ER$6*$ER$7</f>
        <v>0</v>
      </c>
      <c r="ES59" s="58"/>
      <c r="ET59" s="58">
        <f t="shared" si="39"/>
        <v>0</v>
      </c>
      <c r="EU59" s="58">
        <f>SUM(汇总表!BH55:DG55)*$EU$6*$EU$7</f>
        <v>0</v>
      </c>
      <c r="EV59" s="58">
        <f>SUM(汇总表!BH55:DG55)*$EV$6*$EV$7</f>
        <v>0</v>
      </c>
      <c r="EW59" s="58">
        <f>SUM(汇总表!FC55:FE55,汇总表!FI55:FK55,汇总表!FO55:FQ55,汇总表!FU55:FW55,汇总表!GA55:GB55,汇总表!GE55:GF55)*$EW$6*$EW$7*(1+(LEN(汇总表!S55)-1)*0.3)</f>
        <v>0</v>
      </c>
      <c r="EX59" s="58">
        <f>SUM(汇总表!FC55:FE55,汇总表!FI55:FK55,汇总表!FO55:FQ55,汇总表!FU55:FW55,汇总表!GA55:GB55,汇总表!GE55:GF55)*$EX$6*$EX$7*(1+(LEN(汇总表!S55)-1)*0.3)</f>
        <v>0</v>
      </c>
      <c r="EY59" s="58">
        <f>SUM(汇总表!FC55:FE55,汇总表!FI55:FK55,汇总表!FO55:FQ55,汇总表!FU55:FW55,汇总表!GA55:GB55,汇总表!GE55:GF55)*$EY$6*$EY$7*(1+(LEN(汇总表!S55)-1)*0.3)</f>
        <v>0</v>
      </c>
      <c r="EZ59" s="58">
        <f>SUM(汇总表!GJ55,汇总表!GL55)/100*$EZ$6*$EZ$7*(1+(LEN(汇总表!S55)-1)*0.3)</f>
        <v>0</v>
      </c>
      <c r="FA59" s="58">
        <f>SUM(汇总表!GJ55,汇总表!GL55)/100*$FA$6*$FA$7*(1+(LEN(汇总表!S55)-1)*0.3)</f>
        <v>0</v>
      </c>
      <c r="FB59" s="58">
        <f>SUM(汇总表!GJ55,汇总表!GL55)/100*$FB$6*$FB$7*(1+(LEN(汇总表!S55)-1)*0.3)</f>
        <v>0</v>
      </c>
      <c r="FC59" s="58">
        <f>SUM(汇总表!AN55,汇总表!AP55,汇总表!AQ55:AS55)*$FC$6*$FC$7</f>
        <v>0</v>
      </c>
      <c r="FD59" s="58">
        <f>SUM(汇总表!AN55,汇总表!AP55,汇总表!AQ55:AS55)*$FD$6*$FD$7</f>
        <v>0</v>
      </c>
      <c r="FE59" s="58">
        <f>SUM(汇总表!AN55,汇总表!AP55,汇总表!AQ55:AS55)*$FE$6*$FE$7</f>
        <v>0</v>
      </c>
      <c r="FF59" s="58">
        <f>SUM(汇总表!AN55,汇总表!AP55,汇总表!AQ55:AS55)*$FF$6*$FF$7</f>
        <v>0</v>
      </c>
      <c r="FG59" s="58">
        <f t="shared" si="40"/>
        <v>0</v>
      </c>
      <c r="FH59" s="58">
        <f t="shared" si="41"/>
        <v>0</v>
      </c>
      <c r="FI59" s="58">
        <f t="shared" si="42"/>
        <v>0</v>
      </c>
      <c r="FJ59" s="58">
        <f t="shared" si="43"/>
        <v>0</v>
      </c>
      <c r="FK59" s="58">
        <f t="shared" si="44"/>
        <v>0</v>
      </c>
      <c r="FL59" s="58">
        <f t="shared" si="45"/>
        <v>0</v>
      </c>
      <c r="FM59" s="58">
        <f t="shared" si="46"/>
        <v>0</v>
      </c>
      <c r="FN59" s="72">
        <f t="shared" si="47"/>
        <v>0</v>
      </c>
      <c r="FQ59" s="58">
        <f>SUM(汇总表!IF55:IG55)*$FQ$6*$FQ$7</f>
        <v>0</v>
      </c>
      <c r="FR59" s="72">
        <f t="shared" si="48"/>
        <v>0</v>
      </c>
    </row>
    <row r="60" spans="1:174" ht="15" customHeight="1">
      <c r="A60" s="58">
        <f>汇总表!A56</f>
        <v>0</v>
      </c>
      <c r="B60" s="58">
        <f>汇总表!D56</f>
        <v>0</v>
      </c>
      <c r="C60" s="58">
        <f>汇总表!E56</f>
        <v>0</v>
      </c>
      <c r="D60" s="57">
        <f>汇总表!JK56*$D$7</f>
        <v>0</v>
      </c>
      <c r="E60" s="58"/>
      <c r="F60" s="58"/>
      <c r="G60" s="58"/>
      <c r="H60" s="58"/>
      <c r="I60" s="58"/>
      <c r="J60" s="58"/>
      <c r="K60" s="58"/>
      <c r="L60" s="66">
        <f>汇总表!JM56*$L$7</f>
        <v>0</v>
      </c>
      <c r="M60" s="66">
        <f>汇总表!JN56*$M$7</f>
        <v>0</v>
      </c>
      <c r="N60" s="66">
        <f>SUM(汇总表!GW56:GZ56,汇总表!HE56)/10*$N$7</f>
        <v>0</v>
      </c>
      <c r="O60" s="66">
        <f>SUM(汇总表!HF56:HI56)/10*$O$7</f>
        <v>0</v>
      </c>
      <c r="P60" s="66">
        <f>SUM(汇总表!HA56:HD56,汇总表!HJ56:HM56)/10*$P$7</f>
        <v>0</v>
      </c>
      <c r="Q60" s="66">
        <f>汇总表!IN56*$Q$7</f>
        <v>0</v>
      </c>
      <c r="R60" s="66">
        <f>SUM(汇总表!HP56:HQ56)/100*$R$7</f>
        <v>0</v>
      </c>
      <c r="S60" s="66">
        <f>SUM(汇总表!HN56:HO56)*$S$7</f>
        <v>0</v>
      </c>
      <c r="T60" s="66">
        <f>SUM(汇总表!HT56:HU56,汇总表!HX56:HY56)*$T$7</f>
        <v>0</v>
      </c>
      <c r="U60" s="66">
        <f>(SUM(汇总表!HZ56:IA56)-SUM(汇总表!HX56:HY56)*15)*$U$7</f>
        <v>0</v>
      </c>
      <c r="V60" s="58"/>
      <c r="W60" s="58"/>
      <c r="X60" s="58"/>
      <c r="Y60" s="58"/>
      <c r="Z60" s="66">
        <f>SUM(汇总表!ID56:IE56)*$Z$7</f>
        <v>0</v>
      </c>
      <c r="AA60" s="66">
        <f>SUM(汇总表!IF56:IG56)*$AA$7</f>
        <v>0</v>
      </c>
      <c r="AB60" s="66">
        <f>SUM(汇总表!IS56,汇总表!IU56,汇总表!JA56,汇总表!JC56)/10*$AB$7</f>
        <v>0</v>
      </c>
      <c r="AC60" s="66">
        <f>SUM(汇总表!IW56)/10*$AC$7</f>
        <v>0</v>
      </c>
      <c r="AD60" s="58"/>
      <c r="AE60" s="66">
        <f>SUM(汇总表!IO56,汇总表!IQ56,汇总表!IY56)/10*$AE$7</f>
        <v>0</v>
      </c>
      <c r="AF60" s="66">
        <f>SUM(汇总表!IT56,汇总表!IV56,汇总表!JB56,汇总表!JD56)/10*$AF$7</f>
        <v>0</v>
      </c>
      <c r="AG60" s="66">
        <f>汇总表!IX56/10*$AF$7</f>
        <v>0</v>
      </c>
      <c r="AH60" s="58"/>
      <c r="AI60" s="66">
        <f>SUM(汇总表!IP56,汇总表!IR56,汇总表!IZ56)/10*$AI$7</f>
        <v>0</v>
      </c>
      <c r="AJ60" s="58"/>
      <c r="AK60" s="58"/>
      <c r="AL60" s="66">
        <f>汇总表!JI56*$AL$7</f>
        <v>0</v>
      </c>
      <c r="AM60" s="66">
        <f>汇总表!JJ56*$AM$7</f>
        <v>0</v>
      </c>
      <c r="AN60" s="58"/>
      <c r="AO60" s="58"/>
      <c r="AP60" s="66">
        <f>SUM(汇总表!EG56,汇总表!EI56,汇总表!EK56,汇总表!EM56,汇总表!EO56,汇总表!EQ56,汇总表!ET56)*$AP$7</f>
        <v>0</v>
      </c>
      <c r="AQ60" s="66">
        <f>SUM(汇总表!DR56,汇总表!DU56,汇总表!DX56,汇总表!EF56,汇总表!EH56,汇总表!EJ56,汇总表!EL56,汇总表!EN56,汇总表!EP56,汇总表!ES56)*$AQ$7</f>
        <v>0</v>
      </c>
      <c r="AR60" s="66">
        <f>汇总表!DO56*$AR$7</f>
        <v>0</v>
      </c>
      <c r="AS60" s="66">
        <f>SUM(汇总表!DP56:DQ56,汇总表!DV56:DW56,汇总表!EC56,汇总表!ER56)*$AS$7</f>
        <v>0</v>
      </c>
      <c r="AT60" s="66">
        <f>SUM(汇总表!DZ56:EB56)*$AT$7</f>
        <v>0</v>
      </c>
      <c r="AU60" s="66">
        <f>SUM(汇总表!DS56:DT56,汇总表!DY56,汇总表!ED56:EE56)*$AU$7</f>
        <v>0</v>
      </c>
      <c r="AV60" s="66">
        <f>SUM(汇总表!FD56,汇总表!FJ56,汇总表!GN56,汇总表!GQ56)*$AV$7</f>
        <v>0</v>
      </c>
      <c r="AW60" s="66">
        <f>(汇总表!FM56-汇总表!FJ56*4)*$AW$7</f>
        <v>0</v>
      </c>
      <c r="AX60" s="66">
        <f>SUM(汇总表!FC56,汇总表!FI56,汇总表!GM56,汇总表!GP56)*$AX$7</f>
        <v>0</v>
      </c>
      <c r="AY60" s="66">
        <f>(汇总表!FL56-汇总表!FI56*4)*$AY$7</f>
        <v>0</v>
      </c>
      <c r="AZ60" s="66">
        <f>SUM(汇总表!FE56,汇总表!FK56,汇总表!GO56,汇总表!GR56)*$AZ$7</f>
        <v>0</v>
      </c>
      <c r="BA60" s="66">
        <f>(汇总表!FN56-汇总表!FK56*4)*$AY$7</f>
        <v>0</v>
      </c>
      <c r="BB60" s="58"/>
      <c r="BC60" s="58"/>
      <c r="BD60" s="66">
        <f>SUM(汇总表!FP56,汇总表!FV56)*$BD$7</f>
        <v>0</v>
      </c>
      <c r="BE60" s="66">
        <f>(汇总表!FY56-汇总表!FV56*10)*$BE$7</f>
        <v>0</v>
      </c>
      <c r="BF60" s="66">
        <f>SUM(汇总表!FO56,汇总表!FU56)*$BF$7</f>
        <v>0</v>
      </c>
      <c r="BG60" s="66">
        <f>(汇总表!FX56-汇总表!FU56*10)*$BG$7</f>
        <v>0</v>
      </c>
      <c r="BH60" s="66">
        <f>SUM(汇总表!FQ56,汇总表!FW56)*$BH$7</f>
        <v>0</v>
      </c>
      <c r="BI60" s="66">
        <f>(汇总表!FZ56-汇总表!FW56*10)*$BE$7</f>
        <v>0</v>
      </c>
      <c r="BJ60" s="66">
        <f>SUM(汇总表!GB56,汇总表!GF56)*$BJ$7</f>
        <v>0</v>
      </c>
      <c r="BK60" s="66">
        <f>(汇总表!GH56-汇总表!GF56*10)*$BK$7</f>
        <v>0</v>
      </c>
      <c r="BL60" s="66">
        <f>SUM(汇总表!GA56,汇总表!GE56)*$BL$7</f>
        <v>0</v>
      </c>
      <c r="BM60" s="66">
        <f>(汇总表!GG56-汇总表!GE56*10)*$BM$7</f>
        <v>0</v>
      </c>
      <c r="BN60" s="58"/>
      <c r="BO60" s="58"/>
      <c r="BP60" s="66">
        <f>SUM(汇总表!GI56,汇总表!GK56)*$BP$7</f>
        <v>0</v>
      </c>
      <c r="BQ60" s="66">
        <f>(汇总表!GL56-汇总表!GK56*10)*$BQ$7</f>
        <v>0</v>
      </c>
      <c r="BR60" s="66">
        <f>(汇总表!DH56+汇总表!DI56)*$BR$7</f>
        <v>0</v>
      </c>
      <c r="BS60" s="58"/>
      <c r="BT60" s="58"/>
      <c r="BU60" s="66">
        <f>SUM(汇总表!BH56:BN56,汇总表!BQ56,汇总表!BT56,汇总表!BW56,汇总表!BZ56,汇总表!CC56,汇总表!CF56,汇总表!CI56,汇总表!CL56,汇总表!CO56,汇总表!CR56,汇总表!CU56,汇总表!CX56,汇总表!DA56,汇总表!DD56,汇总表!DF56)*$BU$7</f>
        <v>0</v>
      </c>
      <c r="BV60" s="66">
        <f>SUM(汇总表!BO56,汇总表!BR56,汇总表!BU56,汇总表!BX56,汇总表!CA56,汇总表!CD56,汇总表!CG56,汇总表!CJ56,汇总表!CM56,汇总表!CP56,汇总表!CS56,汇总表!CV56,汇总表!CY56,汇总表!DB56,汇总表!DE56,汇总表!DG56)*$BV$7</f>
        <v>0</v>
      </c>
      <c r="BW60" s="66">
        <f>SUM(汇总表!BP56,汇总表!BS56,汇总表!BV56,汇总表!BY56,汇总表!CB56,汇总表!CE56,汇总表!CH56,汇总表!CK56,汇总表!CN56,汇总表!CQ56,汇总表!CT56,汇总表!CW56,汇总表!CZ56,汇总表!DC56)*$BW$7</f>
        <v>0</v>
      </c>
      <c r="BX60" s="66">
        <f>SUM(汇总表!DJ56:DN56)*$BX$7</f>
        <v>0</v>
      </c>
      <c r="BY60" s="58"/>
      <c r="BZ60" s="58"/>
      <c r="CA60" s="66">
        <f>SUM(汇总表!AT56)*$CA$7</f>
        <v>0</v>
      </c>
      <c r="CB60" s="58"/>
      <c r="CC60" s="66">
        <f>SUM(汇总表!AH56)*$CC$7</f>
        <v>0</v>
      </c>
      <c r="CD60" s="66">
        <f>SUM(汇总表!BB56)*$CD$7</f>
        <v>0</v>
      </c>
      <c r="CE60" s="66">
        <f>SUM(汇总表!AU56)*$CE$7</f>
        <v>0</v>
      </c>
      <c r="CF60" s="58"/>
      <c r="CG60" s="66">
        <f>SUM(汇总表!AI56)*$CG$7</f>
        <v>0</v>
      </c>
      <c r="CH60" s="66">
        <f>SUM(汇总表!BC56)*$CH$7</f>
        <v>0</v>
      </c>
      <c r="CI60" s="66">
        <f>SUM(汇总表!AV56,汇总表!AX56)*$CI$7</f>
        <v>0</v>
      </c>
      <c r="CJ60" s="58"/>
      <c r="CK60" s="58"/>
      <c r="CL60" s="66">
        <f>SUM(汇总表!AW56,汇总表!AY56)*$CL$7</f>
        <v>0</v>
      </c>
      <c r="CM60" s="66">
        <f>SUM(汇总表!AJ56:AL56)*$CM$7</f>
        <v>0</v>
      </c>
      <c r="CN60" s="66">
        <f>SUM(汇总表!BD56,汇总表!BF56)*$CN$7</f>
        <v>0</v>
      </c>
      <c r="CO60" s="66">
        <f>SUM(汇总表!BE56,汇总表!BG56)*$CO$7</f>
        <v>0</v>
      </c>
      <c r="CP60" s="66">
        <f>SUM(汇总表!FC56:FE56,汇总表!FI56:FK56,汇总表!FO56:FQ56,汇总表!FU56:FW56,汇总表!GA56:GB56,汇总表!GE56:GF56)*$CP$7*(1+(LEN(汇总表!S56)-1)*0.3)</f>
        <v>0</v>
      </c>
      <c r="CQ60" s="66">
        <f>SUM(汇总表!GI56,汇总表!GK56)/100*$CQ$7*(1+(LEN(汇总表!S56)-1)*0.3)</f>
        <v>0</v>
      </c>
      <c r="CR60" s="58"/>
      <c r="CS60" s="57">
        <f>汇总表!IK56*$CS$7</f>
        <v>0</v>
      </c>
      <c r="CT60" s="57">
        <f>SUM(汇总表!V56,汇总表!Y56,汇总表!AB56)*$CT$7</f>
        <v>0</v>
      </c>
      <c r="CU60" s="58"/>
      <c r="CV60" s="57">
        <f>SUM(汇总表!AG56)*$CV$7</f>
        <v>0</v>
      </c>
      <c r="CW60" s="57">
        <f>SUM(汇总表!X56,汇总表!AA56,汇总表!AD56)*$CW$7</f>
        <v>0</v>
      </c>
      <c r="CX60" s="57">
        <f>SUM(汇总表!AF56)*$CX$7</f>
        <v>0</v>
      </c>
      <c r="CY60" s="57">
        <f>SUM(汇总表!W56,汇总表!Z56,汇总表!AC56)*$CY$7</f>
        <v>0</v>
      </c>
      <c r="CZ60" s="57">
        <f>汇总表!AE56*$CZ$7</f>
        <v>0</v>
      </c>
      <c r="DA60" s="58"/>
      <c r="DB60" s="58"/>
      <c r="DC60" s="58"/>
      <c r="DD60" s="57">
        <f>汇总表!BA56*$DD$7</f>
        <v>0</v>
      </c>
      <c r="DE60" s="57">
        <f>汇总表!AZ56*$DE$7</f>
        <v>0</v>
      </c>
      <c r="DF60" s="58"/>
      <c r="DG60" s="58"/>
      <c r="DH60" s="58"/>
      <c r="DI60" s="58"/>
      <c r="DJ60" s="57">
        <f>SUM(汇总表!AN56,汇总表!AP56,汇总表!AQ56:AS56)*$DJ$7</f>
        <v>0</v>
      </c>
      <c r="DK60" s="58"/>
      <c r="DL60" s="58"/>
      <c r="DM60" s="66">
        <f>汇总表!AI56*$DM$7</f>
        <v>0</v>
      </c>
      <c r="DN60" s="66">
        <f>SUM(汇总表!Z56:AA56,汇总表!AC56:AG56)*$DN$7</f>
        <v>0</v>
      </c>
      <c r="DO60" s="58"/>
      <c r="DP60" s="66">
        <f>(汇总表!Y56+汇总表!AB56)*$DP$7</f>
        <v>0</v>
      </c>
      <c r="DQ60" s="66">
        <f>(汇总表!Y56+汇总表!AB56)*$DQ$7</f>
        <v>0</v>
      </c>
      <c r="DR60" s="58"/>
      <c r="DS60" s="58"/>
      <c r="DT60" s="58"/>
      <c r="DU60" s="58"/>
      <c r="DV60" s="58"/>
      <c r="DW60" s="58"/>
      <c r="DX60" s="58"/>
      <c r="DY60" s="58"/>
      <c r="DZ60" s="58"/>
      <c r="EA60" s="58"/>
      <c r="EB60" s="58"/>
      <c r="EC60" s="58"/>
      <c r="ED60" s="58"/>
      <c r="EE60" s="58"/>
      <c r="EF60" s="58"/>
      <c r="EG60" s="58"/>
      <c r="EH60" s="58"/>
      <c r="EI60" s="66">
        <f>汇总表!JO56*$EI$7</f>
        <v>0</v>
      </c>
      <c r="EJ60" s="66">
        <f>汇总表!IH56*$EJ$7</f>
        <v>0</v>
      </c>
      <c r="EK60" s="57">
        <f>(汇总表!II56+汇总表!IJ56)*$EK$7</f>
        <v>0</v>
      </c>
      <c r="EL60" s="66">
        <f>SUM(汇总表!EU56:EX56)*$EL$7</f>
        <v>0</v>
      </c>
      <c r="EM60" s="58"/>
      <c r="EN60" s="65">
        <f t="shared" si="38"/>
        <v>0</v>
      </c>
      <c r="EQ60" s="58"/>
      <c r="ER60" s="58">
        <f>SUM(汇总表!IF56:IG56)*$ER$6*$ER$7</f>
        <v>0</v>
      </c>
      <c r="ES60" s="58"/>
      <c r="ET60" s="58">
        <f t="shared" si="39"/>
        <v>0</v>
      </c>
      <c r="EU60" s="58">
        <f>SUM(汇总表!BH56:DG56)*$EU$6*$EU$7</f>
        <v>0</v>
      </c>
      <c r="EV60" s="58">
        <f>SUM(汇总表!BH56:DG56)*$EV$6*$EV$7</f>
        <v>0</v>
      </c>
      <c r="EW60" s="58">
        <f>SUM(汇总表!FC56:FE56,汇总表!FI56:FK56,汇总表!FO56:FQ56,汇总表!FU56:FW56,汇总表!GA56:GB56,汇总表!GE56:GF56)*$EW$6*$EW$7*(1+(LEN(汇总表!S56)-1)*0.3)</f>
        <v>0</v>
      </c>
      <c r="EX60" s="58">
        <f>SUM(汇总表!FC56:FE56,汇总表!FI56:FK56,汇总表!FO56:FQ56,汇总表!FU56:FW56,汇总表!GA56:GB56,汇总表!GE56:GF56)*$EX$6*$EX$7*(1+(LEN(汇总表!S56)-1)*0.3)</f>
        <v>0</v>
      </c>
      <c r="EY60" s="58">
        <f>SUM(汇总表!FC56:FE56,汇总表!FI56:FK56,汇总表!FO56:FQ56,汇总表!FU56:FW56,汇总表!GA56:GB56,汇总表!GE56:GF56)*$EY$6*$EY$7*(1+(LEN(汇总表!S56)-1)*0.3)</f>
        <v>0</v>
      </c>
      <c r="EZ60" s="58">
        <f>SUM(汇总表!GJ56,汇总表!GL56)/100*$EZ$6*$EZ$7*(1+(LEN(汇总表!S56)-1)*0.3)</f>
        <v>0</v>
      </c>
      <c r="FA60" s="58">
        <f>SUM(汇总表!GJ56,汇总表!GL56)/100*$FA$6*$FA$7*(1+(LEN(汇总表!S56)-1)*0.3)</f>
        <v>0</v>
      </c>
      <c r="FB60" s="58">
        <f>SUM(汇总表!GJ56,汇总表!GL56)/100*$FB$6*$FB$7*(1+(LEN(汇总表!S56)-1)*0.3)</f>
        <v>0</v>
      </c>
      <c r="FC60" s="58">
        <f>SUM(汇总表!AN56,汇总表!AP56,汇总表!AQ56:AS56)*$FC$6*$FC$7</f>
        <v>0</v>
      </c>
      <c r="FD60" s="58">
        <f>SUM(汇总表!AN56,汇总表!AP56,汇总表!AQ56:AS56)*$FD$6*$FD$7</f>
        <v>0</v>
      </c>
      <c r="FE60" s="58">
        <f>SUM(汇总表!AN56,汇总表!AP56,汇总表!AQ56:AS56)*$FE$6*$FE$7</f>
        <v>0</v>
      </c>
      <c r="FF60" s="58">
        <f>SUM(汇总表!AN56,汇总表!AP56,汇总表!AQ56:AS56)*$FF$6*$FF$7</f>
        <v>0</v>
      </c>
      <c r="FG60" s="58">
        <f t="shared" si="40"/>
        <v>0</v>
      </c>
      <c r="FH60" s="58">
        <f t="shared" si="41"/>
        <v>0</v>
      </c>
      <c r="FI60" s="58">
        <f t="shared" si="42"/>
        <v>0</v>
      </c>
      <c r="FJ60" s="58">
        <f t="shared" si="43"/>
        <v>0</v>
      </c>
      <c r="FK60" s="58">
        <f t="shared" si="44"/>
        <v>0</v>
      </c>
      <c r="FL60" s="58">
        <f t="shared" si="45"/>
        <v>0</v>
      </c>
      <c r="FM60" s="58">
        <f t="shared" si="46"/>
        <v>0</v>
      </c>
      <c r="FN60" s="72">
        <f t="shared" si="47"/>
        <v>0</v>
      </c>
      <c r="FQ60" s="58">
        <f>SUM(汇总表!IF56:IG56)*$FQ$6*$FQ$7</f>
        <v>0</v>
      </c>
      <c r="FR60" s="72">
        <f t="shared" si="48"/>
        <v>0</v>
      </c>
    </row>
    <row r="61" spans="1:174" ht="15" customHeight="1">
      <c r="A61" s="58">
        <f>汇总表!A57</f>
        <v>0</v>
      </c>
      <c r="B61" s="58">
        <f>汇总表!D57</f>
        <v>0</v>
      </c>
      <c r="C61" s="58">
        <f>汇总表!E57</f>
        <v>0</v>
      </c>
      <c r="D61" s="57">
        <f>汇总表!JK57*$D$7</f>
        <v>0</v>
      </c>
      <c r="E61" s="58"/>
      <c r="F61" s="58"/>
      <c r="G61" s="58"/>
      <c r="H61" s="58"/>
      <c r="I61" s="58"/>
      <c r="J61" s="58"/>
      <c r="K61" s="58"/>
      <c r="L61" s="66">
        <f>汇总表!JM57*$L$7</f>
        <v>0</v>
      </c>
      <c r="M61" s="66">
        <f>汇总表!JN57*$M$7</f>
        <v>0</v>
      </c>
      <c r="N61" s="66">
        <f>SUM(汇总表!GW57:GZ57,汇总表!HE57)/10*$N$7</f>
        <v>0</v>
      </c>
      <c r="O61" s="66">
        <f>SUM(汇总表!HF57:HI57)/10*$O$7</f>
        <v>0</v>
      </c>
      <c r="P61" s="66">
        <f>SUM(汇总表!HA57:HD57,汇总表!HJ57:HM57)/10*$P$7</f>
        <v>0</v>
      </c>
      <c r="Q61" s="66">
        <f>汇总表!IN57*$Q$7</f>
        <v>0</v>
      </c>
      <c r="R61" s="66">
        <f>SUM(汇总表!HP57:HQ57)/100*$R$7</f>
        <v>0</v>
      </c>
      <c r="S61" s="66">
        <f>SUM(汇总表!HN57:HO57)*$S$7</f>
        <v>0</v>
      </c>
      <c r="T61" s="66">
        <f>SUM(汇总表!HT57:HU57,汇总表!HX57:HY57)*$T$7</f>
        <v>0</v>
      </c>
      <c r="U61" s="66">
        <f>(SUM(汇总表!HZ57:IA57)-SUM(汇总表!HX57:HY57)*15)*$U$7</f>
        <v>0</v>
      </c>
      <c r="V61" s="58"/>
      <c r="W61" s="58"/>
      <c r="X61" s="58"/>
      <c r="Y61" s="58"/>
      <c r="Z61" s="66">
        <f>SUM(汇总表!ID57:IE57)*$Z$7</f>
        <v>0</v>
      </c>
      <c r="AA61" s="66">
        <f>SUM(汇总表!IF57:IG57)*$AA$7</f>
        <v>0</v>
      </c>
      <c r="AB61" s="66">
        <f>SUM(汇总表!IS57,汇总表!IU57,汇总表!JA57,汇总表!JC57)/10*$AB$7</f>
        <v>0</v>
      </c>
      <c r="AC61" s="66">
        <f>SUM(汇总表!IW57)/10*$AC$7</f>
        <v>0</v>
      </c>
      <c r="AD61" s="58"/>
      <c r="AE61" s="66">
        <f>SUM(汇总表!IO57,汇总表!IQ57,汇总表!IY57)/10*$AE$7</f>
        <v>0</v>
      </c>
      <c r="AF61" s="66">
        <f>SUM(汇总表!IT57,汇总表!IV57,汇总表!JB57,汇总表!JD57)/10*$AF$7</f>
        <v>0</v>
      </c>
      <c r="AG61" s="66">
        <f>汇总表!IX57/10*$AF$7</f>
        <v>0</v>
      </c>
      <c r="AH61" s="58"/>
      <c r="AI61" s="66">
        <f>SUM(汇总表!IP57,汇总表!IR57,汇总表!IZ57)/10*$AI$7</f>
        <v>0</v>
      </c>
      <c r="AJ61" s="58"/>
      <c r="AK61" s="58"/>
      <c r="AL61" s="66">
        <f>汇总表!JI57*$AL$7</f>
        <v>0</v>
      </c>
      <c r="AM61" s="66">
        <f>汇总表!JJ57*$AM$7</f>
        <v>0</v>
      </c>
      <c r="AN61" s="58"/>
      <c r="AO61" s="58"/>
      <c r="AP61" s="66">
        <f>SUM(汇总表!EG57,汇总表!EI57,汇总表!EK57,汇总表!EM57,汇总表!EO57,汇总表!EQ57,汇总表!ET57)*$AP$7</f>
        <v>0</v>
      </c>
      <c r="AQ61" s="66">
        <f>SUM(汇总表!DR57,汇总表!DU57,汇总表!DX57,汇总表!EF57,汇总表!EH57,汇总表!EJ57,汇总表!EL57,汇总表!EN57,汇总表!EP57,汇总表!ES57)*$AQ$7</f>
        <v>0</v>
      </c>
      <c r="AR61" s="66">
        <f>汇总表!DO57*$AR$7</f>
        <v>0</v>
      </c>
      <c r="AS61" s="66">
        <f>SUM(汇总表!DP57:DQ57,汇总表!DV57:DW57,汇总表!EC57,汇总表!ER57)*$AS$7</f>
        <v>0</v>
      </c>
      <c r="AT61" s="66">
        <f>SUM(汇总表!DZ57:EB57)*$AT$7</f>
        <v>0</v>
      </c>
      <c r="AU61" s="66">
        <f>SUM(汇总表!DS57:DT57,汇总表!DY57,汇总表!ED57:EE57)*$AU$7</f>
        <v>0</v>
      </c>
      <c r="AV61" s="66">
        <f>SUM(汇总表!FD57,汇总表!FJ57,汇总表!GN57,汇总表!GQ57)*$AV$7</f>
        <v>0</v>
      </c>
      <c r="AW61" s="66">
        <f>(汇总表!FM57-汇总表!FJ57*4)*$AW$7</f>
        <v>0</v>
      </c>
      <c r="AX61" s="66">
        <f>SUM(汇总表!FC57,汇总表!FI57,汇总表!GM57,汇总表!GP57)*$AX$7</f>
        <v>0</v>
      </c>
      <c r="AY61" s="66">
        <f>(汇总表!FL57-汇总表!FI57*4)*$AY$7</f>
        <v>0</v>
      </c>
      <c r="AZ61" s="66">
        <f>SUM(汇总表!FE57,汇总表!FK57,汇总表!GO57,汇总表!GR57)*$AZ$7</f>
        <v>0</v>
      </c>
      <c r="BA61" s="66">
        <f>(汇总表!FN57-汇总表!FK57*4)*$AY$7</f>
        <v>0</v>
      </c>
      <c r="BB61" s="58"/>
      <c r="BC61" s="58"/>
      <c r="BD61" s="66">
        <f>SUM(汇总表!FP57,汇总表!FV57)*$BD$7</f>
        <v>0</v>
      </c>
      <c r="BE61" s="66">
        <f>(汇总表!FY57-汇总表!FV57*10)*$BE$7</f>
        <v>0</v>
      </c>
      <c r="BF61" s="66">
        <f>SUM(汇总表!FO57,汇总表!FU57)*$BF$7</f>
        <v>0</v>
      </c>
      <c r="BG61" s="66">
        <f>(汇总表!FX57-汇总表!FU57*10)*$BG$7</f>
        <v>0</v>
      </c>
      <c r="BH61" s="66">
        <f>SUM(汇总表!FQ57,汇总表!FW57)*$BH$7</f>
        <v>0</v>
      </c>
      <c r="BI61" s="66">
        <f>(汇总表!FZ57-汇总表!FW57*10)*$BE$7</f>
        <v>0</v>
      </c>
      <c r="BJ61" s="66">
        <f>SUM(汇总表!GB57,汇总表!GF57)*$BJ$7</f>
        <v>0</v>
      </c>
      <c r="BK61" s="66">
        <f>(汇总表!GH57-汇总表!GF57*10)*$BK$7</f>
        <v>0</v>
      </c>
      <c r="BL61" s="66">
        <f>SUM(汇总表!GA57,汇总表!GE57)*$BL$7</f>
        <v>0</v>
      </c>
      <c r="BM61" s="66">
        <f>(汇总表!GG57-汇总表!GE57*10)*$BM$7</f>
        <v>0</v>
      </c>
      <c r="BN61" s="58"/>
      <c r="BO61" s="58"/>
      <c r="BP61" s="66">
        <f>SUM(汇总表!GI57,汇总表!GK57)*$BP$7</f>
        <v>0</v>
      </c>
      <c r="BQ61" s="66">
        <f>(汇总表!GL57-汇总表!GK57*10)*$BQ$7</f>
        <v>0</v>
      </c>
      <c r="BR61" s="66">
        <f>(汇总表!DH57+汇总表!DI57)*$BR$7</f>
        <v>0</v>
      </c>
      <c r="BS61" s="58"/>
      <c r="BT61" s="58"/>
      <c r="BU61" s="66">
        <f>SUM(汇总表!BH57:BN57,汇总表!BQ57,汇总表!BT57,汇总表!BW57,汇总表!BZ57,汇总表!CC57,汇总表!CF57,汇总表!CI57,汇总表!CL57,汇总表!CO57,汇总表!CR57,汇总表!CU57,汇总表!CX57,汇总表!DA57,汇总表!DD57,汇总表!DF57)*$BU$7</f>
        <v>0</v>
      </c>
      <c r="BV61" s="66">
        <f>SUM(汇总表!BO57,汇总表!BR57,汇总表!BU57,汇总表!BX57,汇总表!CA57,汇总表!CD57,汇总表!CG57,汇总表!CJ57,汇总表!CM57,汇总表!CP57,汇总表!CS57,汇总表!CV57,汇总表!CY57,汇总表!DB57,汇总表!DE57,汇总表!DG57)*$BV$7</f>
        <v>0</v>
      </c>
      <c r="BW61" s="66">
        <f>SUM(汇总表!BP57,汇总表!BS57,汇总表!BV57,汇总表!BY57,汇总表!CB57,汇总表!CE57,汇总表!CH57,汇总表!CK57,汇总表!CN57,汇总表!CQ57,汇总表!CT57,汇总表!CW57,汇总表!CZ57,汇总表!DC57)*$BW$7</f>
        <v>0</v>
      </c>
      <c r="BX61" s="66">
        <f>SUM(汇总表!DJ57:DN57)*$BX$7</f>
        <v>0</v>
      </c>
      <c r="BY61" s="58"/>
      <c r="BZ61" s="58"/>
      <c r="CA61" s="66">
        <f>SUM(汇总表!AT57)*$CA$7</f>
        <v>0</v>
      </c>
      <c r="CB61" s="58"/>
      <c r="CC61" s="66">
        <f>SUM(汇总表!AH57)*$CC$7</f>
        <v>0</v>
      </c>
      <c r="CD61" s="66">
        <f>SUM(汇总表!BB57)*$CD$7</f>
        <v>0</v>
      </c>
      <c r="CE61" s="66">
        <f>SUM(汇总表!AU57)*$CE$7</f>
        <v>0</v>
      </c>
      <c r="CF61" s="58"/>
      <c r="CG61" s="66">
        <f>SUM(汇总表!AI57)*$CG$7</f>
        <v>0</v>
      </c>
      <c r="CH61" s="66">
        <f>SUM(汇总表!BC57)*$CH$7</f>
        <v>0</v>
      </c>
      <c r="CI61" s="66">
        <f>SUM(汇总表!AV57,汇总表!AX57)*$CI$7</f>
        <v>0</v>
      </c>
      <c r="CJ61" s="58"/>
      <c r="CK61" s="58"/>
      <c r="CL61" s="66">
        <f>SUM(汇总表!AW57,汇总表!AY57)*$CL$7</f>
        <v>0</v>
      </c>
      <c r="CM61" s="66">
        <f>SUM(汇总表!AJ57:AL57)*$CM$7</f>
        <v>0</v>
      </c>
      <c r="CN61" s="66">
        <f>SUM(汇总表!BD57,汇总表!BF57)*$CN$7</f>
        <v>0</v>
      </c>
      <c r="CO61" s="66">
        <f>SUM(汇总表!BE57,汇总表!BG57)*$CO$7</f>
        <v>0</v>
      </c>
      <c r="CP61" s="66">
        <f>SUM(汇总表!FC57:FE57,汇总表!FI57:FK57,汇总表!FO57:FQ57,汇总表!FU57:FW57,汇总表!GA57:GB57,汇总表!GE57:GF57)*$CP$7*(1+(LEN(汇总表!S57)-1)*0.3)</f>
        <v>0</v>
      </c>
      <c r="CQ61" s="66">
        <f>SUM(汇总表!GI57,汇总表!GK57)/100*$CQ$7*(1+(LEN(汇总表!S57)-1)*0.3)</f>
        <v>0</v>
      </c>
      <c r="CR61" s="58"/>
      <c r="CS61" s="57">
        <f>汇总表!IK57*$CS$7</f>
        <v>0</v>
      </c>
      <c r="CT61" s="57">
        <f>SUM(汇总表!V57,汇总表!Y57,汇总表!AB57)*$CT$7</f>
        <v>0</v>
      </c>
      <c r="CU61" s="58"/>
      <c r="CV61" s="57">
        <f>SUM(汇总表!AG57)*$CV$7</f>
        <v>0</v>
      </c>
      <c r="CW61" s="57">
        <f>SUM(汇总表!X57,汇总表!AA57,汇总表!AD57)*$CW$7</f>
        <v>0</v>
      </c>
      <c r="CX61" s="57">
        <f>SUM(汇总表!AF57)*$CX$7</f>
        <v>0</v>
      </c>
      <c r="CY61" s="57">
        <f>SUM(汇总表!W57,汇总表!Z57,汇总表!AC57)*$CY$7</f>
        <v>0</v>
      </c>
      <c r="CZ61" s="57">
        <f>汇总表!AE57*$CZ$7</f>
        <v>0</v>
      </c>
      <c r="DA61" s="58"/>
      <c r="DB61" s="58"/>
      <c r="DC61" s="58"/>
      <c r="DD61" s="57">
        <f>汇总表!BA57*$DD$7</f>
        <v>0</v>
      </c>
      <c r="DE61" s="57">
        <f>汇总表!AZ57*$DE$7</f>
        <v>0</v>
      </c>
      <c r="DF61" s="58"/>
      <c r="DG61" s="58"/>
      <c r="DH61" s="58"/>
      <c r="DI61" s="58"/>
      <c r="DJ61" s="57">
        <f>SUM(汇总表!AN57,汇总表!AP57,汇总表!AQ57:AS57)*$DJ$7</f>
        <v>0</v>
      </c>
      <c r="DK61" s="58"/>
      <c r="DL61" s="58"/>
      <c r="DM61" s="66">
        <f>汇总表!AI57*$DM$7</f>
        <v>0</v>
      </c>
      <c r="DN61" s="66">
        <f>SUM(汇总表!Z57:AA57,汇总表!AC57:AG57)*$DN$7</f>
        <v>0</v>
      </c>
      <c r="DO61" s="58"/>
      <c r="DP61" s="66">
        <f>(汇总表!Y57+汇总表!AB57)*$DP$7</f>
        <v>0</v>
      </c>
      <c r="DQ61" s="66">
        <f>(汇总表!Y57+汇总表!AB57)*$DQ$7</f>
        <v>0</v>
      </c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66">
        <f>汇总表!JO57*$EI$7</f>
        <v>0</v>
      </c>
      <c r="EJ61" s="66">
        <f>汇总表!IH57*$EJ$7</f>
        <v>0</v>
      </c>
      <c r="EK61" s="57">
        <f>(汇总表!II57+汇总表!IJ57)*$EK$7</f>
        <v>0</v>
      </c>
      <c r="EL61" s="66">
        <f>SUM(汇总表!EU57:EX57)*$EL$7</f>
        <v>0</v>
      </c>
      <c r="EM61" s="58"/>
      <c r="EN61" s="65">
        <f t="shared" si="38"/>
        <v>0</v>
      </c>
      <c r="EQ61" s="58"/>
      <c r="ER61" s="58">
        <f>SUM(汇总表!IF57:IG57)*$ER$6*$ER$7</f>
        <v>0</v>
      </c>
      <c r="ES61" s="58"/>
      <c r="ET61" s="58">
        <f t="shared" si="39"/>
        <v>0</v>
      </c>
      <c r="EU61" s="58">
        <f>SUM(汇总表!BH57:DG57)*$EU$6*$EU$7</f>
        <v>0</v>
      </c>
      <c r="EV61" s="58">
        <f>SUM(汇总表!BH57:DG57)*$EV$6*$EV$7</f>
        <v>0</v>
      </c>
      <c r="EW61" s="58">
        <f>SUM(汇总表!FC57:FE57,汇总表!FI57:FK57,汇总表!FO57:FQ57,汇总表!FU57:FW57,汇总表!GA57:GB57,汇总表!GE57:GF57)*$EW$6*$EW$7*(1+(LEN(汇总表!S57)-1)*0.3)</f>
        <v>0</v>
      </c>
      <c r="EX61" s="58">
        <f>SUM(汇总表!FC57:FE57,汇总表!FI57:FK57,汇总表!FO57:FQ57,汇总表!FU57:FW57,汇总表!GA57:GB57,汇总表!GE57:GF57)*$EX$6*$EX$7*(1+(LEN(汇总表!S57)-1)*0.3)</f>
        <v>0</v>
      </c>
      <c r="EY61" s="58">
        <f>SUM(汇总表!FC57:FE57,汇总表!FI57:FK57,汇总表!FO57:FQ57,汇总表!FU57:FW57,汇总表!GA57:GB57,汇总表!GE57:GF57)*$EY$6*$EY$7*(1+(LEN(汇总表!S57)-1)*0.3)</f>
        <v>0</v>
      </c>
      <c r="EZ61" s="58">
        <f>SUM(汇总表!GJ57,汇总表!GL57)/100*$EZ$6*$EZ$7*(1+(LEN(汇总表!S57)-1)*0.3)</f>
        <v>0</v>
      </c>
      <c r="FA61" s="58">
        <f>SUM(汇总表!GJ57,汇总表!GL57)/100*$FA$6*$FA$7*(1+(LEN(汇总表!S57)-1)*0.3)</f>
        <v>0</v>
      </c>
      <c r="FB61" s="58">
        <f>SUM(汇总表!GJ57,汇总表!GL57)/100*$FB$6*$FB$7*(1+(LEN(汇总表!S57)-1)*0.3)</f>
        <v>0</v>
      </c>
      <c r="FC61" s="58">
        <f>SUM(汇总表!AN57,汇总表!AP57,汇总表!AQ57:AS57)*$FC$6*$FC$7</f>
        <v>0</v>
      </c>
      <c r="FD61" s="58">
        <f>SUM(汇总表!AN57,汇总表!AP57,汇总表!AQ57:AS57)*$FD$6*$FD$7</f>
        <v>0</v>
      </c>
      <c r="FE61" s="58">
        <f>SUM(汇总表!AN57,汇总表!AP57,汇总表!AQ57:AS57)*$FE$6*$FE$7</f>
        <v>0</v>
      </c>
      <c r="FF61" s="58">
        <f>SUM(汇总表!AN57,汇总表!AP57,汇总表!AQ57:AS57)*$FF$6*$FF$7</f>
        <v>0</v>
      </c>
      <c r="FG61" s="58">
        <f t="shared" si="40"/>
        <v>0</v>
      </c>
      <c r="FH61" s="58">
        <f t="shared" si="41"/>
        <v>0</v>
      </c>
      <c r="FI61" s="58">
        <f t="shared" si="42"/>
        <v>0</v>
      </c>
      <c r="FJ61" s="58">
        <f t="shared" si="43"/>
        <v>0</v>
      </c>
      <c r="FK61" s="58">
        <f t="shared" si="44"/>
        <v>0</v>
      </c>
      <c r="FL61" s="58">
        <f t="shared" si="45"/>
        <v>0</v>
      </c>
      <c r="FM61" s="58">
        <f t="shared" si="46"/>
        <v>0</v>
      </c>
      <c r="FN61" s="72">
        <f t="shared" si="47"/>
        <v>0</v>
      </c>
      <c r="FQ61" s="58">
        <f>SUM(汇总表!IF57:IG57)*$FQ$6*$FQ$7</f>
        <v>0</v>
      </c>
      <c r="FR61" s="72">
        <f t="shared" si="48"/>
        <v>0</v>
      </c>
    </row>
    <row r="62" spans="1:174" ht="15" customHeight="1">
      <c r="A62" s="58">
        <f>汇总表!A58</f>
        <v>0</v>
      </c>
      <c r="B62" s="58">
        <f>汇总表!D58</f>
        <v>0</v>
      </c>
      <c r="C62" s="58">
        <f>汇总表!E58</f>
        <v>0</v>
      </c>
      <c r="D62" s="57">
        <f>汇总表!JK58*$D$7</f>
        <v>0</v>
      </c>
      <c r="E62" s="58"/>
      <c r="F62" s="58"/>
      <c r="G62" s="58"/>
      <c r="H62" s="58"/>
      <c r="I62" s="58"/>
      <c r="J62" s="58"/>
      <c r="K62" s="58"/>
      <c r="L62" s="66">
        <f>汇总表!JM58*$L$7</f>
        <v>0</v>
      </c>
      <c r="M62" s="66">
        <f>汇总表!JN58*$M$7</f>
        <v>0</v>
      </c>
      <c r="N62" s="66">
        <f>SUM(汇总表!GW58:GZ58,汇总表!HE58)/10*$N$7</f>
        <v>0</v>
      </c>
      <c r="O62" s="66">
        <f>SUM(汇总表!HF58:HI58)/10*$O$7</f>
        <v>0</v>
      </c>
      <c r="P62" s="66">
        <f>SUM(汇总表!HA58:HD58,汇总表!HJ58:HM58)/10*$P$7</f>
        <v>0</v>
      </c>
      <c r="Q62" s="66">
        <f>汇总表!IN58*$Q$7</f>
        <v>0</v>
      </c>
      <c r="R62" s="66">
        <f>SUM(汇总表!HP58:HQ58)/100*$R$7</f>
        <v>0</v>
      </c>
      <c r="S62" s="66">
        <f>SUM(汇总表!HN58:HO58)*$S$7</f>
        <v>0</v>
      </c>
      <c r="T62" s="66">
        <f>SUM(汇总表!HT58:HU58,汇总表!HX58:HY58)*$T$7</f>
        <v>0</v>
      </c>
      <c r="U62" s="66">
        <f>(SUM(汇总表!HZ58:IA58)-SUM(汇总表!HX58:HY58)*15)*$U$7</f>
        <v>0</v>
      </c>
      <c r="V62" s="58"/>
      <c r="W62" s="58"/>
      <c r="X62" s="58"/>
      <c r="Y62" s="58"/>
      <c r="Z62" s="66">
        <f>SUM(汇总表!ID58:IE58)*$Z$7</f>
        <v>0</v>
      </c>
      <c r="AA62" s="66">
        <f>SUM(汇总表!IF58:IG58)*$AA$7</f>
        <v>0</v>
      </c>
      <c r="AB62" s="66">
        <f>SUM(汇总表!IS58,汇总表!IU58,汇总表!JA58,汇总表!JC58)/10*$AB$7</f>
        <v>0</v>
      </c>
      <c r="AC62" s="66">
        <f>SUM(汇总表!IW58)/10*$AC$7</f>
        <v>0</v>
      </c>
      <c r="AD62" s="58"/>
      <c r="AE62" s="66">
        <f>SUM(汇总表!IO58,汇总表!IQ58,汇总表!IY58)/10*$AE$7</f>
        <v>0</v>
      </c>
      <c r="AF62" s="66">
        <f>SUM(汇总表!IT58,汇总表!IV58,汇总表!JB58,汇总表!JD58)/10*$AF$7</f>
        <v>0</v>
      </c>
      <c r="AG62" s="66">
        <f>汇总表!IX58/10*$AF$7</f>
        <v>0</v>
      </c>
      <c r="AH62" s="58"/>
      <c r="AI62" s="66">
        <f>SUM(汇总表!IP58,汇总表!IR58,汇总表!IZ58)/10*$AI$7</f>
        <v>0</v>
      </c>
      <c r="AJ62" s="58"/>
      <c r="AK62" s="58"/>
      <c r="AL62" s="66">
        <f>汇总表!JI58*$AL$7</f>
        <v>0</v>
      </c>
      <c r="AM62" s="66">
        <f>汇总表!JJ58*$AM$7</f>
        <v>0</v>
      </c>
      <c r="AN62" s="58"/>
      <c r="AO62" s="58"/>
      <c r="AP62" s="66">
        <f>SUM(汇总表!EG58,汇总表!EI58,汇总表!EK58,汇总表!EM58,汇总表!EO58,汇总表!EQ58,汇总表!ET58)*$AP$7</f>
        <v>0</v>
      </c>
      <c r="AQ62" s="66">
        <f>SUM(汇总表!DR58,汇总表!DU58,汇总表!DX58,汇总表!EF58,汇总表!EH58,汇总表!EJ58,汇总表!EL58,汇总表!EN58,汇总表!EP58,汇总表!ES58)*$AQ$7</f>
        <v>0</v>
      </c>
      <c r="AR62" s="66">
        <f>汇总表!DO58*$AR$7</f>
        <v>0</v>
      </c>
      <c r="AS62" s="66">
        <f>SUM(汇总表!DP58:DQ58,汇总表!DV58:DW58,汇总表!EC58,汇总表!ER58)*$AS$7</f>
        <v>0</v>
      </c>
      <c r="AT62" s="66">
        <f>SUM(汇总表!DZ58:EB58)*$AT$7</f>
        <v>0</v>
      </c>
      <c r="AU62" s="66">
        <f>SUM(汇总表!DS58:DT58,汇总表!DY58,汇总表!ED58:EE58)*$AU$7</f>
        <v>0</v>
      </c>
      <c r="AV62" s="66">
        <f>SUM(汇总表!FD58,汇总表!FJ58,汇总表!GN58,汇总表!GQ58)*$AV$7</f>
        <v>0</v>
      </c>
      <c r="AW62" s="66">
        <f>(汇总表!FM58-汇总表!FJ58*4)*$AW$7</f>
        <v>0</v>
      </c>
      <c r="AX62" s="66">
        <f>SUM(汇总表!FC58,汇总表!FI58,汇总表!GM58,汇总表!GP58)*$AX$7</f>
        <v>0</v>
      </c>
      <c r="AY62" s="66">
        <f>(汇总表!FL58-汇总表!FI58*4)*$AY$7</f>
        <v>0</v>
      </c>
      <c r="AZ62" s="66">
        <f>SUM(汇总表!FE58,汇总表!FK58,汇总表!GO58,汇总表!GR58)*$AZ$7</f>
        <v>0</v>
      </c>
      <c r="BA62" s="66">
        <f>(汇总表!FN58-汇总表!FK58*4)*$AY$7</f>
        <v>0</v>
      </c>
      <c r="BB62" s="58"/>
      <c r="BC62" s="58"/>
      <c r="BD62" s="66">
        <f>SUM(汇总表!FP58,汇总表!FV58)*$BD$7</f>
        <v>0</v>
      </c>
      <c r="BE62" s="66">
        <f>(汇总表!FY58-汇总表!FV58*10)*$BE$7</f>
        <v>0</v>
      </c>
      <c r="BF62" s="66">
        <f>SUM(汇总表!FO58,汇总表!FU58)*$BF$7</f>
        <v>0</v>
      </c>
      <c r="BG62" s="66">
        <f>(汇总表!FX58-汇总表!FU58*10)*$BG$7</f>
        <v>0</v>
      </c>
      <c r="BH62" s="66">
        <f>SUM(汇总表!FQ58,汇总表!FW58)*$BH$7</f>
        <v>0</v>
      </c>
      <c r="BI62" s="66">
        <f>(汇总表!FZ58-汇总表!FW58*10)*$BE$7</f>
        <v>0</v>
      </c>
      <c r="BJ62" s="66">
        <f>SUM(汇总表!GB58,汇总表!GF58)*$BJ$7</f>
        <v>0</v>
      </c>
      <c r="BK62" s="66">
        <f>(汇总表!GH58-汇总表!GF58*10)*$BK$7</f>
        <v>0</v>
      </c>
      <c r="BL62" s="66">
        <f>SUM(汇总表!GA58,汇总表!GE58)*$BL$7</f>
        <v>0</v>
      </c>
      <c r="BM62" s="66">
        <f>(汇总表!GG58-汇总表!GE58*10)*$BM$7</f>
        <v>0</v>
      </c>
      <c r="BN62" s="58"/>
      <c r="BO62" s="58"/>
      <c r="BP62" s="66">
        <f>SUM(汇总表!GI58,汇总表!GK58)*$BP$7</f>
        <v>0</v>
      </c>
      <c r="BQ62" s="66">
        <f>(汇总表!GL58-汇总表!GK58*10)*$BQ$7</f>
        <v>0</v>
      </c>
      <c r="BR62" s="66">
        <f>(汇总表!DH58+汇总表!DI58)*$BR$7</f>
        <v>0</v>
      </c>
      <c r="BS62" s="58"/>
      <c r="BT62" s="58"/>
      <c r="BU62" s="66">
        <f>SUM(汇总表!BH58:BN58,汇总表!BQ58,汇总表!BT58,汇总表!BW58,汇总表!BZ58,汇总表!CC58,汇总表!CF58,汇总表!CI58,汇总表!CL58,汇总表!CO58,汇总表!CR58,汇总表!CU58,汇总表!CX58,汇总表!DA58,汇总表!DD58,汇总表!DF58)*$BU$7</f>
        <v>0</v>
      </c>
      <c r="BV62" s="66">
        <f>SUM(汇总表!BO58,汇总表!BR58,汇总表!BU58,汇总表!BX58,汇总表!CA58,汇总表!CD58,汇总表!CG58,汇总表!CJ58,汇总表!CM58,汇总表!CP58,汇总表!CS58,汇总表!CV58,汇总表!CY58,汇总表!DB58,汇总表!DE58,汇总表!DG58)*$BV$7</f>
        <v>0</v>
      </c>
      <c r="BW62" s="66">
        <f>SUM(汇总表!BP58,汇总表!BS58,汇总表!BV58,汇总表!BY58,汇总表!CB58,汇总表!CE58,汇总表!CH58,汇总表!CK58,汇总表!CN58,汇总表!CQ58,汇总表!CT58,汇总表!CW58,汇总表!CZ58,汇总表!DC58)*$BW$7</f>
        <v>0</v>
      </c>
      <c r="BX62" s="66">
        <f>SUM(汇总表!DJ58:DN58)*$BX$7</f>
        <v>0</v>
      </c>
      <c r="BY62" s="58"/>
      <c r="BZ62" s="58"/>
      <c r="CA62" s="66">
        <f>SUM(汇总表!AT58)*$CA$7</f>
        <v>0</v>
      </c>
      <c r="CB62" s="58"/>
      <c r="CC62" s="66">
        <f>SUM(汇总表!AH58)*$CC$7</f>
        <v>0</v>
      </c>
      <c r="CD62" s="66">
        <f>SUM(汇总表!BB58)*$CD$7</f>
        <v>0</v>
      </c>
      <c r="CE62" s="66">
        <f>SUM(汇总表!AU58)*$CE$7</f>
        <v>0</v>
      </c>
      <c r="CF62" s="58"/>
      <c r="CG62" s="66">
        <f>SUM(汇总表!AI58)*$CG$7</f>
        <v>0</v>
      </c>
      <c r="CH62" s="66">
        <f>SUM(汇总表!BC58)*$CH$7</f>
        <v>0</v>
      </c>
      <c r="CI62" s="66">
        <f>SUM(汇总表!AV58,汇总表!AX58)*$CI$7</f>
        <v>0</v>
      </c>
      <c r="CJ62" s="58"/>
      <c r="CK62" s="58"/>
      <c r="CL62" s="66">
        <f>SUM(汇总表!AW58,汇总表!AY58)*$CL$7</f>
        <v>0</v>
      </c>
      <c r="CM62" s="66">
        <f>SUM(汇总表!AJ58:AL58)*$CM$7</f>
        <v>0</v>
      </c>
      <c r="CN62" s="66">
        <f>SUM(汇总表!BD58,汇总表!BF58)*$CN$7</f>
        <v>0</v>
      </c>
      <c r="CO62" s="66">
        <f>SUM(汇总表!BE58,汇总表!BG58)*$CO$7</f>
        <v>0</v>
      </c>
      <c r="CP62" s="66">
        <f>SUM(汇总表!FC58:FE58,汇总表!FI58:FK58,汇总表!FO58:FQ58,汇总表!FU58:FW58,汇总表!GA58:GB58,汇总表!GE58:GF58)*$CP$7*(1+(LEN(汇总表!S58)-1)*0.3)</f>
        <v>0</v>
      </c>
      <c r="CQ62" s="66">
        <f>SUM(汇总表!GI58,汇总表!GK58)/100*$CQ$7*(1+(LEN(汇总表!S58)-1)*0.3)</f>
        <v>0</v>
      </c>
      <c r="CR62" s="58"/>
      <c r="CS62" s="57">
        <f>汇总表!IK58*$CS$7</f>
        <v>0</v>
      </c>
      <c r="CT62" s="57">
        <f>SUM(汇总表!V58,汇总表!Y58,汇总表!AB58)*$CT$7</f>
        <v>0</v>
      </c>
      <c r="CU62" s="58"/>
      <c r="CV62" s="57">
        <f>SUM(汇总表!AG58)*$CV$7</f>
        <v>0</v>
      </c>
      <c r="CW62" s="57">
        <f>SUM(汇总表!X58,汇总表!AA58,汇总表!AD58)*$CW$7</f>
        <v>0</v>
      </c>
      <c r="CX62" s="57">
        <f>SUM(汇总表!AF58)*$CX$7</f>
        <v>0</v>
      </c>
      <c r="CY62" s="57">
        <f>SUM(汇总表!W58,汇总表!Z58,汇总表!AC58)*$CY$7</f>
        <v>0</v>
      </c>
      <c r="CZ62" s="57">
        <f>汇总表!AE58*$CZ$7</f>
        <v>0</v>
      </c>
      <c r="DA62" s="58"/>
      <c r="DB62" s="58"/>
      <c r="DC62" s="58"/>
      <c r="DD62" s="57">
        <f>汇总表!BA58*$DD$7</f>
        <v>0</v>
      </c>
      <c r="DE62" s="57">
        <f>汇总表!AZ58*$DE$7</f>
        <v>0</v>
      </c>
      <c r="DF62" s="58"/>
      <c r="DG62" s="58"/>
      <c r="DH62" s="58"/>
      <c r="DI62" s="58"/>
      <c r="DJ62" s="57">
        <f>SUM(汇总表!AN58,汇总表!AP58,汇总表!AQ58:AS58)*$DJ$7</f>
        <v>0</v>
      </c>
      <c r="DK62" s="58"/>
      <c r="DL62" s="58"/>
      <c r="DM62" s="66">
        <f>汇总表!AI58*$DM$7</f>
        <v>0</v>
      </c>
      <c r="DN62" s="66">
        <f>SUM(汇总表!Z58:AA58,汇总表!AC58:AG58)*$DN$7</f>
        <v>0</v>
      </c>
      <c r="DO62" s="58"/>
      <c r="DP62" s="66">
        <f>(汇总表!Y58+汇总表!AB58)*$DP$7</f>
        <v>0</v>
      </c>
      <c r="DQ62" s="66">
        <f>(汇总表!Y58+汇总表!AB58)*$DQ$7</f>
        <v>0</v>
      </c>
      <c r="DR62" s="58"/>
      <c r="DS62" s="58"/>
      <c r="DT62" s="58"/>
      <c r="DU62" s="58"/>
      <c r="DV62" s="58"/>
      <c r="DW62" s="58"/>
      <c r="DX62" s="58"/>
      <c r="DY62" s="58"/>
      <c r="DZ62" s="58"/>
      <c r="EA62" s="58"/>
      <c r="EB62" s="58"/>
      <c r="EC62" s="58"/>
      <c r="ED62" s="58"/>
      <c r="EE62" s="58"/>
      <c r="EF62" s="58"/>
      <c r="EG62" s="58"/>
      <c r="EH62" s="58"/>
      <c r="EI62" s="66">
        <f>汇总表!JO58*$EI$7</f>
        <v>0</v>
      </c>
      <c r="EJ62" s="66">
        <f>汇总表!IH58*$EJ$7</f>
        <v>0</v>
      </c>
      <c r="EK62" s="57">
        <f>(汇总表!II58+汇总表!IJ58)*$EK$7</f>
        <v>0</v>
      </c>
      <c r="EL62" s="66">
        <f>SUM(汇总表!EU58:EX58)*$EL$7</f>
        <v>0</v>
      </c>
      <c r="EM62" s="58"/>
      <c r="EN62" s="65">
        <f t="shared" si="38"/>
        <v>0</v>
      </c>
      <c r="EQ62" s="58"/>
      <c r="ER62" s="58">
        <f>SUM(汇总表!IF58:IG58)*$ER$6*$ER$7</f>
        <v>0</v>
      </c>
      <c r="ES62" s="58"/>
      <c r="ET62" s="58">
        <f t="shared" si="39"/>
        <v>0</v>
      </c>
      <c r="EU62" s="58">
        <f>SUM(汇总表!BH58:DG58)*$EU$6*$EU$7</f>
        <v>0</v>
      </c>
      <c r="EV62" s="58">
        <f>SUM(汇总表!BH58:DG58)*$EV$6*$EV$7</f>
        <v>0</v>
      </c>
      <c r="EW62" s="58">
        <f>SUM(汇总表!FC58:FE58,汇总表!FI58:FK58,汇总表!FO58:FQ58,汇总表!FU58:FW58,汇总表!GA58:GB58,汇总表!GE58:GF58)*$EW$6*$EW$7*(1+(LEN(汇总表!S58)-1)*0.3)</f>
        <v>0</v>
      </c>
      <c r="EX62" s="58">
        <f>SUM(汇总表!FC58:FE58,汇总表!FI58:FK58,汇总表!FO58:FQ58,汇总表!FU58:FW58,汇总表!GA58:GB58,汇总表!GE58:GF58)*$EX$6*$EX$7*(1+(LEN(汇总表!S58)-1)*0.3)</f>
        <v>0</v>
      </c>
      <c r="EY62" s="58">
        <f>SUM(汇总表!FC58:FE58,汇总表!FI58:FK58,汇总表!FO58:FQ58,汇总表!FU58:FW58,汇总表!GA58:GB58,汇总表!GE58:GF58)*$EY$6*$EY$7*(1+(LEN(汇总表!S58)-1)*0.3)</f>
        <v>0</v>
      </c>
      <c r="EZ62" s="58">
        <f>SUM(汇总表!GJ58,汇总表!GL58)/100*$EZ$6*$EZ$7*(1+(LEN(汇总表!S58)-1)*0.3)</f>
        <v>0</v>
      </c>
      <c r="FA62" s="58">
        <f>SUM(汇总表!GJ58,汇总表!GL58)/100*$FA$6*$FA$7*(1+(LEN(汇总表!S58)-1)*0.3)</f>
        <v>0</v>
      </c>
      <c r="FB62" s="58">
        <f>SUM(汇总表!GJ58,汇总表!GL58)/100*$FB$6*$FB$7*(1+(LEN(汇总表!S58)-1)*0.3)</f>
        <v>0</v>
      </c>
      <c r="FC62" s="58">
        <f>SUM(汇总表!AN58,汇总表!AP58,汇总表!AQ58:AS58)*$FC$6*$FC$7</f>
        <v>0</v>
      </c>
      <c r="FD62" s="58">
        <f>SUM(汇总表!AN58,汇总表!AP58,汇总表!AQ58:AS58)*$FD$6*$FD$7</f>
        <v>0</v>
      </c>
      <c r="FE62" s="58">
        <f>SUM(汇总表!AN58,汇总表!AP58,汇总表!AQ58:AS58)*$FE$6*$FE$7</f>
        <v>0</v>
      </c>
      <c r="FF62" s="58">
        <f>SUM(汇总表!AN58,汇总表!AP58,汇总表!AQ58:AS58)*$FF$6*$FF$7</f>
        <v>0</v>
      </c>
      <c r="FG62" s="58">
        <f t="shared" si="40"/>
        <v>0</v>
      </c>
      <c r="FH62" s="58">
        <f t="shared" si="41"/>
        <v>0</v>
      </c>
      <c r="FI62" s="58">
        <f t="shared" si="42"/>
        <v>0</v>
      </c>
      <c r="FJ62" s="58">
        <f t="shared" si="43"/>
        <v>0</v>
      </c>
      <c r="FK62" s="58">
        <f t="shared" si="44"/>
        <v>0</v>
      </c>
      <c r="FL62" s="58">
        <f t="shared" si="45"/>
        <v>0</v>
      </c>
      <c r="FM62" s="58">
        <f t="shared" si="46"/>
        <v>0</v>
      </c>
      <c r="FN62" s="72">
        <f t="shared" si="47"/>
        <v>0</v>
      </c>
      <c r="FQ62" s="58">
        <f>SUM(汇总表!IF58:IG58)*$FQ$6*$FQ$7</f>
        <v>0</v>
      </c>
      <c r="FR62" s="72">
        <f t="shared" si="48"/>
        <v>0</v>
      </c>
    </row>
    <row r="63" spans="1:174" ht="15" customHeight="1">
      <c r="A63" s="58">
        <f>汇总表!A59</f>
        <v>0</v>
      </c>
      <c r="B63" s="58">
        <f>汇总表!D59</f>
        <v>0</v>
      </c>
      <c r="C63" s="58">
        <f>汇总表!E59</f>
        <v>0</v>
      </c>
      <c r="D63" s="57">
        <f>汇总表!JK59*$D$7</f>
        <v>0</v>
      </c>
      <c r="E63" s="58"/>
      <c r="F63" s="58"/>
      <c r="G63" s="58"/>
      <c r="H63" s="58"/>
      <c r="I63" s="58"/>
      <c r="J63" s="58"/>
      <c r="K63" s="58"/>
      <c r="L63" s="66">
        <f>汇总表!JM59*$L$7</f>
        <v>0</v>
      </c>
      <c r="M63" s="66">
        <f>汇总表!JN59*$M$7</f>
        <v>0</v>
      </c>
      <c r="N63" s="66">
        <f>SUM(汇总表!GW59:GZ59,汇总表!HE59)/10*$N$7</f>
        <v>0</v>
      </c>
      <c r="O63" s="66">
        <f>SUM(汇总表!HF59:HI59)/10*$O$7</f>
        <v>0</v>
      </c>
      <c r="P63" s="66">
        <f>SUM(汇总表!HA59:HD59,汇总表!HJ59:HM59)/10*$P$7</f>
        <v>0</v>
      </c>
      <c r="Q63" s="66">
        <f>汇总表!IN59*$Q$7</f>
        <v>0</v>
      </c>
      <c r="R63" s="66">
        <f>SUM(汇总表!HP59:HQ59)/100*$R$7</f>
        <v>0</v>
      </c>
      <c r="S63" s="66">
        <f>SUM(汇总表!HN59:HO59)*$S$7</f>
        <v>0</v>
      </c>
      <c r="T63" s="66">
        <f>SUM(汇总表!HT59:HU59,汇总表!HX59:HY59)*$T$7</f>
        <v>0</v>
      </c>
      <c r="U63" s="66">
        <f>(SUM(汇总表!HZ59:IA59)-SUM(汇总表!HX59:HY59)*15)*$U$7</f>
        <v>0</v>
      </c>
      <c r="V63" s="58"/>
      <c r="W63" s="58"/>
      <c r="X63" s="58"/>
      <c r="Y63" s="58"/>
      <c r="Z63" s="66">
        <f>SUM(汇总表!ID59:IE59)*$Z$7</f>
        <v>0</v>
      </c>
      <c r="AA63" s="66">
        <f>SUM(汇总表!IF59:IG59)*$AA$7</f>
        <v>0</v>
      </c>
      <c r="AB63" s="66">
        <f>SUM(汇总表!IS59,汇总表!IU59,汇总表!JA59,汇总表!JC59)/10*$AB$7</f>
        <v>0</v>
      </c>
      <c r="AC63" s="66">
        <f>SUM(汇总表!IW59)/10*$AC$7</f>
        <v>0</v>
      </c>
      <c r="AD63" s="58"/>
      <c r="AE63" s="66">
        <f>SUM(汇总表!IO59,汇总表!IQ59,汇总表!IY59)/10*$AE$7</f>
        <v>0</v>
      </c>
      <c r="AF63" s="66">
        <f>SUM(汇总表!IT59,汇总表!IV59,汇总表!JB59,汇总表!JD59)/10*$AF$7</f>
        <v>0</v>
      </c>
      <c r="AG63" s="66">
        <f>汇总表!IX59/10*$AF$7</f>
        <v>0</v>
      </c>
      <c r="AH63" s="58"/>
      <c r="AI63" s="66">
        <f>SUM(汇总表!IP59,汇总表!IR59,汇总表!IZ59)/10*$AI$7</f>
        <v>0</v>
      </c>
      <c r="AJ63" s="58"/>
      <c r="AK63" s="58"/>
      <c r="AL63" s="66">
        <f>汇总表!JI59*$AL$7</f>
        <v>0</v>
      </c>
      <c r="AM63" s="66">
        <f>汇总表!JJ59*$AM$7</f>
        <v>0</v>
      </c>
      <c r="AN63" s="58"/>
      <c r="AO63" s="58"/>
      <c r="AP63" s="66">
        <f>SUM(汇总表!EG59,汇总表!EI59,汇总表!EK59,汇总表!EM59,汇总表!EO59,汇总表!EQ59,汇总表!ET59)*$AP$7</f>
        <v>0</v>
      </c>
      <c r="AQ63" s="66">
        <f>SUM(汇总表!DR59,汇总表!DU59,汇总表!DX59,汇总表!EF59,汇总表!EH59,汇总表!EJ59,汇总表!EL59,汇总表!EN59,汇总表!EP59,汇总表!ES59)*$AQ$7</f>
        <v>0</v>
      </c>
      <c r="AR63" s="66">
        <f>汇总表!DO59*$AR$7</f>
        <v>0</v>
      </c>
      <c r="AS63" s="66">
        <f>SUM(汇总表!DP59:DQ59,汇总表!DV59:DW59,汇总表!EC59,汇总表!ER59)*$AS$7</f>
        <v>0</v>
      </c>
      <c r="AT63" s="66">
        <f>SUM(汇总表!DZ59:EB59)*$AT$7</f>
        <v>0</v>
      </c>
      <c r="AU63" s="66">
        <f>SUM(汇总表!DS59:DT59,汇总表!DY59,汇总表!ED59:EE59)*$AU$7</f>
        <v>0</v>
      </c>
      <c r="AV63" s="66">
        <f>SUM(汇总表!FD59,汇总表!FJ59,汇总表!GN59,汇总表!GQ59)*$AV$7</f>
        <v>0</v>
      </c>
      <c r="AW63" s="66">
        <f>(汇总表!FM59-汇总表!FJ59*4)*$AW$7</f>
        <v>0</v>
      </c>
      <c r="AX63" s="66">
        <f>SUM(汇总表!FC59,汇总表!FI59,汇总表!GM59,汇总表!GP59)*$AX$7</f>
        <v>0</v>
      </c>
      <c r="AY63" s="66">
        <f>(汇总表!FL59-汇总表!FI59*4)*$AY$7</f>
        <v>0</v>
      </c>
      <c r="AZ63" s="66">
        <f>SUM(汇总表!FE59,汇总表!FK59,汇总表!GO59,汇总表!GR59)*$AZ$7</f>
        <v>0</v>
      </c>
      <c r="BA63" s="66">
        <f>(汇总表!FN59-汇总表!FK59*4)*$AY$7</f>
        <v>0</v>
      </c>
      <c r="BB63" s="58"/>
      <c r="BC63" s="58"/>
      <c r="BD63" s="66">
        <f>SUM(汇总表!FP59,汇总表!FV59)*$BD$7</f>
        <v>0</v>
      </c>
      <c r="BE63" s="66">
        <f>(汇总表!FY59-汇总表!FV59*10)*$BE$7</f>
        <v>0</v>
      </c>
      <c r="BF63" s="66">
        <f>SUM(汇总表!FO59,汇总表!FU59)*$BF$7</f>
        <v>0</v>
      </c>
      <c r="BG63" s="66">
        <f>(汇总表!FX59-汇总表!FU59*10)*$BG$7</f>
        <v>0</v>
      </c>
      <c r="BH63" s="66">
        <f>SUM(汇总表!FQ59,汇总表!FW59)*$BH$7</f>
        <v>0</v>
      </c>
      <c r="BI63" s="66">
        <f>(汇总表!FZ59-汇总表!FW59*10)*$BE$7</f>
        <v>0</v>
      </c>
      <c r="BJ63" s="66">
        <f>SUM(汇总表!GB59,汇总表!GF59)*$BJ$7</f>
        <v>0</v>
      </c>
      <c r="BK63" s="66">
        <f>(汇总表!GH59-汇总表!GF59*10)*$BK$7</f>
        <v>0</v>
      </c>
      <c r="BL63" s="66">
        <f>SUM(汇总表!GA59,汇总表!GE59)*$BL$7</f>
        <v>0</v>
      </c>
      <c r="BM63" s="66">
        <f>(汇总表!GG59-汇总表!GE59*10)*$BM$7</f>
        <v>0</v>
      </c>
      <c r="BN63" s="58"/>
      <c r="BO63" s="58"/>
      <c r="BP63" s="66">
        <f>SUM(汇总表!GI59,汇总表!GK59)*$BP$7</f>
        <v>0</v>
      </c>
      <c r="BQ63" s="66">
        <f>(汇总表!GL59-汇总表!GK59*10)*$BQ$7</f>
        <v>0</v>
      </c>
      <c r="BR63" s="66">
        <f>(汇总表!DH59+汇总表!DI59)*$BR$7</f>
        <v>0</v>
      </c>
      <c r="BS63" s="58"/>
      <c r="BT63" s="58"/>
      <c r="BU63" s="66">
        <f>SUM(汇总表!BH59:BN59,汇总表!BQ59,汇总表!BT59,汇总表!BW59,汇总表!BZ59,汇总表!CC59,汇总表!CF59,汇总表!CI59,汇总表!CL59,汇总表!CO59,汇总表!CR59,汇总表!CU59,汇总表!CX59,汇总表!DA59,汇总表!DD59,汇总表!DF59)*$BU$7</f>
        <v>0</v>
      </c>
      <c r="BV63" s="66">
        <f>SUM(汇总表!BO59,汇总表!BR59,汇总表!BU59,汇总表!BX59,汇总表!CA59,汇总表!CD59,汇总表!CG59,汇总表!CJ59,汇总表!CM59,汇总表!CP59,汇总表!CS59,汇总表!CV59,汇总表!CY59,汇总表!DB59,汇总表!DE59,汇总表!DG59)*$BV$7</f>
        <v>0</v>
      </c>
      <c r="BW63" s="66">
        <f>SUM(汇总表!BP59,汇总表!BS59,汇总表!BV59,汇总表!BY59,汇总表!CB59,汇总表!CE59,汇总表!CH59,汇总表!CK59,汇总表!CN59,汇总表!CQ59,汇总表!CT59,汇总表!CW59,汇总表!CZ59,汇总表!DC59)*$BW$7</f>
        <v>0</v>
      </c>
      <c r="BX63" s="66">
        <f>SUM(汇总表!DJ59:DN59)*$BX$7</f>
        <v>0</v>
      </c>
      <c r="BY63" s="58"/>
      <c r="BZ63" s="58"/>
      <c r="CA63" s="66">
        <f>SUM(汇总表!AT59)*$CA$7</f>
        <v>0</v>
      </c>
      <c r="CB63" s="58"/>
      <c r="CC63" s="66">
        <f>SUM(汇总表!AH59)*$CC$7</f>
        <v>0</v>
      </c>
      <c r="CD63" s="66">
        <f>SUM(汇总表!BB59)*$CD$7</f>
        <v>0</v>
      </c>
      <c r="CE63" s="66">
        <f>SUM(汇总表!AU59)*$CE$7</f>
        <v>0</v>
      </c>
      <c r="CF63" s="58"/>
      <c r="CG63" s="66">
        <f>SUM(汇总表!AI59)*$CG$7</f>
        <v>0</v>
      </c>
      <c r="CH63" s="66">
        <f>SUM(汇总表!BC59)*$CH$7</f>
        <v>0</v>
      </c>
      <c r="CI63" s="66">
        <f>SUM(汇总表!AV59,汇总表!AX59)*$CI$7</f>
        <v>0</v>
      </c>
      <c r="CJ63" s="58"/>
      <c r="CK63" s="58"/>
      <c r="CL63" s="66">
        <f>SUM(汇总表!AW59,汇总表!AY59)*$CL$7</f>
        <v>0</v>
      </c>
      <c r="CM63" s="66">
        <f>SUM(汇总表!AJ59:AL59)*$CM$7</f>
        <v>0</v>
      </c>
      <c r="CN63" s="66">
        <f>SUM(汇总表!BD59,汇总表!BF59)*$CN$7</f>
        <v>0</v>
      </c>
      <c r="CO63" s="66">
        <f>SUM(汇总表!BE59,汇总表!BG59)*$CO$7</f>
        <v>0</v>
      </c>
      <c r="CP63" s="66">
        <f>SUM(汇总表!FC59:FE59,汇总表!FI59:FK59,汇总表!FO59:FQ59,汇总表!FU59:FW59,汇总表!GA59:GB59,汇总表!GE59:GF59)*$CP$7*(1+(LEN(汇总表!S59)-1)*0.3)</f>
        <v>0</v>
      </c>
      <c r="CQ63" s="66">
        <f>SUM(汇总表!GI59,汇总表!GK59)/100*$CQ$7*(1+(LEN(汇总表!S59)-1)*0.3)</f>
        <v>0</v>
      </c>
      <c r="CR63" s="58"/>
      <c r="CS63" s="57">
        <f>汇总表!IK59*$CS$7</f>
        <v>0</v>
      </c>
      <c r="CT63" s="57">
        <f>SUM(汇总表!V59,汇总表!Y59,汇总表!AB59)*$CT$7</f>
        <v>0</v>
      </c>
      <c r="CU63" s="58"/>
      <c r="CV63" s="57">
        <f>SUM(汇总表!AG59)*$CV$7</f>
        <v>0</v>
      </c>
      <c r="CW63" s="57">
        <f>SUM(汇总表!X59,汇总表!AA59,汇总表!AD59)*$CW$7</f>
        <v>0</v>
      </c>
      <c r="CX63" s="57">
        <f>SUM(汇总表!AF59)*$CX$7</f>
        <v>0</v>
      </c>
      <c r="CY63" s="57">
        <f>SUM(汇总表!W59,汇总表!Z59,汇总表!AC59)*$CY$7</f>
        <v>0</v>
      </c>
      <c r="CZ63" s="57">
        <f>汇总表!AE59*$CZ$7</f>
        <v>0</v>
      </c>
      <c r="DA63" s="58"/>
      <c r="DB63" s="58"/>
      <c r="DC63" s="58"/>
      <c r="DD63" s="57">
        <f>汇总表!BA59*$DD$7</f>
        <v>0</v>
      </c>
      <c r="DE63" s="57">
        <f>汇总表!AZ59*$DE$7</f>
        <v>0</v>
      </c>
      <c r="DF63" s="58"/>
      <c r="DG63" s="58"/>
      <c r="DH63" s="58"/>
      <c r="DI63" s="58"/>
      <c r="DJ63" s="57">
        <f>SUM(汇总表!AN59,汇总表!AP59,汇总表!AQ59:AS59)*$DJ$7</f>
        <v>0</v>
      </c>
      <c r="DK63" s="58"/>
      <c r="DL63" s="58"/>
      <c r="DM63" s="66">
        <f>汇总表!AI59*$DM$7</f>
        <v>0</v>
      </c>
      <c r="DN63" s="66">
        <f>SUM(汇总表!Z59:AA59,汇总表!AC59:AG59)*$DN$7</f>
        <v>0</v>
      </c>
      <c r="DO63" s="58"/>
      <c r="DP63" s="66">
        <f>(汇总表!Y59+汇总表!AB59)*$DP$7</f>
        <v>0</v>
      </c>
      <c r="DQ63" s="66">
        <f>(汇总表!Y59+汇总表!AB59)*$DQ$7</f>
        <v>0</v>
      </c>
      <c r="DR63" s="58"/>
      <c r="DS63" s="58"/>
      <c r="DT63" s="58"/>
      <c r="DU63" s="58"/>
      <c r="DV63" s="58"/>
      <c r="DW63" s="58"/>
      <c r="DX63" s="58"/>
      <c r="DY63" s="58"/>
      <c r="DZ63" s="58"/>
      <c r="EA63" s="58"/>
      <c r="EB63" s="58"/>
      <c r="EC63" s="58"/>
      <c r="ED63" s="58"/>
      <c r="EE63" s="58"/>
      <c r="EF63" s="58"/>
      <c r="EG63" s="58"/>
      <c r="EH63" s="58"/>
      <c r="EI63" s="66">
        <f>汇总表!JO59*$EI$7</f>
        <v>0</v>
      </c>
      <c r="EJ63" s="66">
        <f>汇总表!IH59*$EJ$7</f>
        <v>0</v>
      </c>
      <c r="EK63" s="57">
        <f>(汇总表!II59+汇总表!IJ59)*$EK$7</f>
        <v>0</v>
      </c>
      <c r="EL63" s="66">
        <f>SUM(汇总表!EU59:EX59)*$EL$7</f>
        <v>0</v>
      </c>
      <c r="EM63" s="58"/>
      <c r="EN63" s="65">
        <f t="shared" si="38"/>
        <v>0</v>
      </c>
      <c r="EQ63" s="58"/>
      <c r="ER63" s="58">
        <f>SUM(汇总表!IF59:IG59)*$ER$6*$ER$7</f>
        <v>0</v>
      </c>
      <c r="ES63" s="58"/>
      <c r="ET63" s="58">
        <f t="shared" si="39"/>
        <v>0</v>
      </c>
      <c r="EU63" s="58">
        <f>SUM(汇总表!BH59:DG59)*$EU$6*$EU$7</f>
        <v>0</v>
      </c>
      <c r="EV63" s="58">
        <f>SUM(汇总表!BH59:DG59)*$EV$6*$EV$7</f>
        <v>0</v>
      </c>
      <c r="EW63" s="58">
        <f>SUM(汇总表!FC59:FE59,汇总表!FI59:FK59,汇总表!FO59:FQ59,汇总表!FU59:FW59,汇总表!GA59:GB59,汇总表!GE59:GF59)*$EW$6*$EW$7*(1+(LEN(汇总表!S59)-1)*0.3)</f>
        <v>0</v>
      </c>
      <c r="EX63" s="58">
        <f>SUM(汇总表!FC59:FE59,汇总表!FI59:FK59,汇总表!FO59:FQ59,汇总表!FU59:FW59,汇总表!GA59:GB59,汇总表!GE59:GF59)*$EX$6*$EX$7*(1+(LEN(汇总表!S59)-1)*0.3)</f>
        <v>0</v>
      </c>
      <c r="EY63" s="58">
        <f>SUM(汇总表!FC59:FE59,汇总表!FI59:FK59,汇总表!FO59:FQ59,汇总表!FU59:FW59,汇总表!GA59:GB59,汇总表!GE59:GF59)*$EY$6*$EY$7*(1+(LEN(汇总表!S59)-1)*0.3)</f>
        <v>0</v>
      </c>
      <c r="EZ63" s="58">
        <f>SUM(汇总表!GJ59,汇总表!GL59)/100*$EZ$6*$EZ$7*(1+(LEN(汇总表!S59)-1)*0.3)</f>
        <v>0</v>
      </c>
      <c r="FA63" s="58">
        <f>SUM(汇总表!GJ59,汇总表!GL59)/100*$FA$6*$FA$7*(1+(LEN(汇总表!S59)-1)*0.3)</f>
        <v>0</v>
      </c>
      <c r="FB63" s="58">
        <f>SUM(汇总表!GJ59,汇总表!GL59)/100*$FB$6*$FB$7*(1+(LEN(汇总表!S59)-1)*0.3)</f>
        <v>0</v>
      </c>
      <c r="FC63" s="58">
        <f>SUM(汇总表!AN59,汇总表!AP59,汇总表!AQ59:AS59)*$FC$6*$FC$7</f>
        <v>0</v>
      </c>
      <c r="FD63" s="58">
        <f>SUM(汇总表!AN59,汇总表!AP59,汇总表!AQ59:AS59)*$FD$6*$FD$7</f>
        <v>0</v>
      </c>
      <c r="FE63" s="58">
        <f>SUM(汇总表!AN59,汇总表!AP59,汇总表!AQ59:AS59)*$FE$6*$FE$7</f>
        <v>0</v>
      </c>
      <c r="FF63" s="58">
        <f>SUM(汇总表!AN59,汇总表!AP59,汇总表!AQ59:AS59)*$FF$6*$FF$7</f>
        <v>0</v>
      </c>
      <c r="FG63" s="58">
        <f t="shared" si="40"/>
        <v>0</v>
      </c>
      <c r="FH63" s="58">
        <f t="shared" si="41"/>
        <v>0</v>
      </c>
      <c r="FI63" s="58">
        <f t="shared" si="42"/>
        <v>0</v>
      </c>
      <c r="FJ63" s="58">
        <f t="shared" si="43"/>
        <v>0</v>
      </c>
      <c r="FK63" s="58">
        <f t="shared" si="44"/>
        <v>0</v>
      </c>
      <c r="FL63" s="58">
        <f t="shared" si="45"/>
        <v>0</v>
      </c>
      <c r="FM63" s="58">
        <f t="shared" si="46"/>
        <v>0</v>
      </c>
      <c r="FN63" s="72">
        <f t="shared" si="47"/>
        <v>0</v>
      </c>
      <c r="FQ63" s="58">
        <f>SUM(汇总表!IF59:IG59)*$FQ$6*$FQ$7</f>
        <v>0</v>
      </c>
      <c r="FR63" s="72">
        <f t="shared" si="48"/>
        <v>0</v>
      </c>
    </row>
    <row r="64" spans="1:174" ht="15" customHeight="1">
      <c r="A64" s="58">
        <f>汇总表!A60</f>
        <v>0</v>
      </c>
      <c r="B64" s="58">
        <f>汇总表!D60</f>
        <v>0</v>
      </c>
      <c r="C64" s="58">
        <f>汇总表!E60</f>
        <v>0</v>
      </c>
      <c r="D64" s="57">
        <f>汇总表!JK60*$D$7</f>
        <v>0</v>
      </c>
      <c r="E64" s="58"/>
      <c r="F64" s="58"/>
      <c r="G64" s="58"/>
      <c r="H64" s="58"/>
      <c r="I64" s="58"/>
      <c r="J64" s="58"/>
      <c r="K64" s="58"/>
      <c r="L64" s="66">
        <f>汇总表!JM60*$L$7</f>
        <v>0</v>
      </c>
      <c r="M64" s="66">
        <f>汇总表!JN60*$M$7</f>
        <v>0</v>
      </c>
      <c r="N64" s="66">
        <f>SUM(汇总表!GW60:GZ60,汇总表!HE60)/10*$N$7</f>
        <v>0</v>
      </c>
      <c r="O64" s="66">
        <f>SUM(汇总表!HF60:HI60)/10*$O$7</f>
        <v>0</v>
      </c>
      <c r="P64" s="66">
        <f>SUM(汇总表!HA60:HD60,汇总表!HJ60:HM60)/10*$P$7</f>
        <v>0</v>
      </c>
      <c r="Q64" s="66">
        <f>汇总表!IN60*$Q$7</f>
        <v>0</v>
      </c>
      <c r="R64" s="66">
        <f>SUM(汇总表!HP60:HQ60)/100*$R$7</f>
        <v>0</v>
      </c>
      <c r="S64" s="66">
        <f>SUM(汇总表!HN60:HO60)*$S$7</f>
        <v>0</v>
      </c>
      <c r="T64" s="66">
        <f>SUM(汇总表!HT60:HU60,汇总表!HX60:HY60)*$T$7</f>
        <v>0</v>
      </c>
      <c r="U64" s="66">
        <f>(SUM(汇总表!HZ60:IA60)-SUM(汇总表!HX60:HY60)*15)*$U$7</f>
        <v>0</v>
      </c>
      <c r="V64" s="58"/>
      <c r="W64" s="58"/>
      <c r="X64" s="58"/>
      <c r="Y64" s="58"/>
      <c r="Z64" s="66">
        <f>SUM(汇总表!ID60:IE60)*$Z$7</f>
        <v>0</v>
      </c>
      <c r="AA64" s="66">
        <f>SUM(汇总表!IF60:IG60)*$AA$7</f>
        <v>0</v>
      </c>
      <c r="AB64" s="66">
        <f>SUM(汇总表!IS60,汇总表!IU60,汇总表!JA60,汇总表!JC60)/10*$AB$7</f>
        <v>0</v>
      </c>
      <c r="AC64" s="66">
        <f>SUM(汇总表!IW60)/10*$AC$7</f>
        <v>0</v>
      </c>
      <c r="AD64" s="58"/>
      <c r="AE64" s="66">
        <f>SUM(汇总表!IO60,汇总表!IQ60,汇总表!IY60)/10*$AE$7</f>
        <v>0</v>
      </c>
      <c r="AF64" s="66">
        <f>SUM(汇总表!IT60,汇总表!IV60,汇总表!JB60,汇总表!JD60)/10*$AF$7</f>
        <v>0</v>
      </c>
      <c r="AG64" s="66">
        <f>汇总表!IX60/10*$AF$7</f>
        <v>0</v>
      </c>
      <c r="AH64" s="58"/>
      <c r="AI64" s="66">
        <f>SUM(汇总表!IP60,汇总表!IR60,汇总表!IZ60)/10*$AI$7</f>
        <v>0</v>
      </c>
      <c r="AJ64" s="58"/>
      <c r="AK64" s="58"/>
      <c r="AL64" s="66">
        <f>汇总表!JI60*$AL$7</f>
        <v>0</v>
      </c>
      <c r="AM64" s="66">
        <f>汇总表!JJ60*$AM$7</f>
        <v>0</v>
      </c>
      <c r="AN64" s="58"/>
      <c r="AO64" s="58"/>
      <c r="AP64" s="66">
        <f>SUM(汇总表!EG60,汇总表!EI60,汇总表!EK60,汇总表!EM60,汇总表!EO60,汇总表!EQ60,汇总表!ET60)*$AP$7</f>
        <v>0</v>
      </c>
      <c r="AQ64" s="66">
        <f>SUM(汇总表!DR60,汇总表!DU60,汇总表!DX60,汇总表!EF60,汇总表!EH60,汇总表!EJ60,汇总表!EL60,汇总表!EN60,汇总表!EP60,汇总表!ES60)*$AQ$7</f>
        <v>0</v>
      </c>
      <c r="AR64" s="66">
        <f>汇总表!DO60*$AR$7</f>
        <v>0</v>
      </c>
      <c r="AS64" s="66">
        <f>SUM(汇总表!DP60:DQ60,汇总表!DV60:DW60,汇总表!EC60,汇总表!ER60)*$AS$7</f>
        <v>0</v>
      </c>
      <c r="AT64" s="66">
        <f>SUM(汇总表!DZ60:EB60)*$AT$7</f>
        <v>0</v>
      </c>
      <c r="AU64" s="66">
        <f>SUM(汇总表!DS60:DT60,汇总表!DY60,汇总表!ED60:EE60)*$AU$7</f>
        <v>0</v>
      </c>
      <c r="AV64" s="66">
        <f>SUM(汇总表!FD60,汇总表!FJ60,汇总表!GN60,汇总表!GQ60)*$AV$7</f>
        <v>0</v>
      </c>
      <c r="AW64" s="66">
        <f>(汇总表!FM60-汇总表!FJ60*4)*$AW$7</f>
        <v>0</v>
      </c>
      <c r="AX64" s="66">
        <f>SUM(汇总表!FC60,汇总表!FI60,汇总表!GM60,汇总表!GP60)*$AX$7</f>
        <v>0</v>
      </c>
      <c r="AY64" s="66">
        <f>(汇总表!FL60-汇总表!FI60*4)*$AY$7</f>
        <v>0</v>
      </c>
      <c r="AZ64" s="66">
        <f>SUM(汇总表!FE60,汇总表!FK60,汇总表!GO60,汇总表!GR60)*$AZ$7</f>
        <v>0</v>
      </c>
      <c r="BA64" s="66">
        <f>(汇总表!FN60-汇总表!FK60*4)*$AY$7</f>
        <v>0</v>
      </c>
      <c r="BB64" s="58"/>
      <c r="BC64" s="58"/>
      <c r="BD64" s="66">
        <f>SUM(汇总表!FP60,汇总表!FV60)*$BD$7</f>
        <v>0</v>
      </c>
      <c r="BE64" s="66">
        <f>(汇总表!FY60-汇总表!FV60*10)*$BE$7</f>
        <v>0</v>
      </c>
      <c r="BF64" s="66">
        <f>SUM(汇总表!FO60,汇总表!FU60)*$BF$7</f>
        <v>0</v>
      </c>
      <c r="BG64" s="66">
        <f>(汇总表!FX60-汇总表!FU60*10)*$BG$7</f>
        <v>0</v>
      </c>
      <c r="BH64" s="66">
        <f>SUM(汇总表!FQ60,汇总表!FW60)*$BH$7</f>
        <v>0</v>
      </c>
      <c r="BI64" s="66">
        <f>(汇总表!FZ60-汇总表!FW60*10)*$BE$7</f>
        <v>0</v>
      </c>
      <c r="BJ64" s="66">
        <f>SUM(汇总表!GB60,汇总表!GF60)*$BJ$7</f>
        <v>0</v>
      </c>
      <c r="BK64" s="66">
        <f>(汇总表!GH60-汇总表!GF60*10)*$BK$7</f>
        <v>0</v>
      </c>
      <c r="BL64" s="66">
        <f>SUM(汇总表!GA60,汇总表!GE60)*$BL$7</f>
        <v>0</v>
      </c>
      <c r="BM64" s="66">
        <f>(汇总表!GG60-汇总表!GE60*10)*$BM$7</f>
        <v>0</v>
      </c>
      <c r="BN64" s="58"/>
      <c r="BO64" s="58"/>
      <c r="BP64" s="66">
        <f>SUM(汇总表!GI60,汇总表!GK60)*$BP$7</f>
        <v>0</v>
      </c>
      <c r="BQ64" s="66">
        <f>(汇总表!GL60-汇总表!GK60*10)*$BQ$7</f>
        <v>0</v>
      </c>
      <c r="BR64" s="66">
        <f>(汇总表!DH60+汇总表!DI60)*$BR$7</f>
        <v>0</v>
      </c>
      <c r="BS64" s="58"/>
      <c r="BT64" s="58"/>
      <c r="BU64" s="66">
        <f>SUM(汇总表!BH60:BN60,汇总表!BQ60,汇总表!BT60,汇总表!BW60,汇总表!BZ60,汇总表!CC60,汇总表!CF60,汇总表!CI60,汇总表!CL60,汇总表!CO60,汇总表!CR60,汇总表!CU60,汇总表!CX60,汇总表!DA60,汇总表!DD60,汇总表!DF60)*$BU$7</f>
        <v>0</v>
      </c>
      <c r="BV64" s="66">
        <f>SUM(汇总表!BO60,汇总表!BR60,汇总表!BU60,汇总表!BX60,汇总表!CA60,汇总表!CD60,汇总表!CG60,汇总表!CJ60,汇总表!CM60,汇总表!CP60,汇总表!CS60,汇总表!CV60,汇总表!CY60,汇总表!DB60,汇总表!DE60,汇总表!DG60)*$BV$7</f>
        <v>0</v>
      </c>
      <c r="BW64" s="66">
        <f>SUM(汇总表!BP60,汇总表!BS60,汇总表!BV60,汇总表!BY60,汇总表!CB60,汇总表!CE60,汇总表!CH60,汇总表!CK60,汇总表!CN60,汇总表!CQ60,汇总表!CT60,汇总表!CW60,汇总表!CZ60,汇总表!DC60)*$BW$7</f>
        <v>0</v>
      </c>
      <c r="BX64" s="66">
        <f>SUM(汇总表!DJ60:DN60)*$BX$7</f>
        <v>0</v>
      </c>
      <c r="BY64" s="58"/>
      <c r="BZ64" s="58"/>
      <c r="CA64" s="66">
        <f>SUM(汇总表!AT60)*$CA$7</f>
        <v>0</v>
      </c>
      <c r="CB64" s="58"/>
      <c r="CC64" s="66">
        <f>SUM(汇总表!AH60)*$CC$7</f>
        <v>0</v>
      </c>
      <c r="CD64" s="66">
        <f>SUM(汇总表!BB60)*$CD$7</f>
        <v>0</v>
      </c>
      <c r="CE64" s="66">
        <f>SUM(汇总表!AU60)*$CE$7</f>
        <v>0</v>
      </c>
      <c r="CF64" s="58"/>
      <c r="CG64" s="66">
        <f>SUM(汇总表!AI60)*$CG$7</f>
        <v>0</v>
      </c>
      <c r="CH64" s="66">
        <f>SUM(汇总表!BC60)*$CH$7</f>
        <v>0</v>
      </c>
      <c r="CI64" s="66">
        <f>SUM(汇总表!AV60,汇总表!AX60)*$CI$7</f>
        <v>0</v>
      </c>
      <c r="CJ64" s="58"/>
      <c r="CK64" s="58"/>
      <c r="CL64" s="66">
        <f>SUM(汇总表!AW60,汇总表!AY60)*$CL$7</f>
        <v>0</v>
      </c>
      <c r="CM64" s="66">
        <f>SUM(汇总表!AJ60:AL60)*$CM$7</f>
        <v>0</v>
      </c>
      <c r="CN64" s="66">
        <f>SUM(汇总表!BD60,汇总表!BF60)*$CN$7</f>
        <v>0</v>
      </c>
      <c r="CO64" s="66">
        <f>SUM(汇总表!BE60,汇总表!BG60)*$CO$7</f>
        <v>0</v>
      </c>
      <c r="CP64" s="66">
        <f>SUM(汇总表!FC60:FE60,汇总表!FI60:FK60,汇总表!FO60:FQ60,汇总表!FU60:FW60,汇总表!GA60:GB60,汇总表!GE60:GF60)*$CP$7*(1+(LEN(汇总表!S60)-1)*0.3)</f>
        <v>0</v>
      </c>
      <c r="CQ64" s="66">
        <f>SUM(汇总表!GI60,汇总表!GK60)/100*$CQ$7*(1+(LEN(汇总表!S60)-1)*0.3)</f>
        <v>0</v>
      </c>
      <c r="CR64" s="58"/>
      <c r="CS64" s="57">
        <f>汇总表!IK60*$CS$7</f>
        <v>0</v>
      </c>
      <c r="CT64" s="57">
        <f>SUM(汇总表!V60,汇总表!Y60,汇总表!AB60)*$CT$7</f>
        <v>0</v>
      </c>
      <c r="CU64" s="58"/>
      <c r="CV64" s="57">
        <f>SUM(汇总表!AG60)*$CV$7</f>
        <v>0</v>
      </c>
      <c r="CW64" s="57">
        <f>SUM(汇总表!X60,汇总表!AA60,汇总表!AD60)*$CW$7</f>
        <v>0</v>
      </c>
      <c r="CX64" s="57">
        <f>SUM(汇总表!AF60)*$CX$7</f>
        <v>0</v>
      </c>
      <c r="CY64" s="57">
        <f>SUM(汇总表!W60,汇总表!Z60,汇总表!AC60)*$CY$7</f>
        <v>0</v>
      </c>
      <c r="CZ64" s="57">
        <f>汇总表!AE60*$CZ$7</f>
        <v>0</v>
      </c>
      <c r="DA64" s="58"/>
      <c r="DB64" s="58"/>
      <c r="DC64" s="58"/>
      <c r="DD64" s="57">
        <f>汇总表!BA60*$DD$7</f>
        <v>0</v>
      </c>
      <c r="DE64" s="57">
        <f>汇总表!AZ60*$DE$7</f>
        <v>0</v>
      </c>
      <c r="DF64" s="58"/>
      <c r="DG64" s="58"/>
      <c r="DH64" s="58"/>
      <c r="DI64" s="58"/>
      <c r="DJ64" s="57">
        <f>SUM(汇总表!AN60,汇总表!AP60,汇总表!AQ60:AS60)*$DJ$7</f>
        <v>0</v>
      </c>
      <c r="DK64" s="58"/>
      <c r="DL64" s="58"/>
      <c r="DM64" s="66">
        <f>汇总表!AI60*$DM$7</f>
        <v>0</v>
      </c>
      <c r="DN64" s="66">
        <f>SUM(汇总表!Z60:AA60,汇总表!AC60:AG60)*$DN$7</f>
        <v>0</v>
      </c>
      <c r="DO64" s="58"/>
      <c r="DP64" s="66">
        <f>(汇总表!Y60+汇总表!AB60)*$DP$7</f>
        <v>0</v>
      </c>
      <c r="DQ64" s="66">
        <f>(汇总表!Y60+汇总表!AB60)*$DQ$7</f>
        <v>0</v>
      </c>
      <c r="DR64" s="58"/>
      <c r="DS64" s="58"/>
      <c r="DT64" s="58"/>
      <c r="DU64" s="58"/>
      <c r="DV64" s="58"/>
      <c r="DW64" s="58"/>
      <c r="DX64" s="58"/>
      <c r="DY64" s="58"/>
      <c r="DZ64" s="58"/>
      <c r="EA64" s="58"/>
      <c r="EB64" s="58"/>
      <c r="EC64" s="58"/>
      <c r="ED64" s="58"/>
      <c r="EE64" s="58"/>
      <c r="EF64" s="58"/>
      <c r="EG64" s="58"/>
      <c r="EH64" s="58"/>
      <c r="EI64" s="66">
        <f>汇总表!JO60*$EI$7</f>
        <v>0</v>
      </c>
      <c r="EJ64" s="66">
        <f>汇总表!IH60*$EJ$7</f>
        <v>0</v>
      </c>
      <c r="EK64" s="57">
        <f>(汇总表!II60+汇总表!IJ60)*$EK$7</f>
        <v>0</v>
      </c>
      <c r="EL64" s="66">
        <f>SUM(汇总表!EU60:EX60)*$EL$7</f>
        <v>0</v>
      </c>
      <c r="EM64" s="58"/>
      <c r="EN64" s="65">
        <f t="shared" si="38"/>
        <v>0</v>
      </c>
      <c r="EQ64" s="58"/>
      <c r="ER64" s="58">
        <f>SUM(汇总表!IF60:IG60)*$ER$6*$ER$7</f>
        <v>0</v>
      </c>
      <c r="ES64" s="58"/>
      <c r="ET64" s="58">
        <f t="shared" si="39"/>
        <v>0</v>
      </c>
      <c r="EU64" s="58">
        <f>SUM(汇总表!BH60:DG60)*$EU$6*$EU$7</f>
        <v>0</v>
      </c>
      <c r="EV64" s="58">
        <f>SUM(汇总表!BH60:DG60)*$EV$6*$EV$7</f>
        <v>0</v>
      </c>
      <c r="EW64" s="58">
        <f>SUM(汇总表!FC60:FE60,汇总表!FI60:FK60,汇总表!FO60:FQ60,汇总表!FU60:FW60,汇总表!GA60:GB60,汇总表!GE60:GF60)*$EW$6*$EW$7*(1+(LEN(汇总表!S60)-1)*0.3)</f>
        <v>0</v>
      </c>
      <c r="EX64" s="58">
        <f>SUM(汇总表!FC60:FE60,汇总表!FI60:FK60,汇总表!FO60:FQ60,汇总表!FU60:FW60,汇总表!GA60:GB60,汇总表!GE60:GF60)*$EX$6*$EX$7*(1+(LEN(汇总表!S60)-1)*0.3)</f>
        <v>0</v>
      </c>
      <c r="EY64" s="58">
        <f>SUM(汇总表!FC60:FE60,汇总表!FI60:FK60,汇总表!FO60:FQ60,汇总表!FU60:FW60,汇总表!GA60:GB60,汇总表!GE60:GF60)*$EY$6*$EY$7*(1+(LEN(汇总表!S60)-1)*0.3)</f>
        <v>0</v>
      </c>
      <c r="EZ64" s="58">
        <f>SUM(汇总表!GJ60,汇总表!GL60)/100*$EZ$6*$EZ$7*(1+(LEN(汇总表!S60)-1)*0.3)</f>
        <v>0</v>
      </c>
      <c r="FA64" s="58">
        <f>SUM(汇总表!GJ60,汇总表!GL60)/100*$FA$6*$FA$7*(1+(LEN(汇总表!S60)-1)*0.3)</f>
        <v>0</v>
      </c>
      <c r="FB64" s="58">
        <f>SUM(汇总表!GJ60,汇总表!GL60)/100*$FB$6*$FB$7*(1+(LEN(汇总表!S60)-1)*0.3)</f>
        <v>0</v>
      </c>
      <c r="FC64" s="58">
        <f>SUM(汇总表!AN60,汇总表!AP60,汇总表!AQ60:AS60)*$FC$6*$FC$7</f>
        <v>0</v>
      </c>
      <c r="FD64" s="58">
        <f>SUM(汇总表!AN60,汇总表!AP60,汇总表!AQ60:AS60)*$FD$6*$FD$7</f>
        <v>0</v>
      </c>
      <c r="FE64" s="58">
        <f>SUM(汇总表!AN60,汇总表!AP60,汇总表!AQ60:AS60)*$FE$6*$FE$7</f>
        <v>0</v>
      </c>
      <c r="FF64" s="58">
        <f>SUM(汇总表!AN60,汇总表!AP60,汇总表!AQ60:AS60)*$FF$6*$FF$7</f>
        <v>0</v>
      </c>
      <c r="FG64" s="58">
        <f t="shared" si="40"/>
        <v>0</v>
      </c>
      <c r="FH64" s="58">
        <f t="shared" si="41"/>
        <v>0</v>
      </c>
      <c r="FI64" s="58">
        <f t="shared" si="42"/>
        <v>0</v>
      </c>
      <c r="FJ64" s="58">
        <f t="shared" si="43"/>
        <v>0</v>
      </c>
      <c r="FK64" s="58">
        <f t="shared" si="44"/>
        <v>0</v>
      </c>
      <c r="FL64" s="58">
        <f t="shared" si="45"/>
        <v>0</v>
      </c>
      <c r="FM64" s="58">
        <f t="shared" si="46"/>
        <v>0</v>
      </c>
      <c r="FN64" s="72">
        <f t="shared" si="47"/>
        <v>0</v>
      </c>
      <c r="FQ64" s="58">
        <f>SUM(汇总表!IF60:IG60)*$FQ$6*$FQ$7</f>
        <v>0</v>
      </c>
      <c r="FR64" s="72">
        <f t="shared" si="48"/>
        <v>0</v>
      </c>
    </row>
    <row r="65" spans="1:174" ht="15" customHeight="1">
      <c r="A65" s="58">
        <f>汇总表!A61</f>
        <v>0</v>
      </c>
      <c r="B65" s="58">
        <f>汇总表!D61</f>
        <v>0</v>
      </c>
      <c r="C65" s="58">
        <f>汇总表!E61</f>
        <v>0</v>
      </c>
      <c r="D65" s="57">
        <f>汇总表!JK61*$D$7</f>
        <v>0</v>
      </c>
      <c r="E65" s="58"/>
      <c r="F65" s="58"/>
      <c r="G65" s="58"/>
      <c r="H65" s="58"/>
      <c r="I65" s="58"/>
      <c r="J65" s="58"/>
      <c r="K65" s="58"/>
      <c r="L65" s="66">
        <f>汇总表!JM61*$L$7</f>
        <v>0</v>
      </c>
      <c r="M65" s="66">
        <f>汇总表!JN61*$M$7</f>
        <v>0</v>
      </c>
      <c r="N65" s="66">
        <f>SUM(汇总表!GW61:GZ61,汇总表!HE61)/10*$N$7</f>
        <v>0</v>
      </c>
      <c r="O65" s="66">
        <f>SUM(汇总表!HF61:HI61)/10*$O$7</f>
        <v>0</v>
      </c>
      <c r="P65" s="66">
        <f>SUM(汇总表!HA61:HD61,汇总表!HJ61:HM61)/10*$P$7</f>
        <v>0</v>
      </c>
      <c r="Q65" s="66">
        <f>汇总表!IN61*$Q$7</f>
        <v>0</v>
      </c>
      <c r="R65" s="66">
        <f>SUM(汇总表!HP61:HQ61)/100*$R$7</f>
        <v>0</v>
      </c>
      <c r="S65" s="66">
        <f>SUM(汇总表!HN61:HO61)*$S$7</f>
        <v>0</v>
      </c>
      <c r="T65" s="66">
        <f>SUM(汇总表!HT61:HU61,汇总表!HX61:HY61)*$T$7</f>
        <v>0</v>
      </c>
      <c r="U65" s="66">
        <f>(SUM(汇总表!HZ61:IA61)-SUM(汇总表!HX61:HY61)*15)*$U$7</f>
        <v>0</v>
      </c>
      <c r="V65" s="58"/>
      <c r="W65" s="58"/>
      <c r="X65" s="58"/>
      <c r="Y65" s="58"/>
      <c r="Z65" s="66">
        <f>SUM(汇总表!ID61:IE61)*$Z$7</f>
        <v>0</v>
      </c>
      <c r="AA65" s="66">
        <f>SUM(汇总表!IF61:IG61)*$AA$7</f>
        <v>0</v>
      </c>
      <c r="AB65" s="66">
        <f>SUM(汇总表!IS61,汇总表!IU61,汇总表!JA61,汇总表!JC61)/10*$AB$7</f>
        <v>0</v>
      </c>
      <c r="AC65" s="66">
        <f>SUM(汇总表!IW61)/10*$AC$7</f>
        <v>0</v>
      </c>
      <c r="AD65" s="58"/>
      <c r="AE65" s="66">
        <f>SUM(汇总表!IO61,汇总表!IQ61,汇总表!IY61)/10*$AE$7</f>
        <v>0</v>
      </c>
      <c r="AF65" s="66">
        <f>SUM(汇总表!IT61,汇总表!IV61,汇总表!JB61,汇总表!JD61)/10*$AF$7</f>
        <v>0</v>
      </c>
      <c r="AG65" s="66">
        <f>汇总表!IX61/10*$AF$7</f>
        <v>0</v>
      </c>
      <c r="AH65" s="58"/>
      <c r="AI65" s="66">
        <f>SUM(汇总表!IP61,汇总表!IR61,汇总表!IZ61)/10*$AI$7</f>
        <v>0</v>
      </c>
      <c r="AJ65" s="58"/>
      <c r="AK65" s="58"/>
      <c r="AL65" s="66">
        <f>汇总表!JI61*$AL$7</f>
        <v>0</v>
      </c>
      <c r="AM65" s="66">
        <f>汇总表!JJ61*$AM$7</f>
        <v>0</v>
      </c>
      <c r="AN65" s="58"/>
      <c r="AO65" s="58"/>
      <c r="AP65" s="66">
        <f>SUM(汇总表!EG61,汇总表!EI61,汇总表!EK61,汇总表!EM61,汇总表!EO61,汇总表!EQ61,汇总表!ET61)*$AP$7</f>
        <v>0</v>
      </c>
      <c r="AQ65" s="66">
        <f>SUM(汇总表!DR61,汇总表!DU61,汇总表!DX61,汇总表!EF61,汇总表!EH61,汇总表!EJ61,汇总表!EL61,汇总表!EN61,汇总表!EP61,汇总表!ES61)*$AQ$7</f>
        <v>0</v>
      </c>
      <c r="AR65" s="66">
        <f>汇总表!DO61*$AR$7</f>
        <v>0</v>
      </c>
      <c r="AS65" s="66">
        <f>SUM(汇总表!DP61:DQ61,汇总表!DV61:DW61,汇总表!EC61,汇总表!ER61)*$AS$7</f>
        <v>0</v>
      </c>
      <c r="AT65" s="66">
        <f>SUM(汇总表!DZ61:EB61)*$AT$7</f>
        <v>0</v>
      </c>
      <c r="AU65" s="66">
        <f>SUM(汇总表!DS61:DT61,汇总表!DY61,汇总表!ED61:EE61)*$AU$7</f>
        <v>0</v>
      </c>
      <c r="AV65" s="66">
        <f>SUM(汇总表!FD61,汇总表!FJ61,汇总表!GN61,汇总表!GQ61)*$AV$7</f>
        <v>0</v>
      </c>
      <c r="AW65" s="66">
        <f>(汇总表!FM61-汇总表!FJ61*4)*$AW$7</f>
        <v>0</v>
      </c>
      <c r="AX65" s="66">
        <f>SUM(汇总表!FC61,汇总表!FI61,汇总表!GM61,汇总表!GP61)*$AX$7</f>
        <v>0</v>
      </c>
      <c r="AY65" s="66">
        <f>(汇总表!FL61-汇总表!FI61*4)*$AY$7</f>
        <v>0</v>
      </c>
      <c r="AZ65" s="66">
        <f>SUM(汇总表!FE61,汇总表!FK61,汇总表!GO61,汇总表!GR61)*$AZ$7</f>
        <v>0</v>
      </c>
      <c r="BA65" s="66">
        <f>(汇总表!FN61-汇总表!FK61*4)*$AY$7</f>
        <v>0</v>
      </c>
      <c r="BB65" s="58"/>
      <c r="BC65" s="58"/>
      <c r="BD65" s="66">
        <f>SUM(汇总表!FP61,汇总表!FV61)*$BD$7</f>
        <v>0</v>
      </c>
      <c r="BE65" s="66">
        <f>(汇总表!FY61-汇总表!FV61*10)*$BE$7</f>
        <v>0</v>
      </c>
      <c r="BF65" s="66">
        <f>SUM(汇总表!FO61,汇总表!FU61)*$BF$7</f>
        <v>0</v>
      </c>
      <c r="BG65" s="66">
        <f>(汇总表!FX61-汇总表!FU61*10)*$BG$7</f>
        <v>0</v>
      </c>
      <c r="BH65" s="66">
        <f>SUM(汇总表!FQ61,汇总表!FW61)*$BH$7</f>
        <v>0</v>
      </c>
      <c r="BI65" s="66">
        <f>(汇总表!FZ61-汇总表!FW61*10)*$BE$7</f>
        <v>0</v>
      </c>
      <c r="BJ65" s="66">
        <f>SUM(汇总表!GB61,汇总表!GF61)*$BJ$7</f>
        <v>0</v>
      </c>
      <c r="BK65" s="66">
        <f>(汇总表!GH61-汇总表!GF61*10)*$BK$7</f>
        <v>0</v>
      </c>
      <c r="BL65" s="66">
        <f>SUM(汇总表!GA61,汇总表!GE61)*$BL$7</f>
        <v>0</v>
      </c>
      <c r="BM65" s="66">
        <f>(汇总表!GG61-汇总表!GE61*10)*$BM$7</f>
        <v>0</v>
      </c>
      <c r="BN65" s="58"/>
      <c r="BO65" s="58"/>
      <c r="BP65" s="66">
        <f>SUM(汇总表!GI61,汇总表!GK61)*$BP$7</f>
        <v>0</v>
      </c>
      <c r="BQ65" s="66">
        <f>(汇总表!GL61-汇总表!GK61*10)*$BQ$7</f>
        <v>0</v>
      </c>
      <c r="BR65" s="66">
        <f>(汇总表!DH61+汇总表!DI61)*$BR$7</f>
        <v>0</v>
      </c>
      <c r="BS65" s="58"/>
      <c r="BT65" s="58"/>
      <c r="BU65" s="66">
        <f>SUM(汇总表!BH61:BN61,汇总表!BQ61,汇总表!BT61,汇总表!BW61,汇总表!BZ61,汇总表!CC61,汇总表!CF61,汇总表!CI61,汇总表!CL61,汇总表!CO61,汇总表!CR61,汇总表!CU61,汇总表!CX61,汇总表!DA61,汇总表!DD61,汇总表!DF61)*$BU$7</f>
        <v>0</v>
      </c>
      <c r="BV65" s="66">
        <f>SUM(汇总表!BO61,汇总表!BR61,汇总表!BU61,汇总表!BX61,汇总表!CA61,汇总表!CD61,汇总表!CG61,汇总表!CJ61,汇总表!CM61,汇总表!CP61,汇总表!CS61,汇总表!CV61,汇总表!CY61,汇总表!DB61,汇总表!DE61,汇总表!DG61)*$BV$7</f>
        <v>0</v>
      </c>
      <c r="BW65" s="66">
        <f>SUM(汇总表!BP61,汇总表!BS61,汇总表!BV61,汇总表!BY61,汇总表!CB61,汇总表!CE61,汇总表!CH61,汇总表!CK61,汇总表!CN61,汇总表!CQ61,汇总表!CT61,汇总表!CW61,汇总表!CZ61,汇总表!DC61)*$BW$7</f>
        <v>0</v>
      </c>
      <c r="BX65" s="66">
        <f>SUM(汇总表!DJ61:DN61)*$BX$7</f>
        <v>0</v>
      </c>
      <c r="BY65" s="58"/>
      <c r="BZ65" s="58"/>
      <c r="CA65" s="66">
        <f>SUM(汇总表!AT61)*$CA$7</f>
        <v>0</v>
      </c>
      <c r="CB65" s="58"/>
      <c r="CC65" s="66">
        <f>SUM(汇总表!AH61)*$CC$7</f>
        <v>0</v>
      </c>
      <c r="CD65" s="66">
        <f>SUM(汇总表!BB61)*$CD$7</f>
        <v>0</v>
      </c>
      <c r="CE65" s="66">
        <f>SUM(汇总表!AU61)*$CE$7</f>
        <v>0</v>
      </c>
      <c r="CF65" s="58"/>
      <c r="CG65" s="66">
        <f>SUM(汇总表!AI61)*$CG$7</f>
        <v>0</v>
      </c>
      <c r="CH65" s="66">
        <f>SUM(汇总表!BC61)*$CH$7</f>
        <v>0</v>
      </c>
      <c r="CI65" s="66">
        <f>SUM(汇总表!AV61,汇总表!AX61)*$CI$7</f>
        <v>0</v>
      </c>
      <c r="CJ65" s="58"/>
      <c r="CK65" s="58"/>
      <c r="CL65" s="66">
        <f>SUM(汇总表!AW61,汇总表!AY61)*$CL$7</f>
        <v>0</v>
      </c>
      <c r="CM65" s="66">
        <f>SUM(汇总表!AJ61:AL61)*$CM$7</f>
        <v>0</v>
      </c>
      <c r="CN65" s="66">
        <f>SUM(汇总表!BD61,汇总表!BF61)*$CN$7</f>
        <v>0</v>
      </c>
      <c r="CO65" s="66">
        <f>SUM(汇总表!BE61,汇总表!BG61)*$CO$7</f>
        <v>0</v>
      </c>
      <c r="CP65" s="66">
        <f>SUM(汇总表!FC61:FE61,汇总表!FI61:FK61,汇总表!FO61:FQ61,汇总表!FU61:FW61,汇总表!GA61:GB61,汇总表!GE61:GF61)*$CP$7*(1+(LEN(汇总表!S61)-1)*0.3)</f>
        <v>0</v>
      </c>
      <c r="CQ65" s="66">
        <f>SUM(汇总表!GI61,汇总表!GK61)/100*$CQ$7*(1+(LEN(汇总表!S61)-1)*0.3)</f>
        <v>0</v>
      </c>
      <c r="CR65" s="58"/>
      <c r="CS65" s="57">
        <f>汇总表!IK61*$CS$7</f>
        <v>0</v>
      </c>
      <c r="CT65" s="57">
        <f>SUM(汇总表!V61,汇总表!Y61,汇总表!AB61)*$CT$7</f>
        <v>0</v>
      </c>
      <c r="CU65" s="58"/>
      <c r="CV65" s="57">
        <f>SUM(汇总表!AG61)*$CV$7</f>
        <v>0</v>
      </c>
      <c r="CW65" s="57">
        <f>SUM(汇总表!X61,汇总表!AA61,汇总表!AD61)*$CW$7</f>
        <v>0</v>
      </c>
      <c r="CX65" s="57">
        <f>SUM(汇总表!AF61)*$CX$7</f>
        <v>0</v>
      </c>
      <c r="CY65" s="57">
        <f>SUM(汇总表!W61,汇总表!Z61,汇总表!AC61)*$CY$7</f>
        <v>0</v>
      </c>
      <c r="CZ65" s="57">
        <f>汇总表!AE61*$CZ$7</f>
        <v>0</v>
      </c>
      <c r="DA65" s="58"/>
      <c r="DB65" s="58"/>
      <c r="DC65" s="58"/>
      <c r="DD65" s="57">
        <f>汇总表!BA61*$DD$7</f>
        <v>0</v>
      </c>
      <c r="DE65" s="57">
        <f>汇总表!AZ61*$DE$7</f>
        <v>0</v>
      </c>
      <c r="DF65" s="58"/>
      <c r="DG65" s="58"/>
      <c r="DH65" s="58"/>
      <c r="DI65" s="58"/>
      <c r="DJ65" s="57">
        <f>SUM(汇总表!AN61,汇总表!AP61,汇总表!AQ61:AS61)*$DJ$7</f>
        <v>0</v>
      </c>
      <c r="DK65" s="58"/>
      <c r="DL65" s="58"/>
      <c r="DM65" s="66">
        <f>汇总表!AI61*$DM$7</f>
        <v>0</v>
      </c>
      <c r="DN65" s="66">
        <f>SUM(汇总表!Z61:AA61,汇总表!AC61:AG61)*$DN$7</f>
        <v>0</v>
      </c>
      <c r="DO65" s="58"/>
      <c r="DP65" s="66">
        <f>(汇总表!Y61+汇总表!AB61)*$DP$7</f>
        <v>0</v>
      </c>
      <c r="DQ65" s="66">
        <f>(汇总表!Y61+汇总表!AB61)*$DQ$7</f>
        <v>0</v>
      </c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66">
        <f>汇总表!JO61*$EI$7</f>
        <v>0</v>
      </c>
      <c r="EJ65" s="66">
        <f>汇总表!IH61*$EJ$7</f>
        <v>0</v>
      </c>
      <c r="EK65" s="57">
        <f>(汇总表!II61+汇总表!IJ61)*$EK$7</f>
        <v>0</v>
      </c>
      <c r="EL65" s="66">
        <f>SUM(汇总表!EU61:EX61)*$EL$7</f>
        <v>0</v>
      </c>
      <c r="EM65" s="58"/>
      <c r="EN65" s="65">
        <f t="shared" si="38"/>
        <v>0</v>
      </c>
      <c r="EQ65" s="58"/>
      <c r="ER65" s="58">
        <f>SUM(汇总表!IF61:IG61)*$ER$6*$ER$7</f>
        <v>0</v>
      </c>
      <c r="ES65" s="58"/>
      <c r="ET65" s="58">
        <f t="shared" si="39"/>
        <v>0</v>
      </c>
      <c r="EU65" s="58">
        <f>SUM(汇总表!BH61:DG61)*$EU$6*$EU$7</f>
        <v>0</v>
      </c>
      <c r="EV65" s="58">
        <f>SUM(汇总表!BH61:DG61)*$EV$6*$EV$7</f>
        <v>0</v>
      </c>
      <c r="EW65" s="58">
        <f>SUM(汇总表!FC61:FE61,汇总表!FI61:FK61,汇总表!FO61:FQ61,汇总表!FU61:FW61,汇总表!GA61:GB61,汇总表!GE61:GF61)*$EW$6*$EW$7*(1+(LEN(汇总表!S61)-1)*0.3)</f>
        <v>0</v>
      </c>
      <c r="EX65" s="58">
        <f>SUM(汇总表!FC61:FE61,汇总表!FI61:FK61,汇总表!FO61:FQ61,汇总表!FU61:FW61,汇总表!GA61:GB61,汇总表!GE61:GF61)*$EX$6*$EX$7*(1+(LEN(汇总表!S61)-1)*0.3)</f>
        <v>0</v>
      </c>
      <c r="EY65" s="58">
        <f>SUM(汇总表!FC61:FE61,汇总表!FI61:FK61,汇总表!FO61:FQ61,汇总表!FU61:FW61,汇总表!GA61:GB61,汇总表!GE61:GF61)*$EY$6*$EY$7*(1+(LEN(汇总表!S61)-1)*0.3)</f>
        <v>0</v>
      </c>
      <c r="EZ65" s="58">
        <f>SUM(汇总表!GJ61,汇总表!GL61)/100*$EZ$6*$EZ$7*(1+(LEN(汇总表!S61)-1)*0.3)</f>
        <v>0</v>
      </c>
      <c r="FA65" s="58">
        <f>SUM(汇总表!GJ61,汇总表!GL61)/100*$FA$6*$FA$7*(1+(LEN(汇总表!S61)-1)*0.3)</f>
        <v>0</v>
      </c>
      <c r="FB65" s="58">
        <f>SUM(汇总表!GJ61,汇总表!GL61)/100*$FB$6*$FB$7*(1+(LEN(汇总表!S61)-1)*0.3)</f>
        <v>0</v>
      </c>
      <c r="FC65" s="58">
        <f>SUM(汇总表!AN61,汇总表!AP61,汇总表!AQ61:AS61)*$FC$6*$FC$7</f>
        <v>0</v>
      </c>
      <c r="FD65" s="58">
        <f>SUM(汇总表!AN61,汇总表!AP61,汇总表!AQ61:AS61)*$FD$6*$FD$7</f>
        <v>0</v>
      </c>
      <c r="FE65" s="58">
        <f>SUM(汇总表!AN61,汇总表!AP61,汇总表!AQ61:AS61)*$FE$6*$FE$7</f>
        <v>0</v>
      </c>
      <c r="FF65" s="58">
        <f>SUM(汇总表!AN61,汇总表!AP61,汇总表!AQ61:AS61)*$FF$6*$FF$7</f>
        <v>0</v>
      </c>
      <c r="FG65" s="58">
        <f t="shared" si="40"/>
        <v>0</v>
      </c>
      <c r="FH65" s="58">
        <f t="shared" si="41"/>
        <v>0</v>
      </c>
      <c r="FI65" s="58">
        <f t="shared" si="42"/>
        <v>0</v>
      </c>
      <c r="FJ65" s="58">
        <f t="shared" si="43"/>
        <v>0</v>
      </c>
      <c r="FK65" s="58">
        <f t="shared" si="44"/>
        <v>0</v>
      </c>
      <c r="FL65" s="58">
        <f t="shared" si="45"/>
        <v>0</v>
      </c>
      <c r="FM65" s="58">
        <f t="shared" si="46"/>
        <v>0</v>
      </c>
      <c r="FN65" s="72">
        <f t="shared" si="47"/>
        <v>0</v>
      </c>
      <c r="FQ65" s="58">
        <f>SUM(汇总表!IF61:IG61)*$FQ$6*$FQ$7</f>
        <v>0</v>
      </c>
      <c r="FR65" s="72">
        <f t="shared" si="48"/>
        <v>0</v>
      </c>
    </row>
    <row r="66" spans="1:174" ht="15" customHeight="1">
      <c r="A66" s="58">
        <f>汇总表!A62</f>
        <v>0</v>
      </c>
      <c r="B66" s="58">
        <f>汇总表!D62</f>
        <v>0</v>
      </c>
      <c r="C66" s="58">
        <f>汇总表!E62</f>
        <v>0</v>
      </c>
      <c r="D66" s="57">
        <f>汇总表!JK62*$D$7</f>
        <v>0</v>
      </c>
      <c r="E66" s="58"/>
      <c r="F66" s="58"/>
      <c r="G66" s="58"/>
      <c r="H66" s="58"/>
      <c r="I66" s="58"/>
      <c r="J66" s="58"/>
      <c r="K66" s="58"/>
      <c r="L66" s="66">
        <f>汇总表!JM62*$L$7</f>
        <v>0</v>
      </c>
      <c r="M66" s="66">
        <f>汇总表!JN62*$M$7</f>
        <v>0</v>
      </c>
      <c r="N66" s="66">
        <f>SUM(汇总表!GW62:GZ62,汇总表!HE62)/10*$N$7</f>
        <v>0</v>
      </c>
      <c r="O66" s="66">
        <f>SUM(汇总表!HF62:HI62)/10*$O$7</f>
        <v>0</v>
      </c>
      <c r="P66" s="66">
        <f>SUM(汇总表!HA62:HD62,汇总表!HJ62:HM62)/10*$P$7</f>
        <v>0</v>
      </c>
      <c r="Q66" s="66">
        <f>汇总表!IN62*$Q$7</f>
        <v>0</v>
      </c>
      <c r="R66" s="66">
        <f>SUM(汇总表!HP62:HQ62)/100*$R$7</f>
        <v>0</v>
      </c>
      <c r="S66" s="66">
        <f>SUM(汇总表!HN62:HO62)*$S$7</f>
        <v>0</v>
      </c>
      <c r="T66" s="66">
        <f>SUM(汇总表!HT62:HU62,汇总表!HX62:HY62)*$T$7</f>
        <v>0</v>
      </c>
      <c r="U66" s="66">
        <f>(SUM(汇总表!HZ62:IA62)-SUM(汇总表!HX62:HY62)*15)*$U$7</f>
        <v>0</v>
      </c>
      <c r="V66" s="58"/>
      <c r="W66" s="58"/>
      <c r="X66" s="58"/>
      <c r="Y66" s="58"/>
      <c r="Z66" s="66">
        <f>SUM(汇总表!ID62:IE62)*$Z$7</f>
        <v>0</v>
      </c>
      <c r="AA66" s="66">
        <f>SUM(汇总表!IF62:IG62)*$AA$7</f>
        <v>0</v>
      </c>
      <c r="AB66" s="66">
        <f>SUM(汇总表!IS62,汇总表!IU62,汇总表!JA62,汇总表!JC62)/10*$AB$7</f>
        <v>0</v>
      </c>
      <c r="AC66" s="66">
        <f>SUM(汇总表!IW62)/10*$AC$7</f>
        <v>0</v>
      </c>
      <c r="AD66" s="58"/>
      <c r="AE66" s="66">
        <f>SUM(汇总表!IO62,汇总表!IQ62,汇总表!IY62)/10*$AE$7</f>
        <v>0</v>
      </c>
      <c r="AF66" s="66">
        <f>SUM(汇总表!IT62,汇总表!IV62,汇总表!JB62,汇总表!JD62)/10*$AF$7</f>
        <v>0</v>
      </c>
      <c r="AG66" s="66">
        <f>汇总表!IX62/10*$AF$7</f>
        <v>0</v>
      </c>
      <c r="AH66" s="58"/>
      <c r="AI66" s="66">
        <f>SUM(汇总表!IP62,汇总表!IR62,汇总表!IZ62)/10*$AI$7</f>
        <v>0</v>
      </c>
      <c r="AJ66" s="58"/>
      <c r="AK66" s="58"/>
      <c r="AL66" s="66">
        <f>汇总表!JI62*$AL$7</f>
        <v>0</v>
      </c>
      <c r="AM66" s="66">
        <f>汇总表!JJ62*$AM$7</f>
        <v>0</v>
      </c>
      <c r="AN66" s="58"/>
      <c r="AO66" s="58"/>
      <c r="AP66" s="66">
        <f>SUM(汇总表!EG62,汇总表!EI62,汇总表!EK62,汇总表!EM62,汇总表!EO62,汇总表!EQ62,汇总表!ET62)*$AP$7</f>
        <v>0</v>
      </c>
      <c r="AQ66" s="66">
        <f>SUM(汇总表!DR62,汇总表!DU62,汇总表!DX62,汇总表!EF62,汇总表!EH62,汇总表!EJ62,汇总表!EL62,汇总表!EN62,汇总表!EP62,汇总表!ES62)*$AQ$7</f>
        <v>0</v>
      </c>
      <c r="AR66" s="66">
        <f>汇总表!DO62*$AR$7</f>
        <v>0</v>
      </c>
      <c r="AS66" s="66">
        <f>SUM(汇总表!DP62:DQ62,汇总表!DV62:DW62,汇总表!EC62,汇总表!ER62)*$AS$7</f>
        <v>0</v>
      </c>
      <c r="AT66" s="66">
        <f>SUM(汇总表!DZ62:EB62)*$AT$7</f>
        <v>0</v>
      </c>
      <c r="AU66" s="66">
        <f>SUM(汇总表!DS62:DT62,汇总表!DY62,汇总表!ED62:EE62)*$AU$7</f>
        <v>0</v>
      </c>
      <c r="AV66" s="66">
        <f>SUM(汇总表!FD62,汇总表!FJ62,汇总表!GN62,汇总表!GQ62)*$AV$7</f>
        <v>0</v>
      </c>
      <c r="AW66" s="66">
        <f>(汇总表!FM62-汇总表!FJ62*4)*$AW$7</f>
        <v>0</v>
      </c>
      <c r="AX66" s="66">
        <f>SUM(汇总表!FC62,汇总表!FI62,汇总表!GM62,汇总表!GP62)*$AX$7</f>
        <v>0</v>
      </c>
      <c r="AY66" s="66">
        <f>(汇总表!FL62-汇总表!FI62*4)*$AY$7</f>
        <v>0</v>
      </c>
      <c r="AZ66" s="66">
        <f>SUM(汇总表!FE62,汇总表!FK62,汇总表!GO62,汇总表!GR62)*$AZ$7</f>
        <v>0</v>
      </c>
      <c r="BA66" s="66">
        <f>(汇总表!FN62-汇总表!FK62*4)*$AY$7</f>
        <v>0</v>
      </c>
      <c r="BB66" s="58"/>
      <c r="BC66" s="58"/>
      <c r="BD66" s="66">
        <f>SUM(汇总表!FP62,汇总表!FV62)*$BD$7</f>
        <v>0</v>
      </c>
      <c r="BE66" s="66">
        <f>(汇总表!FY62-汇总表!FV62*10)*$BE$7</f>
        <v>0</v>
      </c>
      <c r="BF66" s="66">
        <f>SUM(汇总表!FO62,汇总表!FU62)*$BF$7</f>
        <v>0</v>
      </c>
      <c r="BG66" s="66">
        <f>(汇总表!FX62-汇总表!FU62*10)*$BG$7</f>
        <v>0</v>
      </c>
      <c r="BH66" s="66">
        <f>SUM(汇总表!FQ62,汇总表!FW62)*$BH$7</f>
        <v>0</v>
      </c>
      <c r="BI66" s="66">
        <f>(汇总表!FZ62-汇总表!FW62*10)*$BE$7</f>
        <v>0</v>
      </c>
      <c r="BJ66" s="66">
        <f>SUM(汇总表!GB62,汇总表!GF62)*$BJ$7</f>
        <v>0</v>
      </c>
      <c r="BK66" s="66">
        <f>(汇总表!GH62-汇总表!GF62*10)*$BK$7</f>
        <v>0</v>
      </c>
      <c r="BL66" s="66">
        <f>SUM(汇总表!GA62,汇总表!GE62)*$BL$7</f>
        <v>0</v>
      </c>
      <c r="BM66" s="66">
        <f>(汇总表!GG62-汇总表!GE62*10)*$BM$7</f>
        <v>0</v>
      </c>
      <c r="BN66" s="58"/>
      <c r="BO66" s="58"/>
      <c r="BP66" s="66">
        <f>SUM(汇总表!GI62,汇总表!GK62)*$BP$7</f>
        <v>0</v>
      </c>
      <c r="BQ66" s="66">
        <f>(汇总表!GL62-汇总表!GK62*10)*$BQ$7</f>
        <v>0</v>
      </c>
      <c r="BR66" s="66">
        <f>(汇总表!DH62+汇总表!DI62)*$BR$7</f>
        <v>0</v>
      </c>
      <c r="BS66" s="58"/>
      <c r="BT66" s="58"/>
      <c r="BU66" s="66">
        <f>SUM(汇总表!BH62:BN62,汇总表!BQ62,汇总表!BT62,汇总表!BW62,汇总表!BZ62,汇总表!CC62,汇总表!CF62,汇总表!CI62,汇总表!CL62,汇总表!CO62,汇总表!CR62,汇总表!CU62,汇总表!CX62,汇总表!DA62,汇总表!DD62,汇总表!DF62)*$BU$7</f>
        <v>0</v>
      </c>
      <c r="BV66" s="66">
        <f>SUM(汇总表!BO62,汇总表!BR62,汇总表!BU62,汇总表!BX62,汇总表!CA62,汇总表!CD62,汇总表!CG62,汇总表!CJ62,汇总表!CM62,汇总表!CP62,汇总表!CS62,汇总表!CV62,汇总表!CY62,汇总表!DB62,汇总表!DE62,汇总表!DG62)*$BV$7</f>
        <v>0</v>
      </c>
      <c r="BW66" s="66">
        <f>SUM(汇总表!BP62,汇总表!BS62,汇总表!BV62,汇总表!BY62,汇总表!CB62,汇总表!CE62,汇总表!CH62,汇总表!CK62,汇总表!CN62,汇总表!CQ62,汇总表!CT62,汇总表!CW62,汇总表!CZ62,汇总表!DC62)*$BW$7</f>
        <v>0</v>
      </c>
      <c r="BX66" s="66">
        <f>SUM(汇总表!DJ62:DN62)*$BX$7</f>
        <v>0</v>
      </c>
      <c r="BY66" s="58"/>
      <c r="BZ66" s="58"/>
      <c r="CA66" s="66">
        <f>SUM(汇总表!AT62)*$CA$7</f>
        <v>0</v>
      </c>
      <c r="CB66" s="58"/>
      <c r="CC66" s="66">
        <f>SUM(汇总表!AH62)*$CC$7</f>
        <v>0</v>
      </c>
      <c r="CD66" s="66">
        <f>SUM(汇总表!BB62)*$CD$7</f>
        <v>0</v>
      </c>
      <c r="CE66" s="66">
        <f>SUM(汇总表!AU62)*$CE$7</f>
        <v>0</v>
      </c>
      <c r="CF66" s="58"/>
      <c r="CG66" s="66">
        <f>SUM(汇总表!AI62)*$CG$7</f>
        <v>0</v>
      </c>
      <c r="CH66" s="66">
        <f>SUM(汇总表!BC62)*$CH$7</f>
        <v>0</v>
      </c>
      <c r="CI66" s="66">
        <f>SUM(汇总表!AV62,汇总表!AX62)*$CI$7</f>
        <v>0</v>
      </c>
      <c r="CJ66" s="58"/>
      <c r="CK66" s="58"/>
      <c r="CL66" s="66">
        <f>SUM(汇总表!AW62,汇总表!AY62)*$CL$7</f>
        <v>0</v>
      </c>
      <c r="CM66" s="66">
        <f>SUM(汇总表!AJ62:AL62)*$CM$7</f>
        <v>0</v>
      </c>
      <c r="CN66" s="66">
        <f>SUM(汇总表!BD62,汇总表!BF62)*$CN$7</f>
        <v>0</v>
      </c>
      <c r="CO66" s="66">
        <f>SUM(汇总表!BE62,汇总表!BG62)*$CO$7</f>
        <v>0</v>
      </c>
      <c r="CP66" s="66">
        <f>SUM(汇总表!FC62:FE62,汇总表!FI62:FK62,汇总表!FO62:FQ62,汇总表!FU62:FW62,汇总表!GA62:GB62,汇总表!GE62:GF62)*$CP$7*(1+(LEN(汇总表!S62)-1)*0.3)</f>
        <v>0</v>
      </c>
      <c r="CQ66" s="66">
        <f>SUM(汇总表!GI62,汇总表!GK62)/100*$CQ$7*(1+(LEN(汇总表!S62)-1)*0.3)</f>
        <v>0</v>
      </c>
      <c r="CR66" s="58"/>
      <c r="CS66" s="57">
        <f>汇总表!IK62*$CS$7</f>
        <v>0</v>
      </c>
      <c r="CT66" s="57">
        <f>SUM(汇总表!V62,汇总表!Y62,汇总表!AB62)*$CT$7</f>
        <v>0</v>
      </c>
      <c r="CU66" s="58"/>
      <c r="CV66" s="57">
        <f>SUM(汇总表!AG62)*$CV$7</f>
        <v>0</v>
      </c>
      <c r="CW66" s="57">
        <f>SUM(汇总表!X62,汇总表!AA62,汇总表!AD62)*$CW$7</f>
        <v>0</v>
      </c>
      <c r="CX66" s="57">
        <f>SUM(汇总表!AF62)*$CX$7</f>
        <v>0</v>
      </c>
      <c r="CY66" s="57">
        <f>SUM(汇总表!W62,汇总表!Z62,汇总表!AC62)*$CY$7</f>
        <v>0</v>
      </c>
      <c r="CZ66" s="57">
        <f>汇总表!AE62*$CZ$7</f>
        <v>0</v>
      </c>
      <c r="DA66" s="58"/>
      <c r="DB66" s="58"/>
      <c r="DC66" s="58"/>
      <c r="DD66" s="57">
        <f>汇总表!BA62*$DD$7</f>
        <v>0</v>
      </c>
      <c r="DE66" s="57">
        <f>汇总表!AZ62*$DE$7</f>
        <v>0</v>
      </c>
      <c r="DF66" s="58"/>
      <c r="DG66" s="58"/>
      <c r="DH66" s="58"/>
      <c r="DI66" s="58"/>
      <c r="DJ66" s="57">
        <f>SUM(汇总表!AN62,汇总表!AP62,汇总表!AQ62:AS62)*$DJ$7</f>
        <v>0</v>
      </c>
      <c r="DK66" s="58"/>
      <c r="DL66" s="58"/>
      <c r="DM66" s="66">
        <f>汇总表!AI62*$DM$7</f>
        <v>0</v>
      </c>
      <c r="DN66" s="66">
        <f>SUM(汇总表!Z62:AA62,汇总表!AC62:AG62)*$DN$7</f>
        <v>0</v>
      </c>
      <c r="DO66" s="58"/>
      <c r="DP66" s="66">
        <f>(汇总表!Y62+汇总表!AB62)*$DP$7</f>
        <v>0</v>
      </c>
      <c r="DQ66" s="66">
        <f>(汇总表!Y62+汇总表!AB62)*$DQ$7</f>
        <v>0</v>
      </c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66">
        <f>汇总表!JO62*$EI$7</f>
        <v>0</v>
      </c>
      <c r="EJ66" s="66">
        <f>汇总表!IH62*$EJ$7</f>
        <v>0</v>
      </c>
      <c r="EK66" s="57">
        <f>(汇总表!II62+汇总表!IJ62)*$EK$7</f>
        <v>0</v>
      </c>
      <c r="EL66" s="66">
        <f>SUM(汇总表!EU62:EX62)*$EL$7</f>
        <v>0</v>
      </c>
      <c r="EM66" s="58"/>
      <c r="EN66" s="65">
        <f t="shared" si="38"/>
        <v>0</v>
      </c>
      <c r="EQ66" s="58"/>
      <c r="ER66" s="58">
        <f>SUM(汇总表!IF62:IG62)*$ER$6*$ER$7</f>
        <v>0</v>
      </c>
      <c r="ES66" s="58"/>
      <c r="ET66" s="58">
        <f t="shared" si="39"/>
        <v>0</v>
      </c>
      <c r="EU66" s="58">
        <f>SUM(汇总表!BH62:DG62)*$EU$6*$EU$7</f>
        <v>0</v>
      </c>
      <c r="EV66" s="58">
        <f>SUM(汇总表!BH62:DG62)*$EV$6*$EV$7</f>
        <v>0</v>
      </c>
      <c r="EW66" s="58">
        <f>SUM(汇总表!FC62:FE62,汇总表!FI62:FK62,汇总表!FO62:FQ62,汇总表!FU62:FW62,汇总表!GA62:GB62,汇总表!GE62:GF62)*$EW$6*$EW$7*(1+(LEN(汇总表!S62)-1)*0.3)</f>
        <v>0</v>
      </c>
      <c r="EX66" s="58">
        <f>SUM(汇总表!FC62:FE62,汇总表!FI62:FK62,汇总表!FO62:FQ62,汇总表!FU62:FW62,汇总表!GA62:GB62,汇总表!GE62:GF62)*$EX$6*$EX$7*(1+(LEN(汇总表!S62)-1)*0.3)</f>
        <v>0</v>
      </c>
      <c r="EY66" s="58">
        <f>SUM(汇总表!FC62:FE62,汇总表!FI62:FK62,汇总表!FO62:FQ62,汇总表!FU62:FW62,汇总表!GA62:GB62,汇总表!GE62:GF62)*$EY$6*$EY$7*(1+(LEN(汇总表!S62)-1)*0.3)</f>
        <v>0</v>
      </c>
      <c r="EZ66" s="58">
        <f>SUM(汇总表!GJ62,汇总表!GL62)/100*$EZ$6*$EZ$7*(1+(LEN(汇总表!S62)-1)*0.3)</f>
        <v>0</v>
      </c>
      <c r="FA66" s="58">
        <f>SUM(汇总表!GJ62,汇总表!GL62)/100*$FA$6*$FA$7*(1+(LEN(汇总表!S62)-1)*0.3)</f>
        <v>0</v>
      </c>
      <c r="FB66" s="58">
        <f>SUM(汇总表!GJ62,汇总表!GL62)/100*$FB$6*$FB$7*(1+(LEN(汇总表!S62)-1)*0.3)</f>
        <v>0</v>
      </c>
      <c r="FC66" s="58">
        <f>SUM(汇总表!AN62,汇总表!AP62,汇总表!AQ62:AS62)*$FC$6*$FC$7</f>
        <v>0</v>
      </c>
      <c r="FD66" s="58">
        <f>SUM(汇总表!AN62,汇总表!AP62,汇总表!AQ62:AS62)*$FD$6*$FD$7</f>
        <v>0</v>
      </c>
      <c r="FE66" s="58">
        <f>SUM(汇总表!AN62,汇总表!AP62,汇总表!AQ62:AS62)*$FE$6*$FE$7</f>
        <v>0</v>
      </c>
      <c r="FF66" s="58">
        <f>SUM(汇总表!AN62,汇总表!AP62,汇总表!AQ62:AS62)*$FF$6*$FF$7</f>
        <v>0</v>
      </c>
      <c r="FG66" s="58">
        <f t="shared" si="40"/>
        <v>0</v>
      </c>
      <c r="FH66" s="58">
        <f t="shared" si="41"/>
        <v>0</v>
      </c>
      <c r="FI66" s="58">
        <f t="shared" si="42"/>
        <v>0</v>
      </c>
      <c r="FJ66" s="58">
        <f t="shared" si="43"/>
        <v>0</v>
      </c>
      <c r="FK66" s="58">
        <f t="shared" si="44"/>
        <v>0</v>
      </c>
      <c r="FL66" s="58">
        <f t="shared" si="45"/>
        <v>0</v>
      </c>
      <c r="FM66" s="58">
        <f t="shared" si="46"/>
        <v>0</v>
      </c>
      <c r="FN66" s="72">
        <f t="shared" si="47"/>
        <v>0</v>
      </c>
      <c r="FQ66" s="58">
        <f>SUM(汇总表!IF62:IG62)*$FQ$6*$FQ$7</f>
        <v>0</v>
      </c>
      <c r="FR66" s="72">
        <f t="shared" si="48"/>
        <v>0</v>
      </c>
    </row>
    <row r="67" spans="1:174" ht="15" customHeight="1">
      <c r="A67" s="58">
        <f>汇总表!A63</f>
        <v>0</v>
      </c>
      <c r="B67" s="58">
        <f>汇总表!D63</f>
        <v>0</v>
      </c>
      <c r="C67" s="58">
        <f>汇总表!E63</f>
        <v>0</v>
      </c>
      <c r="D67" s="57">
        <f>汇总表!JK63*$D$7</f>
        <v>0</v>
      </c>
      <c r="E67" s="58"/>
      <c r="F67" s="58"/>
      <c r="G67" s="58"/>
      <c r="H67" s="58"/>
      <c r="I67" s="58"/>
      <c r="J67" s="58"/>
      <c r="K67" s="58"/>
      <c r="L67" s="66">
        <f>汇总表!JM63*$L$7</f>
        <v>0</v>
      </c>
      <c r="M67" s="66">
        <f>汇总表!JN63*$M$7</f>
        <v>0</v>
      </c>
      <c r="N67" s="66">
        <f>SUM(汇总表!GW63:GZ63,汇总表!HE63)/10*$N$7</f>
        <v>0</v>
      </c>
      <c r="O67" s="66">
        <f>SUM(汇总表!HF63:HI63)/10*$O$7</f>
        <v>0</v>
      </c>
      <c r="P67" s="66">
        <f>SUM(汇总表!HA63:HD63,汇总表!HJ63:HM63)/10*$P$7</f>
        <v>0</v>
      </c>
      <c r="Q67" s="66">
        <f>汇总表!IN63*$Q$7</f>
        <v>0</v>
      </c>
      <c r="R67" s="66">
        <f>SUM(汇总表!HP63:HQ63)/100*$R$7</f>
        <v>0</v>
      </c>
      <c r="S67" s="66">
        <f>SUM(汇总表!HN63:HO63)*$S$7</f>
        <v>0</v>
      </c>
      <c r="T67" s="66">
        <f>SUM(汇总表!HT63:HU63,汇总表!HX63:HY63)*$T$7</f>
        <v>0</v>
      </c>
      <c r="U67" s="66">
        <f>(SUM(汇总表!HZ63:IA63)-SUM(汇总表!HX63:HY63)*15)*$U$7</f>
        <v>0</v>
      </c>
      <c r="V67" s="58"/>
      <c r="W67" s="58"/>
      <c r="X67" s="58"/>
      <c r="Y67" s="58"/>
      <c r="Z67" s="66">
        <f>SUM(汇总表!ID63:IE63)*$Z$7</f>
        <v>0</v>
      </c>
      <c r="AA67" s="66">
        <f>SUM(汇总表!IF63:IG63)*$AA$7</f>
        <v>0</v>
      </c>
      <c r="AB67" s="66">
        <f>SUM(汇总表!IS63,汇总表!IU63,汇总表!JA63,汇总表!JC63)/10*$AB$7</f>
        <v>0</v>
      </c>
      <c r="AC67" s="66">
        <f>SUM(汇总表!IW63)/10*$AC$7</f>
        <v>0</v>
      </c>
      <c r="AD67" s="58"/>
      <c r="AE67" s="66">
        <f>SUM(汇总表!IO63,汇总表!IQ63,汇总表!IY63)/10*$AE$7</f>
        <v>0</v>
      </c>
      <c r="AF67" s="66">
        <f>SUM(汇总表!IT63,汇总表!IV63,汇总表!JB63,汇总表!JD63)/10*$AF$7</f>
        <v>0</v>
      </c>
      <c r="AG67" s="66">
        <f>汇总表!IX63/10*$AF$7</f>
        <v>0</v>
      </c>
      <c r="AH67" s="58"/>
      <c r="AI67" s="66">
        <f>SUM(汇总表!IP63,汇总表!IR63,汇总表!IZ63)/10*$AI$7</f>
        <v>0</v>
      </c>
      <c r="AJ67" s="58"/>
      <c r="AK67" s="58"/>
      <c r="AL67" s="66">
        <f>汇总表!JI63*$AL$7</f>
        <v>0</v>
      </c>
      <c r="AM67" s="66">
        <f>汇总表!JJ63*$AM$7</f>
        <v>0</v>
      </c>
      <c r="AN67" s="58"/>
      <c r="AO67" s="58"/>
      <c r="AP67" s="66">
        <f>SUM(汇总表!EG63,汇总表!EI63,汇总表!EK63,汇总表!EM63,汇总表!EO63,汇总表!EQ63,汇总表!ET63)*$AP$7</f>
        <v>0</v>
      </c>
      <c r="AQ67" s="66">
        <f>SUM(汇总表!DR63,汇总表!DU63,汇总表!DX63,汇总表!EF63,汇总表!EH63,汇总表!EJ63,汇总表!EL63,汇总表!EN63,汇总表!EP63,汇总表!ES63)*$AQ$7</f>
        <v>0</v>
      </c>
      <c r="AR67" s="66">
        <f>汇总表!DO63*$AR$7</f>
        <v>0</v>
      </c>
      <c r="AS67" s="66">
        <f>SUM(汇总表!DP63:DQ63,汇总表!DV63:DW63,汇总表!EC63,汇总表!ER63)*$AS$7</f>
        <v>0</v>
      </c>
      <c r="AT67" s="66">
        <f>SUM(汇总表!DZ63:EB63)*$AT$7</f>
        <v>0</v>
      </c>
      <c r="AU67" s="66">
        <f>SUM(汇总表!DS63:DT63,汇总表!DY63,汇总表!ED63:EE63)*$AU$7</f>
        <v>0</v>
      </c>
      <c r="AV67" s="66">
        <f>SUM(汇总表!FD63,汇总表!FJ63,汇总表!GN63,汇总表!GQ63)*$AV$7</f>
        <v>0</v>
      </c>
      <c r="AW67" s="66">
        <f>(汇总表!FM63-汇总表!FJ63*4)*$AW$7</f>
        <v>0</v>
      </c>
      <c r="AX67" s="66">
        <f>SUM(汇总表!FC63,汇总表!FI63,汇总表!GM63,汇总表!GP63)*$AX$7</f>
        <v>0</v>
      </c>
      <c r="AY67" s="66">
        <f>(汇总表!FL63-汇总表!FI63*4)*$AY$7</f>
        <v>0</v>
      </c>
      <c r="AZ67" s="66">
        <f>SUM(汇总表!FE63,汇总表!FK63,汇总表!GO63,汇总表!GR63)*$AZ$7</f>
        <v>0</v>
      </c>
      <c r="BA67" s="66">
        <f>(汇总表!FN63-汇总表!FK63*4)*$AY$7</f>
        <v>0</v>
      </c>
      <c r="BB67" s="58"/>
      <c r="BC67" s="58"/>
      <c r="BD67" s="66">
        <f>SUM(汇总表!FP63,汇总表!FV63)*$BD$7</f>
        <v>0</v>
      </c>
      <c r="BE67" s="66">
        <f>(汇总表!FY63-汇总表!FV63*10)*$BE$7</f>
        <v>0</v>
      </c>
      <c r="BF67" s="66">
        <f>SUM(汇总表!FO63,汇总表!FU63)*$BF$7</f>
        <v>0</v>
      </c>
      <c r="BG67" s="66">
        <f>(汇总表!FX63-汇总表!FU63*10)*$BG$7</f>
        <v>0</v>
      </c>
      <c r="BH67" s="66">
        <f>SUM(汇总表!FQ63,汇总表!FW63)*$BH$7</f>
        <v>0</v>
      </c>
      <c r="BI67" s="66">
        <f>(汇总表!FZ63-汇总表!FW63*10)*$BE$7</f>
        <v>0</v>
      </c>
      <c r="BJ67" s="66">
        <f>SUM(汇总表!GB63,汇总表!GF63)*$BJ$7</f>
        <v>0</v>
      </c>
      <c r="BK67" s="66">
        <f>(汇总表!GH63-汇总表!GF63*10)*$BK$7</f>
        <v>0</v>
      </c>
      <c r="BL67" s="66">
        <f>SUM(汇总表!GA63,汇总表!GE63)*$BL$7</f>
        <v>0</v>
      </c>
      <c r="BM67" s="66">
        <f>(汇总表!GG63-汇总表!GE63*10)*$BM$7</f>
        <v>0</v>
      </c>
      <c r="BN67" s="58"/>
      <c r="BO67" s="58"/>
      <c r="BP67" s="66">
        <f>SUM(汇总表!GI63,汇总表!GK63)*$BP$7</f>
        <v>0</v>
      </c>
      <c r="BQ67" s="66">
        <f>(汇总表!GL63-汇总表!GK63*10)*$BQ$7</f>
        <v>0</v>
      </c>
      <c r="BR67" s="66">
        <f>(汇总表!DH63+汇总表!DI63)*$BR$7</f>
        <v>0</v>
      </c>
      <c r="BS67" s="58"/>
      <c r="BT67" s="58"/>
      <c r="BU67" s="66">
        <f>SUM(汇总表!BH63:BN63,汇总表!BQ63,汇总表!BT63,汇总表!BW63,汇总表!BZ63,汇总表!CC63,汇总表!CF63,汇总表!CI63,汇总表!CL63,汇总表!CO63,汇总表!CR63,汇总表!CU63,汇总表!CX63,汇总表!DA63,汇总表!DD63,汇总表!DF63)*$BU$7</f>
        <v>0</v>
      </c>
      <c r="BV67" s="66">
        <f>SUM(汇总表!BO63,汇总表!BR63,汇总表!BU63,汇总表!BX63,汇总表!CA63,汇总表!CD63,汇总表!CG63,汇总表!CJ63,汇总表!CM63,汇总表!CP63,汇总表!CS63,汇总表!CV63,汇总表!CY63,汇总表!DB63,汇总表!DE63,汇总表!DG63)*$BV$7</f>
        <v>0</v>
      </c>
      <c r="BW67" s="66">
        <f>SUM(汇总表!BP63,汇总表!BS63,汇总表!BV63,汇总表!BY63,汇总表!CB63,汇总表!CE63,汇总表!CH63,汇总表!CK63,汇总表!CN63,汇总表!CQ63,汇总表!CT63,汇总表!CW63,汇总表!CZ63,汇总表!DC63)*$BW$7</f>
        <v>0</v>
      </c>
      <c r="BX67" s="66">
        <f>SUM(汇总表!DJ63:DN63)*$BX$7</f>
        <v>0</v>
      </c>
      <c r="BY67" s="58"/>
      <c r="BZ67" s="58"/>
      <c r="CA67" s="66">
        <f>SUM(汇总表!AT63)*$CA$7</f>
        <v>0</v>
      </c>
      <c r="CB67" s="58"/>
      <c r="CC67" s="66">
        <f>SUM(汇总表!AH63)*$CC$7</f>
        <v>0</v>
      </c>
      <c r="CD67" s="66">
        <f>SUM(汇总表!BB63)*$CD$7</f>
        <v>0</v>
      </c>
      <c r="CE67" s="66">
        <f>SUM(汇总表!AU63)*$CE$7</f>
        <v>0</v>
      </c>
      <c r="CF67" s="58"/>
      <c r="CG67" s="66">
        <f>SUM(汇总表!AI63)*$CG$7</f>
        <v>0</v>
      </c>
      <c r="CH67" s="66">
        <f>SUM(汇总表!BC63)*$CH$7</f>
        <v>0</v>
      </c>
      <c r="CI67" s="66">
        <f>SUM(汇总表!AV63,汇总表!AX63)*$CI$7</f>
        <v>0</v>
      </c>
      <c r="CJ67" s="58"/>
      <c r="CK67" s="58"/>
      <c r="CL67" s="66">
        <f>SUM(汇总表!AW63,汇总表!AY63)*$CL$7</f>
        <v>0</v>
      </c>
      <c r="CM67" s="66">
        <f>SUM(汇总表!AJ63:AL63)*$CM$7</f>
        <v>0</v>
      </c>
      <c r="CN67" s="66">
        <f>SUM(汇总表!BD63,汇总表!BF63)*$CN$7</f>
        <v>0</v>
      </c>
      <c r="CO67" s="66">
        <f>SUM(汇总表!BE63,汇总表!BG63)*$CO$7</f>
        <v>0</v>
      </c>
      <c r="CP67" s="66">
        <f>SUM(汇总表!FC63:FE63,汇总表!FI63:FK63,汇总表!FO63:FQ63,汇总表!FU63:FW63,汇总表!GA63:GB63,汇总表!GE63:GF63)*$CP$7*(1+(LEN(汇总表!S63)-1)*0.3)</f>
        <v>0</v>
      </c>
      <c r="CQ67" s="66">
        <f>SUM(汇总表!GI63,汇总表!GK63)/100*$CQ$7*(1+(LEN(汇总表!S63)-1)*0.3)</f>
        <v>0</v>
      </c>
      <c r="CR67" s="58"/>
      <c r="CS67" s="57">
        <f>汇总表!IK63*$CS$7</f>
        <v>0</v>
      </c>
      <c r="CT67" s="57">
        <f>SUM(汇总表!V63,汇总表!Y63,汇总表!AB63)*$CT$7</f>
        <v>0</v>
      </c>
      <c r="CU67" s="58"/>
      <c r="CV67" s="57">
        <f>SUM(汇总表!AG63)*$CV$7</f>
        <v>0</v>
      </c>
      <c r="CW67" s="57">
        <f>SUM(汇总表!X63,汇总表!AA63,汇总表!AD63)*$CW$7</f>
        <v>0</v>
      </c>
      <c r="CX67" s="57">
        <f>SUM(汇总表!AF63)*$CX$7</f>
        <v>0</v>
      </c>
      <c r="CY67" s="57">
        <f>SUM(汇总表!W63,汇总表!Z63,汇总表!AC63)*$CY$7</f>
        <v>0</v>
      </c>
      <c r="CZ67" s="57">
        <f>汇总表!AE63*$CZ$7</f>
        <v>0</v>
      </c>
      <c r="DA67" s="58"/>
      <c r="DB67" s="58"/>
      <c r="DC67" s="58"/>
      <c r="DD67" s="57">
        <f>汇总表!BA63*$DD$7</f>
        <v>0</v>
      </c>
      <c r="DE67" s="57">
        <f>汇总表!AZ63*$DE$7</f>
        <v>0</v>
      </c>
      <c r="DF67" s="58"/>
      <c r="DG67" s="58"/>
      <c r="DH67" s="58"/>
      <c r="DI67" s="58"/>
      <c r="DJ67" s="57">
        <f>SUM(汇总表!AN63,汇总表!AP63,汇总表!AQ63:AS63)*$DJ$7</f>
        <v>0</v>
      </c>
      <c r="DK67" s="58"/>
      <c r="DL67" s="58"/>
      <c r="DM67" s="66">
        <f>汇总表!AI63*$DM$7</f>
        <v>0</v>
      </c>
      <c r="DN67" s="66">
        <f>SUM(汇总表!Z63:AA63,汇总表!AC63:AG63)*$DN$7</f>
        <v>0</v>
      </c>
      <c r="DO67" s="58"/>
      <c r="DP67" s="66">
        <f>(汇总表!Y63+汇总表!AB63)*$DP$7</f>
        <v>0</v>
      </c>
      <c r="DQ67" s="66">
        <f>(汇总表!Y63+汇总表!AB63)*$DQ$7</f>
        <v>0</v>
      </c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66">
        <f>汇总表!JO63*$EI$7</f>
        <v>0</v>
      </c>
      <c r="EJ67" s="66">
        <f>汇总表!IH63*$EJ$7</f>
        <v>0</v>
      </c>
      <c r="EK67" s="57">
        <f>(汇总表!II63+汇总表!IJ63)*$EK$7</f>
        <v>0</v>
      </c>
      <c r="EL67" s="66">
        <f>SUM(汇总表!EU63:EX63)*$EL$7</f>
        <v>0</v>
      </c>
      <c r="EM67" s="58"/>
      <c r="EN67" s="65">
        <f t="shared" si="38"/>
        <v>0</v>
      </c>
      <c r="EQ67" s="58"/>
      <c r="ER67" s="58">
        <f>SUM(汇总表!IF63:IG63)*$ER$6*$ER$7</f>
        <v>0</v>
      </c>
      <c r="ES67" s="58"/>
      <c r="ET67" s="58">
        <f t="shared" si="39"/>
        <v>0</v>
      </c>
      <c r="EU67" s="58">
        <f>SUM(汇总表!BH63:DG63)*$EU$6*$EU$7</f>
        <v>0</v>
      </c>
      <c r="EV67" s="58">
        <f>SUM(汇总表!BH63:DG63)*$EV$6*$EV$7</f>
        <v>0</v>
      </c>
      <c r="EW67" s="58">
        <f>SUM(汇总表!FC63:FE63,汇总表!FI63:FK63,汇总表!FO63:FQ63,汇总表!FU63:FW63,汇总表!GA63:GB63,汇总表!GE63:GF63)*$EW$6*$EW$7*(1+(LEN(汇总表!S63)-1)*0.3)</f>
        <v>0</v>
      </c>
      <c r="EX67" s="58">
        <f>SUM(汇总表!FC63:FE63,汇总表!FI63:FK63,汇总表!FO63:FQ63,汇总表!FU63:FW63,汇总表!GA63:GB63,汇总表!GE63:GF63)*$EX$6*$EX$7*(1+(LEN(汇总表!S63)-1)*0.3)</f>
        <v>0</v>
      </c>
      <c r="EY67" s="58">
        <f>SUM(汇总表!FC63:FE63,汇总表!FI63:FK63,汇总表!FO63:FQ63,汇总表!FU63:FW63,汇总表!GA63:GB63,汇总表!GE63:GF63)*$EY$6*$EY$7*(1+(LEN(汇总表!S63)-1)*0.3)</f>
        <v>0</v>
      </c>
      <c r="EZ67" s="58">
        <f>SUM(汇总表!GJ63,汇总表!GL63)/100*$EZ$6*$EZ$7*(1+(LEN(汇总表!S63)-1)*0.3)</f>
        <v>0</v>
      </c>
      <c r="FA67" s="58">
        <f>SUM(汇总表!GJ63,汇总表!GL63)/100*$FA$6*$FA$7*(1+(LEN(汇总表!S63)-1)*0.3)</f>
        <v>0</v>
      </c>
      <c r="FB67" s="58">
        <f>SUM(汇总表!GJ63,汇总表!GL63)/100*$FB$6*$FB$7*(1+(LEN(汇总表!S63)-1)*0.3)</f>
        <v>0</v>
      </c>
      <c r="FC67" s="58">
        <f>SUM(汇总表!AN63,汇总表!AP63,汇总表!AQ63:AS63)*$FC$6*$FC$7</f>
        <v>0</v>
      </c>
      <c r="FD67" s="58">
        <f>SUM(汇总表!AN63,汇总表!AP63,汇总表!AQ63:AS63)*$FD$6*$FD$7</f>
        <v>0</v>
      </c>
      <c r="FE67" s="58">
        <f>SUM(汇总表!AN63,汇总表!AP63,汇总表!AQ63:AS63)*$FE$6*$FE$7</f>
        <v>0</v>
      </c>
      <c r="FF67" s="58">
        <f>SUM(汇总表!AN63,汇总表!AP63,汇总表!AQ63:AS63)*$FF$6*$FF$7</f>
        <v>0</v>
      </c>
      <c r="FG67" s="58">
        <f t="shared" si="40"/>
        <v>0</v>
      </c>
      <c r="FH67" s="58">
        <f t="shared" si="41"/>
        <v>0</v>
      </c>
      <c r="FI67" s="58">
        <f t="shared" si="42"/>
        <v>0</v>
      </c>
      <c r="FJ67" s="58">
        <f t="shared" si="43"/>
        <v>0</v>
      </c>
      <c r="FK67" s="58">
        <f t="shared" si="44"/>
        <v>0</v>
      </c>
      <c r="FL67" s="58">
        <f t="shared" si="45"/>
        <v>0</v>
      </c>
      <c r="FM67" s="58">
        <f t="shared" si="46"/>
        <v>0</v>
      </c>
      <c r="FN67" s="72">
        <f t="shared" si="47"/>
        <v>0</v>
      </c>
      <c r="FQ67" s="58">
        <f>SUM(汇总表!IF63:IG63)*$FQ$6*$FQ$7</f>
        <v>0</v>
      </c>
      <c r="FR67" s="72">
        <f t="shared" si="48"/>
        <v>0</v>
      </c>
    </row>
    <row r="68" spans="1:174" ht="15" customHeight="1">
      <c r="A68" s="58">
        <f>汇总表!A64</f>
        <v>0</v>
      </c>
      <c r="B68" s="58">
        <f>汇总表!D64</f>
        <v>0</v>
      </c>
      <c r="C68" s="58">
        <f>汇总表!E64</f>
        <v>0</v>
      </c>
      <c r="D68" s="57">
        <f>汇总表!JK64*$D$7</f>
        <v>0</v>
      </c>
      <c r="E68" s="58"/>
      <c r="F68" s="58"/>
      <c r="G68" s="58"/>
      <c r="H68" s="58"/>
      <c r="I68" s="58"/>
      <c r="J68" s="58"/>
      <c r="K68" s="58"/>
      <c r="L68" s="66">
        <f>汇总表!JM64*$L$7</f>
        <v>0</v>
      </c>
      <c r="M68" s="66">
        <f>汇总表!JN64*$M$7</f>
        <v>0</v>
      </c>
      <c r="N68" s="66">
        <f>SUM(汇总表!GW64:GZ64,汇总表!HE64)/10*$N$7</f>
        <v>0</v>
      </c>
      <c r="O68" s="66">
        <f>SUM(汇总表!HF64:HI64)/10*$O$7</f>
        <v>0</v>
      </c>
      <c r="P68" s="66">
        <f>SUM(汇总表!HA64:HD64,汇总表!HJ64:HM64)/10*$P$7</f>
        <v>0</v>
      </c>
      <c r="Q68" s="66">
        <f>汇总表!IN64*$Q$7</f>
        <v>0</v>
      </c>
      <c r="R68" s="66">
        <f>SUM(汇总表!HP64:HQ64)/100*$R$7</f>
        <v>0</v>
      </c>
      <c r="S68" s="66">
        <f>SUM(汇总表!HN64:HO64)*$S$7</f>
        <v>0</v>
      </c>
      <c r="T68" s="66">
        <f>SUM(汇总表!HT64:HU64,汇总表!HX64:HY64)*$T$7</f>
        <v>0</v>
      </c>
      <c r="U68" s="66">
        <f>(SUM(汇总表!HZ64:IA64)-SUM(汇总表!HX64:HY64)*15)*$U$7</f>
        <v>0</v>
      </c>
      <c r="V68" s="58"/>
      <c r="W68" s="58"/>
      <c r="X68" s="58"/>
      <c r="Y68" s="58"/>
      <c r="Z68" s="66">
        <f>SUM(汇总表!ID64:IE64)*$Z$7</f>
        <v>0</v>
      </c>
      <c r="AA68" s="66">
        <f>SUM(汇总表!IF64:IG64)*$AA$7</f>
        <v>0</v>
      </c>
      <c r="AB68" s="66">
        <f>SUM(汇总表!IS64,汇总表!IU64,汇总表!JA64,汇总表!JC64)/10*$AB$7</f>
        <v>0</v>
      </c>
      <c r="AC68" s="66">
        <f>SUM(汇总表!IW64)/10*$AC$7</f>
        <v>0</v>
      </c>
      <c r="AD68" s="58"/>
      <c r="AE68" s="66">
        <f>SUM(汇总表!IO64,汇总表!IQ64,汇总表!IY64)/10*$AE$7</f>
        <v>0</v>
      </c>
      <c r="AF68" s="66">
        <f>SUM(汇总表!IT64,汇总表!IV64,汇总表!JB64,汇总表!JD64)/10*$AF$7</f>
        <v>0</v>
      </c>
      <c r="AG68" s="66">
        <f>汇总表!IX64/10*$AF$7</f>
        <v>0</v>
      </c>
      <c r="AH68" s="58"/>
      <c r="AI68" s="66">
        <f>SUM(汇总表!IP64,汇总表!IR64,汇总表!IZ64)/10*$AI$7</f>
        <v>0</v>
      </c>
      <c r="AJ68" s="58"/>
      <c r="AK68" s="58"/>
      <c r="AL68" s="66">
        <f>汇总表!JI64*$AL$7</f>
        <v>0</v>
      </c>
      <c r="AM68" s="66">
        <f>汇总表!JJ64*$AM$7</f>
        <v>0</v>
      </c>
      <c r="AN68" s="58"/>
      <c r="AO68" s="58"/>
      <c r="AP68" s="66">
        <f>SUM(汇总表!EG64,汇总表!EI64,汇总表!EK64,汇总表!EM64,汇总表!EO64,汇总表!EQ64,汇总表!ET64)*$AP$7</f>
        <v>0</v>
      </c>
      <c r="AQ68" s="66">
        <f>SUM(汇总表!DR64,汇总表!DU64,汇总表!DX64,汇总表!EF64,汇总表!EH64,汇总表!EJ64,汇总表!EL64,汇总表!EN64,汇总表!EP64,汇总表!ES64)*$AQ$7</f>
        <v>0</v>
      </c>
      <c r="AR68" s="66">
        <f>汇总表!DO64*$AR$7</f>
        <v>0</v>
      </c>
      <c r="AS68" s="66">
        <f>SUM(汇总表!DP64:DQ64,汇总表!DV64:DW64,汇总表!EC64,汇总表!ER64)*$AS$7</f>
        <v>0</v>
      </c>
      <c r="AT68" s="66">
        <f>SUM(汇总表!DZ64:EB64)*$AT$7</f>
        <v>0</v>
      </c>
      <c r="AU68" s="66">
        <f>SUM(汇总表!DS64:DT64,汇总表!DY64,汇总表!ED64:EE64)*$AU$7</f>
        <v>0</v>
      </c>
      <c r="AV68" s="66">
        <f>SUM(汇总表!FD64,汇总表!FJ64,汇总表!GN64,汇总表!GQ64)*$AV$7</f>
        <v>0</v>
      </c>
      <c r="AW68" s="66">
        <f>(汇总表!FM64-汇总表!FJ64*4)*$AW$7</f>
        <v>0</v>
      </c>
      <c r="AX68" s="66">
        <f>SUM(汇总表!FC64,汇总表!FI64,汇总表!GM64,汇总表!GP64)*$AX$7</f>
        <v>0</v>
      </c>
      <c r="AY68" s="66">
        <f>(汇总表!FL64-汇总表!FI64*4)*$AY$7</f>
        <v>0</v>
      </c>
      <c r="AZ68" s="66">
        <f>SUM(汇总表!FE64,汇总表!FK64,汇总表!GO64,汇总表!GR64)*$AZ$7</f>
        <v>0</v>
      </c>
      <c r="BA68" s="66">
        <f>(汇总表!FN64-汇总表!FK64*4)*$AY$7</f>
        <v>0</v>
      </c>
      <c r="BB68" s="58"/>
      <c r="BC68" s="58"/>
      <c r="BD68" s="66">
        <f>SUM(汇总表!FP64,汇总表!FV64)*$BD$7</f>
        <v>0</v>
      </c>
      <c r="BE68" s="66">
        <f>(汇总表!FY64-汇总表!FV64*10)*$BE$7</f>
        <v>0</v>
      </c>
      <c r="BF68" s="66">
        <f>SUM(汇总表!FO64,汇总表!FU64)*$BF$7</f>
        <v>0</v>
      </c>
      <c r="BG68" s="66">
        <f>(汇总表!FX64-汇总表!FU64*10)*$BG$7</f>
        <v>0</v>
      </c>
      <c r="BH68" s="66">
        <f>SUM(汇总表!FQ64,汇总表!FW64)*$BH$7</f>
        <v>0</v>
      </c>
      <c r="BI68" s="66">
        <f>(汇总表!FZ64-汇总表!FW64*10)*$BE$7</f>
        <v>0</v>
      </c>
      <c r="BJ68" s="66">
        <f>SUM(汇总表!GB64,汇总表!GF64)*$BJ$7</f>
        <v>0</v>
      </c>
      <c r="BK68" s="66">
        <f>(汇总表!GH64-汇总表!GF64*10)*$BK$7</f>
        <v>0</v>
      </c>
      <c r="BL68" s="66">
        <f>SUM(汇总表!GA64,汇总表!GE64)*$BL$7</f>
        <v>0</v>
      </c>
      <c r="BM68" s="66">
        <f>(汇总表!GG64-汇总表!GE64*10)*$BM$7</f>
        <v>0</v>
      </c>
      <c r="BN68" s="58"/>
      <c r="BO68" s="58"/>
      <c r="BP68" s="66">
        <f>SUM(汇总表!GI64,汇总表!GK64)*$BP$7</f>
        <v>0</v>
      </c>
      <c r="BQ68" s="66">
        <f>(汇总表!GL64-汇总表!GK64*10)*$BQ$7</f>
        <v>0</v>
      </c>
      <c r="BR68" s="66">
        <f>(汇总表!DH64+汇总表!DI64)*$BR$7</f>
        <v>0</v>
      </c>
      <c r="BS68" s="58"/>
      <c r="BT68" s="58"/>
      <c r="BU68" s="66">
        <f>SUM(汇总表!BH64:BN64,汇总表!BQ64,汇总表!BT64,汇总表!BW64,汇总表!BZ64,汇总表!CC64,汇总表!CF64,汇总表!CI64,汇总表!CL64,汇总表!CO64,汇总表!CR64,汇总表!CU64,汇总表!CX64,汇总表!DA64,汇总表!DD64,汇总表!DF64)*$BU$7</f>
        <v>0</v>
      </c>
      <c r="BV68" s="66">
        <f>SUM(汇总表!BO64,汇总表!BR64,汇总表!BU64,汇总表!BX64,汇总表!CA64,汇总表!CD64,汇总表!CG64,汇总表!CJ64,汇总表!CM64,汇总表!CP64,汇总表!CS64,汇总表!CV64,汇总表!CY64,汇总表!DB64,汇总表!DE64,汇总表!DG64)*$BV$7</f>
        <v>0</v>
      </c>
      <c r="BW68" s="66">
        <f>SUM(汇总表!BP64,汇总表!BS64,汇总表!BV64,汇总表!BY64,汇总表!CB64,汇总表!CE64,汇总表!CH64,汇总表!CK64,汇总表!CN64,汇总表!CQ64,汇总表!CT64,汇总表!CW64,汇总表!CZ64,汇总表!DC64)*$BW$7</f>
        <v>0</v>
      </c>
      <c r="BX68" s="66">
        <f>SUM(汇总表!DJ64:DN64)*$BX$7</f>
        <v>0</v>
      </c>
      <c r="BY68" s="58"/>
      <c r="BZ68" s="58"/>
      <c r="CA68" s="66">
        <f>SUM(汇总表!AT64)*$CA$7</f>
        <v>0</v>
      </c>
      <c r="CB68" s="58"/>
      <c r="CC68" s="66">
        <f>SUM(汇总表!AH64)*$CC$7</f>
        <v>0</v>
      </c>
      <c r="CD68" s="66">
        <f>SUM(汇总表!BB64)*$CD$7</f>
        <v>0</v>
      </c>
      <c r="CE68" s="66">
        <f>SUM(汇总表!AU64)*$CE$7</f>
        <v>0</v>
      </c>
      <c r="CF68" s="58"/>
      <c r="CG68" s="66">
        <f>SUM(汇总表!AI64)*$CG$7</f>
        <v>0</v>
      </c>
      <c r="CH68" s="66">
        <f>SUM(汇总表!BC64)*$CH$7</f>
        <v>0</v>
      </c>
      <c r="CI68" s="66">
        <f>SUM(汇总表!AV64,汇总表!AX64)*$CI$7</f>
        <v>0</v>
      </c>
      <c r="CJ68" s="58"/>
      <c r="CK68" s="58"/>
      <c r="CL68" s="66">
        <f>SUM(汇总表!AW64,汇总表!AY64)*$CL$7</f>
        <v>0</v>
      </c>
      <c r="CM68" s="66">
        <f>SUM(汇总表!AJ64:AL64)*$CM$7</f>
        <v>0</v>
      </c>
      <c r="CN68" s="66">
        <f>SUM(汇总表!BD64,汇总表!BF64)*$CN$7</f>
        <v>0</v>
      </c>
      <c r="CO68" s="66">
        <f>SUM(汇总表!BE64,汇总表!BG64)*$CO$7</f>
        <v>0</v>
      </c>
      <c r="CP68" s="66">
        <f>SUM(汇总表!FC64:FE64,汇总表!FI64:FK64,汇总表!FO64:FQ64,汇总表!FU64:FW64,汇总表!GA64:GB64,汇总表!GE64:GF64)*$CP$7*(1+(LEN(汇总表!S64)-1)*0.3)</f>
        <v>0</v>
      </c>
      <c r="CQ68" s="66">
        <f>SUM(汇总表!GI64,汇总表!GK64)/100*$CQ$7*(1+(LEN(汇总表!S64)-1)*0.3)</f>
        <v>0</v>
      </c>
      <c r="CR68" s="58"/>
      <c r="CS68" s="57">
        <f>汇总表!IK64*$CS$7</f>
        <v>0</v>
      </c>
      <c r="CT68" s="57">
        <f>SUM(汇总表!V64,汇总表!Y64,汇总表!AB64)*$CT$7</f>
        <v>0</v>
      </c>
      <c r="CU68" s="58"/>
      <c r="CV68" s="57">
        <f>SUM(汇总表!AG64)*$CV$7</f>
        <v>0</v>
      </c>
      <c r="CW68" s="57">
        <f>SUM(汇总表!X64,汇总表!AA64,汇总表!AD64)*$CW$7</f>
        <v>0</v>
      </c>
      <c r="CX68" s="57">
        <f>SUM(汇总表!AF64)*$CX$7</f>
        <v>0</v>
      </c>
      <c r="CY68" s="57">
        <f>SUM(汇总表!W64,汇总表!Z64,汇总表!AC64)*$CY$7</f>
        <v>0</v>
      </c>
      <c r="CZ68" s="57">
        <f>汇总表!AE64*$CZ$7</f>
        <v>0</v>
      </c>
      <c r="DA68" s="58"/>
      <c r="DB68" s="58"/>
      <c r="DC68" s="58"/>
      <c r="DD68" s="57">
        <f>汇总表!BA64*$DD$7</f>
        <v>0</v>
      </c>
      <c r="DE68" s="57">
        <f>汇总表!AZ64*$DE$7</f>
        <v>0</v>
      </c>
      <c r="DF68" s="58"/>
      <c r="DG68" s="58"/>
      <c r="DH68" s="58"/>
      <c r="DI68" s="58"/>
      <c r="DJ68" s="57">
        <f>SUM(汇总表!AN64,汇总表!AP64,汇总表!AQ64:AS64)*$DJ$7</f>
        <v>0</v>
      </c>
      <c r="DK68" s="58"/>
      <c r="DL68" s="58"/>
      <c r="DM68" s="66">
        <f>汇总表!AI64*$DM$7</f>
        <v>0</v>
      </c>
      <c r="DN68" s="66">
        <f>SUM(汇总表!Z64:AA64,汇总表!AC64:AG64)*$DN$7</f>
        <v>0</v>
      </c>
      <c r="DO68" s="58"/>
      <c r="DP68" s="66">
        <f>(汇总表!Y64+汇总表!AB64)*$DP$7</f>
        <v>0</v>
      </c>
      <c r="DQ68" s="66">
        <f>(汇总表!Y64+汇总表!AB64)*$DQ$7</f>
        <v>0</v>
      </c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66">
        <f>汇总表!JO64*$EI$7</f>
        <v>0</v>
      </c>
      <c r="EJ68" s="66">
        <f>汇总表!IH64*$EJ$7</f>
        <v>0</v>
      </c>
      <c r="EK68" s="57">
        <f>(汇总表!II64+汇总表!IJ64)*$EK$7</f>
        <v>0</v>
      </c>
      <c r="EL68" s="66">
        <f>SUM(汇总表!EU64:EX64)*$EL$7</f>
        <v>0</v>
      </c>
      <c r="EM68" s="58"/>
      <c r="EN68" s="65">
        <f t="shared" si="38"/>
        <v>0</v>
      </c>
      <c r="EQ68" s="58"/>
      <c r="ER68" s="58">
        <f>SUM(汇总表!IF64:IG64)*$ER$6*$ER$7</f>
        <v>0</v>
      </c>
      <c r="ES68" s="58"/>
      <c r="ET68" s="58">
        <f t="shared" si="39"/>
        <v>0</v>
      </c>
      <c r="EU68" s="58">
        <f>SUM(汇总表!BH64:DG64)*$EU$6*$EU$7</f>
        <v>0</v>
      </c>
      <c r="EV68" s="58">
        <f>SUM(汇总表!BH64:DG64)*$EV$6*$EV$7</f>
        <v>0</v>
      </c>
      <c r="EW68" s="58">
        <f>SUM(汇总表!FC64:FE64,汇总表!FI64:FK64,汇总表!FO64:FQ64,汇总表!FU64:FW64,汇总表!GA64:GB64,汇总表!GE64:GF64)*$EW$6*$EW$7*(1+(LEN(汇总表!S64)-1)*0.3)</f>
        <v>0</v>
      </c>
      <c r="EX68" s="58">
        <f>SUM(汇总表!FC64:FE64,汇总表!FI64:FK64,汇总表!FO64:FQ64,汇总表!FU64:FW64,汇总表!GA64:GB64,汇总表!GE64:GF64)*$EX$6*$EX$7*(1+(LEN(汇总表!S64)-1)*0.3)</f>
        <v>0</v>
      </c>
      <c r="EY68" s="58">
        <f>SUM(汇总表!FC64:FE64,汇总表!FI64:FK64,汇总表!FO64:FQ64,汇总表!FU64:FW64,汇总表!GA64:GB64,汇总表!GE64:GF64)*$EY$6*$EY$7*(1+(LEN(汇总表!S64)-1)*0.3)</f>
        <v>0</v>
      </c>
      <c r="EZ68" s="58">
        <f>SUM(汇总表!GJ64,汇总表!GL64)/100*$EZ$6*$EZ$7*(1+(LEN(汇总表!S64)-1)*0.3)</f>
        <v>0</v>
      </c>
      <c r="FA68" s="58">
        <f>SUM(汇总表!GJ64,汇总表!GL64)/100*$FA$6*$FA$7*(1+(LEN(汇总表!S64)-1)*0.3)</f>
        <v>0</v>
      </c>
      <c r="FB68" s="58">
        <f>SUM(汇总表!GJ64,汇总表!GL64)/100*$FB$6*$FB$7*(1+(LEN(汇总表!S64)-1)*0.3)</f>
        <v>0</v>
      </c>
      <c r="FC68" s="58">
        <f>SUM(汇总表!AN64,汇总表!AP64,汇总表!AQ64:AS64)*$FC$6*$FC$7</f>
        <v>0</v>
      </c>
      <c r="FD68" s="58">
        <f>SUM(汇总表!AN64,汇总表!AP64,汇总表!AQ64:AS64)*$FD$6*$FD$7</f>
        <v>0</v>
      </c>
      <c r="FE68" s="58">
        <f>SUM(汇总表!AN64,汇总表!AP64,汇总表!AQ64:AS64)*$FE$6*$FE$7</f>
        <v>0</v>
      </c>
      <c r="FF68" s="58">
        <f>SUM(汇总表!AN64,汇总表!AP64,汇总表!AQ64:AS64)*$FF$6*$FF$7</f>
        <v>0</v>
      </c>
      <c r="FG68" s="58">
        <f t="shared" si="40"/>
        <v>0</v>
      </c>
      <c r="FH68" s="58">
        <f t="shared" si="41"/>
        <v>0</v>
      </c>
      <c r="FI68" s="58">
        <f t="shared" si="42"/>
        <v>0</v>
      </c>
      <c r="FJ68" s="58">
        <f t="shared" si="43"/>
        <v>0</v>
      </c>
      <c r="FK68" s="58">
        <f t="shared" si="44"/>
        <v>0</v>
      </c>
      <c r="FL68" s="58">
        <f t="shared" si="45"/>
        <v>0</v>
      </c>
      <c r="FM68" s="58">
        <f t="shared" si="46"/>
        <v>0</v>
      </c>
      <c r="FN68" s="72">
        <f t="shared" si="47"/>
        <v>0</v>
      </c>
      <c r="FQ68" s="58">
        <f>SUM(汇总表!IF64:IG64)*$FQ$6*$FQ$7</f>
        <v>0</v>
      </c>
      <c r="FR68" s="72">
        <f t="shared" si="48"/>
        <v>0</v>
      </c>
    </row>
    <row r="69" spans="1:174" ht="15" customHeight="1">
      <c r="A69" s="58">
        <f>汇总表!A65</f>
        <v>0</v>
      </c>
      <c r="B69" s="58">
        <f>汇总表!D65</f>
        <v>0</v>
      </c>
      <c r="C69" s="58">
        <f>汇总表!E65</f>
        <v>0</v>
      </c>
      <c r="D69" s="57">
        <f>汇总表!JK65*$D$7</f>
        <v>0</v>
      </c>
      <c r="E69" s="58"/>
      <c r="F69" s="58"/>
      <c r="G69" s="58"/>
      <c r="H69" s="58"/>
      <c r="I69" s="58"/>
      <c r="J69" s="58"/>
      <c r="K69" s="58"/>
      <c r="L69" s="66">
        <f>汇总表!JM65*$L$7</f>
        <v>0</v>
      </c>
      <c r="M69" s="66">
        <f>汇总表!JN65*$M$7</f>
        <v>0</v>
      </c>
      <c r="N69" s="66">
        <f>SUM(汇总表!GW65:GZ65,汇总表!HE65)/10*$N$7</f>
        <v>0</v>
      </c>
      <c r="O69" s="66">
        <f>SUM(汇总表!HF65:HI65)/10*$O$7</f>
        <v>0</v>
      </c>
      <c r="P69" s="66">
        <f>SUM(汇总表!HA65:HD65,汇总表!HJ65:HM65)/10*$P$7</f>
        <v>0</v>
      </c>
      <c r="Q69" s="66">
        <f>汇总表!IN65*$Q$7</f>
        <v>0</v>
      </c>
      <c r="R69" s="66">
        <f>SUM(汇总表!HP65:HQ65)/100*$R$7</f>
        <v>0</v>
      </c>
      <c r="S69" s="66">
        <f>SUM(汇总表!HN65:HO65)*$S$7</f>
        <v>0</v>
      </c>
      <c r="T69" s="66">
        <f>SUM(汇总表!HT65:HU65,汇总表!HX65:HY65)*$T$7</f>
        <v>0</v>
      </c>
      <c r="U69" s="66">
        <f>(SUM(汇总表!HZ65:IA65)-SUM(汇总表!HX65:HY65)*15)*$U$7</f>
        <v>0</v>
      </c>
      <c r="V69" s="58"/>
      <c r="W69" s="58"/>
      <c r="X69" s="58"/>
      <c r="Y69" s="58"/>
      <c r="Z69" s="66">
        <f>SUM(汇总表!ID65:IE65)*$Z$7</f>
        <v>0</v>
      </c>
      <c r="AA69" s="66">
        <f>SUM(汇总表!IF65:IG65)*$AA$7</f>
        <v>0</v>
      </c>
      <c r="AB69" s="66">
        <f>SUM(汇总表!IS65,汇总表!IU65,汇总表!JA65,汇总表!JC65)/10*$AB$7</f>
        <v>0</v>
      </c>
      <c r="AC69" s="66">
        <f>SUM(汇总表!IW65)/10*$AC$7</f>
        <v>0</v>
      </c>
      <c r="AD69" s="58"/>
      <c r="AE69" s="66">
        <f>SUM(汇总表!IO65,汇总表!IQ65,汇总表!IY65)/10*$AE$7</f>
        <v>0</v>
      </c>
      <c r="AF69" s="66">
        <f>SUM(汇总表!IT65,汇总表!IV65,汇总表!JB65,汇总表!JD65)/10*$AF$7</f>
        <v>0</v>
      </c>
      <c r="AG69" s="66">
        <f>汇总表!IX65/10*$AF$7</f>
        <v>0</v>
      </c>
      <c r="AH69" s="58"/>
      <c r="AI69" s="66">
        <f>SUM(汇总表!IP65,汇总表!IR65,汇总表!IZ65)/10*$AI$7</f>
        <v>0</v>
      </c>
      <c r="AJ69" s="58"/>
      <c r="AK69" s="58"/>
      <c r="AL69" s="66">
        <f>汇总表!JI65*$AL$7</f>
        <v>0</v>
      </c>
      <c r="AM69" s="66">
        <f>汇总表!JJ65*$AM$7</f>
        <v>0</v>
      </c>
      <c r="AN69" s="58"/>
      <c r="AO69" s="58"/>
      <c r="AP69" s="66">
        <f>SUM(汇总表!EG65,汇总表!EI65,汇总表!EK65,汇总表!EM65,汇总表!EO65,汇总表!EQ65,汇总表!ET65)*$AP$7</f>
        <v>0</v>
      </c>
      <c r="AQ69" s="66">
        <f>SUM(汇总表!DR65,汇总表!DU65,汇总表!DX65,汇总表!EF65,汇总表!EH65,汇总表!EJ65,汇总表!EL65,汇总表!EN65,汇总表!EP65,汇总表!ES65)*$AQ$7</f>
        <v>0</v>
      </c>
      <c r="AR69" s="66">
        <f>汇总表!DO65*$AR$7</f>
        <v>0</v>
      </c>
      <c r="AS69" s="66">
        <f>SUM(汇总表!DP65:DQ65,汇总表!DV65:DW65,汇总表!EC65,汇总表!ER65)*$AS$7</f>
        <v>0</v>
      </c>
      <c r="AT69" s="66">
        <f>SUM(汇总表!DZ65:EB65)*$AT$7</f>
        <v>0</v>
      </c>
      <c r="AU69" s="66">
        <f>SUM(汇总表!DS65:DT65,汇总表!DY65,汇总表!ED65:EE65)*$AU$7</f>
        <v>0</v>
      </c>
      <c r="AV69" s="66">
        <f>SUM(汇总表!FD65,汇总表!FJ65,汇总表!GN65,汇总表!GQ65)*$AV$7</f>
        <v>0</v>
      </c>
      <c r="AW69" s="66">
        <f>(汇总表!FM65-汇总表!FJ65*4)*$AW$7</f>
        <v>0</v>
      </c>
      <c r="AX69" s="66">
        <f>SUM(汇总表!FC65,汇总表!FI65,汇总表!GM65,汇总表!GP65)*$AX$7</f>
        <v>0</v>
      </c>
      <c r="AY69" s="66">
        <f>(汇总表!FL65-汇总表!FI65*4)*$AY$7</f>
        <v>0</v>
      </c>
      <c r="AZ69" s="66">
        <f>SUM(汇总表!FE65,汇总表!FK65,汇总表!GO65,汇总表!GR65)*$AZ$7</f>
        <v>0</v>
      </c>
      <c r="BA69" s="66">
        <f>(汇总表!FN65-汇总表!FK65*4)*$AY$7</f>
        <v>0</v>
      </c>
      <c r="BB69" s="58"/>
      <c r="BC69" s="58"/>
      <c r="BD69" s="66">
        <f>SUM(汇总表!FP65,汇总表!FV65)*$BD$7</f>
        <v>0</v>
      </c>
      <c r="BE69" s="66">
        <f>(汇总表!FY65-汇总表!FV65*10)*$BE$7</f>
        <v>0</v>
      </c>
      <c r="BF69" s="66">
        <f>SUM(汇总表!FO65,汇总表!FU65)*$BF$7</f>
        <v>0</v>
      </c>
      <c r="BG69" s="66">
        <f>(汇总表!FX65-汇总表!FU65*10)*$BG$7</f>
        <v>0</v>
      </c>
      <c r="BH69" s="66">
        <f>SUM(汇总表!FQ65,汇总表!FW65)*$BH$7</f>
        <v>0</v>
      </c>
      <c r="BI69" s="66">
        <f>(汇总表!FZ65-汇总表!FW65*10)*$BE$7</f>
        <v>0</v>
      </c>
      <c r="BJ69" s="66">
        <f>SUM(汇总表!GB65,汇总表!GF65)*$BJ$7</f>
        <v>0</v>
      </c>
      <c r="BK69" s="66">
        <f>(汇总表!GH65-汇总表!GF65*10)*$BK$7</f>
        <v>0</v>
      </c>
      <c r="BL69" s="66">
        <f>SUM(汇总表!GA65,汇总表!GE65)*$BL$7</f>
        <v>0</v>
      </c>
      <c r="BM69" s="66">
        <f>(汇总表!GG65-汇总表!GE65*10)*$BM$7</f>
        <v>0</v>
      </c>
      <c r="BN69" s="58"/>
      <c r="BO69" s="58"/>
      <c r="BP69" s="66">
        <f>SUM(汇总表!GI65,汇总表!GK65)*$BP$7</f>
        <v>0</v>
      </c>
      <c r="BQ69" s="66">
        <f>(汇总表!GL65-汇总表!GK65*10)*$BQ$7</f>
        <v>0</v>
      </c>
      <c r="BR69" s="66">
        <f>(汇总表!DH65+汇总表!DI65)*$BR$7</f>
        <v>0</v>
      </c>
      <c r="BS69" s="58"/>
      <c r="BT69" s="58"/>
      <c r="BU69" s="66">
        <f>SUM(汇总表!BH65:BN65,汇总表!BQ65,汇总表!BT65,汇总表!BW65,汇总表!BZ65,汇总表!CC65,汇总表!CF65,汇总表!CI65,汇总表!CL65,汇总表!CO65,汇总表!CR65,汇总表!CU65,汇总表!CX65,汇总表!DA65,汇总表!DD65,汇总表!DF65)*$BU$7</f>
        <v>0</v>
      </c>
      <c r="BV69" s="66">
        <f>SUM(汇总表!BO65,汇总表!BR65,汇总表!BU65,汇总表!BX65,汇总表!CA65,汇总表!CD65,汇总表!CG65,汇总表!CJ65,汇总表!CM65,汇总表!CP65,汇总表!CS65,汇总表!CV65,汇总表!CY65,汇总表!DB65,汇总表!DE65,汇总表!DG65)*$BV$7</f>
        <v>0</v>
      </c>
      <c r="BW69" s="66">
        <f>SUM(汇总表!BP65,汇总表!BS65,汇总表!BV65,汇总表!BY65,汇总表!CB65,汇总表!CE65,汇总表!CH65,汇总表!CK65,汇总表!CN65,汇总表!CQ65,汇总表!CT65,汇总表!CW65,汇总表!CZ65,汇总表!DC65)*$BW$7</f>
        <v>0</v>
      </c>
      <c r="BX69" s="66">
        <f>SUM(汇总表!DJ65:DN65)*$BX$7</f>
        <v>0</v>
      </c>
      <c r="BY69" s="58"/>
      <c r="BZ69" s="58"/>
      <c r="CA69" s="66">
        <f>SUM(汇总表!AT65)*$CA$7</f>
        <v>0</v>
      </c>
      <c r="CB69" s="58"/>
      <c r="CC69" s="66">
        <f>SUM(汇总表!AH65)*$CC$7</f>
        <v>0</v>
      </c>
      <c r="CD69" s="66">
        <f>SUM(汇总表!BB65)*$CD$7</f>
        <v>0</v>
      </c>
      <c r="CE69" s="66">
        <f>SUM(汇总表!AU65)*$CE$7</f>
        <v>0</v>
      </c>
      <c r="CF69" s="58"/>
      <c r="CG69" s="66">
        <f>SUM(汇总表!AI65)*$CG$7</f>
        <v>0</v>
      </c>
      <c r="CH69" s="66">
        <f>SUM(汇总表!BC65)*$CH$7</f>
        <v>0</v>
      </c>
      <c r="CI69" s="66">
        <f>SUM(汇总表!AV65,汇总表!AX65)*$CI$7</f>
        <v>0</v>
      </c>
      <c r="CJ69" s="58"/>
      <c r="CK69" s="58"/>
      <c r="CL69" s="66">
        <f>SUM(汇总表!AW65,汇总表!AY65)*$CL$7</f>
        <v>0</v>
      </c>
      <c r="CM69" s="66">
        <f>SUM(汇总表!AJ65:AL65)*$CM$7</f>
        <v>0</v>
      </c>
      <c r="CN69" s="66">
        <f>SUM(汇总表!BD65,汇总表!BF65)*$CN$7</f>
        <v>0</v>
      </c>
      <c r="CO69" s="66">
        <f>SUM(汇总表!BE65,汇总表!BG65)*$CO$7</f>
        <v>0</v>
      </c>
      <c r="CP69" s="66">
        <f>SUM(汇总表!FC65:FE65,汇总表!FI65:FK65,汇总表!FO65:FQ65,汇总表!FU65:FW65,汇总表!GA65:GB65,汇总表!GE65:GF65)*$CP$7*(1+(LEN(汇总表!S65)-1)*0.3)</f>
        <v>0</v>
      </c>
      <c r="CQ69" s="66">
        <f>SUM(汇总表!GI65,汇总表!GK65)/100*$CQ$7*(1+(LEN(汇总表!S65)-1)*0.3)</f>
        <v>0</v>
      </c>
      <c r="CR69" s="58"/>
      <c r="CS69" s="57">
        <f>汇总表!IK65*$CS$7</f>
        <v>0</v>
      </c>
      <c r="CT69" s="57">
        <f>SUM(汇总表!V65,汇总表!Y65,汇总表!AB65)*$CT$7</f>
        <v>0</v>
      </c>
      <c r="CU69" s="58"/>
      <c r="CV69" s="57">
        <f>SUM(汇总表!AG65)*$CV$7</f>
        <v>0</v>
      </c>
      <c r="CW69" s="57">
        <f>SUM(汇总表!X65,汇总表!AA65,汇总表!AD65)*$CW$7</f>
        <v>0</v>
      </c>
      <c r="CX69" s="57">
        <f>SUM(汇总表!AF65)*$CX$7</f>
        <v>0</v>
      </c>
      <c r="CY69" s="57">
        <f>SUM(汇总表!W65,汇总表!Z65,汇总表!AC65)*$CY$7</f>
        <v>0</v>
      </c>
      <c r="CZ69" s="57">
        <f>汇总表!AE65*$CZ$7</f>
        <v>0</v>
      </c>
      <c r="DA69" s="58"/>
      <c r="DB69" s="58"/>
      <c r="DC69" s="58"/>
      <c r="DD69" s="57">
        <f>汇总表!BA65*$DD$7</f>
        <v>0</v>
      </c>
      <c r="DE69" s="57">
        <f>汇总表!AZ65*$DE$7</f>
        <v>0</v>
      </c>
      <c r="DF69" s="58"/>
      <c r="DG69" s="58"/>
      <c r="DH69" s="58"/>
      <c r="DI69" s="58"/>
      <c r="DJ69" s="57">
        <f>SUM(汇总表!AN65,汇总表!AP65,汇总表!AQ65:AS65)*$DJ$7</f>
        <v>0</v>
      </c>
      <c r="DK69" s="58"/>
      <c r="DL69" s="58"/>
      <c r="DM69" s="66">
        <f>汇总表!AI65*$DM$7</f>
        <v>0</v>
      </c>
      <c r="DN69" s="66">
        <f>SUM(汇总表!Z65:AA65,汇总表!AC65:AG65)*$DN$7</f>
        <v>0</v>
      </c>
      <c r="DO69" s="58"/>
      <c r="DP69" s="66">
        <f>(汇总表!Y65+汇总表!AB65)*$DP$7</f>
        <v>0</v>
      </c>
      <c r="DQ69" s="66">
        <f>(汇总表!Y65+汇总表!AB65)*$DQ$7</f>
        <v>0</v>
      </c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66">
        <f>汇总表!JO65*$EI$7</f>
        <v>0</v>
      </c>
      <c r="EJ69" s="66">
        <f>汇总表!IH65*$EJ$7</f>
        <v>0</v>
      </c>
      <c r="EK69" s="57">
        <f>(汇总表!II65+汇总表!IJ65)*$EK$7</f>
        <v>0</v>
      </c>
      <c r="EL69" s="66">
        <f>SUM(汇总表!EU65:EX65)*$EL$7</f>
        <v>0</v>
      </c>
      <c r="EM69" s="58"/>
      <c r="EN69" s="65">
        <f t="shared" si="38"/>
        <v>0</v>
      </c>
      <c r="EQ69" s="58"/>
      <c r="ER69" s="58">
        <f>SUM(汇总表!IF65:IG65)*$ER$6*$ER$7</f>
        <v>0</v>
      </c>
      <c r="ES69" s="58"/>
      <c r="ET69" s="58">
        <f t="shared" si="39"/>
        <v>0</v>
      </c>
      <c r="EU69" s="58">
        <f>SUM(汇总表!BH65:DG65)*$EU$6*$EU$7</f>
        <v>0</v>
      </c>
      <c r="EV69" s="58">
        <f>SUM(汇总表!BH65:DG65)*$EV$6*$EV$7</f>
        <v>0</v>
      </c>
      <c r="EW69" s="58">
        <f>SUM(汇总表!FC65:FE65,汇总表!FI65:FK65,汇总表!FO65:FQ65,汇总表!FU65:FW65,汇总表!GA65:GB65,汇总表!GE65:GF65)*$EW$6*$EW$7*(1+(LEN(汇总表!S65)-1)*0.3)</f>
        <v>0</v>
      </c>
      <c r="EX69" s="58">
        <f>SUM(汇总表!FC65:FE65,汇总表!FI65:FK65,汇总表!FO65:FQ65,汇总表!FU65:FW65,汇总表!GA65:GB65,汇总表!GE65:GF65)*$EX$6*$EX$7*(1+(LEN(汇总表!S65)-1)*0.3)</f>
        <v>0</v>
      </c>
      <c r="EY69" s="58">
        <f>SUM(汇总表!FC65:FE65,汇总表!FI65:FK65,汇总表!FO65:FQ65,汇总表!FU65:FW65,汇总表!GA65:GB65,汇总表!GE65:GF65)*$EY$6*$EY$7*(1+(LEN(汇总表!S65)-1)*0.3)</f>
        <v>0</v>
      </c>
      <c r="EZ69" s="58">
        <f>SUM(汇总表!GJ65,汇总表!GL65)/100*$EZ$6*$EZ$7*(1+(LEN(汇总表!S65)-1)*0.3)</f>
        <v>0</v>
      </c>
      <c r="FA69" s="58">
        <f>SUM(汇总表!GJ65,汇总表!GL65)/100*$FA$6*$FA$7*(1+(LEN(汇总表!S65)-1)*0.3)</f>
        <v>0</v>
      </c>
      <c r="FB69" s="58">
        <f>SUM(汇总表!GJ65,汇总表!GL65)/100*$FB$6*$FB$7*(1+(LEN(汇总表!S65)-1)*0.3)</f>
        <v>0</v>
      </c>
      <c r="FC69" s="58">
        <f>SUM(汇总表!AN65,汇总表!AP65,汇总表!AQ65:AS65)*$FC$6*$FC$7</f>
        <v>0</v>
      </c>
      <c r="FD69" s="58">
        <f>SUM(汇总表!AN65,汇总表!AP65,汇总表!AQ65:AS65)*$FD$6*$FD$7</f>
        <v>0</v>
      </c>
      <c r="FE69" s="58">
        <f>SUM(汇总表!AN65,汇总表!AP65,汇总表!AQ65:AS65)*$FE$6*$FE$7</f>
        <v>0</v>
      </c>
      <c r="FF69" s="58">
        <f>SUM(汇总表!AN65,汇总表!AP65,汇总表!AQ65:AS65)*$FF$6*$FF$7</f>
        <v>0</v>
      </c>
      <c r="FG69" s="58">
        <f t="shared" si="40"/>
        <v>0</v>
      </c>
      <c r="FH69" s="58">
        <f t="shared" si="41"/>
        <v>0</v>
      </c>
      <c r="FI69" s="58">
        <f t="shared" si="42"/>
        <v>0</v>
      </c>
      <c r="FJ69" s="58">
        <f t="shared" si="43"/>
        <v>0</v>
      </c>
      <c r="FK69" s="58">
        <f t="shared" si="44"/>
        <v>0</v>
      </c>
      <c r="FL69" s="58">
        <f t="shared" si="45"/>
        <v>0</v>
      </c>
      <c r="FM69" s="58">
        <f t="shared" si="46"/>
        <v>0</v>
      </c>
      <c r="FN69" s="72">
        <f t="shared" si="47"/>
        <v>0</v>
      </c>
      <c r="FQ69" s="58">
        <f>SUM(汇总表!IF65:IG65)*$FQ$6*$FQ$7</f>
        <v>0</v>
      </c>
      <c r="FR69" s="72">
        <f t="shared" si="48"/>
        <v>0</v>
      </c>
    </row>
    <row r="70" spans="1:174" ht="15" customHeight="1">
      <c r="A70" s="58">
        <f>汇总表!A66</f>
        <v>0</v>
      </c>
      <c r="B70" s="58">
        <f>汇总表!D66</f>
        <v>0</v>
      </c>
      <c r="C70" s="58">
        <f>汇总表!E66</f>
        <v>0</v>
      </c>
      <c r="D70" s="57">
        <f>汇总表!JK66*$D$7</f>
        <v>0</v>
      </c>
      <c r="E70" s="58"/>
      <c r="F70" s="58"/>
      <c r="G70" s="58"/>
      <c r="H70" s="58"/>
      <c r="I70" s="58"/>
      <c r="J70" s="58"/>
      <c r="K70" s="58"/>
      <c r="L70" s="66">
        <f>汇总表!JM66*$L$7</f>
        <v>0</v>
      </c>
      <c r="M70" s="66">
        <f>汇总表!JN66*$M$7</f>
        <v>0</v>
      </c>
      <c r="N70" s="66">
        <f>SUM(汇总表!GW66:GZ66,汇总表!HE66)/10*$N$7</f>
        <v>0</v>
      </c>
      <c r="O70" s="66">
        <f>SUM(汇总表!HF66:HI66)/10*$O$7</f>
        <v>0</v>
      </c>
      <c r="P70" s="66">
        <f>SUM(汇总表!HA66:HD66,汇总表!HJ66:HM66)/10*$P$7</f>
        <v>0</v>
      </c>
      <c r="Q70" s="66">
        <f>汇总表!IN66*$Q$7</f>
        <v>0</v>
      </c>
      <c r="R70" s="66">
        <f>SUM(汇总表!HP66:HQ66)/100*$R$7</f>
        <v>0</v>
      </c>
      <c r="S70" s="66">
        <f>SUM(汇总表!HN66:HO66)*$S$7</f>
        <v>0</v>
      </c>
      <c r="T70" s="66">
        <f>SUM(汇总表!HT66:HU66,汇总表!HX66:HY66)*$T$7</f>
        <v>0</v>
      </c>
      <c r="U70" s="66">
        <f>(SUM(汇总表!HZ66:IA66)-SUM(汇总表!HX66:HY66)*15)*$U$7</f>
        <v>0</v>
      </c>
      <c r="V70" s="58"/>
      <c r="W70" s="58"/>
      <c r="X70" s="58"/>
      <c r="Y70" s="58"/>
      <c r="Z70" s="66">
        <f>SUM(汇总表!ID66:IE66)*$Z$7</f>
        <v>0</v>
      </c>
      <c r="AA70" s="66">
        <f>SUM(汇总表!IF66:IG66)*$AA$7</f>
        <v>0</v>
      </c>
      <c r="AB70" s="66">
        <f>SUM(汇总表!IS66,汇总表!IU66,汇总表!JA66,汇总表!JC66)/10*$AB$7</f>
        <v>0</v>
      </c>
      <c r="AC70" s="66">
        <f>SUM(汇总表!IW66)/10*$AC$7</f>
        <v>0</v>
      </c>
      <c r="AD70" s="58"/>
      <c r="AE70" s="66">
        <f>SUM(汇总表!IO66,汇总表!IQ66,汇总表!IY66)/10*$AE$7</f>
        <v>0</v>
      </c>
      <c r="AF70" s="66">
        <f>SUM(汇总表!IT66,汇总表!IV66,汇总表!JB66,汇总表!JD66)/10*$AF$7</f>
        <v>0</v>
      </c>
      <c r="AG70" s="66">
        <f>汇总表!IX66/10*$AF$7</f>
        <v>0</v>
      </c>
      <c r="AH70" s="58"/>
      <c r="AI70" s="66">
        <f>SUM(汇总表!IP66,汇总表!IR66,汇总表!IZ66)/10*$AI$7</f>
        <v>0</v>
      </c>
      <c r="AJ70" s="58"/>
      <c r="AK70" s="58"/>
      <c r="AL70" s="66">
        <f>汇总表!JI66*$AL$7</f>
        <v>0</v>
      </c>
      <c r="AM70" s="66">
        <f>汇总表!JJ66*$AM$7</f>
        <v>0</v>
      </c>
      <c r="AN70" s="58"/>
      <c r="AO70" s="58"/>
      <c r="AP70" s="66">
        <f>SUM(汇总表!EG66,汇总表!EI66,汇总表!EK66,汇总表!EM66,汇总表!EO66,汇总表!EQ66,汇总表!ET66)*$AP$7</f>
        <v>0</v>
      </c>
      <c r="AQ70" s="66">
        <f>SUM(汇总表!DR66,汇总表!DU66,汇总表!DX66,汇总表!EF66,汇总表!EH66,汇总表!EJ66,汇总表!EL66,汇总表!EN66,汇总表!EP66,汇总表!ES66)*$AQ$7</f>
        <v>0</v>
      </c>
      <c r="AR70" s="66">
        <f>汇总表!DO66*$AR$7</f>
        <v>0</v>
      </c>
      <c r="AS70" s="66">
        <f>SUM(汇总表!DP66:DQ66,汇总表!DV66:DW66,汇总表!EC66,汇总表!ER66)*$AS$7</f>
        <v>0</v>
      </c>
      <c r="AT70" s="66">
        <f>SUM(汇总表!DZ66:EB66)*$AT$7</f>
        <v>0</v>
      </c>
      <c r="AU70" s="66">
        <f>SUM(汇总表!DS66:DT66,汇总表!DY66,汇总表!ED66:EE66)*$AU$7</f>
        <v>0</v>
      </c>
      <c r="AV70" s="66">
        <f>SUM(汇总表!FD66,汇总表!FJ66,汇总表!GN66,汇总表!GQ66)*$AV$7</f>
        <v>0</v>
      </c>
      <c r="AW70" s="66">
        <f>(汇总表!FM66-汇总表!FJ66*4)*$AW$7</f>
        <v>0</v>
      </c>
      <c r="AX70" s="66">
        <f>SUM(汇总表!FC66,汇总表!FI66,汇总表!GM66,汇总表!GP66)*$AX$7</f>
        <v>0</v>
      </c>
      <c r="AY70" s="66">
        <f>(汇总表!FL66-汇总表!FI66*4)*$AY$7</f>
        <v>0</v>
      </c>
      <c r="AZ70" s="66">
        <f>SUM(汇总表!FE66,汇总表!FK66,汇总表!GO66,汇总表!GR66)*$AZ$7</f>
        <v>0</v>
      </c>
      <c r="BA70" s="66">
        <f>(汇总表!FN66-汇总表!FK66*4)*$AY$7</f>
        <v>0</v>
      </c>
      <c r="BB70" s="58"/>
      <c r="BC70" s="58"/>
      <c r="BD70" s="66">
        <f>SUM(汇总表!FP66,汇总表!FV66)*$BD$7</f>
        <v>0</v>
      </c>
      <c r="BE70" s="66">
        <f>(汇总表!FY66-汇总表!FV66*10)*$BE$7</f>
        <v>0</v>
      </c>
      <c r="BF70" s="66">
        <f>SUM(汇总表!FO66,汇总表!FU66)*$BF$7</f>
        <v>0</v>
      </c>
      <c r="BG70" s="66">
        <f>(汇总表!FX66-汇总表!FU66*10)*$BG$7</f>
        <v>0</v>
      </c>
      <c r="BH70" s="66">
        <f>SUM(汇总表!FQ66,汇总表!FW66)*$BH$7</f>
        <v>0</v>
      </c>
      <c r="BI70" s="66">
        <f>(汇总表!FZ66-汇总表!FW66*10)*$BE$7</f>
        <v>0</v>
      </c>
      <c r="BJ70" s="66">
        <f>SUM(汇总表!GB66,汇总表!GF66)*$BJ$7</f>
        <v>0</v>
      </c>
      <c r="BK70" s="66">
        <f>(汇总表!GH66-汇总表!GF66*10)*$BK$7</f>
        <v>0</v>
      </c>
      <c r="BL70" s="66">
        <f>SUM(汇总表!GA66,汇总表!GE66)*$BL$7</f>
        <v>0</v>
      </c>
      <c r="BM70" s="66">
        <f>(汇总表!GG66-汇总表!GE66*10)*$BM$7</f>
        <v>0</v>
      </c>
      <c r="BN70" s="58"/>
      <c r="BO70" s="58"/>
      <c r="BP70" s="66">
        <f>SUM(汇总表!GI66,汇总表!GK66)*$BP$7</f>
        <v>0</v>
      </c>
      <c r="BQ70" s="66">
        <f>(汇总表!GL66-汇总表!GK66*10)*$BQ$7</f>
        <v>0</v>
      </c>
      <c r="BR70" s="66">
        <f>(汇总表!DH66+汇总表!DI66)*$BR$7</f>
        <v>0</v>
      </c>
      <c r="BS70" s="58"/>
      <c r="BT70" s="58"/>
      <c r="BU70" s="66">
        <f>SUM(汇总表!BH66:BN66,汇总表!BQ66,汇总表!BT66,汇总表!BW66,汇总表!BZ66,汇总表!CC66,汇总表!CF66,汇总表!CI66,汇总表!CL66,汇总表!CO66,汇总表!CR66,汇总表!CU66,汇总表!CX66,汇总表!DA66,汇总表!DD66,汇总表!DF66)*$BU$7</f>
        <v>0</v>
      </c>
      <c r="BV70" s="66">
        <f>SUM(汇总表!BO66,汇总表!BR66,汇总表!BU66,汇总表!BX66,汇总表!CA66,汇总表!CD66,汇总表!CG66,汇总表!CJ66,汇总表!CM66,汇总表!CP66,汇总表!CS66,汇总表!CV66,汇总表!CY66,汇总表!DB66,汇总表!DE66,汇总表!DG66)*$BV$7</f>
        <v>0</v>
      </c>
      <c r="BW70" s="66">
        <f>SUM(汇总表!BP66,汇总表!BS66,汇总表!BV66,汇总表!BY66,汇总表!CB66,汇总表!CE66,汇总表!CH66,汇总表!CK66,汇总表!CN66,汇总表!CQ66,汇总表!CT66,汇总表!CW66,汇总表!CZ66,汇总表!DC66)*$BW$7</f>
        <v>0</v>
      </c>
      <c r="BX70" s="66">
        <f>SUM(汇总表!DJ66:DN66)*$BX$7</f>
        <v>0</v>
      </c>
      <c r="BY70" s="58"/>
      <c r="BZ70" s="58"/>
      <c r="CA70" s="66">
        <f>SUM(汇总表!AT66)*$CA$7</f>
        <v>0</v>
      </c>
      <c r="CB70" s="58"/>
      <c r="CC70" s="66">
        <f>SUM(汇总表!AH66)*$CC$7</f>
        <v>0</v>
      </c>
      <c r="CD70" s="66">
        <f>SUM(汇总表!BB66)*$CD$7</f>
        <v>0</v>
      </c>
      <c r="CE70" s="66">
        <f>SUM(汇总表!AU66)*$CE$7</f>
        <v>0</v>
      </c>
      <c r="CF70" s="58"/>
      <c r="CG70" s="66">
        <f>SUM(汇总表!AI66)*$CG$7</f>
        <v>0</v>
      </c>
      <c r="CH70" s="66">
        <f>SUM(汇总表!BC66)*$CH$7</f>
        <v>0</v>
      </c>
      <c r="CI70" s="66">
        <f>SUM(汇总表!AV66,汇总表!AX66)*$CI$7</f>
        <v>0</v>
      </c>
      <c r="CJ70" s="58"/>
      <c r="CK70" s="58"/>
      <c r="CL70" s="66">
        <f>SUM(汇总表!AW66,汇总表!AY66)*$CL$7</f>
        <v>0</v>
      </c>
      <c r="CM70" s="66">
        <f>SUM(汇总表!AJ66:AL66)*$CM$7</f>
        <v>0</v>
      </c>
      <c r="CN70" s="66">
        <f>SUM(汇总表!BD66,汇总表!BF66)*$CN$7</f>
        <v>0</v>
      </c>
      <c r="CO70" s="66">
        <f>SUM(汇总表!BE66,汇总表!BG66)*$CO$7</f>
        <v>0</v>
      </c>
      <c r="CP70" s="66">
        <f>SUM(汇总表!FC66:FE66,汇总表!FI66:FK66,汇总表!FO66:FQ66,汇总表!FU66:FW66,汇总表!GA66:GB66,汇总表!GE66:GF66)*$CP$7*(1+(LEN(汇总表!S66)-1)*0.3)</f>
        <v>0</v>
      </c>
      <c r="CQ70" s="66">
        <f>SUM(汇总表!GI66,汇总表!GK66)/100*$CQ$7*(1+(LEN(汇总表!S66)-1)*0.3)</f>
        <v>0</v>
      </c>
      <c r="CR70" s="58"/>
      <c r="CS70" s="57">
        <f>汇总表!IK66*$CS$7</f>
        <v>0</v>
      </c>
      <c r="CT70" s="57">
        <f>SUM(汇总表!V66,汇总表!Y66,汇总表!AB66)*$CT$7</f>
        <v>0</v>
      </c>
      <c r="CU70" s="58"/>
      <c r="CV70" s="57">
        <f>SUM(汇总表!AG66)*$CV$7</f>
        <v>0</v>
      </c>
      <c r="CW70" s="57">
        <f>SUM(汇总表!X66,汇总表!AA66,汇总表!AD66)*$CW$7</f>
        <v>0</v>
      </c>
      <c r="CX70" s="57">
        <f>SUM(汇总表!AF66)*$CX$7</f>
        <v>0</v>
      </c>
      <c r="CY70" s="57">
        <f>SUM(汇总表!W66,汇总表!Z66,汇总表!AC66)*$CY$7</f>
        <v>0</v>
      </c>
      <c r="CZ70" s="57">
        <f>汇总表!AE66*$CZ$7</f>
        <v>0</v>
      </c>
      <c r="DA70" s="58"/>
      <c r="DB70" s="58"/>
      <c r="DC70" s="58"/>
      <c r="DD70" s="57">
        <f>汇总表!BA66*$DD$7</f>
        <v>0</v>
      </c>
      <c r="DE70" s="57">
        <f>汇总表!AZ66*$DE$7</f>
        <v>0</v>
      </c>
      <c r="DF70" s="58"/>
      <c r="DG70" s="58"/>
      <c r="DH70" s="58"/>
      <c r="DI70" s="58"/>
      <c r="DJ70" s="57">
        <f>SUM(汇总表!AN66,汇总表!AP66,汇总表!AQ66:AS66)*$DJ$7</f>
        <v>0</v>
      </c>
      <c r="DK70" s="58"/>
      <c r="DL70" s="58"/>
      <c r="DM70" s="66">
        <f>汇总表!AI66*$DM$7</f>
        <v>0</v>
      </c>
      <c r="DN70" s="66">
        <f>SUM(汇总表!Z66:AA66,汇总表!AC66:AG66)*$DN$7</f>
        <v>0</v>
      </c>
      <c r="DO70" s="58"/>
      <c r="DP70" s="66">
        <f>(汇总表!Y66+汇总表!AB66)*$DP$7</f>
        <v>0</v>
      </c>
      <c r="DQ70" s="66">
        <f>(汇总表!Y66+汇总表!AB66)*$DQ$7</f>
        <v>0</v>
      </c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66">
        <f>汇总表!JO66*$EI$7</f>
        <v>0</v>
      </c>
      <c r="EJ70" s="66">
        <f>汇总表!IH66*$EJ$7</f>
        <v>0</v>
      </c>
      <c r="EK70" s="57">
        <f>(汇总表!II66+汇总表!IJ66)*$EK$7</f>
        <v>0</v>
      </c>
      <c r="EL70" s="66">
        <f>SUM(汇总表!EU66:EX66)*$EL$7</f>
        <v>0</v>
      </c>
      <c r="EM70" s="58"/>
      <c r="EN70" s="65">
        <f t="shared" si="38"/>
        <v>0</v>
      </c>
      <c r="EQ70" s="58"/>
      <c r="ER70" s="58">
        <f>SUM(汇总表!IF66:IG66)*$ER$6*$ER$7</f>
        <v>0</v>
      </c>
      <c r="ES70" s="58"/>
      <c r="ET70" s="58">
        <f t="shared" si="39"/>
        <v>0</v>
      </c>
      <c r="EU70" s="58">
        <f>SUM(汇总表!BH66:DG66)*$EU$6*$EU$7</f>
        <v>0</v>
      </c>
      <c r="EV70" s="58">
        <f>SUM(汇总表!BH66:DG66)*$EV$6*$EV$7</f>
        <v>0</v>
      </c>
      <c r="EW70" s="58">
        <f>SUM(汇总表!FC66:FE66,汇总表!FI66:FK66,汇总表!FO66:FQ66,汇总表!FU66:FW66,汇总表!GA66:GB66,汇总表!GE66:GF66)*$EW$6*$EW$7*(1+(LEN(汇总表!S66)-1)*0.3)</f>
        <v>0</v>
      </c>
      <c r="EX70" s="58">
        <f>SUM(汇总表!FC66:FE66,汇总表!FI66:FK66,汇总表!FO66:FQ66,汇总表!FU66:FW66,汇总表!GA66:GB66,汇总表!GE66:GF66)*$EX$6*$EX$7*(1+(LEN(汇总表!S66)-1)*0.3)</f>
        <v>0</v>
      </c>
      <c r="EY70" s="58">
        <f>SUM(汇总表!FC66:FE66,汇总表!FI66:FK66,汇总表!FO66:FQ66,汇总表!FU66:FW66,汇总表!GA66:GB66,汇总表!GE66:GF66)*$EY$6*$EY$7*(1+(LEN(汇总表!S66)-1)*0.3)</f>
        <v>0</v>
      </c>
      <c r="EZ70" s="58">
        <f>SUM(汇总表!GJ66,汇总表!GL66)/100*$EZ$6*$EZ$7*(1+(LEN(汇总表!S66)-1)*0.3)</f>
        <v>0</v>
      </c>
      <c r="FA70" s="58">
        <f>SUM(汇总表!GJ66,汇总表!GL66)/100*$FA$6*$FA$7*(1+(LEN(汇总表!S66)-1)*0.3)</f>
        <v>0</v>
      </c>
      <c r="FB70" s="58">
        <f>SUM(汇总表!GJ66,汇总表!GL66)/100*$FB$6*$FB$7*(1+(LEN(汇总表!S66)-1)*0.3)</f>
        <v>0</v>
      </c>
      <c r="FC70" s="58">
        <f>SUM(汇总表!AN66,汇总表!AP66,汇总表!AQ66:AS66)*$FC$6*$FC$7</f>
        <v>0</v>
      </c>
      <c r="FD70" s="58">
        <f>SUM(汇总表!AN66,汇总表!AP66,汇总表!AQ66:AS66)*$FD$6*$FD$7</f>
        <v>0</v>
      </c>
      <c r="FE70" s="58">
        <f>SUM(汇总表!AN66,汇总表!AP66,汇总表!AQ66:AS66)*$FE$6*$FE$7</f>
        <v>0</v>
      </c>
      <c r="FF70" s="58">
        <f>SUM(汇总表!AN66,汇总表!AP66,汇总表!AQ66:AS66)*$FF$6*$FF$7</f>
        <v>0</v>
      </c>
      <c r="FG70" s="58">
        <f t="shared" si="40"/>
        <v>0</v>
      </c>
      <c r="FH70" s="58">
        <f t="shared" si="41"/>
        <v>0</v>
      </c>
      <c r="FI70" s="58">
        <f t="shared" si="42"/>
        <v>0</v>
      </c>
      <c r="FJ70" s="58">
        <f t="shared" si="43"/>
        <v>0</v>
      </c>
      <c r="FK70" s="58">
        <f t="shared" si="44"/>
        <v>0</v>
      </c>
      <c r="FL70" s="58">
        <f t="shared" si="45"/>
        <v>0</v>
      </c>
      <c r="FM70" s="58">
        <f t="shared" si="46"/>
        <v>0</v>
      </c>
      <c r="FN70" s="72">
        <f t="shared" si="47"/>
        <v>0</v>
      </c>
      <c r="FQ70" s="58">
        <f>SUM(汇总表!IF66:IG66)*$FQ$6*$FQ$7</f>
        <v>0</v>
      </c>
      <c r="FR70" s="72">
        <f t="shared" si="48"/>
        <v>0</v>
      </c>
    </row>
    <row r="71" spans="1:174" ht="15" customHeight="1">
      <c r="A71" s="58">
        <f>汇总表!A67</f>
        <v>0</v>
      </c>
      <c r="B71" s="58">
        <f>汇总表!D67</f>
        <v>0</v>
      </c>
      <c r="C71" s="58">
        <f>汇总表!E67</f>
        <v>0</v>
      </c>
      <c r="D71" s="57">
        <f>汇总表!JK67*$D$7</f>
        <v>0</v>
      </c>
      <c r="E71" s="58"/>
      <c r="F71" s="58"/>
      <c r="G71" s="58"/>
      <c r="H71" s="58"/>
      <c r="I71" s="58"/>
      <c r="J71" s="58"/>
      <c r="K71" s="58"/>
      <c r="L71" s="66">
        <f>汇总表!JM67*$L$7</f>
        <v>0</v>
      </c>
      <c r="M71" s="66">
        <f>汇总表!JN67*$M$7</f>
        <v>0</v>
      </c>
      <c r="N71" s="66">
        <f>SUM(汇总表!GW67:GZ67,汇总表!HE67)/10*$N$7</f>
        <v>0</v>
      </c>
      <c r="O71" s="66">
        <f>SUM(汇总表!HF67:HI67)/10*$O$7</f>
        <v>0</v>
      </c>
      <c r="P71" s="66">
        <f>SUM(汇总表!HA67:HD67,汇总表!HJ67:HM67)/10*$P$7</f>
        <v>0</v>
      </c>
      <c r="Q71" s="66">
        <f>汇总表!IN67*$Q$7</f>
        <v>0</v>
      </c>
      <c r="R71" s="66">
        <f>SUM(汇总表!HP67:HQ67)/100*$R$7</f>
        <v>0</v>
      </c>
      <c r="S71" s="66">
        <f>SUM(汇总表!HN67:HO67)*$S$7</f>
        <v>0</v>
      </c>
      <c r="T71" s="66">
        <f>SUM(汇总表!HT67:HU67,汇总表!HX67:HY67)*$T$7</f>
        <v>0</v>
      </c>
      <c r="U71" s="66">
        <f>(SUM(汇总表!HZ67:IA67)-SUM(汇总表!HX67:HY67)*15)*$U$7</f>
        <v>0</v>
      </c>
      <c r="V71" s="58"/>
      <c r="W71" s="58"/>
      <c r="X71" s="58"/>
      <c r="Y71" s="58"/>
      <c r="Z71" s="66">
        <f>SUM(汇总表!ID67:IE67)*$Z$7</f>
        <v>0</v>
      </c>
      <c r="AA71" s="66">
        <f>SUM(汇总表!IF67:IG67)*$AA$7</f>
        <v>0</v>
      </c>
      <c r="AB71" s="66">
        <f>SUM(汇总表!IS67,汇总表!IU67,汇总表!JA67,汇总表!JC67)/10*$AB$7</f>
        <v>0</v>
      </c>
      <c r="AC71" s="66">
        <f>SUM(汇总表!IW67)/10*$AC$7</f>
        <v>0</v>
      </c>
      <c r="AD71" s="58"/>
      <c r="AE71" s="66">
        <f>SUM(汇总表!IO67,汇总表!IQ67,汇总表!IY67)/10*$AE$7</f>
        <v>0</v>
      </c>
      <c r="AF71" s="66">
        <f>SUM(汇总表!IT67,汇总表!IV67,汇总表!JB67,汇总表!JD67)/10*$AF$7</f>
        <v>0</v>
      </c>
      <c r="AG71" s="66">
        <f>汇总表!IX67/10*$AF$7</f>
        <v>0</v>
      </c>
      <c r="AH71" s="58"/>
      <c r="AI71" s="66">
        <f>SUM(汇总表!IP67,汇总表!IR67,汇总表!IZ67)/10*$AI$7</f>
        <v>0</v>
      </c>
      <c r="AJ71" s="58"/>
      <c r="AK71" s="58"/>
      <c r="AL71" s="66">
        <f>汇总表!JI67*$AL$7</f>
        <v>0</v>
      </c>
      <c r="AM71" s="66">
        <f>汇总表!JJ67*$AM$7</f>
        <v>0</v>
      </c>
      <c r="AN71" s="58"/>
      <c r="AO71" s="58"/>
      <c r="AP71" s="66">
        <f>SUM(汇总表!EG67,汇总表!EI67,汇总表!EK67,汇总表!EM67,汇总表!EO67,汇总表!EQ67,汇总表!ET67)*$AP$7</f>
        <v>0</v>
      </c>
      <c r="AQ71" s="66">
        <f>SUM(汇总表!DR67,汇总表!DU67,汇总表!DX67,汇总表!EF67,汇总表!EH67,汇总表!EJ67,汇总表!EL67,汇总表!EN67,汇总表!EP67,汇总表!ES67)*$AQ$7</f>
        <v>0</v>
      </c>
      <c r="AR71" s="66">
        <f>汇总表!DO67*$AR$7</f>
        <v>0</v>
      </c>
      <c r="AS71" s="66">
        <f>SUM(汇总表!DP67:DQ67,汇总表!DV67:DW67,汇总表!EC67,汇总表!ER67)*$AS$7</f>
        <v>0</v>
      </c>
      <c r="AT71" s="66">
        <f>SUM(汇总表!DZ67:EB67)*$AT$7</f>
        <v>0</v>
      </c>
      <c r="AU71" s="66">
        <f>SUM(汇总表!DS67:DT67,汇总表!DY67,汇总表!ED67:EE67)*$AU$7</f>
        <v>0</v>
      </c>
      <c r="AV71" s="66">
        <f>SUM(汇总表!FD67,汇总表!FJ67,汇总表!GN67,汇总表!GQ67)*$AV$7</f>
        <v>0</v>
      </c>
      <c r="AW71" s="66">
        <f>(汇总表!FM67-汇总表!FJ67*4)*$AW$7</f>
        <v>0</v>
      </c>
      <c r="AX71" s="66">
        <f>SUM(汇总表!FC67,汇总表!FI67,汇总表!GM67,汇总表!GP67)*$AX$7</f>
        <v>0</v>
      </c>
      <c r="AY71" s="66">
        <f>(汇总表!FL67-汇总表!FI67*4)*$AY$7</f>
        <v>0</v>
      </c>
      <c r="AZ71" s="66">
        <f>SUM(汇总表!FE67,汇总表!FK67,汇总表!GO67,汇总表!GR67)*$AZ$7</f>
        <v>0</v>
      </c>
      <c r="BA71" s="66">
        <f>(汇总表!FN67-汇总表!FK67*4)*$AY$7</f>
        <v>0</v>
      </c>
      <c r="BB71" s="58"/>
      <c r="BC71" s="58"/>
      <c r="BD71" s="66">
        <f>SUM(汇总表!FP67,汇总表!FV67)*$BD$7</f>
        <v>0</v>
      </c>
      <c r="BE71" s="66">
        <f>(汇总表!FY67-汇总表!FV67*10)*$BE$7</f>
        <v>0</v>
      </c>
      <c r="BF71" s="66">
        <f>SUM(汇总表!FO67,汇总表!FU67)*$BF$7</f>
        <v>0</v>
      </c>
      <c r="BG71" s="66">
        <f>(汇总表!FX67-汇总表!FU67*10)*$BG$7</f>
        <v>0</v>
      </c>
      <c r="BH71" s="66">
        <f>SUM(汇总表!FQ67,汇总表!FW67)*$BH$7</f>
        <v>0</v>
      </c>
      <c r="BI71" s="66">
        <f>(汇总表!FZ67-汇总表!FW67*10)*$BE$7</f>
        <v>0</v>
      </c>
      <c r="BJ71" s="66">
        <f>SUM(汇总表!GB67,汇总表!GF67)*$BJ$7</f>
        <v>0</v>
      </c>
      <c r="BK71" s="66">
        <f>(汇总表!GH67-汇总表!GF67*10)*$BK$7</f>
        <v>0</v>
      </c>
      <c r="BL71" s="66">
        <f>SUM(汇总表!GA67,汇总表!GE67)*$BL$7</f>
        <v>0</v>
      </c>
      <c r="BM71" s="66">
        <f>(汇总表!GG67-汇总表!GE67*10)*$BM$7</f>
        <v>0</v>
      </c>
      <c r="BN71" s="58"/>
      <c r="BO71" s="58"/>
      <c r="BP71" s="66">
        <f>SUM(汇总表!GI67,汇总表!GK67)*$BP$7</f>
        <v>0</v>
      </c>
      <c r="BQ71" s="66">
        <f>(汇总表!GL67-汇总表!GK67*10)*$BQ$7</f>
        <v>0</v>
      </c>
      <c r="BR71" s="66">
        <f>(汇总表!DH67+汇总表!DI67)*$BR$7</f>
        <v>0</v>
      </c>
      <c r="BS71" s="58"/>
      <c r="BT71" s="58"/>
      <c r="BU71" s="66">
        <f>SUM(汇总表!BH67:BN67,汇总表!BQ67,汇总表!BT67,汇总表!BW67,汇总表!BZ67,汇总表!CC67,汇总表!CF67,汇总表!CI67,汇总表!CL67,汇总表!CO67,汇总表!CR67,汇总表!CU67,汇总表!CX67,汇总表!DA67,汇总表!DD67,汇总表!DF67)*$BU$7</f>
        <v>0</v>
      </c>
      <c r="BV71" s="66">
        <f>SUM(汇总表!BO67,汇总表!BR67,汇总表!BU67,汇总表!BX67,汇总表!CA67,汇总表!CD67,汇总表!CG67,汇总表!CJ67,汇总表!CM67,汇总表!CP67,汇总表!CS67,汇总表!CV67,汇总表!CY67,汇总表!DB67,汇总表!DE67,汇总表!DG67)*$BV$7</f>
        <v>0</v>
      </c>
      <c r="BW71" s="66">
        <f>SUM(汇总表!BP67,汇总表!BS67,汇总表!BV67,汇总表!BY67,汇总表!CB67,汇总表!CE67,汇总表!CH67,汇总表!CK67,汇总表!CN67,汇总表!CQ67,汇总表!CT67,汇总表!CW67,汇总表!CZ67,汇总表!DC67)*$BW$7</f>
        <v>0</v>
      </c>
      <c r="BX71" s="66">
        <f>SUM(汇总表!DJ67:DN67)*$BX$7</f>
        <v>0</v>
      </c>
      <c r="BY71" s="58"/>
      <c r="BZ71" s="58"/>
      <c r="CA71" s="66">
        <f>SUM(汇总表!AT67)*$CA$7</f>
        <v>0</v>
      </c>
      <c r="CB71" s="58"/>
      <c r="CC71" s="66">
        <f>SUM(汇总表!AH67)*$CC$7</f>
        <v>0</v>
      </c>
      <c r="CD71" s="66">
        <f>SUM(汇总表!BB67)*$CD$7</f>
        <v>0</v>
      </c>
      <c r="CE71" s="66">
        <f>SUM(汇总表!AU67)*$CE$7</f>
        <v>0</v>
      </c>
      <c r="CF71" s="58"/>
      <c r="CG71" s="66">
        <f>SUM(汇总表!AI67)*$CG$7</f>
        <v>0</v>
      </c>
      <c r="CH71" s="66">
        <f>SUM(汇总表!BC67)*$CH$7</f>
        <v>0</v>
      </c>
      <c r="CI71" s="66">
        <f>SUM(汇总表!AV67,汇总表!AX67)*$CI$7</f>
        <v>0</v>
      </c>
      <c r="CJ71" s="58"/>
      <c r="CK71" s="58"/>
      <c r="CL71" s="66">
        <f>SUM(汇总表!AW67,汇总表!AY67)*$CL$7</f>
        <v>0</v>
      </c>
      <c r="CM71" s="66">
        <f>SUM(汇总表!AJ67:AL67)*$CM$7</f>
        <v>0</v>
      </c>
      <c r="CN71" s="66">
        <f>SUM(汇总表!BD67,汇总表!BF67)*$CN$7</f>
        <v>0</v>
      </c>
      <c r="CO71" s="66">
        <f>SUM(汇总表!BE67,汇总表!BG67)*$CO$7</f>
        <v>0</v>
      </c>
      <c r="CP71" s="66">
        <f>SUM(汇总表!FC67:FE67,汇总表!FI67:FK67,汇总表!FO67:FQ67,汇总表!FU67:FW67,汇总表!GA67:GB67,汇总表!GE67:GF67)*$CP$7*(1+(LEN(汇总表!S67)-1)*0.3)</f>
        <v>0</v>
      </c>
      <c r="CQ71" s="66">
        <f>SUM(汇总表!GI67,汇总表!GK67)/100*$CQ$7*(1+(LEN(汇总表!S67)-1)*0.3)</f>
        <v>0</v>
      </c>
      <c r="CR71" s="58"/>
      <c r="CS71" s="57">
        <f>汇总表!IK67*$CS$7</f>
        <v>0</v>
      </c>
      <c r="CT71" s="57">
        <f>SUM(汇总表!V67,汇总表!Y67,汇总表!AB67)*$CT$7</f>
        <v>0</v>
      </c>
      <c r="CU71" s="58"/>
      <c r="CV71" s="57">
        <f>SUM(汇总表!AG67)*$CV$7</f>
        <v>0</v>
      </c>
      <c r="CW71" s="57">
        <f>SUM(汇总表!X67,汇总表!AA67,汇总表!AD67)*$CW$7</f>
        <v>0</v>
      </c>
      <c r="CX71" s="57">
        <f>SUM(汇总表!AF67)*$CX$7</f>
        <v>0</v>
      </c>
      <c r="CY71" s="57">
        <f>SUM(汇总表!W67,汇总表!Z67,汇总表!AC67)*$CY$7</f>
        <v>0</v>
      </c>
      <c r="CZ71" s="57">
        <f>汇总表!AE67*$CZ$7</f>
        <v>0</v>
      </c>
      <c r="DA71" s="58"/>
      <c r="DB71" s="58"/>
      <c r="DC71" s="58"/>
      <c r="DD71" s="57">
        <f>汇总表!BA67*$DD$7</f>
        <v>0</v>
      </c>
      <c r="DE71" s="57">
        <f>汇总表!AZ67*$DE$7</f>
        <v>0</v>
      </c>
      <c r="DF71" s="58"/>
      <c r="DG71" s="58"/>
      <c r="DH71" s="58"/>
      <c r="DI71" s="58"/>
      <c r="DJ71" s="57">
        <f>SUM(汇总表!AN67,汇总表!AP67,汇总表!AQ67:AS67)*$DJ$7</f>
        <v>0</v>
      </c>
      <c r="DK71" s="58"/>
      <c r="DL71" s="58"/>
      <c r="DM71" s="66">
        <f>汇总表!AI67*$DM$7</f>
        <v>0</v>
      </c>
      <c r="DN71" s="66">
        <f>SUM(汇总表!Z67:AA67,汇总表!AC67:AG67)*$DN$7</f>
        <v>0</v>
      </c>
      <c r="DO71" s="58"/>
      <c r="DP71" s="66">
        <f>(汇总表!Y67+汇总表!AB67)*$DP$7</f>
        <v>0</v>
      </c>
      <c r="DQ71" s="66">
        <f>(汇总表!Y67+汇总表!AB67)*$DQ$7</f>
        <v>0</v>
      </c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66">
        <f>汇总表!JO67*$EI$7</f>
        <v>0</v>
      </c>
      <c r="EJ71" s="66">
        <f>汇总表!IH67*$EJ$7</f>
        <v>0</v>
      </c>
      <c r="EK71" s="57">
        <f>(汇总表!II67+汇总表!IJ67)*$EK$7</f>
        <v>0</v>
      </c>
      <c r="EL71" s="66">
        <f>SUM(汇总表!EU67:EX67)*$EL$7</f>
        <v>0</v>
      </c>
      <c r="EM71" s="58"/>
      <c r="EN71" s="65">
        <f t="shared" si="38"/>
        <v>0</v>
      </c>
      <c r="EQ71" s="58"/>
      <c r="ER71" s="58">
        <f>SUM(汇总表!IF67:IG67)*$ER$6*$ER$7</f>
        <v>0</v>
      </c>
      <c r="ES71" s="58"/>
      <c r="ET71" s="58">
        <f t="shared" si="39"/>
        <v>0</v>
      </c>
      <c r="EU71" s="58">
        <f>SUM(汇总表!BH67:DG67)*$EU$6*$EU$7</f>
        <v>0</v>
      </c>
      <c r="EV71" s="58">
        <f>SUM(汇总表!BH67:DG67)*$EV$6*$EV$7</f>
        <v>0</v>
      </c>
      <c r="EW71" s="58">
        <f>SUM(汇总表!FC67:FE67,汇总表!FI67:FK67,汇总表!FO67:FQ67,汇总表!FU67:FW67,汇总表!GA67:GB67,汇总表!GE67:GF67)*$EW$6*$EW$7*(1+(LEN(汇总表!S67)-1)*0.3)</f>
        <v>0</v>
      </c>
      <c r="EX71" s="58">
        <f>SUM(汇总表!FC67:FE67,汇总表!FI67:FK67,汇总表!FO67:FQ67,汇总表!FU67:FW67,汇总表!GA67:GB67,汇总表!GE67:GF67)*$EX$6*$EX$7*(1+(LEN(汇总表!S67)-1)*0.3)</f>
        <v>0</v>
      </c>
      <c r="EY71" s="58">
        <f>SUM(汇总表!FC67:FE67,汇总表!FI67:FK67,汇总表!FO67:FQ67,汇总表!FU67:FW67,汇总表!GA67:GB67,汇总表!GE67:GF67)*$EY$6*$EY$7*(1+(LEN(汇总表!S67)-1)*0.3)</f>
        <v>0</v>
      </c>
      <c r="EZ71" s="58">
        <f>SUM(汇总表!GJ67,汇总表!GL67)/100*$EZ$6*$EZ$7*(1+(LEN(汇总表!S67)-1)*0.3)</f>
        <v>0</v>
      </c>
      <c r="FA71" s="58">
        <f>SUM(汇总表!GJ67,汇总表!GL67)/100*$FA$6*$FA$7*(1+(LEN(汇总表!S67)-1)*0.3)</f>
        <v>0</v>
      </c>
      <c r="FB71" s="58">
        <f>SUM(汇总表!GJ67,汇总表!GL67)/100*$FB$6*$FB$7*(1+(LEN(汇总表!S67)-1)*0.3)</f>
        <v>0</v>
      </c>
      <c r="FC71" s="58">
        <f>SUM(汇总表!AN67,汇总表!AP67,汇总表!AQ67:AS67)*$FC$6*$FC$7</f>
        <v>0</v>
      </c>
      <c r="FD71" s="58">
        <f>SUM(汇总表!AN67,汇总表!AP67,汇总表!AQ67:AS67)*$FD$6*$FD$7</f>
        <v>0</v>
      </c>
      <c r="FE71" s="58">
        <f>SUM(汇总表!AN67,汇总表!AP67,汇总表!AQ67:AS67)*$FE$6*$FE$7</f>
        <v>0</v>
      </c>
      <c r="FF71" s="58">
        <f>SUM(汇总表!AN67,汇总表!AP67,汇总表!AQ67:AS67)*$FF$6*$FF$7</f>
        <v>0</v>
      </c>
      <c r="FG71" s="58">
        <f t="shared" si="40"/>
        <v>0</v>
      </c>
      <c r="FH71" s="58">
        <f t="shared" si="41"/>
        <v>0</v>
      </c>
      <c r="FI71" s="58">
        <f t="shared" si="42"/>
        <v>0</v>
      </c>
      <c r="FJ71" s="58">
        <f t="shared" si="43"/>
        <v>0</v>
      </c>
      <c r="FK71" s="58">
        <f t="shared" si="44"/>
        <v>0</v>
      </c>
      <c r="FL71" s="58">
        <f t="shared" si="45"/>
        <v>0</v>
      </c>
      <c r="FM71" s="58">
        <f t="shared" si="46"/>
        <v>0</v>
      </c>
      <c r="FN71" s="72">
        <f t="shared" si="47"/>
        <v>0</v>
      </c>
      <c r="FQ71" s="58">
        <f>SUM(汇总表!IF67:IG67)*$FQ$6*$FQ$7</f>
        <v>0</v>
      </c>
      <c r="FR71" s="72">
        <f t="shared" si="48"/>
        <v>0</v>
      </c>
    </row>
    <row r="72" spans="1:174" ht="15" customHeight="1">
      <c r="A72" s="58">
        <f>汇总表!A68</f>
        <v>0</v>
      </c>
      <c r="B72" s="58">
        <f>汇总表!D68</f>
        <v>0</v>
      </c>
      <c r="C72" s="58">
        <f>汇总表!E68</f>
        <v>0</v>
      </c>
      <c r="D72" s="57">
        <f>汇总表!JK68*$D$7</f>
        <v>0</v>
      </c>
      <c r="E72" s="58"/>
      <c r="F72" s="58"/>
      <c r="G72" s="58"/>
      <c r="H72" s="58"/>
      <c r="I72" s="58"/>
      <c r="J72" s="58"/>
      <c r="K72" s="58"/>
      <c r="L72" s="66">
        <f>汇总表!JM68*$L$7</f>
        <v>0</v>
      </c>
      <c r="M72" s="66">
        <f>汇总表!JN68*$M$7</f>
        <v>0</v>
      </c>
      <c r="N72" s="66">
        <f>SUM(汇总表!GW68:GZ68,汇总表!HE68)/10*$N$7</f>
        <v>0</v>
      </c>
      <c r="O72" s="66">
        <f>SUM(汇总表!HF68:HI68)/10*$O$7</f>
        <v>0</v>
      </c>
      <c r="P72" s="66">
        <f>SUM(汇总表!HA68:HD68,汇总表!HJ68:HM68)/10*$P$7</f>
        <v>0</v>
      </c>
      <c r="Q72" s="66">
        <f>汇总表!IN68*$Q$7</f>
        <v>0</v>
      </c>
      <c r="R72" s="66">
        <f>SUM(汇总表!HP68:HQ68)/100*$R$7</f>
        <v>0</v>
      </c>
      <c r="S72" s="66">
        <f>SUM(汇总表!HN68:HO68)*$S$7</f>
        <v>0</v>
      </c>
      <c r="T72" s="66">
        <f>SUM(汇总表!HT68:HU68,汇总表!HX68:HY68)*$T$7</f>
        <v>0</v>
      </c>
      <c r="U72" s="66">
        <f>(SUM(汇总表!HZ68:IA68)-SUM(汇总表!HX68:HY68)*15)*$U$7</f>
        <v>0</v>
      </c>
      <c r="V72" s="58"/>
      <c r="W72" s="58"/>
      <c r="X72" s="58"/>
      <c r="Y72" s="58"/>
      <c r="Z72" s="66">
        <f>SUM(汇总表!ID68:IE68)*$Z$7</f>
        <v>0</v>
      </c>
      <c r="AA72" s="66">
        <f>SUM(汇总表!IF68:IG68)*$AA$7</f>
        <v>0</v>
      </c>
      <c r="AB72" s="66">
        <f>SUM(汇总表!IS68,汇总表!IU68,汇总表!JA68,汇总表!JC68)/10*$AB$7</f>
        <v>0</v>
      </c>
      <c r="AC72" s="66">
        <f>SUM(汇总表!IW68)/10*$AC$7</f>
        <v>0</v>
      </c>
      <c r="AD72" s="58"/>
      <c r="AE72" s="66">
        <f>SUM(汇总表!IO68,汇总表!IQ68,汇总表!IY68)/10*$AE$7</f>
        <v>0</v>
      </c>
      <c r="AF72" s="66">
        <f>SUM(汇总表!IT68,汇总表!IV68,汇总表!JB68,汇总表!JD68)/10*$AF$7</f>
        <v>0</v>
      </c>
      <c r="AG72" s="66">
        <f>汇总表!IX68/10*$AF$7</f>
        <v>0</v>
      </c>
      <c r="AH72" s="58"/>
      <c r="AI72" s="66">
        <f>SUM(汇总表!IP68,汇总表!IR68,汇总表!IZ68)/10*$AI$7</f>
        <v>0</v>
      </c>
      <c r="AJ72" s="58"/>
      <c r="AK72" s="58"/>
      <c r="AL72" s="66">
        <f>汇总表!JI68*$AL$7</f>
        <v>0</v>
      </c>
      <c r="AM72" s="66">
        <f>汇总表!JJ68*$AM$7</f>
        <v>0</v>
      </c>
      <c r="AN72" s="58"/>
      <c r="AO72" s="58"/>
      <c r="AP72" s="66">
        <f>SUM(汇总表!EG68,汇总表!EI68,汇总表!EK68,汇总表!EM68,汇总表!EO68,汇总表!EQ68,汇总表!ET68)*$AP$7</f>
        <v>0</v>
      </c>
      <c r="AQ72" s="66">
        <f>SUM(汇总表!DR68,汇总表!DU68,汇总表!DX68,汇总表!EF68,汇总表!EH68,汇总表!EJ68,汇总表!EL68,汇总表!EN68,汇总表!EP68,汇总表!ES68)*$AQ$7</f>
        <v>0</v>
      </c>
      <c r="AR72" s="66">
        <f>汇总表!DO68*$AR$7</f>
        <v>0</v>
      </c>
      <c r="AS72" s="66">
        <f>SUM(汇总表!DP68:DQ68,汇总表!DV68:DW68,汇总表!EC68,汇总表!ER68)*$AS$7</f>
        <v>0</v>
      </c>
      <c r="AT72" s="66">
        <f>SUM(汇总表!DZ68:EB68)*$AT$7</f>
        <v>0</v>
      </c>
      <c r="AU72" s="66">
        <f>SUM(汇总表!DS68:DT68,汇总表!DY68,汇总表!ED68:EE68)*$AU$7</f>
        <v>0</v>
      </c>
      <c r="AV72" s="66">
        <f>SUM(汇总表!FD68,汇总表!FJ68,汇总表!GN68,汇总表!GQ68)*$AV$7</f>
        <v>0</v>
      </c>
      <c r="AW72" s="66">
        <f>(汇总表!FM68-汇总表!FJ68*4)*$AW$7</f>
        <v>0</v>
      </c>
      <c r="AX72" s="66">
        <f>SUM(汇总表!FC68,汇总表!FI68,汇总表!GM68,汇总表!GP68)*$AX$7</f>
        <v>0</v>
      </c>
      <c r="AY72" s="66">
        <f>(汇总表!FL68-汇总表!FI68*4)*$AY$7</f>
        <v>0</v>
      </c>
      <c r="AZ72" s="66">
        <f>SUM(汇总表!FE68,汇总表!FK68,汇总表!GO68,汇总表!GR68)*$AZ$7</f>
        <v>0</v>
      </c>
      <c r="BA72" s="66">
        <f>(汇总表!FN68-汇总表!FK68*4)*$AY$7</f>
        <v>0</v>
      </c>
      <c r="BB72" s="58"/>
      <c r="BC72" s="58"/>
      <c r="BD72" s="66">
        <f>SUM(汇总表!FP68,汇总表!FV68)*$BD$7</f>
        <v>0</v>
      </c>
      <c r="BE72" s="66">
        <f>(汇总表!FY68-汇总表!FV68*10)*$BE$7</f>
        <v>0</v>
      </c>
      <c r="BF72" s="66">
        <f>SUM(汇总表!FO68,汇总表!FU68)*$BF$7</f>
        <v>0</v>
      </c>
      <c r="BG72" s="66">
        <f>(汇总表!FX68-汇总表!FU68*10)*$BG$7</f>
        <v>0</v>
      </c>
      <c r="BH72" s="66">
        <f>SUM(汇总表!FQ68,汇总表!FW68)*$BH$7</f>
        <v>0</v>
      </c>
      <c r="BI72" s="66">
        <f>(汇总表!FZ68-汇总表!FW68*10)*$BE$7</f>
        <v>0</v>
      </c>
      <c r="BJ72" s="66">
        <f>SUM(汇总表!GB68,汇总表!GF68)*$BJ$7</f>
        <v>0</v>
      </c>
      <c r="BK72" s="66">
        <f>(汇总表!GH68-汇总表!GF68*10)*$BK$7</f>
        <v>0</v>
      </c>
      <c r="BL72" s="66">
        <f>SUM(汇总表!GA68,汇总表!GE68)*$BL$7</f>
        <v>0</v>
      </c>
      <c r="BM72" s="66">
        <f>(汇总表!GG68-汇总表!GE68*10)*$BM$7</f>
        <v>0</v>
      </c>
      <c r="BN72" s="58"/>
      <c r="BO72" s="58"/>
      <c r="BP72" s="66">
        <f>SUM(汇总表!GI68,汇总表!GK68)*$BP$7</f>
        <v>0</v>
      </c>
      <c r="BQ72" s="66">
        <f>(汇总表!GL68-汇总表!GK68*10)*$BQ$7</f>
        <v>0</v>
      </c>
      <c r="BR72" s="66">
        <f>(汇总表!DH68+汇总表!DI68)*$BR$7</f>
        <v>0</v>
      </c>
      <c r="BS72" s="58"/>
      <c r="BT72" s="58"/>
      <c r="BU72" s="66">
        <f>SUM(汇总表!BH68:BN68,汇总表!BQ68,汇总表!BT68,汇总表!BW68,汇总表!BZ68,汇总表!CC68,汇总表!CF68,汇总表!CI68,汇总表!CL68,汇总表!CO68,汇总表!CR68,汇总表!CU68,汇总表!CX68,汇总表!DA68,汇总表!DD68,汇总表!DF68)*$BU$7</f>
        <v>0</v>
      </c>
      <c r="BV72" s="66">
        <f>SUM(汇总表!BO68,汇总表!BR68,汇总表!BU68,汇总表!BX68,汇总表!CA68,汇总表!CD68,汇总表!CG68,汇总表!CJ68,汇总表!CM68,汇总表!CP68,汇总表!CS68,汇总表!CV68,汇总表!CY68,汇总表!DB68,汇总表!DE68,汇总表!DG68)*$BV$7</f>
        <v>0</v>
      </c>
      <c r="BW72" s="66">
        <f>SUM(汇总表!BP68,汇总表!BS68,汇总表!BV68,汇总表!BY68,汇总表!CB68,汇总表!CE68,汇总表!CH68,汇总表!CK68,汇总表!CN68,汇总表!CQ68,汇总表!CT68,汇总表!CW68,汇总表!CZ68,汇总表!DC68)*$BW$7</f>
        <v>0</v>
      </c>
      <c r="BX72" s="66">
        <f>SUM(汇总表!DJ68:DN68)*$BX$7</f>
        <v>0</v>
      </c>
      <c r="BY72" s="58"/>
      <c r="BZ72" s="58"/>
      <c r="CA72" s="66">
        <f>SUM(汇总表!AT68)*$CA$7</f>
        <v>0</v>
      </c>
      <c r="CB72" s="58"/>
      <c r="CC72" s="66">
        <f>SUM(汇总表!AH68)*$CC$7</f>
        <v>0</v>
      </c>
      <c r="CD72" s="66">
        <f>SUM(汇总表!BB68)*$CD$7</f>
        <v>0</v>
      </c>
      <c r="CE72" s="66">
        <f>SUM(汇总表!AU68)*$CE$7</f>
        <v>0</v>
      </c>
      <c r="CF72" s="58"/>
      <c r="CG72" s="66">
        <f>SUM(汇总表!AI68)*$CG$7</f>
        <v>0</v>
      </c>
      <c r="CH72" s="66">
        <f>SUM(汇总表!BC68)*$CH$7</f>
        <v>0</v>
      </c>
      <c r="CI72" s="66">
        <f>SUM(汇总表!AV68,汇总表!AX68)*$CI$7</f>
        <v>0</v>
      </c>
      <c r="CJ72" s="58"/>
      <c r="CK72" s="58"/>
      <c r="CL72" s="66">
        <f>SUM(汇总表!AW68,汇总表!AY68)*$CL$7</f>
        <v>0</v>
      </c>
      <c r="CM72" s="66">
        <f>SUM(汇总表!AJ68:AL68)*$CM$7</f>
        <v>0</v>
      </c>
      <c r="CN72" s="66">
        <f>SUM(汇总表!BD68,汇总表!BF68)*$CN$7</f>
        <v>0</v>
      </c>
      <c r="CO72" s="66">
        <f>SUM(汇总表!BE68,汇总表!BG68)*$CO$7</f>
        <v>0</v>
      </c>
      <c r="CP72" s="66">
        <f>SUM(汇总表!FC68:FE68,汇总表!FI68:FK68,汇总表!FO68:FQ68,汇总表!FU68:FW68,汇总表!GA68:GB68,汇总表!GE68:GF68)*$CP$7*(1+(LEN(汇总表!S68)-1)*0.3)</f>
        <v>0</v>
      </c>
      <c r="CQ72" s="66">
        <f>SUM(汇总表!GI68,汇总表!GK68)/100*$CQ$7*(1+(LEN(汇总表!S68)-1)*0.3)</f>
        <v>0</v>
      </c>
      <c r="CR72" s="58"/>
      <c r="CS72" s="57">
        <f>汇总表!IK68*$CS$7</f>
        <v>0</v>
      </c>
      <c r="CT72" s="57">
        <f>SUM(汇总表!V68,汇总表!Y68,汇总表!AB68)*$CT$7</f>
        <v>0</v>
      </c>
      <c r="CU72" s="58"/>
      <c r="CV72" s="57">
        <f>SUM(汇总表!AG68)*$CV$7</f>
        <v>0</v>
      </c>
      <c r="CW72" s="57">
        <f>SUM(汇总表!X68,汇总表!AA68,汇总表!AD68)*$CW$7</f>
        <v>0</v>
      </c>
      <c r="CX72" s="57">
        <f>SUM(汇总表!AF68)*$CX$7</f>
        <v>0</v>
      </c>
      <c r="CY72" s="57">
        <f>SUM(汇总表!W68,汇总表!Z68,汇总表!AC68)*$CY$7</f>
        <v>0</v>
      </c>
      <c r="CZ72" s="57">
        <f>汇总表!AE68*$CZ$7</f>
        <v>0</v>
      </c>
      <c r="DA72" s="58"/>
      <c r="DB72" s="58"/>
      <c r="DC72" s="58"/>
      <c r="DD72" s="57">
        <f>汇总表!BA68*$DD$7</f>
        <v>0</v>
      </c>
      <c r="DE72" s="57">
        <f>汇总表!AZ68*$DE$7</f>
        <v>0</v>
      </c>
      <c r="DF72" s="58"/>
      <c r="DG72" s="58"/>
      <c r="DH72" s="58"/>
      <c r="DI72" s="58"/>
      <c r="DJ72" s="57">
        <f>SUM(汇总表!AN68,汇总表!AP68,汇总表!AQ68:AS68)*$DJ$7</f>
        <v>0</v>
      </c>
      <c r="DK72" s="58"/>
      <c r="DL72" s="58"/>
      <c r="DM72" s="66">
        <f>汇总表!AI68*$DM$7</f>
        <v>0</v>
      </c>
      <c r="DN72" s="66">
        <f>SUM(汇总表!Z68:AA68,汇总表!AC68:AG68)*$DN$7</f>
        <v>0</v>
      </c>
      <c r="DO72" s="58"/>
      <c r="DP72" s="66">
        <f>(汇总表!Y68+汇总表!AB68)*$DP$7</f>
        <v>0</v>
      </c>
      <c r="DQ72" s="66">
        <f>(汇总表!Y68+汇总表!AB68)*$DQ$7</f>
        <v>0</v>
      </c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66">
        <f>汇总表!JO68*$EI$7</f>
        <v>0</v>
      </c>
      <c r="EJ72" s="66">
        <f>汇总表!IH68*$EJ$7</f>
        <v>0</v>
      </c>
      <c r="EK72" s="57">
        <f>(汇总表!II68+汇总表!IJ68)*$EK$7</f>
        <v>0</v>
      </c>
      <c r="EL72" s="66">
        <f>SUM(汇总表!EU68:EX68)*$EL$7</f>
        <v>0</v>
      </c>
      <c r="EM72" s="58"/>
      <c r="EN72" s="65">
        <f t="shared" si="38"/>
        <v>0</v>
      </c>
      <c r="EQ72" s="58"/>
      <c r="ER72" s="58">
        <f>SUM(汇总表!IF68:IG68)*$ER$6*$ER$7</f>
        <v>0</v>
      </c>
      <c r="ES72" s="58"/>
      <c r="ET72" s="58">
        <f t="shared" si="39"/>
        <v>0</v>
      </c>
      <c r="EU72" s="58">
        <f>SUM(汇总表!BH68:DG68)*$EU$6*$EU$7</f>
        <v>0</v>
      </c>
      <c r="EV72" s="58">
        <f>SUM(汇总表!BH68:DG68)*$EV$6*$EV$7</f>
        <v>0</v>
      </c>
      <c r="EW72" s="58">
        <f>SUM(汇总表!FC68:FE68,汇总表!FI68:FK68,汇总表!FO68:FQ68,汇总表!FU68:FW68,汇总表!GA68:GB68,汇总表!GE68:GF68)*$EW$6*$EW$7*(1+(LEN(汇总表!S68)-1)*0.3)</f>
        <v>0</v>
      </c>
      <c r="EX72" s="58">
        <f>SUM(汇总表!FC68:FE68,汇总表!FI68:FK68,汇总表!FO68:FQ68,汇总表!FU68:FW68,汇总表!GA68:GB68,汇总表!GE68:GF68)*$EX$6*$EX$7*(1+(LEN(汇总表!S68)-1)*0.3)</f>
        <v>0</v>
      </c>
      <c r="EY72" s="58">
        <f>SUM(汇总表!FC68:FE68,汇总表!FI68:FK68,汇总表!FO68:FQ68,汇总表!FU68:FW68,汇总表!GA68:GB68,汇总表!GE68:GF68)*$EY$6*$EY$7*(1+(LEN(汇总表!S68)-1)*0.3)</f>
        <v>0</v>
      </c>
      <c r="EZ72" s="58">
        <f>SUM(汇总表!GJ68,汇总表!GL68)/100*$EZ$6*$EZ$7*(1+(LEN(汇总表!S68)-1)*0.3)</f>
        <v>0</v>
      </c>
      <c r="FA72" s="58">
        <f>SUM(汇总表!GJ68,汇总表!GL68)/100*$FA$6*$FA$7*(1+(LEN(汇总表!S68)-1)*0.3)</f>
        <v>0</v>
      </c>
      <c r="FB72" s="58">
        <f>SUM(汇总表!GJ68,汇总表!GL68)/100*$FB$6*$FB$7*(1+(LEN(汇总表!S68)-1)*0.3)</f>
        <v>0</v>
      </c>
      <c r="FC72" s="58">
        <f>SUM(汇总表!AN68,汇总表!AP68,汇总表!AQ68:AS68)*$FC$6*$FC$7</f>
        <v>0</v>
      </c>
      <c r="FD72" s="58">
        <f>SUM(汇总表!AN68,汇总表!AP68,汇总表!AQ68:AS68)*$FD$6*$FD$7</f>
        <v>0</v>
      </c>
      <c r="FE72" s="58">
        <f>SUM(汇总表!AN68,汇总表!AP68,汇总表!AQ68:AS68)*$FE$6*$FE$7</f>
        <v>0</v>
      </c>
      <c r="FF72" s="58">
        <f>SUM(汇总表!AN68,汇总表!AP68,汇总表!AQ68:AS68)*$FF$6*$FF$7</f>
        <v>0</v>
      </c>
      <c r="FG72" s="58">
        <f t="shared" si="40"/>
        <v>0</v>
      </c>
      <c r="FH72" s="58">
        <f t="shared" si="41"/>
        <v>0</v>
      </c>
      <c r="FI72" s="58">
        <f t="shared" si="42"/>
        <v>0</v>
      </c>
      <c r="FJ72" s="58">
        <f t="shared" si="43"/>
        <v>0</v>
      </c>
      <c r="FK72" s="58">
        <f t="shared" si="44"/>
        <v>0</v>
      </c>
      <c r="FL72" s="58">
        <f t="shared" si="45"/>
        <v>0</v>
      </c>
      <c r="FM72" s="58">
        <f t="shared" si="46"/>
        <v>0</v>
      </c>
      <c r="FN72" s="72">
        <f t="shared" si="47"/>
        <v>0</v>
      </c>
      <c r="FQ72" s="58">
        <f>SUM(汇总表!IF68:IG68)*$FQ$6*$FQ$7</f>
        <v>0</v>
      </c>
      <c r="FR72" s="72">
        <f t="shared" si="48"/>
        <v>0</v>
      </c>
    </row>
    <row r="73" spans="1:174" ht="15" customHeight="1">
      <c r="A73" s="58">
        <f>汇总表!A69</f>
        <v>0</v>
      </c>
      <c r="B73" s="58">
        <f>汇总表!D69</f>
        <v>0</v>
      </c>
      <c r="C73" s="58">
        <f>汇总表!E69</f>
        <v>0</v>
      </c>
      <c r="D73" s="57">
        <f>汇总表!JK69*$D$7</f>
        <v>0</v>
      </c>
      <c r="E73" s="58"/>
      <c r="F73" s="58"/>
      <c r="G73" s="58"/>
      <c r="H73" s="58"/>
      <c r="I73" s="58"/>
      <c r="J73" s="58"/>
      <c r="K73" s="58"/>
      <c r="L73" s="66">
        <f>汇总表!JM69*$L$7</f>
        <v>0</v>
      </c>
      <c r="M73" s="66">
        <f>汇总表!JN69*$M$7</f>
        <v>0</v>
      </c>
      <c r="N73" s="66">
        <f>SUM(汇总表!GW69:GZ69,汇总表!HE69)/10*$N$7</f>
        <v>0</v>
      </c>
      <c r="O73" s="66">
        <f>SUM(汇总表!HF69:HI69)/10*$O$7</f>
        <v>0</v>
      </c>
      <c r="P73" s="66">
        <f>SUM(汇总表!HA69:HD69,汇总表!HJ69:HM69)/10*$P$7</f>
        <v>0</v>
      </c>
      <c r="Q73" s="66">
        <f>汇总表!IN69*$Q$7</f>
        <v>0</v>
      </c>
      <c r="R73" s="66">
        <f>SUM(汇总表!HP69:HQ69)/100*$R$7</f>
        <v>0</v>
      </c>
      <c r="S73" s="66">
        <f>SUM(汇总表!HN69:HO69)*$S$7</f>
        <v>0</v>
      </c>
      <c r="T73" s="66">
        <f>SUM(汇总表!HT69:HU69,汇总表!HX69:HY69)*$T$7</f>
        <v>0</v>
      </c>
      <c r="U73" s="66">
        <f>(SUM(汇总表!HZ69:IA69)-SUM(汇总表!HX69:HY69)*15)*$U$7</f>
        <v>0</v>
      </c>
      <c r="V73" s="58"/>
      <c r="W73" s="58"/>
      <c r="X73" s="58"/>
      <c r="Y73" s="58"/>
      <c r="Z73" s="66">
        <f>SUM(汇总表!ID69:IE69)*$Z$7</f>
        <v>0</v>
      </c>
      <c r="AA73" s="66">
        <f>SUM(汇总表!IF69:IG69)*$AA$7</f>
        <v>0</v>
      </c>
      <c r="AB73" s="66">
        <f>SUM(汇总表!IS69,汇总表!IU69,汇总表!JA69,汇总表!JC69)/10*$AB$7</f>
        <v>0</v>
      </c>
      <c r="AC73" s="66">
        <f>SUM(汇总表!IW69)/10*$AC$7</f>
        <v>0</v>
      </c>
      <c r="AD73" s="58"/>
      <c r="AE73" s="66">
        <f>SUM(汇总表!IO69,汇总表!IQ69,汇总表!IY69)/10*$AE$7</f>
        <v>0</v>
      </c>
      <c r="AF73" s="66">
        <f>SUM(汇总表!IT69,汇总表!IV69,汇总表!JB69,汇总表!JD69)/10*$AF$7</f>
        <v>0</v>
      </c>
      <c r="AG73" s="66">
        <f>汇总表!IX69/10*$AF$7</f>
        <v>0</v>
      </c>
      <c r="AH73" s="58"/>
      <c r="AI73" s="66">
        <f>SUM(汇总表!IP69,汇总表!IR69,汇总表!IZ69)/10*$AI$7</f>
        <v>0</v>
      </c>
      <c r="AJ73" s="58"/>
      <c r="AK73" s="58"/>
      <c r="AL73" s="66">
        <f>汇总表!JI69*$AL$7</f>
        <v>0</v>
      </c>
      <c r="AM73" s="66">
        <f>汇总表!JJ69*$AM$7</f>
        <v>0</v>
      </c>
      <c r="AN73" s="58"/>
      <c r="AO73" s="58"/>
      <c r="AP73" s="66">
        <f>SUM(汇总表!EG69,汇总表!EI69,汇总表!EK69,汇总表!EM69,汇总表!EO69,汇总表!EQ69,汇总表!ET69)*$AP$7</f>
        <v>0</v>
      </c>
      <c r="AQ73" s="66">
        <f>SUM(汇总表!DR69,汇总表!DU69,汇总表!DX69,汇总表!EF69,汇总表!EH69,汇总表!EJ69,汇总表!EL69,汇总表!EN69,汇总表!EP69,汇总表!ES69)*$AQ$7</f>
        <v>0</v>
      </c>
      <c r="AR73" s="66">
        <f>汇总表!DO69*$AR$7</f>
        <v>0</v>
      </c>
      <c r="AS73" s="66">
        <f>SUM(汇总表!DP69:DQ69,汇总表!DV69:DW69,汇总表!EC69,汇总表!ER69)*$AS$7</f>
        <v>0</v>
      </c>
      <c r="AT73" s="66">
        <f>SUM(汇总表!DZ69:EB69)*$AT$7</f>
        <v>0</v>
      </c>
      <c r="AU73" s="66">
        <f>SUM(汇总表!DS69:DT69,汇总表!DY69,汇总表!ED69:EE69)*$AU$7</f>
        <v>0</v>
      </c>
      <c r="AV73" s="66">
        <f>SUM(汇总表!FD69,汇总表!FJ69,汇总表!GN69,汇总表!GQ69)*$AV$7</f>
        <v>0</v>
      </c>
      <c r="AW73" s="66">
        <f>(汇总表!FM69-汇总表!FJ69*4)*$AW$7</f>
        <v>0</v>
      </c>
      <c r="AX73" s="66">
        <f>SUM(汇总表!FC69,汇总表!FI69,汇总表!GM69,汇总表!GP69)*$AX$7</f>
        <v>0</v>
      </c>
      <c r="AY73" s="66">
        <f>(汇总表!FL69-汇总表!FI69*4)*$AY$7</f>
        <v>0</v>
      </c>
      <c r="AZ73" s="66">
        <f>SUM(汇总表!FE69,汇总表!FK69,汇总表!GO69,汇总表!GR69)*$AZ$7</f>
        <v>0</v>
      </c>
      <c r="BA73" s="66">
        <f>(汇总表!FN69-汇总表!FK69*4)*$AY$7</f>
        <v>0</v>
      </c>
      <c r="BB73" s="58"/>
      <c r="BC73" s="58"/>
      <c r="BD73" s="66">
        <f>SUM(汇总表!FP69,汇总表!FV69)*$BD$7</f>
        <v>0</v>
      </c>
      <c r="BE73" s="66">
        <f>(汇总表!FY69-汇总表!FV69*10)*$BE$7</f>
        <v>0</v>
      </c>
      <c r="BF73" s="66">
        <f>SUM(汇总表!FO69,汇总表!FU69)*$BF$7</f>
        <v>0</v>
      </c>
      <c r="BG73" s="66">
        <f>(汇总表!FX69-汇总表!FU69*10)*$BG$7</f>
        <v>0</v>
      </c>
      <c r="BH73" s="66">
        <f>SUM(汇总表!FQ69,汇总表!FW69)*$BH$7</f>
        <v>0</v>
      </c>
      <c r="BI73" s="66">
        <f>(汇总表!FZ69-汇总表!FW69*10)*$BE$7</f>
        <v>0</v>
      </c>
      <c r="BJ73" s="66">
        <f>SUM(汇总表!GB69,汇总表!GF69)*$BJ$7</f>
        <v>0</v>
      </c>
      <c r="BK73" s="66">
        <f>(汇总表!GH69-汇总表!GF69*10)*$BK$7</f>
        <v>0</v>
      </c>
      <c r="BL73" s="66">
        <f>SUM(汇总表!GA69,汇总表!GE69)*$BL$7</f>
        <v>0</v>
      </c>
      <c r="BM73" s="66">
        <f>(汇总表!GG69-汇总表!GE69*10)*$BM$7</f>
        <v>0</v>
      </c>
      <c r="BN73" s="58"/>
      <c r="BO73" s="58"/>
      <c r="BP73" s="66">
        <f>SUM(汇总表!GI69,汇总表!GK69)*$BP$7</f>
        <v>0</v>
      </c>
      <c r="BQ73" s="66">
        <f>(汇总表!GL69-汇总表!GK69*10)*$BQ$7</f>
        <v>0</v>
      </c>
      <c r="BR73" s="66">
        <f>(汇总表!DH69+汇总表!DI69)*$BR$7</f>
        <v>0</v>
      </c>
      <c r="BS73" s="58"/>
      <c r="BT73" s="58"/>
      <c r="BU73" s="66">
        <f>SUM(汇总表!BH69:BN69,汇总表!BQ69,汇总表!BT69,汇总表!BW69,汇总表!BZ69,汇总表!CC69,汇总表!CF69,汇总表!CI69,汇总表!CL69,汇总表!CO69,汇总表!CR69,汇总表!CU69,汇总表!CX69,汇总表!DA69,汇总表!DD69,汇总表!DF69)*$BU$7</f>
        <v>0</v>
      </c>
      <c r="BV73" s="66">
        <f>SUM(汇总表!BO69,汇总表!BR69,汇总表!BU69,汇总表!BX69,汇总表!CA69,汇总表!CD69,汇总表!CG69,汇总表!CJ69,汇总表!CM69,汇总表!CP69,汇总表!CS69,汇总表!CV69,汇总表!CY69,汇总表!DB69,汇总表!DE69,汇总表!DG69)*$BV$7</f>
        <v>0</v>
      </c>
      <c r="BW73" s="66">
        <f>SUM(汇总表!BP69,汇总表!BS69,汇总表!BV69,汇总表!BY69,汇总表!CB69,汇总表!CE69,汇总表!CH69,汇总表!CK69,汇总表!CN69,汇总表!CQ69,汇总表!CT69,汇总表!CW69,汇总表!CZ69,汇总表!DC69)*$BW$7</f>
        <v>0</v>
      </c>
      <c r="BX73" s="66">
        <f>SUM(汇总表!DJ69:DN69)*$BX$7</f>
        <v>0</v>
      </c>
      <c r="BY73" s="58"/>
      <c r="BZ73" s="58"/>
      <c r="CA73" s="66">
        <f>SUM(汇总表!AT69)*$CA$7</f>
        <v>0</v>
      </c>
      <c r="CB73" s="58"/>
      <c r="CC73" s="66">
        <f>SUM(汇总表!AH69)*$CC$7</f>
        <v>0</v>
      </c>
      <c r="CD73" s="66">
        <f>SUM(汇总表!BB69)*$CD$7</f>
        <v>0</v>
      </c>
      <c r="CE73" s="66">
        <f>SUM(汇总表!AU69)*$CE$7</f>
        <v>0</v>
      </c>
      <c r="CF73" s="58"/>
      <c r="CG73" s="66">
        <f>SUM(汇总表!AI69)*$CG$7</f>
        <v>0</v>
      </c>
      <c r="CH73" s="66">
        <f>SUM(汇总表!BC69)*$CH$7</f>
        <v>0</v>
      </c>
      <c r="CI73" s="66">
        <f>SUM(汇总表!AV69,汇总表!AX69)*$CI$7</f>
        <v>0</v>
      </c>
      <c r="CJ73" s="58"/>
      <c r="CK73" s="58"/>
      <c r="CL73" s="66">
        <f>SUM(汇总表!AW69,汇总表!AY69)*$CL$7</f>
        <v>0</v>
      </c>
      <c r="CM73" s="66">
        <f>SUM(汇总表!AJ69:AL69)*$CM$7</f>
        <v>0</v>
      </c>
      <c r="CN73" s="66">
        <f>SUM(汇总表!BD69,汇总表!BF69)*$CN$7</f>
        <v>0</v>
      </c>
      <c r="CO73" s="66">
        <f>SUM(汇总表!BE69,汇总表!BG69)*$CO$7</f>
        <v>0</v>
      </c>
      <c r="CP73" s="66">
        <f>SUM(汇总表!FC69:FE69,汇总表!FI69:FK69,汇总表!FO69:FQ69,汇总表!FU69:FW69,汇总表!GA69:GB69,汇总表!GE69:GF69)*$CP$7*(1+(LEN(汇总表!S69)-1)*0.3)</f>
        <v>0</v>
      </c>
      <c r="CQ73" s="66">
        <f>SUM(汇总表!GI69,汇总表!GK69)/100*$CQ$7*(1+(LEN(汇总表!S69)-1)*0.3)</f>
        <v>0</v>
      </c>
      <c r="CR73" s="58"/>
      <c r="CS73" s="57">
        <f>汇总表!IK69*$CS$7</f>
        <v>0</v>
      </c>
      <c r="CT73" s="57">
        <f>SUM(汇总表!V69,汇总表!Y69,汇总表!AB69)*$CT$7</f>
        <v>0</v>
      </c>
      <c r="CU73" s="58"/>
      <c r="CV73" s="57">
        <f>SUM(汇总表!AG69)*$CV$7</f>
        <v>0</v>
      </c>
      <c r="CW73" s="57">
        <f>SUM(汇总表!X69,汇总表!AA69,汇总表!AD69)*$CW$7</f>
        <v>0</v>
      </c>
      <c r="CX73" s="57">
        <f>SUM(汇总表!AF69)*$CX$7</f>
        <v>0</v>
      </c>
      <c r="CY73" s="57">
        <f>SUM(汇总表!W69,汇总表!Z69,汇总表!AC69)*$CY$7</f>
        <v>0</v>
      </c>
      <c r="CZ73" s="57">
        <f>汇总表!AE69*$CZ$7</f>
        <v>0</v>
      </c>
      <c r="DA73" s="58"/>
      <c r="DB73" s="58"/>
      <c r="DC73" s="58"/>
      <c r="DD73" s="57">
        <f>汇总表!BA69*$DD$7</f>
        <v>0</v>
      </c>
      <c r="DE73" s="57">
        <f>汇总表!AZ69*$DE$7</f>
        <v>0</v>
      </c>
      <c r="DF73" s="58"/>
      <c r="DG73" s="58"/>
      <c r="DH73" s="58"/>
      <c r="DI73" s="58"/>
      <c r="DJ73" s="57">
        <f>SUM(汇总表!AN69,汇总表!AP69,汇总表!AQ69:AS69)*$DJ$7</f>
        <v>0</v>
      </c>
      <c r="DK73" s="58"/>
      <c r="DL73" s="58"/>
      <c r="DM73" s="66">
        <f>汇总表!AI69*$DM$7</f>
        <v>0</v>
      </c>
      <c r="DN73" s="66">
        <f>SUM(汇总表!Z69:AA69,汇总表!AC69:AG69)*$DN$7</f>
        <v>0</v>
      </c>
      <c r="DO73" s="58"/>
      <c r="DP73" s="66">
        <f>(汇总表!Y69+汇总表!AB69)*$DP$7</f>
        <v>0</v>
      </c>
      <c r="DQ73" s="66">
        <f>(汇总表!Y69+汇总表!AB69)*$DQ$7</f>
        <v>0</v>
      </c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66">
        <f>汇总表!JO69*$EI$7</f>
        <v>0</v>
      </c>
      <c r="EJ73" s="66">
        <f>汇总表!IH69*$EJ$7</f>
        <v>0</v>
      </c>
      <c r="EK73" s="57">
        <f>(汇总表!II69+汇总表!IJ69)*$EK$7</f>
        <v>0</v>
      </c>
      <c r="EL73" s="66">
        <f>SUM(汇总表!EU69:EX69)*$EL$7</f>
        <v>0</v>
      </c>
      <c r="EM73" s="58"/>
      <c r="EN73" s="65">
        <f t="shared" si="38"/>
        <v>0</v>
      </c>
      <c r="EQ73" s="58"/>
      <c r="ER73" s="58">
        <f>SUM(汇总表!IF69:IG69)*$ER$6*$ER$7</f>
        <v>0</v>
      </c>
      <c r="ES73" s="58"/>
      <c r="ET73" s="58">
        <f t="shared" si="39"/>
        <v>0</v>
      </c>
      <c r="EU73" s="58">
        <f>SUM(汇总表!BH69:DG69)*$EU$6*$EU$7</f>
        <v>0</v>
      </c>
      <c r="EV73" s="58">
        <f>SUM(汇总表!BH69:DG69)*$EV$6*$EV$7</f>
        <v>0</v>
      </c>
      <c r="EW73" s="58">
        <f>SUM(汇总表!FC69:FE69,汇总表!FI69:FK69,汇总表!FO69:FQ69,汇总表!FU69:FW69,汇总表!GA69:GB69,汇总表!GE69:GF69)*$EW$6*$EW$7*(1+(LEN(汇总表!S69)-1)*0.3)</f>
        <v>0</v>
      </c>
      <c r="EX73" s="58">
        <f>SUM(汇总表!FC69:FE69,汇总表!FI69:FK69,汇总表!FO69:FQ69,汇总表!FU69:FW69,汇总表!GA69:GB69,汇总表!GE69:GF69)*$EX$6*$EX$7*(1+(LEN(汇总表!S69)-1)*0.3)</f>
        <v>0</v>
      </c>
      <c r="EY73" s="58">
        <f>SUM(汇总表!FC69:FE69,汇总表!FI69:FK69,汇总表!FO69:FQ69,汇总表!FU69:FW69,汇总表!GA69:GB69,汇总表!GE69:GF69)*$EY$6*$EY$7*(1+(LEN(汇总表!S69)-1)*0.3)</f>
        <v>0</v>
      </c>
      <c r="EZ73" s="58">
        <f>SUM(汇总表!GJ69,汇总表!GL69)/100*$EZ$6*$EZ$7*(1+(LEN(汇总表!S69)-1)*0.3)</f>
        <v>0</v>
      </c>
      <c r="FA73" s="58">
        <f>SUM(汇总表!GJ69,汇总表!GL69)/100*$FA$6*$FA$7*(1+(LEN(汇总表!S69)-1)*0.3)</f>
        <v>0</v>
      </c>
      <c r="FB73" s="58">
        <f>SUM(汇总表!GJ69,汇总表!GL69)/100*$FB$6*$FB$7*(1+(LEN(汇总表!S69)-1)*0.3)</f>
        <v>0</v>
      </c>
      <c r="FC73" s="58">
        <f>SUM(汇总表!AN69,汇总表!AP69,汇总表!AQ69:AS69)*$FC$6*$FC$7</f>
        <v>0</v>
      </c>
      <c r="FD73" s="58">
        <f>SUM(汇总表!AN69,汇总表!AP69,汇总表!AQ69:AS69)*$FD$6*$FD$7</f>
        <v>0</v>
      </c>
      <c r="FE73" s="58">
        <f>SUM(汇总表!AN69,汇总表!AP69,汇总表!AQ69:AS69)*$FE$6*$FE$7</f>
        <v>0</v>
      </c>
      <c r="FF73" s="58">
        <f>SUM(汇总表!AN69,汇总表!AP69,汇总表!AQ69:AS69)*$FF$6*$FF$7</f>
        <v>0</v>
      </c>
      <c r="FG73" s="58">
        <f t="shared" si="40"/>
        <v>0</v>
      </c>
      <c r="FH73" s="58">
        <f t="shared" si="41"/>
        <v>0</v>
      </c>
      <c r="FI73" s="58">
        <f t="shared" si="42"/>
        <v>0</v>
      </c>
      <c r="FJ73" s="58">
        <f t="shared" si="43"/>
        <v>0</v>
      </c>
      <c r="FK73" s="58">
        <f t="shared" si="44"/>
        <v>0</v>
      </c>
      <c r="FL73" s="58">
        <f t="shared" si="45"/>
        <v>0</v>
      </c>
      <c r="FM73" s="58">
        <f t="shared" si="46"/>
        <v>0</v>
      </c>
      <c r="FN73" s="72">
        <f t="shared" si="47"/>
        <v>0</v>
      </c>
      <c r="FQ73" s="58">
        <f>SUM(汇总表!IF69:IG69)*$FQ$6*$FQ$7</f>
        <v>0</v>
      </c>
      <c r="FR73" s="72">
        <f t="shared" si="48"/>
        <v>0</v>
      </c>
    </row>
    <row r="74" spans="1:174" ht="15" customHeight="1">
      <c r="A74" s="58">
        <f>汇总表!A70</f>
        <v>0</v>
      </c>
      <c r="B74" s="58">
        <f>汇总表!D70</f>
        <v>0</v>
      </c>
      <c r="C74" s="58">
        <f>汇总表!E70</f>
        <v>0</v>
      </c>
      <c r="D74" s="57">
        <f>汇总表!JK70*$D$7</f>
        <v>0</v>
      </c>
      <c r="E74" s="58"/>
      <c r="F74" s="58"/>
      <c r="G74" s="58"/>
      <c r="H74" s="58"/>
      <c r="I74" s="58"/>
      <c r="J74" s="58"/>
      <c r="K74" s="58"/>
      <c r="L74" s="66">
        <f>汇总表!JM70*$L$7</f>
        <v>0</v>
      </c>
      <c r="M74" s="66">
        <f>汇总表!JN70*$M$7</f>
        <v>0</v>
      </c>
      <c r="N74" s="66">
        <f>SUM(汇总表!GW70:GZ70,汇总表!HE70)/10*$N$7</f>
        <v>0</v>
      </c>
      <c r="O74" s="66">
        <f>SUM(汇总表!HF70:HI70)/10*$O$7</f>
        <v>0</v>
      </c>
      <c r="P74" s="66">
        <f>SUM(汇总表!HA70:HD70,汇总表!HJ70:HM70)/10*$P$7</f>
        <v>0</v>
      </c>
      <c r="Q74" s="66">
        <f>汇总表!IN70*$Q$7</f>
        <v>0</v>
      </c>
      <c r="R74" s="66">
        <f>SUM(汇总表!HP70:HQ70)/100*$R$7</f>
        <v>0</v>
      </c>
      <c r="S74" s="66">
        <f>SUM(汇总表!HN70:HO70)*$S$7</f>
        <v>0</v>
      </c>
      <c r="T74" s="66">
        <f>SUM(汇总表!HT70:HU70,汇总表!HX70:HY70)*$T$7</f>
        <v>0</v>
      </c>
      <c r="U74" s="66">
        <f>(SUM(汇总表!HZ70:IA70)-SUM(汇总表!HX70:HY70)*15)*$U$7</f>
        <v>0</v>
      </c>
      <c r="V74" s="58"/>
      <c r="W74" s="58"/>
      <c r="X74" s="58"/>
      <c r="Y74" s="58"/>
      <c r="Z74" s="66">
        <f>SUM(汇总表!ID70:IE70)*$Z$7</f>
        <v>0</v>
      </c>
      <c r="AA74" s="66">
        <f>SUM(汇总表!IF70:IG70)*$AA$7</f>
        <v>0</v>
      </c>
      <c r="AB74" s="66">
        <f>SUM(汇总表!IS70,汇总表!IU70,汇总表!JA70,汇总表!JC70)/10*$AB$7</f>
        <v>0</v>
      </c>
      <c r="AC74" s="66">
        <f>SUM(汇总表!IW70)/10*$AC$7</f>
        <v>0</v>
      </c>
      <c r="AD74" s="58"/>
      <c r="AE74" s="66">
        <f>SUM(汇总表!IO70,汇总表!IQ70,汇总表!IY70)/10*$AE$7</f>
        <v>0</v>
      </c>
      <c r="AF74" s="66">
        <f>SUM(汇总表!IT70,汇总表!IV70,汇总表!JB70,汇总表!JD70)/10*$AF$7</f>
        <v>0</v>
      </c>
      <c r="AG74" s="66">
        <f>汇总表!IX70/10*$AF$7</f>
        <v>0</v>
      </c>
      <c r="AH74" s="58"/>
      <c r="AI74" s="66">
        <f>SUM(汇总表!IP70,汇总表!IR70,汇总表!IZ70)/10*$AI$7</f>
        <v>0</v>
      </c>
      <c r="AJ74" s="58"/>
      <c r="AK74" s="58"/>
      <c r="AL74" s="66">
        <f>汇总表!JI70*$AL$7</f>
        <v>0</v>
      </c>
      <c r="AM74" s="66">
        <f>汇总表!JJ70*$AM$7</f>
        <v>0</v>
      </c>
      <c r="AN74" s="58"/>
      <c r="AO74" s="58"/>
      <c r="AP74" s="66">
        <f>SUM(汇总表!EG70,汇总表!EI70,汇总表!EK70,汇总表!EM70,汇总表!EO70,汇总表!EQ70,汇总表!ET70)*$AP$7</f>
        <v>0</v>
      </c>
      <c r="AQ74" s="66">
        <f>SUM(汇总表!DR70,汇总表!DU70,汇总表!DX70,汇总表!EF70,汇总表!EH70,汇总表!EJ70,汇总表!EL70,汇总表!EN70,汇总表!EP70,汇总表!ES70)*$AQ$7</f>
        <v>0</v>
      </c>
      <c r="AR74" s="66">
        <f>汇总表!DO70*$AR$7</f>
        <v>0</v>
      </c>
      <c r="AS74" s="66">
        <f>SUM(汇总表!DP70:DQ70,汇总表!DV70:DW70,汇总表!EC70,汇总表!ER70)*$AS$7</f>
        <v>0</v>
      </c>
      <c r="AT74" s="66">
        <f>SUM(汇总表!DZ70:EB70)*$AT$7</f>
        <v>0</v>
      </c>
      <c r="AU74" s="66">
        <f>SUM(汇总表!DS70:DT70,汇总表!DY70,汇总表!ED70:EE70)*$AU$7</f>
        <v>0</v>
      </c>
      <c r="AV74" s="66">
        <f>SUM(汇总表!FD70,汇总表!FJ70,汇总表!GN70,汇总表!GQ70)*$AV$7</f>
        <v>0</v>
      </c>
      <c r="AW74" s="66">
        <f>(汇总表!FM70-汇总表!FJ70*4)*$AW$7</f>
        <v>0</v>
      </c>
      <c r="AX74" s="66">
        <f>SUM(汇总表!FC70,汇总表!FI70,汇总表!GM70,汇总表!GP70)*$AX$7</f>
        <v>0</v>
      </c>
      <c r="AY74" s="66">
        <f>(汇总表!FL70-汇总表!FI70*4)*$AY$7</f>
        <v>0</v>
      </c>
      <c r="AZ74" s="66">
        <f>SUM(汇总表!FE70,汇总表!FK70,汇总表!GO70,汇总表!GR70)*$AZ$7</f>
        <v>0</v>
      </c>
      <c r="BA74" s="66">
        <f>(汇总表!FN70-汇总表!FK70*4)*$AY$7</f>
        <v>0</v>
      </c>
      <c r="BB74" s="58"/>
      <c r="BC74" s="58"/>
      <c r="BD74" s="66">
        <f>SUM(汇总表!FP70,汇总表!FV70)*$BD$7</f>
        <v>0</v>
      </c>
      <c r="BE74" s="66">
        <f>(汇总表!FY70-汇总表!FV70*10)*$BE$7</f>
        <v>0</v>
      </c>
      <c r="BF74" s="66">
        <f>SUM(汇总表!FO70,汇总表!FU70)*$BF$7</f>
        <v>0</v>
      </c>
      <c r="BG74" s="66">
        <f>(汇总表!FX70-汇总表!FU70*10)*$BG$7</f>
        <v>0</v>
      </c>
      <c r="BH74" s="66">
        <f>SUM(汇总表!FQ70,汇总表!FW70)*$BH$7</f>
        <v>0</v>
      </c>
      <c r="BI74" s="66">
        <f>(汇总表!FZ70-汇总表!FW70*10)*$BE$7</f>
        <v>0</v>
      </c>
      <c r="BJ74" s="66">
        <f>SUM(汇总表!GB70,汇总表!GF70)*$BJ$7</f>
        <v>0</v>
      </c>
      <c r="BK74" s="66">
        <f>(汇总表!GH70-汇总表!GF70*10)*$BK$7</f>
        <v>0</v>
      </c>
      <c r="BL74" s="66">
        <f>SUM(汇总表!GA70,汇总表!GE70)*$BL$7</f>
        <v>0</v>
      </c>
      <c r="BM74" s="66">
        <f>(汇总表!GG70-汇总表!GE70*10)*$BM$7</f>
        <v>0</v>
      </c>
      <c r="BN74" s="58"/>
      <c r="BO74" s="58"/>
      <c r="BP74" s="66">
        <f>SUM(汇总表!GI70,汇总表!GK70)*$BP$7</f>
        <v>0</v>
      </c>
      <c r="BQ74" s="66">
        <f>(汇总表!GL70-汇总表!GK70*10)*$BQ$7</f>
        <v>0</v>
      </c>
      <c r="BR74" s="66">
        <f>(汇总表!DH70+汇总表!DI70)*$BR$7</f>
        <v>0</v>
      </c>
      <c r="BS74" s="58"/>
      <c r="BT74" s="58"/>
      <c r="BU74" s="66">
        <f>SUM(汇总表!BH70:BN70,汇总表!BQ70,汇总表!BT70,汇总表!BW70,汇总表!BZ70,汇总表!CC70,汇总表!CF70,汇总表!CI70,汇总表!CL70,汇总表!CO70,汇总表!CR70,汇总表!CU70,汇总表!CX70,汇总表!DA70,汇总表!DD70,汇总表!DF70)*$BU$7</f>
        <v>0</v>
      </c>
      <c r="BV74" s="66">
        <f>SUM(汇总表!BO70,汇总表!BR70,汇总表!BU70,汇总表!BX70,汇总表!CA70,汇总表!CD70,汇总表!CG70,汇总表!CJ70,汇总表!CM70,汇总表!CP70,汇总表!CS70,汇总表!CV70,汇总表!CY70,汇总表!DB70,汇总表!DE70,汇总表!DG70)*$BV$7</f>
        <v>0</v>
      </c>
      <c r="BW74" s="66">
        <f>SUM(汇总表!BP70,汇总表!BS70,汇总表!BV70,汇总表!BY70,汇总表!CB70,汇总表!CE70,汇总表!CH70,汇总表!CK70,汇总表!CN70,汇总表!CQ70,汇总表!CT70,汇总表!CW70,汇总表!CZ70,汇总表!DC70)*$BW$7</f>
        <v>0</v>
      </c>
      <c r="BX74" s="66">
        <f>SUM(汇总表!DJ70:DN70)*$BX$7</f>
        <v>0</v>
      </c>
      <c r="BY74" s="58"/>
      <c r="BZ74" s="58"/>
      <c r="CA74" s="66">
        <f>SUM(汇总表!AT70)*$CA$7</f>
        <v>0</v>
      </c>
      <c r="CB74" s="58"/>
      <c r="CC74" s="66">
        <f>SUM(汇总表!AH70)*$CC$7</f>
        <v>0</v>
      </c>
      <c r="CD74" s="66">
        <f>SUM(汇总表!BB70)*$CD$7</f>
        <v>0</v>
      </c>
      <c r="CE74" s="66">
        <f>SUM(汇总表!AU70)*$CE$7</f>
        <v>0</v>
      </c>
      <c r="CF74" s="58"/>
      <c r="CG74" s="66">
        <f>SUM(汇总表!AI70)*$CG$7</f>
        <v>0</v>
      </c>
      <c r="CH74" s="66">
        <f>SUM(汇总表!BC70)*$CH$7</f>
        <v>0</v>
      </c>
      <c r="CI74" s="66">
        <f>SUM(汇总表!AV70,汇总表!AX70)*$CI$7</f>
        <v>0</v>
      </c>
      <c r="CJ74" s="58"/>
      <c r="CK74" s="58"/>
      <c r="CL74" s="66">
        <f>SUM(汇总表!AW70,汇总表!AY70)*$CL$7</f>
        <v>0</v>
      </c>
      <c r="CM74" s="66">
        <f>SUM(汇总表!AJ70:AL70)*$CM$7</f>
        <v>0</v>
      </c>
      <c r="CN74" s="66">
        <f>SUM(汇总表!BD70,汇总表!BF70)*$CN$7</f>
        <v>0</v>
      </c>
      <c r="CO74" s="66">
        <f>SUM(汇总表!BE70,汇总表!BG70)*$CO$7</f>
        <v>0</v>
      </c>
      <c r="CP74" s="66">
        <f>SUM(汇总表!FC70:FE70,汇总表!FI70:FK70,汇总表!FO70:FQ70,汇总表!FU70:FW70,汇总表!GA70:GB70,汇总表!GE70:GF70)*$CP$7*(1+(LEN(汇总表!S70)-1)*0.3)</f>
        <v>0</v>
      </c>
      <c r="CQ74" s="66">
        <f>SUM(汇总表!GI70,汇总表!GK70)/100*$CQ$7*(1+(LEN(汇总表!S70)-1)*0.3)</f>
        <v>0</v>
      </c>
      <c r="CR74" s="58"/>
      <c r="CS74" s="57">
        <f>汇总表!IK70*$CS$7</f>
        <v>0</v>
      </c>
      <c r="CT74" s="57">
        <f>SUM(汇总表!V70,汇总表!Y70,汇总表!AB70)*$CT$7</f>
        <v>0</v>
      </c>
      <c r="CU74" s="58"/>
      <c r="CV74" s="57">
        <f>SUM(汇总表!AG70)*$CV$7</f>
        <v>0</v>
      </c>
      <c r="CW74" s="57">
        <f>SUM(汇总表!X70,汇总表!AA70,汇总表!AD70)*$CW$7</f>
        <v>0</v>
      </c>
      <c r="CX74" s="57">
        <f>SUM(汇总表!AF70)*$CX$7</f>
        <v>0</v>
      </c>
      <c r="CY74" s="57">
        <f>SUM(汇总表!W70,汇总表!Z70,汇总表!AC70)*$CY$7</f>
        <v>0</v>
      </c>
      <c r="CZ74" s="57">
        <f>汇总表!AE70*$CZ$7</f>
        <v>0</v>
      </c>
      <c r="DA74" s="58"/>
      <c r="DB74" s="58"/>
      <c r="DC74" s="58"/>
      <c r="DD74" s="57">
        <f>汇总表!BA70*$DD$7</f>
        <v>0</v>
      </c>
      <c r="DE74" s="57">
        <f>汇总表!AZ70*$DE$7</f>
        <v>0</v>
      </c>
      <c r="DF74" s="58"/>
      <c r="DG74" s="58"/>
      <c r="DH74" s="58"/>
      <c r="DI74" s="58"/>
      <c r="DJ74" s="57">
        <f>SUM(汇总表!AN70,汇总表!AP70,汇总表!AQ70:AS70)*$DJ$7</f>
        <v>0</v>
      </c>
      <c r="DK74" s="58"/>
      <c r="DL74" s="58"/>
      <c r="DM74" s="66">
        <f>汇总表!AI70*$DM$7</f>
        <v>0</v>
      </c>
      <c r="DN74" s="66">
        <f>SUM(汇总表!Z70:AA70,汇总表!AC70:AG70)*$DN$7</f>
        <v>0</v>
      </c>
      <c r="DO74" s="58"/>
      <c r="DP74" s="66">
        <f>(汇总表!Y70+汇总表!AB70)*$DP$7</f>
        <v>0</v>
      </c>
      <c r="DQ74" s="66">
        <f>(汇总表!Y70+汇总表!AB70)*$DQ$7</f>
        <v>0</v>
      </c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66">
        <f>汇总表!JO70*$EI$7</f>
        <v>0</v>
      </c>
      <c r="EJ74" s="66">
        <f>汇总表!IH70*$EJ$7</f>
        <v>0</v>
      </c>
      <c r="EK74" s="57">
        <f>(汇总表!II70+汇总表!IJ70)*$EK$7</f>
        <v>0</v>
      </c>
      <c r="EL74" s="66">
        <f>SUM(汇总表!EU70:EX70)*$EL$7</f>
        <v>0</v>
      </c>
      <c r="EM74" s="58"/>
      <c r="EN74" s="65">
        <f t="shared" si="38"/>
        <v>0</v>
      </c>
      <c r="EQ74" s="58"/>
      <c r="ER74" s="58">
        <f>SUM(汇总表!IF70:IG70)*$ER$6*$ER$7</f>
        <v>0</v>
      </c>
      <c r="ES74" s="58"/>
      <c r="ET74" s="58">
        <f t="shared" si="39"/>
        <v>0</v>
      </c>
      <c r="EU74" s="58">
        <f>SUM(汇总表!BH70:DG70)*$EU$6*$EU$7</f>
        <v>0</v>
      </c>
      <c r="EV74" s="58">
        <f>SUM(汇总表!BH70:DG70)*$EV$6*$EV$7</f>
        <v>0</v>
      </c>
      <c r="EW74" s="58">
        <f>SUM(汇总表!FC70:FE70,汇总表!FI70:FK70,汇总表!FO70:FQ70,汇总表!FU70:FW70,汇总表!GA70:GB70,汇总表!GE70:GF70)*$EW$6*$EW$7*(1+(LEN(汇总表!S70)-1)*0.3)</f>
        <v>0</v>
      </c>
      <c r="EX74" s="58">
        <f>SUM(汇总表!FC70:FE70,汇总表!FI70:FK70,汇总表!FO70:FQ70,汇总表!FU70:FW70,汇总表!GA70:GB70,汇总表!GE70:GF70)*$EX$6*$EX$7*(1+(LEN(汇总表!S70)-1)*0.3)</f>
        <v>0</v>
      </c>
      <c r="EY74" s="58">
        <f>SUM(汇总表!FC70:FE70,汇总表!FI70:FK70,汇总表!FO70:FQ70,汇总表!FU70:FW70,汇总表!GA70:GB70,汇总表!GE70:GF70)*$EY$6*$EY$7*(1+(LEN(汇总表!S70)-1)*0.3)</f>
        <v>0</v>
      </c>
      <c r="EZ74" s="58">
        <f>SUM(汇总表!GJ70,汇总表!GL70)/100*$EZ$6*$EZ$7*(1+(LEN(汇总表!S70)-1)*0.3)</f>
        <v>0</v>
      </c>
      <c r="FA74" s="58">
        <f>SUM(汇总表!GJ70,汇总表!GL70)/100*$FA$6*$FA$7*(1+(LEN(汇总表!S70)-1)*0.3)</f>
        <v>0</v>
      </c>
      <c r="FB74" s="58">
        <f>SUM(汇总表!GJ70,汇总表!GL70)/100*$FB$6*$FB$7*(1+(LEN(汇总表!S70)-1)*0.3)</f>
        <v>0</v>
      </c>
      <c r="FC74" s="58">
        <f>SUM(汇总表!AN70,汇总表!AP70,汇总表!AQ70:AS70)*$FC$6*$FC$7</f>
        <v>0</v>
      </c>
      <c r="FD74" s="58">
        <f>SUM(汇总表!AN70,汇总表!AP70,汇总表!AQ70:AS70)*$FD$6*$FD$7</f>
        <v>0</v>
      </c>
      <c r="FE74" s="58">
        <f>SUM(汇总表!AN70,汇总表!AP70,汇总表!AQ70:AS70)*$FE$6*$FE$7</f>
        <v>0</v>
      </c>
      <c r="FF74" s="58">
        <f>SUM(汇总表!AN70,汇总表!AP70,汇总表!AQ70:AS70)*$FF$6*$FF$7</f>
        <v>0</v>
      </c>
      <c r="FG74" s="58">
        <f t="shared" si="40"/>
        <v>0</v>
      </c>
      <c r="FH74" s="58">
        <f t="shared" si="41"/>
        <v>0</v>
      </c>
      <c r="FI74" s="58">
        <f t="shared" si="42"/>
        <v>0</v>
      </c>
      <c r="FJ74" s="58">
        <f t="shared" si="43"/>
        <v>0</v>
      </c>
      <c r="FK74" s="58">
        <f t="shared" si="44"/>
        <v>0</v>
      </c>
      <c r="FL74" s="58">
        <f t="shared" si="45"/>
        <v>0</v>
      </c>
      <c r="FM74" s="58">
        <f t="shared" si="46"/>
        <v>0</v>
      </c>
      <c r="FN74" s="72">
        <f t="shared" si="47"/>
        <v>0</v>
      </c>
      <c r="FQ74" s="58">
        <f>SUM(汇总表!IF70:IG70)*$FQ$6*$FQ$7</f>
        <v>0</v>
      </c>
      <c r="FR74" s="72">
        <f t="shared" si="48"/>
        <v>0</v>
      </c>
    </row>
    <row r="75" spans="1:174" ht="15" customHeight="1">
      <c r="A75" s="58">
        <f>汇总表!A71</f>
        <v>0</v>
      </c>
      <c r="B75" s="58">
        <f>汇总表!D71</f>
        <v>0</v>
      </c>
      <c r="C75" s="58">
        <f>汇总表!E71</f>
        <v>0</v>
      </c>
      <c r="D75" s="57">
        <f>汇总表!JK71*$D$7</f>
        <v>0</v>
      </c>
      <c r="E75" s="58"/>
      <c r="F75" s="58"/>
      <c r="G75" s="58"/>
      <c r="H75" s="58"/>
      <c r="I75" s="58"/>
      <c r="J75" s="58"/>
      <c r="K75" s="58"/>
      <c r="L75" s="66">
        <f>汇总表!JM71*$L$7</f>
        <v>0</v>
      </c>
      <c r="M75" s="66">
        <f>汇总表!JN71*$M$7</f>
        <v>0</v>
      </c>
      <c r="N75" s="66">
        <f>SUM(汇总表!GW71:GZ71,汇总表!HE71)/10*$N$7</f>
        <v>0</v>
      </c>
      <c r="O75" s="66">
        <f>SUM(汇总表!HF71:HI71)/10*$O$7</f>
        <v>0</v>
      </c>
      <c r="P75" s="66">
        <f>SUM(汇总表!HA71:HD71,汇总表!HJ71:HM71)/10*$P$7</f>
        <v>0</v>
      </c>
      <c r="Q75" s="66">
        <f>汇总表!IN71*$Q$7</f>
        <v>0</v>
      </c>
      <c r="R75" s="66">
        <f>SUM(汇总表!HP71:HQ71)/100*$R$7</f>
        <v>0</v>
      </c>
      <c r="S75" s="66">
        <f>SUM(汇总表!HN71:HO71)*$S$7</f>
        <v>0</v>
      </c>
      <c r="T75" s="66">
        <f>SUM(汇总表!HT71:HU71,汇总表!HX71:HY71)*$T$7</f>
        <v>0</v>
      </c>
      <c r="U75" s="66">
        <f>(SUM(汇总表!HZ71:IA71)-SUM(汇总表!HX71:HY71)*15)*$U$7</f>
        <v>0</v>
      </c>
      <c r="V75" s="58"/>
      <c r="W75" s="58"/>
      <c r="X75" s="58"/>
      <c r="Y75" s="58"/>
      <c r="Z75" s="66">
        <f>SUM(汇总表!ID71:IE71)*$Z$7</f>
        <v>0</v>
      </c>
      <c r="AA75" s="66">
        <f>SUM(汇总表!IF71:IG71)*$AA$7</f>
        <v>0</v>
      </c>
      <c r="AB75" s="66">
        <f>SUM(汇总表!IS71,汇总表!IU71,汇总表!JA71,汇总表!JC71)/10*$AB$7</f>
        <v>0</v>
      </c>
      <c r="AC75" s="66">
        <f>SUM(汇总表!IW71)/10*$AC$7</f>
        <v>0</v>
      </c>
      <c r="AD75" s="58"/>
      <c r="AE75" s="66">
        <f>SUM(汇总表!IO71,汇总表!IQ71,汇总表!IY71)/10*$AE$7</f>
        <v>0</v>
      </c>
      <c r="AF75" s="66">
        <f>SUM(汇总表!IT71,汇总表!IV71,汇总表!JB71,汇总表!JD71)/10*$AF$7</f>
        <v>0</v>
      </c>
      <c r="AG75" s="66">
        <f>汇总表!IX71/10*$AF$7</f>
        <v>0</v>
      </c>
      <c r="AH75" s="58"/>
      <c r="AI75" s="66">
        <f>SUM(汇总表!IP71,汇总表!IR71,汇总表!IZ71)/10*$AI$7</f>
        <v>0</v>
      </c>
      <c r="AJ75" s="58"/>
      <c r="AK75" s="58"/>
      <c r="AL75" s="66">
        <f>汇总表!JI71*$AL$7</f>
        <v>0</v>
      </c>
      <c r="AM75" s="66">
        <f>汇总表!JJ71*$AM$7</f>
        <v>0</v>
      </c>
      <c r="AN75" s="58"/>
      <c r="AO75" s="58"/>
      <c r="AP75" s="66">
        <f>SUM(汇总表!EG71,汇总表!EI71,汇总表!EK71,汇总表!EM71,汇总表!EO71,汇总表!EQ71,汇总表!ET71)*$AP$7</f>
        <v>0</v>
      </c>
      <c r="AQ75" s="66">
        <f>SUM(汇总表!DR71,汇总表!DU71,汇总表!DX71,汇总表!EF71,汇总表!EH71,汇总表!EJ71,汇总表!EL71,汇总表!EN71,汇总表!EP71,汇总表!ES71)*$AQ$7</f>
        <v>0</v>
      </c>
      <c r="AR75" s="66">
        <f>汇总表!DO71*$AR$7</f>
        <v>0</v>
      </c>
      <c r="AS75" s="66">
        <f>SUM(汇总表!DP71:DQ71,汇总表!DV71:DW71,汇总表!EC71,汇总表!ER71)*$AS$7</f>
        <v>0</v>
      </c>
      <c r="AT75" s="66">
        <f>SUM(汇总表!DZ71:EB71)*$AT$7</f>
        <v>0</v>
      </c>
      <c r="AU75" s="66">
        <f>SUM(汇总表!DS71:DT71,汇总表!DY71,汇总表!ED71:EE71)*$AU$7</f>
        <v>0</v>
      </c>
      <c r="AV75" s="66">
        <f>SUM(汇总表!FD71,汇总表!FJ71,汇总表!GN71,汇总表!GQ71)*$AV$7</f>
        <v>0</v>
      </c>
      <c r="AW75" s="66">
        <f>(汇总表!FM71-汇总表!FJ71*4)*$AW$7</f>
        <v>0</v>
      </c>
      <c r="AX75" s="66">
        <f>SUM(汇总表!FC71,汇总表!FI71,汇总表!GM71,汇总表!GP71)*$AX$7</f>
        <v>0</v>
      </c>
      <c r="AY75" s="66">
        <f>(汇总表!FL71-汇总表!FI71*4)*$AY$7</f>
        <v>0</v>
      </c>
      <c r="AZ75" s="66">
        <f>SUM(汇总表!FE71,汇总表!FK71,汇总表!GO71,汇总表!GR71)*$AZ$7</f>
        <v>0</v>
      </c>
      <c r="BA75" s="66">
        <f>(汇总表!FN71-汇总表!FK71*4)*$AY$7</f>
        <v>0</v>
      </c>
      <c r="BB75" s="58"/>
      <c r="BC75" s="58"/>
      <c r="BD75" s="66">
        <f>SUM(汇总表!FP71,汇总表!FV71)*$BD$7</f>
        <v>0</v>
      </c>
      <c r="BE75" s="66">
        <f>(汇总表!FY71-汇总表!FV71*10)*$BE$7</f>
        <v>0</v>
      </c>
      <c r="BF75" s="66">
        <f>SUM(汇总表!FO71,汇总表!FU71)*$BF$7</f>
        <v>0</v>
      </c>
      <c r="BG75" s="66">
        <f>(汇总表!FX71-汇总表!FU71*10)*$BG$7</f>
        <v>0</v>
      </c>
      <c r="BH75" s="66">
        <f>SUM(汇总表!FQ71,汇总表!FW71)*$BH$7</f>
        <v>0</v>
      </c>
      <c r="BI75" s="66">
        <f>(汇总表!FZ71-汇总表!FW71*10)*$BE$7</f>
        <v>0</v>
      </c>
      <c r="BJ75" s="66">
        <f>SUM(汇总表!GB71,汇总表!GF71)*$BJ$7</f>
        <v>0</v>
      </c>
      <c r="BK75" s="66">
        <f>(汇总表!GH71-汇总表!GF71*10)*$BK$7</f>
        <v>0</v>
      </c>
      <c r="BL75" s="66">
        <f>SUM(汇总表!GA71,汇总表!GE71)*$BL$7</f>
        <v>0</v>
      </c>
      <c r="BM75" s="66">
        <f>(汇总表!GG71-汇总表!GE71*10)*$BM$7</f>
        <v>0</v>
      </c>
      <c r="BN75" s="58"/>
      <c r="BO75" s="58"/>
      <c r="BP75" s="66">
        <f>SUM(汇总表!GI71,汇总表!GK71)*$BP$7</f>
        <v>0</v>
      </c>
      <c r="BQ75" s="66">
        <f>(汇总表!GL71-汇总表!GK71*10)*$BQ$7</f>
        <v>0</v>
      </c>
      <c r="BR75" s="66">
        <f>(汇总表!DH71+汇总表!DI71)*$BR$7</f>
        <v>0</v>
      </c>
      <c r="BS75" s="58"/>
      <c r="BT75" s="58"/>
      <c r="BU75" s="66">
        <f>SUM(汇总表!BH71:BN71,汇总表!BQ71,汇总表!BT71,汇总表!BW71,汇总表!BZ71,汇总表!CC71,汇总表!CF71,汇总表!CI71,汇总表!CL71,汇总表!CO71,汇总表!CR71,汇总表!CU71,汇总表!CX71,汇总表!DA71,汇总表!DD71,汇总表!DF71)*$BU$7</f>
        <v>0</v>
      </c>
      <c r="BV75" s="66">
        <f>SUM(汇总表!BO71,汇总表!BR71,汇总表!BU71,汇总表!BX71,汇总表!CA71,汇总表!CD71,汇总表!CG71,汇总表!CJ71,汇总表!CM71,汇总表!CP71,汇总表!CS71,汇总表!CV71,汇总表!CY71,汇总表!DB71,汇总表!DE71,汇总表!DG71)*$BV$7</f>
        <v>0</v>
      </c>
      <c r="BW75" s="66">
        <f>SUM(汇总表!BP71,汇总表!BS71,汇总表!BV71,汇总表!BY71,汇总表!CB71,汇总表!CE71,汇总表!CH71,汇总表!CK71,汇总表!CN71,汇总表!CQ71,汇总表!CT71,汇总表!CW71,汇总表!CZ71,汇总表!DC71)*$BW$7</f>
        <v>0</v>
      </c>
      <c r="BX75" s="66">
        <f>SUM(汇总表!DJ71:DN71)*$BX$7</f>
        <v>0</v>
      </c>
      <c r="BY75" s="58"/>
      <c r="BZ75" s="58"/>
      <c r="CA75" s="66">
        <f>SUM(汇总表!AT71)*$CA$7</f>
        <v>0</v>
      </c>
      <c r="CB75" s="58"/>
      <c r="CC75" s="66">
        <f>SUM(汇总表!AH71)*$CC$7</f>
        <v>0</v>
      </c>
      <c r="CD75" s="66">
        <f>SUM(汇总表!BB71)*$CD$7</f>
        <v>0</v>
      </c>
      <c r="CE75" s="66">
        <f>SUM(汇总表!AU71)*$CE$7</f>
        <v>0</v>
      </c>
      <c r="CF75" s="58"/>
      <c r="CG75" s="66">
        <f>SUM(汇总表!AI71)*$CG$7</f>
        <v>0</v>
      </c>
      <c r="CH75" s="66">
        <f>SUM(汇总表!BC71)*$CH$7</f>
        <v>0</v>
      </c>
      <c r="CI75" s="66">
        <f>SUM(汇总表!AV71,汇总表!AX71)*$CI$7</f>
        <v>0</v>
      </c>
      <c r="CJ75" s="58"/>
      <c r="CK75" s="58"/>
      <c r="CL75" s="66">
        <f>SUM(汇总表!AW71,汇总表!AY71)*$CL$7</f>
        <v>0</v>
      </c>
      <c r="CM75" s="66">
        <f>SUM(汇总表!AJ71:AL71)*$CM$7</f>
        <v>0</v>
      </c>
      <c r="CN75" s="66">
        <f>SUM(汇总表!BD71,汇总表!BF71)*$CN$7</f>
        <v>0</v>
      </c>
      <c r="CO75" s="66">
        <f>SUM(汇总表!BE71,汇总表!BG71)*$CO$7</f>
        <v>0</v>
      </c>
      <c r="CP75" s="66">
        <f>SUM(汇总表!FC71:FE71,汇总表!FI71:FK71,汇总表!FO71:FQ71,汇总表!FU71:FW71,汇总表!GA71:GB71,汇总表!GE71:GF71)*$CP$7*(1+(LEN(汇总表!S71)-1)*0.3)</f>
        <v>0</v>
      </c>
      <c r="CQ75" s="66">
        <f>SUM(汇总表!GI71,汇总表!GK71)/100*$CQ$7*(1+(LEN(汇总表!S71)-1)*0.3)</f>
        <v>0</v>
      </c>
      <c r="CR75" s="58"/>
      <c r="CS75" s="57">
        <f>汇总表!IK71*$CS$7</f>
        <v>0</v>
      </c>
      <c r="CT75" s="57">
        <f>SUM(汇总表!V71,汇总表!Y71,汇总表!AB71)*$CT$7</f>
        <v>0</v>
      </c>
      <c r="CU75" s="58"/>
      <c r="CV75" s="57">
        <f>SUM(汇总表!AG71)*$CV$7</f>
        <v>0</v>
      </c>
      <c r="CW75" s="57">
        <f>SUM(汇总表!X71,汇总表!AA71,汇总表!AD71)*$CW$7</f>
        <v>0</v>
      </c>
      <c r="CX75" s="57">
        <f>SUM(汇总表!AF71)*$CX$7</f>
        <v>0</v>
      </c>
      <c r="CY75" s="57">
        <f>SUM(汇总表!W71,汇总表!Z71,汇总表!AC71)*$CY$7</f>
        <v>0</v>
      </c>
      <c r="CZ75" s="57">
        <f>汇总表!AE71*$CZ$7</f>
        <v>0</v>
      </c>
      <c r="DA75" s="58"/>
      <c r="DB75" s="58"/>
      <c r="DC75" s="58"/>
      <c r="DD75" s="57">
        <f>汇总表!BA71*$DD$7</f>
        <v>0</v>
      </c>
      <c r="DE75" s="57">
        <f>汇总表!AZ71*$DE$7</f>
        <v>0</v>
      </c>
      <c r="DF75" s="58"/>
      <c r="DG75" s="58"/>
      <c r="DH75" s="58"/>
      <c r="DI75" s="58"/>
      <c r="DJ75" s="57">
        <f>SUM(汇总表!AN71,汇总表!AP71,汇总表!AQ71:AS71)*$DJ$7</f>
        <v>0</v>
      </c>
      <c r="DK75" s="58"/>
      <c r="DL75" s="58"/>
      <c r="DM75" s="66">
        <f>汇总表!AI71*$DM$7</f>
        <v>0</v>
      </c>
      <c r="DN75" s="66">
        <f>SUM(汇总表!Z71:AA71,汇总表!AC71:AG71)*$DN$7</f>
        <v>0</v>
      </c>
      <c r="DO75" s="58"/>
      <c r="DP75" s="66">
        <f>(汇总表!Y71+汇总表!AB71)*$DP$7</f>
        <v>0</v>
      </c>
      <c r="DQ75" s="66">
        <f>(汇总表!Y71+汇总表!AB71)*$DQ$7</f>
        <v>0</v>
      </c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66">
        <f>汇总表!JO71*$EI$7</f>
        <v>0</v>
      </c>
      <c r="EJ75" s="66">
        <f>汇总表!IH71*$EJ$7</f>
        <v>0</v>
      </c>
      <c r="EK75" s="57">
        <f>(汇总表!II71+汇总表!IJ71)*$EK$7</f>
        <v>0</v>
      </c>
      <c r="EL75" s="66">
        <f>SUM(汇总表!EU71:EX71)*$EL$7</f>
        <v>0</v>
      </c>
      <c r="EM75" s="58"/>
      <c r="EN75" s="65">
        <f t="shared" si="38"/>
        <v>0</v>
      </c>
      <c r="EQ75" s="58"/>
      <c r="ER75" s="58">
        <f>SUM(汇总表!IF71:IG71)*$ER$6*$ER$7</f>
        <v>0</v>
      </c>
      <c r="ES75" s="58"/>
      <c r="ET75" s="58">
        <f t="shared" si="39"/>
        <v>0</v>
      </c>
      <c r="EU75" s="58">
        <f>SUM(汇总表!BH71:DG71)*$EU$6*$EU$7</f>
        <v>0</v>
      </c>
      <c r="EV75" s="58">
        <f>SUM(汇总表!BH71:DG71)*$EV$6*$EV$7</f>
        <v>0</v>
      </c>
      <c r="EW75" s="58">
        <f>SUM(汇总表!FC71:FE71,汇总表!FI71:FK71,汇总表!FO71:FQ71,汇总表!FU71:FW71,汇总表!GA71:GB71,汇总表!GE71:GF71)*$EW$6*$EW$7*(1+(LEN(汇总表!S71)-1)*0.3)</f>
        <v>0</v>
      </c>
      <c r="EX75" s="58">
        <f>SUM(汇总表!FC71:FE71,汇总表!FI71:FK71,汇总表!FO71:FQ71,汇总表!FU71:FW71,汇总表!GA71:GB71,汇总表!GE71:GF71)*$EX$6*$EX$7*(1+(LEN(汇总表!S71)-1)*0.3)</f>
        <v>0</v>
      </c>
      <c r="EY75" s="58">
        <f>SUM(汇总表!FC71:FE71,汇总表!FI71:FK71,汇总表!FO71:FQ71,汇总表!FU71:FW71,汇总表!GA71:GB71,汇总表!GE71:GF71)*$EY$6*$EY$7*(1+(LEN(汇总表!S71)-1)*0.3)</f>
        <v>0</v>
      </c>
      <c r="EZ75" s="58">
        <f>SUM(汇总表!GJ71,汇总表!GL71)/100*$EZ$6*$EZ$7*(1+(LEN(汇总表!S71)-1)*0.3)</f>
        <v>0</v>
      </c>
      <c r="FA75" s="58">
        <f>SUM(汇总表!GJ71,汇总表!GL71)/100*$FA$6*$FA$7*(1+(LEN(汇总表!S71)-1)*0.3)</f>
        <v>0</v>
      </c>
      <c r="FB75" s="58">
        <f>SUM(汇总表!GJ71,汇总表!GL71)/100*$FB$6*$FB$7*(1+(LEN(汇总表!S71)-1)*0.3)</f>
        <v>0</v>
      </c>
      <c r="FC75" s="58">
        <f>SUM(汇总表!AN71,汇总表!AP71,汇总表!AQ71:AS71)*$FC$6*$FC$7</f>
        <v>0</v>
      </c>
      <c r="FD75" s="58">
        <f>SUM(汇总表!AN71,汇总表!AP71,汇总表!AQ71:AS71)*$FD$6*$FD$7</f>
        <v>0</v>
      </c>
      <c r="FE75" s="58">
        <f>SUM(汇总表!AN71,汇总表!AP71,汇总表!AQ71:AS71)*$FE$6*$FE$7</f>
        <v>0</v>
      </c>
      <c r="FF75" s="58">
        <f>SUM(汇总表!AN71,汇总表!AP71,汇总表!AQ71:AS71)*$FF$6*$FF$7</f>
        <v>0</v>
      </c>
      <c r="FG75" s="58">
        <f t="shared" si="40"/>
        <v>0</v>
      </c>
      <c r="FH75" s="58">
        <f t="shared" si="41"/>
        <v>0</v>
      </c>
      <c r="FI75" s="58">
        <f t="shared" si="42"/>
        <v>0</v>
      </c>
      <c r="FJ75" s="58">
        <f t="shared" si="43"/>
        <v>0</v>
      </c>
      <c r="FK75" s="58">
        <f t="shared" si="44"/>
        <v>0</v>
      </c>
      <c r="FL75" s="58">
        <f t="shared" si="45"/>
        <v>0</v>
      </c>
      <c r="FM75" s="58">
        <f t="shared" si="46"/>
        <v>0</v>
      </c>
      <c r="FN75" s="72">
        <f t="shared" si="47"/>
        <v>0</v>
      </c>
      <c r="FQ75" s="58">
        <f>SUM(汇总表!IF71:IG71)*$FQ$6*$FQ$7</f>
        <v>0</v>
      </c>
      <c r="FR75" s="72">
        <f t="shared" si="48"/>
        <v>0</v>
      </c>
    </row>
    <row r="76" spans="1:174" ht="15" customHeight="1">
      <c r="A76" s="58">
        <f>汇总表!A72</f>
        <v>0</v>
      </c>
      <c r="B76" s="58">
        <f>汇总表!D72</f>
        <v>0</v>
      </c>
      <c r="C76" s="58">
        <f>汇总表!E72</f>
        <v>0</v>
      </c>
      <c r="D76" s="57">
        <f>汇总表!JK72*$D$7</f>
        <v>0</v>
      </c>
      <c r="E76" s="58"/>
      <c r="F76" s="58"/>
      <c r="G76" s="58"/>
      <c r="H76" s="58"/>
      <c r="I76" s="58"/>
      <c r="J76" s="58"/>
      <c r="K76" s="58"/>
      <c r="L76" s="66">
        <f>汇总表!JM72*$L$7</f>
        <v>0</v>
      </c>
      <c r="M76" s="66">
        <f>汇总表!JN72*$M$7</f>
        <v>0</v>
      </c>
      <c r="N76" s="66">
        <f>SUM(汇总表!GW72:GZ72,汇总表!HE72)/10*$N$7</f>
        <v>0</v>
      </c>
      <c r="O76" s="66">
        <f>SUM(汇总表!HF72:HI72)/10*$O$7</f>
        <v>0</v>
      </c>
      <c r="P76" s="66">
        <f>SUM(汇总表!HA72:HD72,汇总表!HJ72:HM72)/10*$P$7</f>
        <v>0</v>
      </c>
      <c r="Q76" s="66">
        <f>汇总表!IN72*$Q$7</f>
        <v>0</v>
      </c>
      <c r="R76" s="66">
        <f>SUM(汇总表!HP72:HQ72)/100*$R$7</f>
        <v>0</v>
      </c>
      <c r="S76" s="66">
        <f>SUM(汇总表!HN72:HO72)*$S$7</f>
        <v>0</v>
      </c>
      <c r="T76" s="66">
        <f>SUM(汇总表!HT72:HU72,汇总表!HX72:HY72)*$T$7</f>
        <v>0</v>
      </c>
      <c r="U76" s="66">
        <f>(SUM(汇总表!HZ72:IA72)-SUM(汇总表!HX72:HY72)*15)*$U$7</f>
        <v>0</v>
      </c>
      <c r="V76" s="58"/>
      <c r="W76" s="58"/>
      <c r="X76" s="58"/>
      <c r="Y76" s="58"/>
      <c r="Z76" s="66">
        <f>SUM(汇总表!ID72:IE72)*$Z$7</f>
        <v>0</v>
      </c>
      <c r="AA76" s="66">
        <f>SUM(汇总表!IF72:IG72)*$AA$7</f>
        <v>0</v>
      </c>
      <c r="AB76" s="66">
        <f>SUM(汇总表!IS72,汇总表!IU72,汇总表!JA72,汇总表!JC72)/10*$AB$7</f>
        <v>0</v>
      </c>
      <c r="AC76" s="66">
        <f>SUM(汇总表!IW72)/10*$AC$7</f>
        <v>0</v>
      </c>
      <c r="AD76" s="58"/>
      <c r="AE76" s="66">
        <f>SUM(汇总表!IO72,汇总表!IQ72,汇总表!IY72)/10*$AE$7</f>
        <v>0</v>
      </c>
      <c r="AF76" s="66">
        <f>SUM(汇总表!IT72,汇总表!IV72,汇总表!JB72,汇总表!JD72)/10*$AF$7</f>
        <v>0</v>
      </c>
      <c r="AG76" s="66">
        <f>汇总表!IX72/10*$AF$7</f>
        <v>0</v>
      </c>
      <c r="AH76" s="58"/>
      <c r="AI76" s="66">
        <f>SUM(汇总表!IP72,汇总表!IR72,汇总表!IZ72)/10*$AI$7</f>
        <v>0</v>
      </c>
      <c r="AJ76" s="58"/>
      <c r="AK76" s="58"/>
      <c r="AL76" s="66">
        <f>汇总表!JI72*$AL$7</f>
        <v>0</v>
      </c>
      <c r="AM76" s="66">
        <f>汇总表!JJ72*$AM$7</f>
        <v>0</v>
      </c>
      <c r="AN76" s="58"/>
      <c r="AO76" s="58"/>
      <c r="AP76" s="66">
        <f>SUM(汇总表!EG72,汇总表!EI72,汇总表!EK72,汇总表!EM72,汇总表!EO72,汇总表!EQ72,汇总表!ET72)*$AP$7</f>
        <v>0</v>
      </c>
      <c r="AQ76" s="66">
        <f>SUM(汇总表!DR72,汇总表!DU72,汇总表!DX72,汇总表!EF72,汇总表!EH72,汇总表!EJ72,汇总表!EL72,汇总表!EN72,汇总表!EP72,汇总表!ES72)*$AQ$7</f>
        <v>0</v>
      </c>
      <c r="AR76" s="66">
        <f>汇总表!DO72*$AR$7</f>
        <v>0</v>
      </c>
      <c r="AS76" s="66">
        <f>SUM(汇总表!DP72:DQ72,汇总表!DV72:DW72,汇总表!EC72,汇总表!ER72)*$AS$7</f>
        <v>0</v>
      </c>
      <c r="AT76" s="66">
        <f>SUM(汇总表!DZ72:EB72)*$AT$7</f>
        <v>0</v>
      </c>
      <c r="AU76" s="66">
        <f>SUM(汇总表!DS72:DT72,汇总表!DY72,汇总表!ED72:EE72)*$AU$7</f>
        <v>0</v>
      </c>
      <c r="AV76" s="66">
        <f>SUM(汇总表!FD72,汇总表!FJ72,汇总表!GN72,汇总表!GQ72)*$AV$7</f>
        <v>0</v>
      </c>
      <c r="AW76" s="66">
        <f>(汇总表!FM72-汇总表!FJ72*4)*$AW$7</f>
        <v>0</v>
      </c>
      <c r="AX76" s="66">
        <f>SUM(汇总表!FC72,汇总表!FI72,汇总表!GM72,汇总表!GP72)*$AX$7</f>
        <v>0</v>
      </c>
      <c r="AY76" s="66">
        <f>(汇总表!FL72-汇总表!FI72*4)*$AY$7</f>
        <v>0</v>
      </c>
      <c r="AZ76" s="66">
        <f>SUM(汇总表!FE72,汇总表!FK72,汇总表!GO72,汇总表!GR72)*$AZ$7</f>
        <v>0</v>
      </c>
      <c r="BA76" s="66">
        <f>(汇总表!FN72-汇总表!FK72*4)*$AY$7</f>
        <v>0</v>
      </c>
      <c r="BB76" s="58"/>
      <c r="BC76" s="58"/>
      <c r="BD76" s="66">
        <f>SUM(汇总表!FP72,汇总表!FV72)*$BD$7</f>
        <v>0</v>
      </c>
      <c r="BE76" s="66">
        <f>(汇总表!FY72-汇总表!FV72*10)*$BE$7</f>
        <v>0</v>
      </c>
      <c r="BF76" s="66">
        <f>SUM(汇总表!FO72,汇总表!FU72)*$BF$7</f>
        <v>0</v>
      </c>
      <c r="BG76" s="66">
        <f>(汇总表!FX72-汇总表!FU72*10)*$BG$7</f>
        <v>0</v>
      </c>
      <c r="BH76" s="66">
        <f>SUM(汇总表!FQ72,汇总表!FW72)*$BH$7</f>
        <v>0</v>
      </c>
      <c r="BI76" s="66">
        <f>(汇总表!FZ72-汇总表!FW72*10)*$BE$7</f>
        <v>0</v>
      </c>
      <c r="BJ76" s="66">
        <f>SUM(汇总表!GB72,汇总表!GF72)*$BJ$7</f>
        <v>0</v>
      </c>
      <c r="BK76" s="66">
        <f>(汇总表!GH72-汇总表!GF72*10)*$BK$7</f>
        <v>0</v>
      </c>
      <c r="BL76" s="66">
        <f>SUM(汇总表!GA72,汇总表!GE72)*$BL$7</f>
        <v>0</v>
      </c>
      <c r="BM76" s="66">
        <f>(汇总表!GG72-汇总表!GE72*10)*$BM$7</f>
        <v>0</v>
      </c>
      <c r="BN76" s="58"/>
      <c r="BO76" s="58"/>
      <c r="BP76" s="66">
        <f>SUM(汇总表!GI72,汇总表!GK72)*$BP$7</f>
        <v>0</v>
      </c>
      <c r="BQ76" s="66">
        <f>(汇总表!GL72-汇总表!GK72*10)*$BQ$7</f>
        <v>0</v>
      </c>
      <c r="BR76" s="66">
        <f>(汇总表!DH72+汇总表!DI72)*$BR$7</f>
        <v>0</v>
      </c>
      <c r="BS76" s="58"/>
      <c r="BT76" s="58"/>
      <c r="BU76" s="66">
        <f>SUM(汇总表!BH72:BN72,汇总表!BQ72,汇总表!BT72,汇总表!BW72,汇总表!BZ72,汇总表!CC72,汇总表!CF72,汇总表!CI72,汇总表!CL72,汇总表!CO72,汇总表!CR72,汇总表!CU72,汇总表!CX72,汇总表!DA72,汇总表!DD72,汇总表!DF72)*$BU$7</f>
        <v>0</v>
      </c>
      <c r="BV76" s="66">
        <f>SUM(汇总表!BO72,汇总表!BR72,汇总表!BU72,汇总表!BX72,汇总表!CA72,汇总表!CD72,汇总表!CG72,汇总表!CJ72,汇总表!CM72,汇总表!CP72,汇总表!CS72,汇总表!CV72,汇总表!CY72,汇总表!DB72,汇总表!DE72,汇总表!DG72)*$BV$7</f>
        <v>0</v>
      </c>
      <c r="BW76" s="66">
        <f>SUM(汇总表!BP72,汇总表!BS72,汇总表!BV72,汇总表!BY72,汇总表!CB72,汇总表!CE72,汇总表!CH72,汇总表!CK72,汇总表!CN72,汇总表!CQ72,汇总表!CT72,汇总表!CW72,汇总表!CZ72,汇总表!DC72)*$BW$7</f>
        <v>0</v>
      </c>
      <c r="BX76" s="66">
        <f>SUM(汇总表!DJ72:DN72)*$BX$7</f>
        <v>0</v>
      </c>
      <c r="BY76" s="58"/>
      <c r="BZ76" s="58"/>
      <c r="CA76" s="66">
        <f>SUM(汇总表!AT72)*$CA$7</f>
        <v>0</v>
      </c>
      <c r="CB76" s="58"/>
      <c r="CC76" s="66">
        <f>SUM(汇总表!AH72)*$CC$7</f>
        <v>0</v>
      </c>
      <c r="CD76" s="66">
        <f>SUM(汇总表!BB72)*$CD$7</f>
        <v>0</v>
      </c>
      <c r="CE76" s="66">
        <f>SUM(汇总表!AU72)*$CE$7</f>
        <v>0</v>
      </c>
      <c r="CF76" s="58"/>
      <c r="CG76" s="66">
        <f>SUM(汇总表!AI72)*$CG$7</f>
        <v>0</v>
      </c>
      <c r="CH76" s="66">
        <f>SUM(汇总表!BC72)*$CH$7</f>
        <v>0</v>
      </c>
      <c r="CI76" s="66">
        <f>SUM(汇总表!AV72,汇总表!AX72)*$CI$7</f>
        <v>0</v>
      </c>
      <c r="CJ76" s="58"/>
      <c r="CK76" s="58"/>
      <c r="CL76" s="66">
        <f>SUM(汇总表!AW72,汇总表!AY72)*$CL$7</f>
        <v>0</v>
      </c>
      <c r="CM76" s="66">
        <f>SUM(汇总表!AJ72:AL72)*$CM$7</f>
        <v>0</v>
      </c>
      <c r="CN76" s="66">
        <f>SUM(汇总表!BD72,汇总表!BF72)*$CN$7</f>
        <v>0</v>
      </c>
      <c r="CO76" s="66">
        <f>SUM(汇总表!BE72,汇总表!BG72)*$CO$7</f>
        <v>0</v>
      </c>
      <c r="CP76" s="66">
        <f>SUM(汇总表!FC72:FE72,汇总表!FI72:FK72,汇总表!FO72:FQ72,汇总表!FU72:FW72,汇总表!GA72:GB72,汇总表!GE72:GF72)*$CP$7*(1+(LEN(汇总表!S72)-1)*0.3)</f>
        <v>0</v>
      </c>
      <c r="CQ76" s="66">
        <f>SUM(汇总表!GI72,汇总表!GK72)/100*$CQ$7*(1+(LEN(汇总表!S72)-1)*0.3)</f>
        <v>0</v>
      </c>
      <c r="CR76" s="58"/>
      <c r="CS76" s="57">
        <f>汇总表!IK72*$CS$7</f>
        <v>0</v>
      </c>
      <c r="CT76" s="57">
        <f>SUM(汇总表!V72,汇总表!Y72,汇总表!AB72)*$CT$7</f>
        <v>0</v>
      </c>
      <c r="CU76" s="58"/>
      <c r="CV76" s="57">
        <f>SUM(汇总表!AG72)*$CV$7</f>
        <v>0</v>
      </c>
      <c r="CW76" s="57">
        <f>SUM(汇总表!X72,汇总表!AA72,汇总表!AD72)*$CW$7</f>
        <v>0</v>
      </c>
      <c r="CX76" s="57">
        <f>SUM(汇总表!AF72)*$CX$7</f>
        <v>0</v>
      </c>
      <c r="CY76" s="57">
        <f>SUM(汇总表!W72,汇总表!Z72,汇总表!AC72)*$CY$7</f>
        <v>0</v>
      </c>
      <c r="CZ76" s="57">
        <f>汇总表!AE72*$CZ$7</f>
        <v>0</v>
      </c>
      <c r="DA76" s="58"/>
      <c r="DB76" s="58"/>
      <c r="DC76" s="58"/>
      <c r="DD76" s="57">
        <f>汇总表!BA72*$DD$7</f>
        <v>0</v>
      </c>
      <c r="DE76" s="57">
        <f>汇总表!AZ72*$DE$7</f>
        <v>0</v>
      </c>
      <c r="DF76" s="58"/>
      <c r="DG76" s="58"/>
      <c r="DH76" s="58"/>
      <c r="DI76" s="58"/>
      <c r="DJ76" s="57">
        <f>SUM(汇总表!AN72,汇总表!AP72,汇总表!AQ72:AS72)*$DJ$7</f>
        <v>0</v>
      </c>
      <c r="DK76" s="58"/>
      <c r="DL76" s="58"/>
      <c r="DM76" s="66">
        <f>汇总表!AI72*$DM$7</f>
        <v>0</v>
      </c>
      <c r="DN76" s="66">
        <f>SUM(汇总表!Z72:AA72,汇总表!AC72:AG72)*$DN$7</f>
        <v>0</v>
      </c>
      <c r="DO76" s="58"/>
      <c r="DP76" s="66">
        <f>(汇总表!Y72+汇总表!AB72)*$DP$7</f>
        <v>0</v>
      </c>
      <c r="DQ76" s="66">
        <f>(汇总表!Y72+汇总表!AB72)*$DQ$7</f>
        <v>0</v>
      </c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66">
        <f>汇总表!JO72*$EI$7</f>
        <v>0</v>
      </c>
      <c r="EJ76" s="66">
        <f>汇总表!IH72*$EJ$7</f>
        <v>0</v>
      </c>
      <c r="EK76" s="57">
        <f>(汇总表!II72+汇总表!IJ72)*$EK$7</f>
        <v>0</v>
      </c>
      <c r="EL76" s="66">
        <f>SUM(汇总表!EU72:EX72)*$EL$7</f>
        <v>0</v>
      </c>
      <c r="EM76" s="58"/>
      <c r="EN76" s="65">
        <f t="shared" ref="EN76:EN139" si="49">SUM(D76:EM76)</f>
        <v>0</v>
      </c>
      <c r="EQ76" s="58"/>
      <c r="ER76" s="58">
        <f>SUM(汇总表!IF72:IG72)*$ER$6*$ER$7</f>
        <v>0</v>
      </c>
      <c r="ES76" s="58"/>
      <c r="ET76" s="58">
        <f t="shared" ref="ET76:ET139" si="50">ES76*$ET$6*$ET$7</f>
        <v>0</v>
      </c>
      <c r="EU76" s="58">
        <f>SUM(汇总表!BH72:DG72)*$EU$6*$EU$7</f>
        <v>0</v>
      </c>
      <c r="EV76" s="58">
        <f>SUM(汇总表!BH72:DG72)*$EV$6*$EV$7</f>
        <v>0</v>
      </c>
      <c r="EW76" s="58">
        <f>SUM(汇总表!FC72:FE72,汇总表!FI72:FK72,汇总表!FO72:FQ72,汇总表!FU72:FW72,汇总表!GA72:GB72,汇总表!GE72:GF72)*$EW$6*$EW$7*(1+(LEN(汇总表!S72)-1)*0.3)</f>
        <v>0</v>
      </c>
      <c r="EX76" s="58">
        <f>SUM(汇总表!FC72:FE72,汇总表!FI72:FK72,汇总表!FO72:FQ72,汇总表!FU72:FW72,汇总表!GA72:GB72,汇总表!GE72:GF72)*$EX$6*$EX$7*(1+(LEN(汇总表!S72)-1)*0.3)</f>
        <v>0</v>
      </c>
      <c r="EY76" s="58">
        <f>SUM(汇总表!FC72:FE72,汇总表!FI72:FK72,汇总表!FO72:FQ72,汇总表!FU72:FW72,汇总表!GA72:GB72,汇总表!GE72:GF72)*$EY$6*$EY$7*(1+(LEN(汇总表!S72)-1)*0.3)</f>
        <v>0</v>
      </c>
      <c r="EZ76" s="58">
        <f>SUM(汇总表!GJ72,汇总表!GL72)/100*$EZ$6*$EZ$7*(1+(LEN(汇总表!S72)-1)*0.3)</f>
        <v>0</v>
      </c>
      <c r="FA76" s="58">
        <f>SUM(汇总表!GJ72,汇总表!GL72)/100*$FA$6*$FA$7*(1+(LEN(汇总表!S72)-1)*0.3)</f>
        <v>0</v>
      </c>
      <c r="FB76" s="58">
        <f>SUM(汇总表!GJ72,汇总表!GL72)/100*$FB$6*$FB$7*(1+(LEN(汇总表!S72)-1)*0.3)</f>
        <v>0</v>
      </c>
      <c r="FC76" s="58">
        <f>SUM(汇总表!AN72,汇总表!AP72,汇总表!AQ72:AS72)*$FC$6*$FC$7</f>
        <v>0</v>
      </c>
      <c r="FD76" s="58">
        <f>SUM(汇总表!AN72,汇总表!AP72,汇总表!AQ72:AS72)*$FD$6*$FD$7</f>
        <v>0</v>
      </c>
      <c r="FE76" s="58">
        <f>SUM(汇总表!AN72,汇总表!AP72,汇总表!AQ72:AS72)*$FE$6*$FE$7</f>
        <v>0</v>
      </c>
      <c r="FF76" s="58">
        <f>SUM(汇总表!AN72,汇总表!AP72,汇总表!AQ72:AS72)*$FF$6*$FF$7</f>
        <v>0</v>
      </c>
      <c r="FG76" s="58">
        <f t="shared" ref="FG76:FG139" si="51">IF(DL76&gt;0,1*$FG$7*$FG$6,0)</f>
        <v>0</v>
      </c>
      <c r="FH76" s="58">
        <f t="shared" ref="FH76:FH139" si="52">IF(DL76&gt;0,1*$FH$7*$FH$6,0)</f>
        <v>0</v>
      </c>
      <c r="FI76" s="58">
        <f t="shared" ref="FI76:FI139" si="53">IF(DL76&gt;0,1*$FI$7*$FI$6,0)</f>
        <v>0</v>
      </c>
      <c r="FJ76" s="58">
        <f t="shared" ref="FJ76:FJ139" si="54">IF(DL76&gt;0,1*$FJ$7*$FJ$6,0)</f>
        <v>0</v>
      </c>
      <c r="FK76" s="58">
        <f t="shared" ref="FK76:FK139" si="55">IF(DO76&gt;0,1*$FK$7*$FK$6,0)</f>
        <v>0</v>
      </c>
      <c r="FL76" s="58">
        <f t="shared" ref="FL76:FL139" si="56">IF(DO76&gt;0,1*$FL$7*$FL$6,0)</f>
        <v>0</v>
      </c>
      <c r="FM76" s="58">
        <f t="shared" ref="FM76:FM139" si="57">IF(DO76&gt;0,1*$FM$7*$FM$6,0)</f>
        <v>0</v>
      </c>
      <c r="FN76" s="72">
        <f t="shared" ref="FN76:FN139" si="58">SUM(ER76:FM275)</f>
        <v>0</v>
      </c>
      <c r="FQ76" s="58">
        <f>SUM(汇总表!IF72:IG72)*$FQ$6*$FQ$7</f>
        <v>0</v>
      </c>
      <c r="FR76" s="72">
        <f t="shared" ref="FR76:FR139" si="59">SUM(FQ76)</f>
        <v>0</v>
      </c>
    </row>
    <row r="77" spans="1:174" ht="15" customHeight="1">
      <c r="A77" s="58">
        <f>汇总表!A73</f>
        <v>0</v>
      </c>
      <c r="B77" s="58">
        <f>汇总表!D73</f>
        <v>0</v>
      </c>
      <c r="C77" s="58">
        <f>汇总表!E73</f>
        <v>0</v>
      </c>
      <c r="D77" s="57">
        <f>汇总表!JK73*$D$7</f>
        <v>0</v>
      </c>
      <c r="E77" s="58"/>
      <c r="F77" s="58"/>
      <c r="G77" s="58"/>
      <c r="H77" s="58"/>
      <c r="I77" s="58"/>
      <c r="J77" s="58"/>
      <c r="K77" s="58"/>
      <c r="L77" s="66">
        <f>汇总表!JM73*$L$7</f>
        <v>0</v>
      </c>
      <c r="M77" s="66">
        <f>汇总表!JN73*$M$7</f>
        <v>0</v>
      </c>
      <c r="N77" s="66">
        <f>SUM(汇总表!GW73:GZ73,汇总表!HE73)/10*$N$7</f>
        <v>0</v>
      </c>
      <c r="O77" s="66">
        <f>SUM(汇总表!HF73:HI73)/10*$O$7</f>
        <v>0</v>
      </c>
      <c r="P77" s="66">
        <f>SUM(汇总表!HA73:HD73,汇总表!HJ73:HM73)/10*$P$7</f>
        <v>0</v>
      </c>
      <c r="Q77" s="66">
        <f>汇总表!IN73*$Q$7</f>
        <v>0</v>
      </c>
      <c r="R77" s="66">
        <f>SUM(汇总表!HP73:HQ73)/100*$R$7</f>
        <v>0</v>
      </c>
      <c r="S77" s="66">
        <f>SUM(汇总表!HN73:HO73)*$S$7</f>
        <v>0</v>
      </c>
      <c r="T77" s="66">
        <f>SUM(汇总表!HT73:HU73,汇总表!HX73:HY73)*$T$7</f>
        <v>0</v>
      </c>
      <c r="U77" s="66">
        <f>(SUM(汇总表!HZ73:IA73)-SUM(汇总表!HX73:HY73)*15)*$U$7</f>
        <v>0</v>
      </c>
      <c r="V77" s="58"/>
      <c r="W77" s="58"/>
      <c r="X77" s="58"/>
      <c r="Y77" s="58"/>
      <c r="Z77" s="66">
        <f>SUM(汇总表!ID73:IE73)*$Z$7</f>
        <v>0</v>
      </c>
      <c r="AA77" s="66">
        <f>SUM(汇总表!IF73:IG73)*$AA$7</f>
        <v>0</v>
      </c>
      <c r="AB77" s="66">
        <f>SUM(汇总表!IS73,汇总表!IU73,汇总表!JA73,汇总表!JC73)/10*$AB$7</f>
        <v>0</v>
      </c>
      <c r="AC77" s="66">
        <f>SUM(汇总表!IW73)/10*$AC$7</f>
        <v>0</v>
      </c>
      <c r="AD77" s="58"/>
      <c r="AE77" s="66">
        <f>SUM(汇总表!IO73,汇总表!IQ73,汇总表!IY73)/10*$AE$7</f>
        <v>0</v>
      </c>
      <c r="AF77" s="66">
        <f>SUM(汇总表!IT73,汇总表!IV73,汇总表!JB73,汇总表!JD73)/10*$AF$7</f>
        <v>0</v>
      </c>
      <c r="AG77" s="66">
        <f>汇总表!IX73/10*$AF$7</f>
        <v>0</v>
      </c>
      <c r="AH77" s="58"/>
      <c r="AI77" s="66">
        <f>SUM(汇总表!IP73,汇总表!IR73,汇总表!IZ73)/10*$AI$7</f>
        <v>0</v>
      </c>
      <c r="AJ77" s="58"/>
      <c r="AK77" s="58"/>
      <c r="AL77" s="66">
        <f>汇总表!JI73*$AL$7</f>
        <v>0</v>
      </c>
      <c r="AM77" s="66">
        <f>汇总表!JJ73*$AM$7</f>
        <v>0</v>
      </c>
      <c r="AN77" s="58"/>
      <c r="AO77" s="58"/>
      <c r="AP77" s="66">
        <f>SUM(汇总表!EG73,汇总表!EI73,汇总表!EK73,汇总表!EM73,汇总表!EO73,汇总表!EQ73,汇总表!ET73)*$AP$7</f>
        <v>0</v>
      </c>
      <c r="AQ77" s="66">
        <f>SUM(汇总表!DR73,汇总表!DU73,汇总表!DX73,汇总表!EF73,汇总表!EH73,汇总表!EJ73,汇总表!EL73,汇总表!EN73,汇总表!EP73,汇总表!ES73)*$AQ$7</f>
        <v>0</v>
      </c>
      <c r="AR77" s="66">
        <f>汇总表!DO73*$AR$7</f>
        <v>0</v>
      </c>
      <c r="AS77" s="66">
        <f>SUM(汇总表!DP73:DQ73,汇总表!DV73:DW73,汇总表!EC73,汇总表!ER73)*$AS$7</f>
        <v>0</v>
      </c>
      <c r="AT77" s="66">
        <f>SUM(汇总表!DZ73:EB73)*$AT$7</f>
        <v>0</v>
      </c>
      <c r="AU77" s="66">
        <f>SUM(汇总表!DS73:DT73,汇总表!DY73,汇总表!ED73:EE73)*$AU$7</f>
        <v>0</v>
      </c>
      <c r="AV77" s="66">
        <f>SUM(汇总表!FD73,汇总表!FJ73,汇总表!GN73,汇总表!GQ73)*$AV$7</f>
        <v>0</v>
      </c>
      <c r="AW77" s="66">
        <f>(汇总表!FM73-汇总表!FJ73*4)*$AW$7</f>
        <v>0</v>
      </c>
      <c r="AX77" s="66">
        <f>SUM(汇总表!FC73,汇总表!FI73,汇总表!GM73,汇总表!GP73)*$AX$7</f>
        <v>0</v>
      </c>
      <c r="AY77" s="66">
        <f>(汇总表!FL73-汇总表!FI73*4)*$AY$7</f>
        <v>0</v>
      </c>
      <c r="AZ77" s="66">
        <f>SUM(汇总表!FE73,汇总表!FK73,汇总表!GO73,汇总表!GR73)*$AZ$7</f>
        <v>0</v>
      </c>
      <c r="BA77" s="66">
        <f>(汇总表!FN73-汇总表!FK73*4)*$AY$7</f>
        <v>0</v>
      </c>
      <c r="BB77" s="58"/>
      <c r="BC77" s="58"/>
      <c r="BD77" s="66">
        <f>SUM(汇总表!FP73,汇总表!FV73)*$BD$7</f>
        <v>0</v>
      </c>
      <c r="BE77" s="66">
        <f>(汇总表!FY73-汇总表!FV73*10)*$BE$7</f>
        <v>0</v>
      </c>
      <c r="BF77" s="66">
        <f>SUM(汇总表!FO73,汇总表!FU73)*$BF$7</f>
        <v>0</v>
      </c>
      <c r="BG77" s="66">
        <f>(汇总表!FX73-汇总表!FU73*10)*$BG$7</f>
        <v>0</v>
      </c>
      <c r="BH77" s="66">
        <f>SUM(汇总表!FQ73,汇总表!FW73)*$BH$7</f>
        <v>0</v>
      </c>
      <c r="BI77" s="66">
        <f>(汇总表!FZ73-汇总表!FW73*10)*$BE$7</f>
        <v>0</v>
      </c>
      <c r="BJ77" s="66">
        <f>SUM(汇总表!GB73,汇总表!GF73)*$BJ$7</f>
        <v>0</v>
      </c>
      <c r="BK77" s="66">
        <f>(汇总表!GH73-汇总表!GF73*10)*$BK$7</f>
        <v>0</v>
      </c>
      <c r="BL77" s="66">
        <f>SUM(汇总表!GA73,汇总表!GE73)*$BL$7</f>
        <v>0</v>
      </c>
      <c r="BM77" s="66">
        <f>(汇总表!GG73-汇总表!GE73*10)*$BM$7</f>
        <v>0</v>
      </c>
      <c r="BN77" s="58"/>
      <c r="BO77" s="58"/>
      <c r="BP77" s="66">
        <f>SUM(汇总表!GI73,汇总表!GK73)*$BP$7</f>
        <v>0</v>
      </c>
      <c r="BQ77" s="66">
        <f>(汇总表!GL73-汇总表!GK73*10)*$BQ$7</f>
        <v>0</v>
      </c>
      <c r="BR77" s="66">
        <f>(汇总表!DH73+汇总表!DI73)*$BR$7</f>
        <v>0</v>
      </c>
      <c r="BS77" s="58"/>
      <c r="BT77" s="58"/>
      <c r="BU77" s="66">
        <f>SUM(汇总表!BH73:BN73,汇总表!BQ73,汇总表!BT73,汇总表!BW73,汇总表!BZ73,汇总表!CC73,汇总表!CF73,汇总表!CI73,汇总表!CL73,汇总表!CO73,汇总表!CR73,汇总表!CU73,汇总表!CX73,汇总表!DA73,汇总表!DD73,汇总表!DF73)*$BU$7</f>
        <v>0</v>
      </c>
      <c r="BV77" s="66">
        <f>SUM(汇总表!BO73,汇总表!BR73,汇总表!BU73,汇总表!BX73,汇总表!CA73,汇总表!CD73,汇总表!CG73,汇总表!CJ73,汇总表!CM73,汇总表!CP73,汇总表!CS73,汇总表!CV73,汇总表!CY73,汇总表!DB73,汇总表!DE73,汇总表!DG73)*$BV$7</f>
        <v>0</v>
      </c>
      <c r="BW77" s="66">
        <f>SUM(汇总表!BP73,汇总表!BS73,汇总表!BV73,汇总表!BY73,汇总表!CB73,汇总表!CE73,汇总表!CH73,汇总表!CK73,汇总表!CN73,汇总表!CQ73,汇总表!CT73,汇总表!CW73,汇总表!CZ73,汇总表!DC73)*$BW$7</f>
        <v>0</v>
      </c>
      <c r="BX77" s="66">
        <f>SUM(汇总表!DJ73:DN73)*$BX$7</f>
        <v>0</v>
      </c>
      <c r="BY77" s="58"/>
      <c r="BZ77" s="58"/>
      <c r="CA77" s="66">
        <f>SUM(汇总表!AT73)*$CA$7</f>
        <v>0</v>
      </c>
      <c r="CB77" s="58"/>
      <c r="CC77" s="66">
        <f>SUM(汇总表!AH73)*$CC$7</f>
        <v>0</v>
      </c>
      <c r="CD77" s="66">
        <f>SUM(汇总表!BB73)*$CD$7</f>
        <v>0</v>
      </c>
      <c r="CE77" s="66">
        <f>SUM(汇总表!AU73)*$CE$7</f>
        <v>0</v>
      </c>
      <c r="CF77" s="58"/>
      <c r="CG77" s="66">
        <f>SUM(汇总表!AI73)*$CG$7</f>
        <v>0</v>
      </c>
      <c r="CH77" s="66">
        <f>SUM(汇总表!BC73)*$CH$7</f>
        <v>0</v>
      </c>
      <c r="CI77" s="66">
        <f>SUM(汇总表!AV73,汇总表!AX73)*$CI$7</f>
        <v>0</v>
      </c>
      <c r="CJ77" s="58"/>
      <c r="CK77" s="58"/>
      <c r="CL77" s="66">
        <f>SUM(汇总表!AW73,汇总表!AY73)*$CL$7</f>
        <v>0</v>
      </c>
      <c r="CM77" s="66">
        <f>SUM(汇总表!AJ73:AL73)*$CM$7</f>
        <v>0</v>
      </c>
      <c r="CN77" s="66">
        <f>SUM(汇总表!BD73,汇总表!BF73)*$CN$7</f>
        <v>0</v>
      </c>
      <c r="CO77" s="66">
        <f>SUM(汇总表!BE73,汇总表!BG73)*$CO$7</f>
        <v>0</v>
      </c>
      <c r="CP77" s="66">
        <f>SUM(汇总表!FC73:FE73,汇总表!FI73:FK73,汇总表!FO73:FQ73,汇总表!FU73:FW73,汇总表!GA73:GB73,汇总表!GE73:GF73)*$CP$7*(1+(LEN(汇总表!S73)-1)*0.3)</f>
        <v>0</v>
      </c>
      <c r="CQ77" s="66">
        <f>SUM(汇总表!GI73,汇总表!GK73)/100*$CQ$7*(1+(LEN(汇总表!S73)-1)*0.3)</f>
        <v>0</v>
      </c>
      <c r="CR77" s="58"/>
      <c r="CS77" s="57">
        <f>汇总表!IK73*$CS$7</f>
        <v>0</v>
      </c>
      <c r="CT77" s="57">
        <f>SUM(汇总表!V73,汇总表!Y73,汇总表!AB73)*$CT$7</f>
        <v>0</v>
      </c>
      <c r="CU77" s="58"/>
      <c r="CV77" s="57">
        <f>SUM(汇总表!AG73)*$CV$7</f>
        <v>0</v>
      </c>
      <c r="CW77" s="57">
        <f>SUM(汇总表!X73,汇总表!AA73,汇总表!AD73)*$CW$7</f>
        <v>0</v>
      </c>
      <c r="CX77" s="57">
        <f>SUM(汇总表!AF73)*$CX$7</f>
        <v>0</v>
      </c>
      <c r="CY77" s="57">
        <f>SUM(汇总表!W73,汇总表!Z73,汇总表!AC73)*$CY$7</f>
        <v>0</v>
      </c>
      <c r="CZ77" s="57">
        <f>汇总表!AE73*$CZ$7</f>
        <v>0</v>
      </c>
      <c r="DA77" s="58"/>
      <c r="DB77" s="58"/>
      <c r="DC77" s="58"/>
      <c r="DD77" s="57">
        <f>汇总表!BA73*$DD$7</f>
        <v>0</v>
      </c>
      <c r="DE77" s="57">
        <f>汇总表!AZ73*$DE$7</f>
        <v>0</v>
      </c>
      <c r="DF77" s="58"/>
      <c r="DG77" s="58"/>
      <c r="DH77" s="58"/>
      <c r="DI77" s="58"/>
      <c r="DJ77" s="57">
        <f>SUM(汇总表!AN73,汇总表!AP73,汇总表!AQ73:AS73)*$DJ$7</f>
        <v>0</v>
      </c>
      <c r="DK77" s="58"/>
      <c r="DL77" s="58"/>
      <c r="DM77" s="66">
        <f>汇总表!AI73*$DM$7</f>
        <v>0</v>
      </c>
      <c r="DN77" s="66">
        <f>SUM(汇总表!Z73:AA73,汇总表!AC73:AG73)*$DN$7</f>
        <v>0</v>
      </c>
      <c r="DO77" s="58"/>
      <c r="DP77" s="66">
        <f>(汇总表!Y73+汇总表!AB73)*$DP$7</f>
        <v>0</v>
      </c>
      <c r="DQ77" s="66">
        <f>(汇总表!Y73+汇总表!AB73)*$DQ$7</f>
        <v>0</v>
      </c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66">
        <f>汇总表!JO73*$EI$7</f>
        <v>0</v>
      </c>
      <c r="EJ77" s="66">
        <f>汇总表!IH73*$EJ$7</f>
        <v>0</v>
      </c>
      <c r="EK77" s="57">
        <f>(汇总表!II73+汇总表!IJ73)*$EK$7</f>
        <v>0</v>
      </c>
      <c r="EL77" s="66">
        <f>SUM(汇总表!EU73:EX73)*$EL$7</f>
        <v>0</v>
      </c>
      <c r="EM77" s="58"/>
      <c r="EN77" s="65">
        <f t="shared" si="49"/>
        <v>0</v>
      </c>
      <c r="EQ77" s="58"/>
      <c r="ER77" s="58">
        <f>SUM(汇总表!IF73:IG73)*$ER$6*$ER$7</f>
        <v>0</v>
      </c>
      <c r="ES77" s="58"/>
      <c r="ET77" s="58">
        <f t="shared" si="50"/>
        <v>0</v>
      </c>
      <c r="EU77" s="58">
        <f>SUM(汇总表!BH73:DG73)*$EU$6*$EU$7</f>
        <v>0</v>
      </c>
      <c r="EV77" s="58">
        <f>SUM(汇总表!BH73:DG73)*$EV$6*$EV$7</f>
        <v>0</v>
      </c>
      <c r="EW77" s="58">
        <f>SUM(汇总表!FC73:FE73,汇总表!FI73:FK73,汇总表!FO73:FQ73,汇总表!FU73:FW73,汇总表!GA73:GB73,汇总表!GE73:GF73)*$EW$6*$EW$7*(1+(LEN(汇总表!S73)-1)*0.3)</f>
        <v>0</v>
      </c>
      <c r="EX77" s="58">
        <f>SUM(汇总表!FC73:FE73,汇总表!FI73:FK73,汇总表!FO73:FQ73,汇总表!FU73:FW73,汇总表!GA73:GB73,汇总表!GE73:GF73)*$EX$6*$EX$7*(1+(LEN(汇总表!S73)-1)*0.3)</f>
        <v>0</v>
      </c>
      <c r="EY77" s="58">
        <f>SUM(汇总表!FC73:FE73,汇总表!FI73:FK73,汇总表!FO73:FQ73,汇总表!FU73:FW73,汇总表!GA73:GB73,汇总表!GE73:GF73)*$EY$6*$EY$7*(1+(LEN(汇总表!S73)-1)*0.3)</f>
        <v>0</v>
      </c>
      <c r="EZ77" s="58">
        <f>SUM(汇总表!GJ73,汇总表!GL73)/100*$EZ$6*$EZ$7*(1+(LEN(汇总表!S73)-1)*0.3)</f>
        <v>0</v>
      </c>
      <c r="FA77" s="58">
        <f>SUM(汇总表!GJ73,汇总表!GL73)/100*$FA$6*$FA$7*(1+(LEN(汇总表!S73)-1)*0.3)</f>
        <v>0</v>
      </c>
      <c r="FB77" s="58">
        <f>SUM(汇总表!GJ73,汇总表!GL73)/100*$FB$6*$FB$7*(1+(LEN(汇总表!S73)-1)*0.3)</f>
        <v>0</v>
      </c>
      <c r="FC77" s="58">
        <f>SUM(汇总表!AN73,汇总表!AP73,汇总表!AQ73:AS73)*$FC$6*$FC$7</f>
        <v>0</v>
      </c>
      <c r="FD77" s="58">
        <f>SUM(汇总表!AN73,汇总表!AP73,汇总表!AQ73:AS73)*$FD$6*$FD$7</f>
        <v>0</v>
      </c>
      <c r="FE77" s="58">
        <f>SUM(汇总表!AN73,汇总表!AP73,汇总表!AQ73:AS73)*$FE$6*$FE$7</f>
        <v>0</v>
      </c>
      <c r="FF77" s="58">
        <f>SUM(汇总表!AN73,汇总表!AP73,汇总表!AQ73:AS73)*$FF$6*$FF$7</f>
        <v>0</v>
      </c>
      <c r="FG77" s="58">
        <f t="shared" si="51"/>
        <v>0</v>
      </c>
      <c r="FH77" s="58">
        <f t="shared" si="52"/>
        <v>0</v>
      </c>
      <c r="FI77" s="58">
        <f t="shared" si="53"/>
        <v>0</v>
      </c>
      <c r="FJ77" s="58">
        <f t="shared" si="54"/>
        <v>0</v>
      </c>
      <c r="FK77" s="58">
        <f t="shared" si="55"/>
        <v>0</v>
      </c>
      <c r="FL77" s="58">
        <f t="shared" si="56"/>
        <v>0</v>
      </c>
      <c r="FM77" s="58">
        <f t="shared" si="57"/>
        <v>0</v>
      </c>
      <c r="FN77" s="72">
        <f t="shared" si="58"/>
        <v>0</v>
      </c>
      <c r="FQ77" s="58">
        <f>SUM(汇总表!IF73:IG73)*$FQ$6*$FQ$7</f>
        <v>0</v>
      </c>
      <c r="FR77" s="72">
        <f t="shared" si="59"/>
        <v>0</v>
      </c>
    </row>
    <row r="78" spans="1:174" ht="15" customHeight="1">
      <c r="A78" s="58">
        <f>汇总表!A74</f>
        <v>0</v>
      </c>
      <c r="B78" s="58">
        <f>汇总表!D74</f>
        <v>0</v>
      </c>
      <c r="C78" s="58">
        <f>汇总表!E74</f>
        <v>0</v>
      </c>
      <c r="D78" s="57">
        <f>汇总表!JK74*$D$7</f>
        <v>0</v>
      </c>
      <c r="E78" s="58"/>
      <c r="F78" s="58"/>
      <c r="G78" s="58"/>
      <c r="H78" s="58"/>
      <c r="I78" s="58"/>
      <c r="J78" s="58"/>
      <c r="K78" s="58"/>
      <c r="L78" s="66">
        <f>汇总表!JM74*$L$7</f>
        <v>0</v>
      </c>
      <c r="M78" s="66">
        <f>汇总表!JN74*$M$7</f>
        <v>0</v>
      </c>
      <c r="N78" s="66">
        <f>SUM(汇总表!GW74:GZ74,汇总表!HE74)/10*$N$7</f>
        <v>0</v>
      </c>
      <c r="O78" s="66">
        <f>SUM(汇总表!HF74:HI74)/10*$O$7</f>
        <v>0</v>
      </c>
      <c r="P78" s="66">
        <f>SUM(汇总表!HA74:HD74,汇总表!HJ74:HM74)/10*$P$7</f>
        <v>0</v>
      </c>
      <c r="Q78" s="66">
        <f>汇总表!IN74*$Q$7</f>
        <v>0</v>
      </c>
      <c r="R78" s="66">
        <f>SUM(汇总表!HP74:HQ74)/100*$R$7</f>
        <v>0</v>
      </c>
      <c r="S78" s="66">
        <f>SUM(汇总表!HN74:HO74)*$S$7</f>
        <v>0</v>
      </c>
      <c r="T78" s="66">
        <f>SUM(汇总表!HT74:HU74,汇总表!HX74:HY74)*$T$7</f>
        <v>0</v>
      </c>
      <c r="U78" s="66">
        <f>(SUM(汇总表!HZ74:IA74)-SUM(汇总表!HX74:HY74)*15)*$U$7</f>
        <v>0</v>
      </c>
      <c r="V78" s="58"/>
      <c r="W78" s="58"/>
      <c r="X78" s="58"/>
      <c r="Y78" s="58"/>
      <c r="Z78" s="66">
        <f>SUM(汇总表!ID74:IE74)*$Z$7</f>
        <v>0</v>
      </c>
      <c r="AA78" s="66">
        <f>SUM(汇总表!IF74:IG74)*$AA$7</f>
        <v>0</v>
      </c>
      <c r="AB78" s="66">
        <f>SUM(汇总表!IS74,汇总表!IU74,汇总表!JA74,汇总表!JC74)/10*$AB$7</f>
        <v>0</v>
      </c>
      <c r="AC78" s="66">
        <f>SUM(汇总表!IW74)/10*$AC$7</f>
        <v>0</v>
      </c>
      <c r="AD78" s="58"/>
      <c r="AE78" s="66">
        <f>SUM(汇总表!IO74,汇总表!IQ74,汇总表!IY74)/10*$AE$7</f>
        <v>0</v>
      </c>
      <c r="AF78" s="66">
        <f>SUM(汇总表!IT74,汇总表!IV74,汇总表!JB74,汇总表!JD74)/10*$AF$7</f>
        <v>0</v>
      </c>
      <c r="AG78" s="66">
        <f>汇总表!IX74/10*$AF$7</f>
        <v>0</v>
      </c>
      <c r="AH78" s="58"/>
      <c r="AI78" s="66">
        <f>SUM(汇总表!IP74,汇总表!IR74,汇总表!IZ74)/10*$AI$7</f>
        <v>0</v>
      </c>
      <c r="AJ78" s="58"/>
      <c r="AK78" s="58"/>
      <c r="AL78" s="66">
        <f>汇总表!JI74*$AL$7</f>
        <v>0</v>
      </c>
      <c r="AM78" s="66">
        <f>汇总表!JJ74*$AM$7</f>
        <v>0</v>
      </c>
      <c r="AN78" s="58"/>
      <c r="AO78" s="58"/>
      <c r="AP78" s="66">
        <f>SUM(汇总表!EG74,汇总表!EI74,汇总表!EK74,汇总表!EM74,汇总表!EO74,汇总表!EQ74,汇总表!ET74)*$AP$7</f>
        <v>0</v>
      </c>
      <c r="AQ78" s="66">
        <f>SUM(汇总表!DR74,汇总表!DU74,汇总表!DX74,汇总表!EF74,汇总表!EH74,汇总表!EJ74,汇总表!EL74,汇总表!EN74,汇总表!EP74,汇总表!ES74)*$AQ$7</f>
        <v>0</v>
      </c>
      <c r="AR78" s="66">
        <f>汇总表!DO74*$AR$7</f>
        <v>0</v>
      </c>
      <c r="AS78" s="66">
        <f>SUM(汇总表!DP74:DQ74,汇总表!DV74:DW74,汇总表!EC74,汇总表!ER74)*$AS$7</f>
        <v>0</v>
      </c>
      <c r="AT78" s="66">
        <f>SUM(汇总表!DZ74:EB74)*$AT$7</f>
        <v>0</v>
      </c>
      <c r="AU78" s="66">
        <f>SUM(汇总表!DS74:DT74,汇总表!DY74,汇总表!ED74:EE74)*$AU$7</f>
        <v>0</v>
      </c>
      <c r="AV78" s="66">
        <f>SUM(汇总表!FD74,汇总表!FJ74,汇总表!GN74,汇总表!GQ74)*$AV$7</f>
        <v>0</v>
      </c>
      <c r="AW78" s="66">
        <f>(汇总表!FM74-汇总表!FJ74*4)*$AW$7</f>
        <v>0</v>
      </c>
      <c r="AX78" s="66">
        <f>SUM(汇总表!FC74,汇总表!FI74,汇总表!GM74,汇总表!GP74)*$AX$7</f>
        <v>0</v>
      </c>
      <c r="AY78" s="66">
        <f>(汇总表!FL74-汇总表!FI74*4)*$AY$7</f>
        <v>0</v>
      </c>
      <c r="AZ78" s="66">
        <f>SUM(汇总表!FE74,汇总表!FK74,汇总表!GO74,汇总表!GR74)*$AZ$7</f>
        <v>0</v>
      </c>
      <c r="BA78" s="66">
        <f>(汇总表!FN74-汇总表!FK74*4)*$AY$7</f>
        <v>0</v>
      </c>
      <c r="BB78" s="58"/>
      <c r="BC78" s="58"/>
      <c r="BD78" s="66">
        <f>SUM(汇总表!FP74,汇总表!FV74)*$BD$7</f>
        <v>0</v>
      </c>
      <c r="BE78" s="66">
        <f>(汇总表!FY74-汇总表!FV74*10)*$BE$7</f>
        <v>0</v>
      </c>
      <c r="BF78" s="66">
        <f>SUM(汇总表!FO74,汇总表!FU74)*$BF$7</f>
        <v>0</v>
      </c>
      <c r="BG78" s="66">
        <f>(汇总表!FX74-汇总表!FU74*10)*$BG$7</f>
        <v>0</v>
      </c>
      <c r="BH78" s="66">
        <f>SUM(汇总表!FQ74,汇总表!FW74)*$BH$7</f>
        <v>0</v>
      </c>
      <c r="BI78" s="66">
        <f>(汇总表!FZ74-汇总表!FW74*10)*$BE$7</f>
        <v>0</v>
      </c>
      <c r="BJ78" s="66">
        <f>SUM(汇总表!GB74,汇总表!GF74)*$BJ$7</f>
        <v>0</v>
      </c>
      <c r="BK78" s="66">
        <f>(汇总表!GH74-汇总表!GF74*10)*$BK$7</f>
        <v>0</v>
      </c>
      <c r="BL78" s="66">
        <f>SUM(汇总表!GA74,汇总表!GE74)*$BL$7</f>
        <v>0</v>
      </c>
      <c r="BM78" s="66">
        <f>(汇总表!GG74-汇总表!GE74*10)*$BM$7</f>
        <v>0</v>
      </c>
      <c r="BN78" s="58"/>
      <c r="BO78" s="58"/>
      <c r="BP78" s="66">
        <f>SUM(汇总表!GI74,汇总表!GK74)*$BP$7</f>
        <v>0</v>
      </c>
      <c r="BQ78" s="66">
        <f>(汇总表!GL74-汇总表!GK74*10)*$BQ$7</f>
        <v>0</v>
      </c>
      <c r="BR78" s="66">
        <f>(汇总表!DH74+汇总表!DI74)*$BR$7</f>
        <v>0</v>
      </c>
      <c r="BS78" s="58"/>
      <c r="BT78" s="58"/>
      <c r="BU78" s="66">
        <f>SUM(汇总表!BH74:BN74,汇总表!BQ74,汇总表!BT74,汇总表!BW74,汇总表!BZ74,汇总表!CC74,汇总表!CF74,汇总表!CI74,汇总表!CL74,汇总表!CO74,汇总表!CR74,汇总表!CU74,汇总表!CX74,汇总表!DA74,汇总表!DD74,汇总表!DF74)*$BU$7</f>
        <v>0</v>
      </c>
      <c r="BV78" s="66">
        <f>SUM(汇总表!BO74,汇总表!BR74,汇总表!BU74,汇总表!BX74,汇总表!CA74,汇总表!CD74,汇总表!CG74,汇总表!CJ74,汇总表!CM74,汇总表!CP74,汇总表!CS74,汇总表!CV74,汇总表!CY74,汇总表!DB74,汇总表!DE74,汇总表!DG74)*$BV$7</f>
        <v>0</v>
      </c>
      <c r="BW78" s="66">
        <f>SUM(汇总表!BP74,汇总表!BS74,汇总表!BV74,汇总表!BY74,汇总表!CB74,汇总表!CE74,汇总表!CH74,汇总表!CK74,汇总表!CN74,汇总表!CQ74,汇总表!CT74,汇总表!CW74,汇总表!CZ74,汇总表!DC74)*$BW$7</f>
        <v>0</v>
      </c>
      <c r="BX78" s="66">
        <f>SUM(汇总表!DJ74:DN74)*$BX$7</f>
        <v>0</v>
      </c>
      <c r="BY78" s="58"/>
      <c r="BZ78" s="58"/>
      <c r="CA78" s="66">
        <f>SUM(汇总表!AT74)*$CA$7</f>
        <v>0</v>
      </c>
      <c r="CB78" s="58"/>
      <c r="CC78" s="66">
        <f>SUM(汇总表!AH74)*$CC$7</f>
        <v>0</v>
      </c>
      <c r="CD78" s="66">
        <f>SUM(汇总表!BB74)*$CD$7</f>
        <v>0</v>
      </c>
      <c r="CE78" s="66">
        <f>SUM(汇总表!AU74)*$CE$7</f>
        <v>0</v>
      </c>
      <c r="CF78" s="58"/>
      <c r="CG78" s="66">
        <f>SUM(汇总表!AI74)*$CG$7</f>
        <v>0</v>
      </c>
      <c r="CH78" s="66">
        <f>SUM(汇总表!BC74)*$CH$7</f>
        <v>0</v>
      </c>
      <c r="CI78" s="66">
        <f>SUM(汇总表!AV74,汇总表!AX74)*$CI$7</f>
        <v>0</v>
      </c>
      <c r="CJ78" s="58"/>
      <c r="CK78" s="58"/>
      <c r="CL78" s="66">
        <f>SUM(汇总表!AW74,汇总表!AY74)*$CL$7</f>
        <v>0</v>
      </c>
      <c r="CM78" s="66">
        <f>SUM(汇总表!AJ74:AL74)*$CM$7</f>
        <v>0</v>
      </c>
      <c r="CN78" s="66">
        <f>SUM(汇总表!BD74,汇总表!BF74)*$CN$7</f>
        <v>0</v>
      </c>
      <c r="CO78" s="66">
        <f>SUM(汇总表!BE74,汇总表!BG74)*$CO$7</f>
        <v>0</v>
      </c>
      <c r="CP78" s="66">
        <f>SUM(汇总表!FC74:FE74,汇总表!FI74:FK74,汇总表!FO74:FQ74,汇总表!FU74:FW74,汇总表!GA74:GB74,汇总表!GE74:GF74)*$CP$7*(1+(LEN(汇总表!S74)-1)*0.3)</f>
        <v>0</v>
      </c>
      <c r="CQ78" s="66">
        <f>SUM(汇总表!GI74,汇总表!GK74)/100*$CQ$7*(1+(LEN(汇总表!S74)-1)*0.3)</f>
        <v>0</v>
      </c>
      <c r="CR78" s="58"/>
      <c r="CS78" s="57">
        <f>汇总表!IK74*$CS$7</f>
        <v>0</v>
      </c>
      <c r="CT78" s="57">
        <f>SUM(汇总表!V74,汇总表!Y74,汇总表!AB74)*$CT$7</f>
        <v>0</v>
      </c>
      <c r="CU78" s="58"/>
      <c r="CV78" s="57">
        <f>SUM(汇总表!AG74)*$CV$7</f>
        <v>0</v>
      </c>
      <c r="CW78" s="57">
        <f>SUM(汇总表!X74,汇总表!AA74,汇总表!AD74)*$CW$7</f>
        <v>0</v>
      </c>
      <c r="CX78" s="57">
        <f>SUM(汇总表!AF74)*$CX$7</f>
        <v>0</v>
      </c>
      <c r="CY78" s="57">
        <f>SUM(汇总表!W74,汇总表!Z74,汇总表!AC74)*$CY$7</f>
        <v>0</v>
      </c>
      <c r="CZ78" s="57">
        <f>汇总表!AE74*$CZ$7</f>
        <v>0</v>
      </c>
      <c r="DA78" s="58"/>
      <c r="DB78" s="58"/>
      <c r="DC78" s="58"/>
      <c r="DD78" s="57">
        <f>汇总表!BA74*$DD$7</f>
        <v>0</v>
      </c>
      <c r="DE78" s="57">
        <f>汇总表!AZ74*$DE$7</f>
        <v>0</v>
      </c>
      <c r="DF78" s="58"/>
      <c r="DG78" s="58"/>
      <c r="DH78" s="58"/>
      <c r="DI78" s="58"/>
      <c r="DJ78" s="57">
        <f>SUM(汇总表!AN74,汇总表!AP74,汇总表!AQ74:AS74)*$DJ$7</f>
        <v>0</v>
      </c>
      <c r="DK78" s="58"/>
      <c r="DL78" s="58"/>
      <c r="DM78" s="66">
        <f>汇总表!AI74*$DM$7</f>
        <v>0</v>
      </c>
      <c r="DN78" s="66">
        <f>SUM(汇总表!Z74:AA74,汇总表!AC74:AG74)*$DN$7</f>
        <v>0</v>
      </c>
      <c r="DO78" s="58"/>
      <c r="DP78" s="66">
        <f>(汇总表!Y74+汇总表!AB74)*$DP$7</f>
        <v>0</v>
      </c>
      <c r="DQ78" s="66">
        <f>(汇总表!Y74+汇总表!AB74)*$DQ$7</f>
        <v>0</v>
      </c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66">
        <f>汇总表!JO74*$EI$7</f>
        <v>0</v>
      </c>
      <c r="EJ78" s="66">
        <f>汇总表!IH74*$EJ$7</f>
        <v>0</v>
      </c>
      <c r="EK78" s="57">
        <f>(汇总表!II74+汇总表!IJ74)*$EK$7</f>
        <v>0</v>
      </c>
      <c r="EL78" s="66">
        <f>SUM(汇总表!EU74:EX74)*$EL$7</f>
        <v>0</v>
      </c>
      <c r="EM78" s="58"/>
      <c r="EN78" s="65">
        <f t="shared" si="49"/>
        <v>0</v>
      </c>
      <c r="EQ78" s="58"/>
      <c r="ER78" s="58">
        <f>SUM(汇总表!IF74:IG74)*$ER$6*$ER$7</f>
        <v>0</v>
      </c>
      <c r="ES78" s="58"/>
      <c r="ET78" s="58">
        <f t="shared" si="50"/>
        <v>0</v>
      </c>
      <c r="EU78" s="58">
        <f>SUM(汇总表!BH74:DG74)*$EU$6*$EU$7</f>
        <v>0</v>
      </c>
      <c r="EV78" s="58">
        <f>SUM(汇总表!BH74:DG74)*$EV$6*$EV$7</f>
        <v>0</v>
      </c>
      <c r="EW78" s="58">
        <f>SUM(汇总表!FC74:FE74,汇总表!FI74:FK74,汇总表!FO74:FQ74,汇总表!FU74:FW74,汇总表!GA74:GB74,汇总表!GE74:GF74)*$EW$6*$EW$7*(1+(LEN(汇总表!S74)-1)*0.3)</f>
        <v>0</v>
      </c>
      <c r="EX78" s="58">
        <f>SUM(汇总表!FC74:FE74,汇总表!FI74:FK74,汇总表!FO74:FQ74,汇总表!FU74:FW74,汇总表!GA74:GB74,汇总表!GE74:GF74)*$EX$6*$EX$7*(1+(LEN(汇总表!S74)-1)*0.3)</f>
        <v>0</v>
      </c>
      <c r="EY78" s="58">
        <f>SUM(汇总表!FC74:FE74,汇总表!FI74:FK74,汇总表!FO74:FQ74,汇总表!FU74:FW74,汇总表!GA74:GB74,汇总表!GE74:GF74)*$EY$6*$EY$7*(1+(LEN(汇总表!S74)-1)*0.3)</f>
        <v>0</v>
      </c>
      <c r="EZ78" s="58">
        <f>SUM(汇总表!GJ74,汇总表!GL74)/100*$EZ$6*$EZ$7*(1+(LEN(汇总表!S74)-1)*0.3)</f>
        <v>0</v>
      </c>
      <c r="FA78" s="58">
        <f>SUM(汇总表!GJ74,汇总表!GL74)/100*$FA$6*$FA$7*(1+(LEN(汇总表!S74)-1)*0.3)</f>
        <v>0</v>
      </c>
      <c r="FB78" s="58">
        <f>SUM(汇总表!GJ74,汇总表!GL74)/100*$FB$6*$FB$7*(1+(LEN(汇总表!S74)-1)*0.3)</f>
        <v>0</v>
      </c>
      <c r="FC78" s="58">
        <f>SUM(汇总表!AN74,汇总表!AP74,汇总表!AQ74:AS74)*$FC$6*$FC$7</f>
        <v>0</v>
      </c>
      <c r="FD78" s="58">
        <f>SUM(汇总表!AN74,汇总表!AP74,汇总表!AQ74:AS74)*$FD$6*$FD$7</f>
        <v>0</v>
      </c>
      <c r="FE78" s="58">
        <f>SUM(汇总表!AN74,汇总表!AP74,汇总表!AQ74:AS74)*$FE$6*$FE$7</f>
        <v>0</v>
      </c>
      <c r="FF78" s="58">
        <f>SUM(汇总表!AN74,汇总表!AP74,汇总表!AQ74:AS74)*$FF$6*$FF$7</f>
        <v>0</v>
      </c>
      <c r="FG78" s="58">
        <f t="shared" si="51"/>
        <v>0</v>
      </c>
      <c r="FH78" s="58">
        <f t="shared" si="52"/>
        <v>0</v>
      </c>
      <c r="FI78" s="58">
        <f t="shared" si="53"/>
        <v>0</v>
      </c>
      <c r="FJ78" s="58">
        <f t="shared" si="54"/>
        <v>0</v>
      </c>
      <c r="FK78" s="58">
        <f t="shared" si="55"/>
        <v>0</v>
      </c>
      <c r="FL78" s="58">
        <f t="shared" si="56"/>
        <v>0</v>
      </c>
      <c r="FM78" s="58">
        <f t="shared" si="57"/>
        <v>0</v>
      </c>
      <c r="FN78" s="72">
        <f t="shared" si="58"/>
        <v>0</v>
      </c>
      <c r="FQ78" s="58">
        <f>SUM(汇总表!IF74:IG74)*$FQ$6*$FQ$7</f>
        <v>0</v>
      </c>
      <c r="FR78" s="72">
        <f t="shared" si="59"/>
        <v>0</v>
      </c>
    </row>
    <row r="79" spans="1:174" ht="15" customHeight="1">
      <c r="A79" s="58">
        <f>汇总表!A75</f>
        <v>0</v>
      </c>
      <c r="B79" s="58">
        <f>汇总表!D75</f>
        <v>0</v>
      </c>
      <c r="C79" s="58">
        <f>汇总表!E75</f>
        <v>0</v>
      </c>
      <c r="D79" s="57">
        <f>汇总表!JK75*$D$7</f>
        <v>0</v>
      </c>
      <c r="E79" s="58"/>
      <c r="F79" s="58"/>
      <c r="G79" s="58"/>
      <c r="H79" s="58"/>
      <c r="I79" s="58"/>
      <c r="J79" s="58"/>
      <c r="K79" s="58"/>
      <c r="L79" s="66">
        <f>汇总表!JM75*$L$7</f>
        <v>0</v>
      </c>
      <c r="M79" s="66">
        <f>汇总表!JN75*$M$7</f>
        <v>0</v>
      </c>
      <c r="N79" s="66">
        <f>SUM(汇总表!GW75:GZ75,汇总表!HE75)/10*$N$7</f>
        <v>0</v>
      </c>
      <c r="O79" s="66">
        <f>SUM(汇总表!HF75:HI75)/10*$O$7</f>
        <v>0</v>
      </c>
      <c r="P79" s="66">
        <f>SUM(汇总表!HA75:HD75,汇总表!HJ75:HM75)/10*$P$7</f>
        <v>0</v>
      </c>
      <c r="Q79" s="66">
        <f>汇总表!IN75*$Q$7</f>
        <v>0</v>
      </c>
      <c r="R79" s="66">
        <f>SUM(汇总表!HP75:HQ75)/100*$R$7</f>
        <v>0</v>
      </c>
      <c r="S79" s="66">
        <f>SUM(汇总表!HN75:HO75)*$S$7</f>
        <v>0</v>
      </c>
      <c r="T79" s="66">
        <f>SUM(汇总表!HT75:HU75,汇总表!HX75:HY75)*$T$7</f>
        <v>0</v>
      </c>
      <c r="U79" s="66">
        <f>(SUM(汇总表!HZ75:IA75)-SUM(汇总表!HX75:HY75)*15)*$U$7</f>
        <v>0</v>
      </c>
      <c r="V79" s="58"/>
      <c r="W79" s="58"/>
      <c r="X79" s="58"/>
      <c r="Y79" s="58"/>
      <c r="Z79" s="66">
        <f>SUM(汇总表!ID75:IE75)*$Z$7</f>
        <v>0</v>
      </c>
      <c r="AA79" s="66">
        <f>SUM(汇总表!IF75:IG75)*$AA$7</f>
        <v>0</v>
      </c>
      <c r="AB79" s="66">
        <f>SUM(汇总表!IS75,汇总表!IU75,汇总表!JA75,汇总表!JC75)/10*$AB$7</f>
        <v>0</v>
      </c>
      <c r="AC79" s="66">
        <f>SUM(汇总表!IW75)/10*$AC$7</f>
        <v>0</v>
      </c>
      <c r="AD79" s="58"/>
      <c r="AE79" s="66">
        <f>SUM(汇总表!IO75,汇总表!IQ75,汇总表!IY75)/10*$AE$7</f>
        <v>0</v>
      </c>
      <c r="AF79" s="66">
        <f>SUM(汇总表!IT75,汇总表!IV75,汇总表!JB75,汇总表!JD75)/10*$AF$7</f>
        <v>0</v>
      </c>
      <c r="AG79" s="66">
        <f>汇总表!IX75/10*$AF$7</f>
        <v>0</v>
      </c>
      <c r="AH79" s="58"/>
      <c r="AI79" s="66">
        <f>SUM(汇总表!IP75,汇总表!IR75,汇总表!IZ75)/10*$AI$7</f>
        <v>0</v>
      </c>
      <c r="AJ79" s="58"/>
      <c r="AK79" s="58"/>
      <c r="AL79" s="66">
        <f>汇总表!JI75*$AL$7</f>
        <v>0</v>
      </c>
      <c r="AM79" s="66">
        <f>汇总表!JJ75*$AM$7</f>
        <v>0</v>
      </c>
      <c r="AN79" s="58"/>
      <c r="AO79" s="58"/>
      <c r="AP79" s="66">
        <f>SUM(汇总表!EG75,汇总表!EI75,汇总表!EK75,汇总表!EM75,汇总表!EO75,汇总表!EQ75,汇总表!ET75)*$AP$7</f>
        <v>0</v>
      </c>
      <c r="AQ79" s="66">
        <f>SUM(汇总表!DR75,汇总表!DU75,汇总表!DX75,汇总表!EF75,汇总表!EH75,汇总表!EJ75,汇总表!EL75,汇总表!EN75,汇总表!EP75,汇总表!ES75)*$AQ$7</f>
        <v>0</v>
      </c>
      <c r="AR79" s="66">
        <f>汇总表!DO75*$AR$7</f>
        <v>0</v>
      </c>
      <c r="AS79" s="66">
        <f>SUM(汇总表!DP75:DQ75,汇总表!DV75:DW75,汇总表!EC75,汇总表!ER75)*$AS$7</f>
        <v>0</v>
      </c>
      <c r="AT79" s="66">
        <f>SUM(汇总表!DZ75:EB75)*$AT$7</f>
        <v>0</v>
      </c>
      <c r="AU79" s="66">
        <f>SUM(汇总表!DS75:DT75,汇总表!DY75,汇总表!ED75:EE75)*$AU$7</f>
        <v>0</v>
      </c>
      <c r="AV79" s="66">
        <f>SUM(汇总表!FD75,汇总表!FJ75,汇总表!GN75,汇总表!GQ75)*$AV$7</f>
        <v>0</v>
      </c>
      <c r="AW79" s="66">
        <f>(汇总表!FM75-汇总表!FJ75*4)*$AW$7</f>
        <v>0</v>
      </c>
      <c r="AX79" s="66">
        <f>SUM(汇总表!FC75,汇总表!FI75,汇总表!GM75,汇总表!GP75)*$AX$7</f>
        <v>0</v>
      </c>
      <c r="AY79" s="66">
        <f>(汇总表!FL75-汇总表!FI75*4)*$AY$7</f>
        <v>0</v>
      </c>
      <c r="AZ79" s="66">
        <f>SUM(汇总表!FE75,汇总表!FK75,汇总表!GO75,汇总表!GR75)*$AZ$7</f>
        <v>0</v>
      </c>
      <c r="BA79" s="66">
        <f>(汇总表!FN75-汇总表!FK75*4)*$AY$7</f>
        <v>0</v>
      </c>
      <c r="BB79" s="58"/>
      <c r="BC79" s="58"/>
      <c r="BD79" s="66">
        <f>SUM(汇总表!FP75,汇总表!FV75)*$BD$7</f>
        <v>0</v>
      </c>
      <c r="BE79" s="66">
        <f>(汇总表!FY75-汇总表!FV75*10)*$BE$7</f>
        <v>0</v>
      </c>
      <c r="BF79" s="66">
        <f>SUM(汇总表!FO75,汇总表!FU75)*$BF$7</f>
        <v>0</v>
      </c>
      <c r="BG79" s="66">
        <f>(汇总表!FX75-汇总表!FU75*10)*$BG$7</f>
        <v>0</v>
      </c>
      <c r="BH79" s="66">
        <f>SUM(汇总表!FQ75,汇总表!FW75)*$BH$7</f>
        <v>0</v>
      </c>
      <c r="BI79" s="66">
        <f>(汇总表!FZ75-汇总表!FW75*10)*$BE$7</f>
        <v>0</v>
      </c>
      <c r="BJ79" s="66">
        <f>SUM(汇总表!GB75,汇总表!GF75)*$BJ$7</f>
        <v>0</v>
      </c>
      <c r="BK79" s="66">
        <f>(汇总表!GH75-汇总表!GF75*10)*$BK$7</f>
        <v>0</v>
      </c>
      <c r="BL79" s="66">
        <f>SUM(汇总表!GA75,汇总表!GE75)*$BL$7</f>
        <v>0</v>
      </c>
      <c r="BM79" s="66">
        <f>(汇总表!GG75-汇总表!GE75*10)*$BM$7</f>
        <v>0</v>
      </c>
      <c r="BN79" s="58"/>
      <c r="BO79" s="58"/>
      <c r="BP79" s="66">
        <f>SUM(汇总表!GI75,汇总表!GK75)*$BP$7</f>
        <v>0</v>
      </c>
      <c r="BQ79" s="66">
        <f>(汇总表!GL75-汇总表!GK75*10)*$BQ$7</f>
        <v>0</v>
      </c>
      <c r="BR79" s="66">
        <f>(汇总表!DH75+汇总表!DI75)*$BR$7</f>
        <v>0</v>
      </c>
      <c r="BS79" s="58"/>
      <c r="BT79" s="58"/>
      <c r="BU79" s="66">
        <f>SUM(汇总表!BH75:BN75,汇总表!BQ75,汇总表!BT75,汇总表!BW75,汇总表!BZ75,汇总表!CC75,汇总表!CF75,汇总表!CI75,汇总表!CL75,汇总表!CO75,汇总表!CR75,汇总表!CU75,汇总表!CX75,汇总表!DA75,汇总表!DD75,汇总表!DF75)*$BU$7</f>
        <v>0</v>
      </c>
      <c r="BV79" s="66">
        <f>SUM(汇总表!BO75,汇总表!BR75,汇总表!BU75,汇总表!BX75,汇总表!CA75,汇总表!CD75,汇总表!CG75,汇总表!CJ75,汇总表!CM75,汇总表!CP75,汇总表!CS75,汇总表!CV75,汇总表!CY75,汇总表!DB75,汇总表!DE75,汇总表!DG75)*$BV$7</f>
        <v>0</v>
      </c>
      <c r="BW79" s="66">
        <f>SUM(汇总表!BP75,汇总表!BS75,汇总表!BV75,汇总表!BY75,汇总表!CB75,汇总表!CE75,汇总表!CH75,汇总表!CK75,汇总表!CN75,汇总表!CQ75,汇总表!CT75,汇总表!CW75,汇总表!CZ75,汇总表!DC75)*$BW$7</f>
        <v>0</v>
      </c>
      <c r="BX79" s="66">
        <f>SUM(汇总表!DJ75:DN75)*$BX$7</f>
        <v>0</v>
      </c>
      <c r="BY79" s="58"/>
      <c r="BZ79" s="58"/>
      <c r="CA79" s="66">
        <f>SUM(汇总表!AT75)*$CA$7</f>
        <v>0</v>
      </c>
      <c r="CB79" s="58"/>
      <c r="CC79" s="66">
        <f>SUM(汇总表!AH75)*$CC$7</f>
        <v>0</v>
      </c>
      <c r="CD79" s="66">
        <f>SUM(汇总表!BB75)*$CD$7</f>
        <v>0</v>
      </c>
      <c r="CE79" s="66">
        <f>SUM(汇总表!AU75)*$CE$7</f>
        <v>0</v>
      </c>
      <c r="CF79" s="58"/>
      <c r="CG79" s="66">
        <f>SUM(汇总表!AI75)*$CG$7</f>
        <v>0</v>
      </c>
      <c r="CH79" s="66">
        <f>SUM(汇总表!BC75)*$CH$7</f>
        <v>0</v>
      </c>
      <c r="CI79" s="66">
        <f>SUM(汇总表!AV75,汇总表!AX75)*$CI$7</f>
        <v>0</v>
      </c>
      <c r="CJ79" s="58"/>
      <c r="CK79" s="58"/>
      <c r="CL79" s="66">
        <f>SUM(汇总表!AW75,汇总表!AY75)*$CL$7</f>
        <v>0</v>
      </c>
      <c r="CM79" s="66">
        <f>SUM(汇总表!AJ75:AL75)*$CM$7</f>
        <v>0</v>
      </c>
      <c r="CN79" s="66">
        <f>SUM(汇总表!BD75,汇总表!BF75)*$CN$7</f>
        <v>0</v>
      </c>
      <c r="CO79" s="66">
        <f>SUM(汇总表!BE75,汇总表!BG75)*$CO$7</f>
        <v>0</v>
      </c>
      <c r="CP79" s="66">
        <f>SUM(汇总表!FC75:FE75,汇总表!FI75:FK75,汇总表!FO75:FQ75,汇总表!FU75:FW75,汇总表!GA75:GB75,汇总表!GE75:GF75)*$CP$7*(1+(LEN(汇总表!S75)-1)*0.3)</f>
        <v>0</v>
      </c>
      <c r="CQ79" s="66">
        <f>SUM(汇总表!GI75,汇总表!GK75)/100*$CQ$7*(1+(LEN(汇总表!S75)-1)*0.3)</f>
        <v>0</v>
      </c>
      <c r="CR79" s="58"/>
      <c r="CS79" s="57">
        <f>汇总表!IK75*$CS$7</f>
        <v>0</v>
      </c>
      <c r="CT79" s="57">
        <f>SUM(汇总表!V75,汇总表!Y75,汇总表!AB75)*$CT$7</f>
        <v>0</v>
      </c>
      <c r="CU79" s="58"/>
      <c r="CV79" s="57">
        <f>SUM(汇总表!AG75)*$CV$7</f>
        <v>0</v>
      </c>
      <c r="CW79" s="57">
        <f>SUM(汇总表!X75,汇总表!AA75,汇总表!AD75)*$CW$7</f>
        <v>0</v>
      </c>
      <c r="CX79" s="57">
        <f>SUM(汇总表!AF75)*$CX$7</f>
        <v>0</v>
      </c>
      <c r="CY79" s="57">
        <f>SUM(汇总表!W75,汇总表!Z75,汇总表!AC75)*$CY$7</f>
        <v>0</v>
      </c>
      <c r="CZ79" s="57">
        <f>汇总表!AE75*$CZ$7</f>
        <v>0</v>
      </c>
      <c r="DA79" s="58"/>
      <c r="DB79" s="58"/>
      <c r="DC79" s="58"/>
      <c r="DD79" s="57">
        <f>汇总表!BA75*$DD$7</f>
        <v>0</v>
      </c>
      <c r="DE79" s="57">
        <f>汇总表!AZ75*$DE$7</f>
        <v>0</v>
      </c>
      <c r="DF79" s="58"/>
      <c r="DG79" s="58"/>
      <c r="DH79" s="58"/>
      <c r="DI79" s="58"/>
      <c r="DJ79" s="57">
        <f>SUM(汇总表!AN75,汇总表!AP75,汇总表!AQ75:AS75)*$DJ$7</f>
        <v>0</v>
      </c>
      <c r="DK79" s="58"/>
      <c r="DL79" s="58"/>
      <c r="DM79" s="66">
        <f>汇总表!AI75*$DM$7</f>
        <v>0</v>
      </c>
      <c r="DN79" s="66">
        <f>SUM(汇总表!Z75:AA75,汇总表!AC75:AG75)*$DN$7</f>
        <v>0</v>
      </c>
      <c r="DO79" s="58"/>
      <c r="DP79" s="66">
        <f>(汇总表!Y75+汇总表!AB75)*$DP$7</f>
        <v>0</v>
      </c>
      <c r="DQ79" s="66">
        <f>(汇总表!Y75+汇总表!AB75)*$DQ$7</f>
        <v>0</v>
      </c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66">
        <f>汇总表!JO75*$EI$7</f>
        <v>0</v>
      </c>
      <c r="EJ79" s="66">
        <f>汇总表!IH75*$EJ$7</f>
        <v>0</v>
      </c>
      <c r="EK79" s="57">
        <f>(汇总表!II75+汇总表!IJ75)*$EK$7</f>
        <v>0</v>
      </c>
      <c r="EL79" s="66">
        <f>SUM(汇总表!EU75:EX75)*$EL$7</f>
        <v>0</v>
      </c>
      <c r="EM79" s="58"/>
      <c r="EN79" s="65">
        <f t="shared" si="49"/>
        <v>0</v>
      </c>
      <c r="EQ79" s="58"/>
      <c r="ER79" s="58">
        <f>SUM(汇总表!IF75:IG75)*$ER$6*$ER$7</f>
        <v>0</v>
      </c>
      <c r="ES79" s="58"/>
      <c r="ET79" s="58">
        <f t="shared" si="50"/>
        <v>0</v>
      </c>
      <c r="EU79" s="58">
        <f>SUM(汇总表!BH75:DG75)*$EU$6*$EU$7</f>
        <v>0</v>
      </c>
      <c r="EV79" s="58">
        <f>SUM(汇总表!BH75:DG75)*$EV$6*$EV$7</f>
        <v>0</v>
      </c>
      <c r="EW79" s="58">
        <f>SUM(汇总表!FC75:FE75,汇总表!FI75:FK75,汇总表!FO75:FQ75,汇总表!FU75:FW75,汇总表!GA75:GB75,汇总表!GE75:GF75)*$EW$6*$EW$7*(1+(LEN(汇总表!S75)-1)*0.3)</f>
        <v>0</v>
      </c>
      <c r="EX79" s="58">
        <f>SUM(汇总表!FC75:FE75,汇总表!FI75:FK75,汇总表!FO75:FQ75,汇总表!FU75:FW75,汇总表!GA75:GB75,汇总表!GE75:GF75)*$EX$6*$EX$7*(1+(LEN(汇总表!S75)-1)*0.3)</f>
        <v>0</v>
      </c>
      <c r="EY79" s="58">
        <f>SUM(汇总表!FC75:FE75,汇总表!FI75:FK75,汇总表!FO75:FQ75,汇总表!FU75:FW75,汇总表!GA75:GB75,汇总表!GE75:GF75)*$EY$6*$EY$7*(1+(LEN(汇总表!S75)-1)*0.3)</f>
        <v>0</v>
      </c>
      <c r="EZ79" s="58">
        <f>SUM(汇总表!GJ75,汇总表!GL75)/100*$EZ$6*$EZ$7*(1+(LEN(汇总表!S75)-1)*0.3)</f>
        <v>0</v>
      </c>
      <c r="FA79" s="58">
        <f>SUM(汇总表!GJ75,汇总表!GL75)/100*$FA$6*$FA$7*(1+(LEN(汇总表!S75)-1)*0.3)</f>
        <v>0</v>
      </c>
      <c r="FB79" s="58">
        <f>SUM(汇总表!GJ75,汇总表!GL75)/100*$FB$6*$FB$7*(1+(LEN(汇总表!S75)-1)*0.3)</f>
        <v>0</v>
      </c>
      <c r="FC79" s="58">
        <f>SUM(汇总表!AN75,汇总表!AP75,汇总表!AQ75:AS75)*$FC$6*$FC$7</f>
        <v>0</v>
      </c>
      <c r="FD79" s="58">
        <f>SUM(汇总表!AN75,汇总表!AP75,汇总表!AQ75:AS75)*$FD$6*$FD$7</f>
        <v>0</v>
      </c>
      <c r="FE79" s="58">
        <f>SUM(汇总表!AN75,汇总表!AP75,汇总表!AQ75:AS75)*$FE$6*$FE$7</f>
        <v>0</v>
      </c>
      <c r="FF79" s="58">
        <f>SUM(汇总表!AN75,汇总表!AP75,汇总表!AQ75:AS75)*$FF$6*$FF$7</f>
        <v>0</v>
      </c>
      <c r="FG79" s="58">
        <f t="shared" si="51"/>
        <v>0</v>
      </c>
      <c r="FH79" s="58">
        <f t="shared" si="52"/>
        <v>0</v>
      </c>
      <c r="FI79" s="58">
        <f t="shared" si="53"/>
        <v>0</v>
      </c>
      <c r="FJ79" s="58">
        <f t="shared" si="54"/>
        <v>0</v>
      </c>
      <c r="FK79" s="58">
        <f t="shared" si="55"/>
        <v>0</v>
      </c>
      <c r="FL79" s="58">
        <f t="shared" si="56"/>
        <v>0</v>
      </c>
      <c r="FM79" s="58">
        <f t="shared" si="57"/>
        <v>0</v>
      </c>
      <c r="FN79" s="72">
        <f t="shared" si="58"/>
        <v>0</v>
      </c>
      <c r="FQ79" s="58">
        <f>SUM(汇总表!IF75:IG75)*$FQ$6*$FQ$7</f>
        <v>0</v>
      </c>
      <c r="FR79" s="72">
        <f t="shared" si="59"/>
        <v>0</v>
      </c>
    </row>
    <row r="80" spans="1:174" ht="15" customHeight="1">
      <c r="A80" s="58">
        <f>汇总表!A76</f>
        <v>0</v>
      </c>
      <c r="B80" s="58">
        <f>汇总表!D76</f>
        <v>0</v>
      </c>
      <c r="C80" s="58">
        <f>汇总表!E76</f>
        <v>0</v>
      </c>
      <c r="D80" s="57">
        <f>汇总表!JK76*$D$7</f>
        <v>0</v>
      </c>
      <c r="E80" s="58"/>
      <c r="F80" s="58"/>
      <c r="G80" s="58"/>
      <c r="H80" s="58"/>
      <c r="I80" s="58"/>
      <c r="J80" s="58"/>
      <c r="K80" s="58"/>
      <c r="L80" s="66">
        <f>汇总表!JM76*$L$7</f>
        <v>0</v>
      </c>
      <c r="M80" s="66">
        <f>汇总表!JN76*$M$7</f>
        <v>0</v>
      </c>
      <c r="N80" s="66">
        <f>SUM(汇总表!GW76:GZ76,汇总表!HE76)/10*$N$7</f>
        <v>0</v>
      </c>
      <c r="O80" s="66">
        <f>SUM(汇总表!HF76:HI76)/10*$O$7</f>
        <v>0</v>
      </c>
      <c r="P80" s="66">
        <f>SUM(汇总表!HA76:HD76,汇总表!HJ76:HM76)/10*$P$7</f>
        <v>0</v>
      </c>
      <c r="Q80" s="66">
        <f>汇总表!IN76*$Q$7</f>
        <v>0</v>
      </c>
      <c r="R80" s="66">
        <f>SUM(汇总表!HP76:HQ76)/100*$R$7</f>
        <v>0</v>
      </c>
      <c r="S80" s="66">
        <f>SUM(汇总表!HN76:HO76)*$S$7</f>
        <v>0</v>
      </c>
      <c r="T80" s="66">
        <f>SUM(汇总表!HT76:HU76,汇总表!HX76:HY76)*$T$7</f>
        <v>0</v>
      </c>
      <c r="U80" s="66">
        <f>(SUM(汇总表!HZ76:IA76)-SUM(汇总表!HX76:HY76)*15)*$U$7</f>
        <v>0</v>
      </c>
      <c r="V80" s="58"/>
      <c r="W80" s="58"/>
      <c r="X80" s="58"/>
      <c r="Y80" s="58"/>
      <c r="Z80" s="66">
        <f>SUM(汇总表!ID76:IE76)*$Z$7</f>
        <v>0</v>
      </c>
      <c r="AA80" s="66">
        <f>SUM(汇总表!IF76:IG76)*$AA$7</f>
        <v>0</v>
      </c>
      <c r="AB80" s="66">
        <f>SUM(汇总表!IS76,汇总表!IU76,汇总表!JA76,汇总表!JC76)/10*$AB$7</f>
        <v>0</v>
      </c>
      <c r="AC80" s="66">
        <f>SUM(汇总表!IW76)/10*$AC$7</f>
        <v>0</v>
      </c>
      <c r="AD80" s="58"/>
      <c r="AE80" s="66">
        <f>SUM(汇总表!IO76,汇总表!IQ76,汇总表!IY76)/10*$AE$7</f>
        <v>0</v>
      </c>
      <c r="AF80" s="66">
        <f>SUM(汇总表!IT76,汇总表!IV76,汇总表!JB76,汇总表!JD76)/10*$AF$7</f>
        <v>0</v>
      </c>
      <c r="AG80" s="66">
        <f>汇总表!IX76/10*$AF$7</f>
        <v>0</v>
      </c>
      <c r="AH80" s="58"/>
      <c r="AI80" s="66">
        <f>SUM(汇总表!IP76,汇总表!IR76,汇总表!IZ76)/10*$AI$7</f>
        <v>0</v>
      </c>
      <c r="AJ80" s="58"/>
      <c r="AK80" s="58"/>
      <c r="AL80" s="66">
        <f>汇总表!JI76*$AL$7</f>
        <v>0</v>
      </c>
      <c r="AM80" s="66">
        <f>汇总表!JJ76*$AM$7</f>
        <v>0</v>
      </c>
      <c r="AN80" s="58"/>
      <c r="AO80" s="58"/>
      <c r="AP80" s="66">
        <f>SUM(汇总表!EG76,汇总表!EI76,汇总表!EK76,汇总表!EM76,汇总表!EO76,汇总表!EQ76,汇总表!ET76)*$AP$7</f>
        <v>0</v>
      </c>
      <c r="AQ80" s="66">
        <f>SUM(汇总表!DR76,汇总表!DU76,汇总表!DX76,汇总表!EF76,汇总表!EH76,汇总表!EJ76,汇总表!EL76,汇总表!EN76,汇总表!EP76,汇总表!ES76)*$AQ$7</f>
        <v>0</v>
      </c>
      <c r="AR80" s="66">
        <f>汇总表!DO76*$AR$7</f>
        <v>0</v>
      </c>
      <c r="AS80" s="66">
        <f>SUM(汇总表!DP76:DQ76,汇总表!DV76:DW76,汇总表!EC76,汇总表!ER76)*$AS$7</f>
        <v>0</v>
      </c>
      <c r="AT80" s="66">
        <f>SUM(汇总表!DZ76:EB76)*$AT$7</f>
        <v>0</v>
      </c>
      <c r="AU80" s="66">
        <f>SUM(汇总表!DS76:DT76,汇总表!DY76,汇总表!ED76:EE76)*$AU$7</f>
        <v>0</v>
      </c>
      <c r="AV80" s="66">
        <f>SUM(汇总表!FD76,汇总表!FJ76,汇总表!GN76,汇总表!GQ76)*$AV$7</f>
        <v>0</v>
      </c>
      <c r="AW80" s="66">
        <f>(汇总表!FM76-汇总表!FJ76*4)*$AW$7</f>
        <v>0</v>
      </c>
      <c r="AX80" s="66">
        <f>SUM(汇总表!FC76,汇总表!FI76,汇总表!GM76,汇总表!GP76)*$AX$7</f>
        <v>0</v>
      </c>
      <c r="AY80" s="66">
        <f>(汇总表!FL76-汇总表!FI76*4)*$AY$7</f>
        <v>0</v>
      </c>
      <c r="AZ80" s="66">
        <f>SUM(汇总表!FE76,汇总表!FK76,汇总表!GO76,汇总表!GR76)*$AZ$7</f>
        <v>0</v>
      </c>
      <c r="BA80" s="66">
        <f>(汇总表!FN76-汇总表!FK76*4)*$AY$7</f>
        <v>0</v>
      </c>
      <c r="BB80" s="58"/>
      <c r="BC80" s="58"/>
      <c r="BD80" s="66">
        <f>SUM(汇总表!FP76,汇总表!FV76)*$BD$7</f>
        <v>0</v>
      </c>
      <c r="BE80" s="66">
        <f>(汇总表!FY76-汇总表!FV76*10)*$BE$7</f>
        <v>0</v>
      </c>
      <c r="BF80" s="66">
        <f>SUM(汇总表!FO76,汇总表!FU76)*$BF$7</f>
        <v>0</v>
      </c>
      <c r="BG80" s="66">
        <f>(汇总表!FX76-汇总表!FU76*10)*$BG$7</f>
        <v>0</v>
      </c>
      <c r="BH80" s="66">
        <f>SUM(汇总表!FQ76,汇总表!FW76)*$BH$7</f>
        <v>0</v>
      </c>
      <c r="BI80" s="66">
        <f>(汇总表!FZ76-汇总表!FW76*10)*$BE$7</f>
        <v>0</v>
      </c>
      <c r="BJ80" s="66">
        <f>SUM(汇总表!GB76,汇总表!GF76)*$BJ$7</f>
        <v>0</v>
      </c>
      <c r="BK80" s="66">
        <f>(汇总表!GH76-汇总表!GF76*10)*$BK$7</f>
        <v>0</v>
      </c>
      <c r="BL80" s="66">
        <f>SUM(汇总表!GA76,汇总表!GE76)*$BL$7</f>
        <v>0</v>
      </c>
      <c r="BM80" s="66">
        <f>(汇总表!GG76-汇总表!GE76*10)*$BM$7</f>
        <v>0</v>
      </c>
      <c r="BN80" s="58"/>
      <c r="BO80" s="58"/>
      <c r="BP80" s="66">
        <f>SUM(汇总表!GI76,汇总表!GK76)*$BP$7</f>
        <v>0</v>
      </c>
      <c r="BQ80" s="66">
        <f>(汇总表!GL76-汇总表!GK76*10)*$BQ$7</f>
        <v>0</v>
      </c>
      <c r="BR80" s="66">
        <f>(汇总表!DH76+汇总表!DI76)*$BR$7</f>
        <v>0</v>
      </c>
      <c r="BS80" s="58"/>
      <c r="BT80" s="58"/>
      <c r="BU80" s="66">
        <f>SUM(汇总表!BH76:BN76,汇总表!BQ76,汇总表!BT76,汇总表!BW76,汇总表!BZ76,汇总表!CC76,汇总表!CF76,汇总表!CI76,汇总表!CL76,汇总表!CO76,汇总表!CR76,汇总表!CU76,汇总表!CX76,汇总表!DA76,汇总表!DD76,汇总表!DF76)*$BU$7</f>
        <v>0</v>
      </c>
      <c r="BV80" s="66">
        <f>SUM(汇总表!BO76,汇总表!BR76,汇总表!BU76,汇总表!BX76,汇总表!CA76,汇总表!CD76,汇总表!CG76,汇总表!CJ76,汇总表!CM76,汇总表!CP76,汇总表!CS76,汇总表!CV76,汇总表!CY76,汇总表!DB76,汇总表!DE76,汇总表!DG76)*$BV$7</f>
        <v>0</v>
      </c>
      <c r="BW80" s="66">
        <f>SUM(汇总表!BP76,汇总表!BS76,汇总表!BV76,汇总表!BY76,汇总表!CB76,汇总表!CE76,汇总表!CH76,汇总表!CK76,汇总表!CN76,汇总表!CQ76,汇总表!CT76,汇总表!CW76,汇总表!CZ76,汇总表!DC76)*$BW$7</f>
        <v>0</v>
      </c>
      <c r="BX80" s="66">
        <f>SUM(汇总表!DJ76:DN76)*$BX$7</f>
        <v>0</v>
      </c>
      <c r="BY80" s="58"/>
      <c r="BZ80" s="58"/>
      <c r="CA80" s="66">
        <f>SUM(汇总表!AT76)*$CA$7</f>
        <v>0</v>
      </c>
      <c r="CB80" s="58"/>
      <c r="CC80" s="66">
        <f>SUM(汇总表!AH76)*$CC$7</f>
        <v>0</v>
      </c>
      <c r="CD80" s="66">
        <f>SUM(汇总表!BB76)*$CD$7</f>
        <v>0</v>
      </c>
      <c r="CE80" s="66">
        <f>SUM(汇总表!AU76)*$CE$7</f>
        <v>0</v>
      </c>
      <c r="CF80" s="58"/>
      <c r="CG80" s="66">
        <f>SUM(汇总表!AI76)*$CG$7</f>
        <v>0</v>
      </c>
      <c r="CH80" s="66">
        <f>SUM(汇总表!BC76)*$CH$7</f>
        <v>0</v>
      </c>
      <c r="CI80" s="66">
        <f>SUM(汇总表!AV76,汇总表!AX76)*$CI$7</f>
        <v>0</v>
      </c>
      <c r="CJ80" s="58"/>
      <c r="CK80" s="58"/>
      <c r="CL80" s="66">
        <f>SUM(汇总表!AW76,汇总表!AY76)*$CL$7</f>
        <v>0</v>
      </c>
      <c r="CM80" s="66">
        <f>SUM(汇总表!AJ76:AL76)*$CM$7</f>
        <v>0</v>
      </c>
      <c r="CN80" s="66">
        <f>SUM(汇总表!BD76,汇总表!BF76)*$CN$7</f>
        <v>0</v>
      </c>
      <c r="CO80" s="66">
        <f>SUM(汇总表!BE76,汇总表!BG76)*$CO$7</f>
        <v>0</v>
      </c>
      <c r="CP80" s="66">
        <f>SUM(汇总表!FC76:FE76,汇总表!FI76:FK76,汇总表!FO76:FQ76,汇总表!FU76:FW76,汇总表!GA76:GB76,汇总表!GE76:GF76)*$CP$7*(1+(LEN(汇总表!S76)-1)*0.3)</f>
        <v>0</v>
      </c>
      <c r="CQ80" s="66">
        <f>SUM(汇总表!GI76,汇总表!GK76)/100*$CQ$7*(1+(LEN(汇总表!S76)-1)*0.3)</f>
        <v>0</v>
      </c>
      <c r="CR80" s="58"/>
      <c r="CS80" s="57">
        <f>汇总表!IK76*$CS$7</f>
        <v>0</v>
      </c>
      <c r="CT80" s="57">
        <f>SUM(汇总表!V76,汇总表!Y76,汇总表!AB76)*$CT$7</f>
        <v>0</v>
      </c>
      <c r="CU80" s="58"/>
      <c r="CV80" s="57">
        <f>SUM(汇总表!AG76)*$CV$7</f>
        <v>0</v>
      </c>
      <c r="CW80" s="57">
        <f>SUM(汇总表!X76,汇总表!AA76,汇总表!AD76)*$CW$7</f>
        <v>0</v>
      </c>
      <c r="CX80" s="57">
        <f>SUM(汇总表!AF76)*$CX$7</f>
        <v>0</v>
      </c>
      <c r="CY80" s="57">
        <f>SUM(汇总表!W76,汇总表!Z76,汇总表!AC76)*$CY$7</f>
        <v>0</v>
      </c>
      <c r="CZ80" s="57">
        <f>汇总表!AE76*$CZ$7</f>
        <v>0</v>
      </c>
      <c r="DA80" s="58"/>
      <c r="DB80" s="58"/>
      <c r="DC80" s="58"/>
      <c r="DD80" s="57">
        <f>汇总表!BA76*$DD$7</f>
        <v>0</v>
      </c>
      <c r="DE80" s="57">
        <f>汇总表!AZ76*$DE$7</f>
        <v>0</v>
      </c>
      <c r="DF80" s="58"/>
      <c r="DG80" s="58"/>
      <c r="DH80" s="58"/>
      <c r="DI80" s="58"/>
      <c r="DJ80" s="57">
        <f>SUM(汇总表!AN76,汇总表!AP76,汇总表!AQ76:AS76)*$DJ$7</f>
        <v>0</v>
      </c>
      <c r="DK80" s="58"/>
      <c r="DL80" s="58"/>
      <c r="DM80" s="66">
        <f>汇总表!AI76*$DM$7</f>
        <v>0</v>
      </c>
      <c r="DN80" s="66">
        <f>SUM(汇总表!Z76:AA76,汇总表!AC76:AG76)*$DN$7</f>
        <v>0</v>
      </c>
      <c r="DO80" s="58"/>
      <c r="DP80" s="66">
        <f>(汇总表!Y76+汇总表!AB76)*$DP$7</f>
        <v>0</v>
      </c>
      <c r="DQ80" s="66">
        <f>(汇总表!Y76+汇总表!AB76)*$DQ$7</f>
        <v>0</v>
      </c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66">
        <f>汇总表!JO76*$EI$7</f>
        <v>0</v>
      </c>
      <c r="EJ80" s="66">
        <f>汇总表!IH76*$EJ$7</f>
        <v>0</v>
      </c>
      <c r="EK80" s="57">
        <f>(汇总表!II76+汇总表!IJ76)*$EK$7</f>
        <v>0</v>
      </c>
      <c r="EL80" s="66">
        <f>SUM(汇总表!EU76:EX76)*$EL$7</f>
        <v>0</v>
      </c>
      <c r="EM80" s="58"/>
      <c r="EN80" s="65">
        <f t="shared" si="49"/>
        <v>0</v>
      </c>
      <c r="EQ80" s="58"/>
      <c r="ER80" s="58">
        <f>SUM(汇总表!IF76:IG76)*$ER$6*$ER$7</f>
        <v>0</v>
      </c>
      <c r="ES80" s="58"/>
      <c r="ET80" s="58">
        <f t="shared" si="50"/>
        <v>0</v>
      </c>
      <c r="EU80" s="58">
        <f>SUM(汇总表!BH76:DG76)*$EU$6*$EU$7</f>
        <v>0</v>
      </c>
      <c r="EV80" s="58">
        <f>SUM(汇总表!BH76:DG76)*$EV$6*$EV$7</f>
        <v>0</v>
      </c>
      <c r="EW80" s="58">
        <f>SUM(汇总表!FC76:FE76,汇总表!FI76:FK76,汇总表!FO76:FQ76,汇总表!FU76:FW76,汇总表!GA76:GB76,汇总表!GE76:GF76)*$EW$6*$EW$7*(1+(LEN(汇总表!S76)-1)*0.3)</f>
        <v>0</v>
      </c>
      <c r="EX80" s="58">
        <f>SUM(汇总表!FC76:FE76,汇总表!FI76:FK76,汇总表!FO76:FQ76,汇总表!FU76:FW76,汇总表!GA76:GB76,汇总表!GE76:GF76)*$EX$6*$EX$7*(1+(LEN(汇总表!S76)-1)*0.3)</f>
        <v>0</v>
      </c>
      <c r="EY80" s="58">
        <f>SUM(汇总表!FC76:FE76,汇总表!FI76:FK76,汇总表!FO76:FQ76,汇总表!FU76:FW76,汇总表!GA76:GB76,汇总表!GE76:GF76)*$EY$6*$EY$7*(1+(LEN(汇总表!S76)-1)*0.3)</f>
        <v>0</v>
      </c>
      <c r="EZ80" s="58">
        <f>SUM(汇总表!GJ76,汇总表!GL76)/100*$EZ$6*$EZ$7*(1+(LEN(汇总表!S76)-1)*0.3)</f>
        <v>0</v>
      </c>
      <c r="FA80" s="58">
        <f>SUM(汇总表!GJ76,汇总表!GL76)/100*$FA$6*$FA$7*(1+(LEN(汇总表!S76)-1)*0.3)</f>
        <v>0</v>
      </c>
      <c r="FB80" s="58">
        <f>SUM(汇总表!GJ76,汇总表!GL76)/100*$FB$6*$FB$7*(1+(LEN(汇总表!S76)-1)*0.3)</f>
        <v>0</v>
      </c>
      <c r="FC80" s="58">
        <f>SUM(汇总表!AN76,汇总表!AP76,汇总表!AQ76:AS76)*$FC$6*$FC$7</f>
        <v>0</v>
      </c>
      <c r="FD80" s="58">
        <f>SUM(汇总表!AN76,汇总表!AP76,汇总表!AQ76:AS76)*$FD$6*$FD$7</f>
        <v>0</v>
      </c>
      <c r="FE80" s="58">
        <f>SUM(汇总表!AN76,汇总表!AP76,汇总表!AQ76:AS76)*$FE$6*$FE$7</f>
        <v>0</v>
      </c>
      <c r="FF80" s="58">
        <f>SUM(汇总表!AN76,汇总表!AP76,汇总表!AQ76:AS76)*$FF$6*$FF$7</f>
        <v>0</v>
      </c>
      <c r="FG80" s="58">
        <f t="shared" si="51"/>
        <v>0</v>
      </c>
      <c r="FH80" s="58">
        <f t="shared" si="52"/>
        <v>0</v>
      </c>
      <c r="FI80" s="58">
        <f t="shared" si="53"/>
        <v>0</v>
      </c>
      <c r="FJ80" s="58">
        <f t="shared" si="54"/>
        <v>0</v>
      </c>
      <c r="FK80" s="58">
        <f t="shared" si="55"/>
        <v>0</v>
      </c>
      <c r="FL80" s="58">
        <f t="shared" si="56"/>
        <v>0</v>
      </c>
      <c r="FM80" s="58">
        <f t="shared" si="57"/>
        <v>0</v>
      </c>
      <c r="FN80" s="72">
        <f t="shared" si="58"/>
        <v>0</v>
      </c>
      <c r="FQ80" s="58">
        <f>SUM(汇总表!IF76:IG76)*$FQ$6*$FQ$7</f>
        <v>0</v>
      </c>
      <c r="FR80" s="72">
        <f t="shared" si="59"/>
        <v>0</v>
      </c>
    </row>
    <row r="81" spans="1:174" ht="15" customHeight="1">
      <c r="A81" s="58">
        <f>汇总表!A77</f>
        <v>0</v>
      </c>
      <c r="B81" s="58">
        <f>汇总表!D77</f>
        <v>0</v>
      </c>
      <c r="C81" s="58">
        <f>汇总表!E77</f>
        <v>0</v>
      </c>
      <c r="D81" s="57">
        <f>汇总表!JK77*$D$7</f>
        <v>0</v>
      </c>
      <c r="E81" s="58"/>
      <c r="F81" s="58"/>
      <c r="G81" s="58"/>
      <c r="H81" s="58"/>
      <c r="I81" s="58"/>
      <c r="J81" s="58"/>
      <c r="K81" s="58"/>
      <c r="L81" s="66">
        <f>汇总表!JM77*$L$7</f>
        <v>0</v>
      </c>
      <c r="M81" s="66">
        <f>汇总表!JN77*$M$7</f>
        <v>0</v>
      </c>
      <c r="N81" s="66">
        <f>SUM(汇总表!GW77:GZ77,汇总表!HE77)/10*$N$7</f>
        <v>0</v>
      </c>
      <c r="O81" s="66">
        <f>SUM(汇总表!HF77:HI77)/10*$O$7</f>
        <v>0</v>
      </c>
      <c r="P81" s="66">
        <f>SUM(汇总表!HA77:HD77,汇总表!HJ77:HM77)/10*$P$7</f>
        <v>0</v>
      </c>
      <c r="Q81" s="66">
        <f>汇总表!IN77*$Q$7</f>
        <v>0</v>
      </c>
      <c r="R81" s="66">
        <f>SUM(汇总表!HP77:HQ77)/100*$R$7</f>
        <v>0</v>
      </c>
      <c r="S81" s="66">
        <f>SUM(汇总表!HN77:HO77)*$S$7</f>
        <v>0</v>
      </c>
      <c r="T81" s="66">
        <f>SUM(汇总表!HT77:HU77,汇总表!HX77:HY77)*$T$7</f>
        <v>0</v>
      </c>
      <c r="U81" s="66">
        <f>(SUM(汇总表!HZ77:IA77)-SUM(汇总表!HX77:HY77)*15)*$U$7</f>
        <v>0</v>
      </c>
      <c r="V81" s="58"/>
      <c r="W81" s="58"/>
      <c r="X81" s="58"/>
      <c r="Y81" s="58"/>
      <c r="Z81" s="66">
        <f>SUM(汇总表!ID77:IE77)*$Z$7</f>
        <v>0</v>
      </c>
      <c r="AA81" s="66">
        <f>SUM(汇总表!IF77:IG77)*$AA$7</f>
        <v>0</v>
      </c>
      <c r="AB81" s="66">
        <f>SUM(汇总表!IS77,汇总表!IU77,汇总表!JA77,汇总表!JC77)/10*$AB$7</f>
        <v>0</v>
      </c>
      <c r="AC81" s="66">
        <f>SUM(汇总表!IW77)/10*$AC$7</f>
        <v>0</v>
      </c>
      <c r="AD81" s="58"/>
      <c r="AE81" s="66">
        <f>SUM(汇总表!IO77,汇总表!IQ77,汇总表!IY77)/10*$AE$7</f>
        <v>0</v>
      </c>
      <c r="AF81" s="66">
        <f>SUM(汇总表!IT77,汇总表!IV77,汇总表!JB77,汇总表!JD77)/10*$AF$7</f>
        <v>0</v>
      </c>
      <c r="AG81" s="66">
        <f>汇总表!IX77/10*$AF$7</f>
        <v>0</v>
      </c>
      <c r="AH81" s="58"/>
      <c r="AI81" s="66">
        <f>SUM(汇总表!IP77,汇总表!IR77,汇总表!IZ77)/10*$AI$7</f>
        <v>0</v>
      </c>
      <c r="AJ81" s="58"/>
      <c r="AK81" s="58"/>
      <c r="AL81" s="66">
        <f>汇总表!JI77*$AL$7</f>
        <v>0</v>
      </c>
      <c r="AM81" s="66">
        <f>汇总表!JJ77*$AM$7</f>
        <v>0</v>
      </c>
      <c r="AN81" s="58"/>
      <c r="AO81" s="58"/>
      <c r="AP81" s="66">
        <f>SUM(汇总表!EG77,汇总表!EI77,汇总表!EK77,汇总表!EM77,汇总表!EO77,汇总表!EQ77,汇总表!ET77)*$AP$7</f>
        <v>0</v>
      </c>
      <c r="AQ81" s="66">
        <f>SUM(汇总表!DR77,汇总表!DU77,汇总表!DX77,汇总表!EF77,汇总表!EH77,汇总表!EJ77,汇总表!EL77,汇总表!EN77,汇总表!EP77,汇总表!ES77)*$AQ$7</f>
        <v>0</v>
      </c>
      <c r="AR81" s="66">
        <f>汇总表!DO77*$AR$7</f>
        <v>0</v>
      </c>
      <c r="AS81" s="66">
        <f>SUM(汇总表!DP77:DQ77,汇总表!DV77:DW77,汇总表!EC77,汇总表!ER77)*$AS$7</f>
        <v>0</v>
      </c>
      <c r="AT81" s="66">
        <f>SUM(汇总表!DZ77:EB77)*$AT$7</f>
        <v>0</v>
      </c>
      <c r="AU81" s="66">
        <f>SUM(汇总表!DS77:DT77,汇总表!DY77,汇总表!ED77:EE77)*$AU$7</f>
        <v>0</v>
      </c>
      <c r="AV81" s="66">
        <f>SUM(汇总表!FD77,汇总表!FJ77,汇总表!GN77,汇总表!GQ77)*$AV$7</f>
        <v>0</v>
      </c>
      <c r="AW81" s="66">
        <f>(汇总表!FM77-汇总表!FJ77*4)*$AW$7</f>
        <v>0</v>
      </c>
      <c r="AX81" s="66">
        <f>SUM(汇总表!FC77,汇总表!FI77,汇总表!GM77,汇总表!GP77)*$AX$7</f>
        <v>0</v>
      </c>
      <c r="AY81" s="66">
        <f>(汇总表!FL77-汇总表!FI77*4)*$AY$7</f>
        <v>0</v>
      </c>
      <c r="AZ81" s="66">
        <f>SUM(汇总表!FE77,汇总表!FK77,汇总表!GO77,汇总表!GR77)*$AZ$7</f>
        <v>0</v>
      </c>
      <c r="BA81" s="66">
        <f>(汇总表!FN77-汇总表!FK77*4)*$AY$7</f>
        <v>0</v>
      </c>
      <c r="BB81" s="58"/>
      <c r="BC81" s="58"/>
      <c r="BD81" s="66">
        <f>SUM(汇总表!FP77,汇总表!FV77)*$BD$7</f>
        <v>0</v>
      </c>
      <c r="BE81" s="66">
        <f>(汇总表!FY77-汇总表!FV77*10)*$BE$7</f>
        <v>0</v>
      </c>
      <c r="BF81" s="66">
        <f>SUM(汇总表!FO77,汇总表!FU77)*$BF$7</f>
        <v>0</v>
      </c>
      <c r="BG81" s="66">
        <f>(汇总表!FX77-汇总表!FU77*10)*$BG$7</f>
        <v>0</v>
      </c>
      <c r="BH81" s="66">
        <f>SUM(汇总表!FQ77,汇总表!FW77)*$BH$7</f>
        <v>0</v>
      </c>
      <c r="BI81" s="66">
        <f>(汇总表!FZ77-汇总表!FW77*10)*$BE$7</f>
        <v>0</v>
      </c>
      <c r="BJ81" s="66">
        <f>SUM(汇总表!GB77,汇总表!GF77)*$BJ$7</f>
        <v>0</v>
      </c>
      <c r="BK81" s="66">
        <f>(汇总表!GH77-汇总表!GF77*10)*$BK$7</f>
        <v>0</v>
      </c>
      <c r="BL81" s="66">
        <f>SUM(汇总表!GA77,汇总表!GE77)*$BL$7</f>
        <v>0</v>
      </c>
      <c r="BM81" s="66">
        <f>(汇总表!GG77-汇总表!GE77*10)*$BM$7</f>
        <v>0</v>
      </c>
      <c r="BN81" s="58"/>
      <c r="BO81" s="58"/>
      <c r="BP81" s="66">
        <f>SUM(汇总表!GI77,汇总表!GK77)*$BP$7</f>
        <v>0</v>
      </c>
      <c r="BQ81" s="66">
        <f>(汇总表!GL77-汇总表!GK77*10)*$BQ$7</f>
        <v>0</v>
      </c>
      <c r="BR81" s="66">
        <f>(汇总表!DH77+汇总表!DI77)*$BR$7</f>
        <v>0</v>
      </c>
      <c r="BS81" s="58"/>
      <c r="BT81" s="58"/>
      <c r="BU81" s="66">
        <f>SUM(汇总表!BH77:BN77,汇总表!BQ77,汇总表!BT77,汇总表!BW77,汇总表!BZ77,汇总表!CC77,汇总表!CF77,汇总表!CI77,汇总表!CL77,汇总表!CO77,汇总表!CR77,汇总表!CU77,汇总表!CX77,汇总表!DA77,汇总表!DD77,汇总表!DF77)*$BU$7</f>
        <v>0</v>
      </c>
      <c r="BV81" s="66">
        <f>SUM(汇总表!BO77,汇总表!BR77,汇总表!BU77,汇总表!BX77,汇总表!CA77,汇总表!CD77,汇总表!CG77,汇总表!CJ77,汇总表!CM77,汇总表!CP77,汇总表!CS77,汇总表!CV77,汇总表!CY77,汇总表!DB77,汇总表!DE77,汇总表!DG77)*$BV$7</f>
        <v>0</v>
      </c>
      <c r="BW81" s="66">
        <f>SUM(汇总表!BP77,汇总表!BS77,汇总表!BV77,汇总表!BY77,汇总表!CB77,汇总表!CE77,汇总表!CH77,汇总表!CK77,汇总表!CN77,汇总表!CQ77,汇总表!CT77,汇总表!CW77,汇总表!CZ77,汇总表!DC77)*$BW$7</f>
        <v>0</v>
      </c>
      <c r="BX81" s="66">
        <f>SUM(汇总表!DJ77:DN77)*$BX$7</f>
        <v>0</v>
      </c>
      <c r="BY81" s="58"/>
      <c r="BZ81" s="58"/>
      <c r="CA81" s="66">
        <f>SUM(汇总表!AT77)*$CA$7</f>
        <v>0</v>
      </c>
      <c r="CB81" s="58"/>
      <c r="CC81" s="66">
        <f>SUM(汇总表!AH77)*$CC$7</f>
        <v>0</v>
      </c>
      <c r="CD81" s="66">
        <f>SUM(汇总表!BB77)*$CD$7</f>
        <v>0</v>
      </c>
      <c r="CE81" s="66">
        <f>SUM(汇总表!AU77)*$CE$7</f>
        <v>0</v>
      </c>
      <c r="CF81" s="58"/>
      <c r="CG81" s="66">
        <f>SUM(汇总表!AI77)*$CG$7</f>
        <v>0</v>
      </c>
      <c r="CH81" s="66">
        <f>SUM(汇总表!BC77)*$CH$7</f>
        <v>0</v>
      </c>
      <c r="CI81" s="66">
        <f>SUM(汇总表!AV77,汇总表!AX77)*$CI$7</f>
        <v>0</v>
      </c>
      <c r="CJ81" s="58"/>
      <c r="CK81" s="58"/>
      <c r="CL81" s="66">
        <f>SUM(汇总表!AW77,汇总表!AY77)*$CL$7</f>
        <v>0</v>
      </c>
      <c r="CM81" s="66">
        <f>SUM(汇总表!AJ77:AL77)*$CM$7</f>
        <v>0</v>
      </c>
      <c r="CN81" s="66">
        <f>SUM(汇总表!BD77,汇总表!BF77)*$CN$7</f>
        <v>0</v>
      </c>
      <c r="CO81" s="66">
        <f>SUM(汇总表!BE77,汇总表!BG77)*$CO$7</f>
        <v>0</v>
      </c>
      <c r="CP81" s="66">
        <f>SUM(汇总表!FC77:FE77,汇总表!FI77:FK77,汇总表!FO77:FQ77,汇总表!FU77:FW77,汇总表!GA77:GB77,汇总表!GE77:GF77)*$CP$7*(1+(LEN(汇总表!S77)-1)*0.3)</f>
        <v>0</v>
      </c>
      <c r="CQ81" s="66">
        <f>SUM(汇总表!GI77,汇总表!GK77)/100*$CQ$7*(1+(LEN(汇总表!S77)-1)*0.3)</f>
        <v>0</v>
      </c>
      <c r="CR81" s="58"/>
      <c r="CS81" s="57">
        <f>汇总表!IK77*$CS$7</f>
        <v>0</v>
      </c>
      <c r="CT81" s="57">
        <f>SUM(汇总表!V77,汇总表!Y77,汇总表!AB77)*$CT$7</f>
        <v>0</v>
      </c>
      <c r="CU81" s="58"/>
      <c r="CV81" s="57">
        <f>SUM(汇总表!AG77)*$CV$7</f>
        <v>0</v>
      </c>
      <c r="CW81" s="57">
        <f>SUM(汇总表!X77,汇总表!AA77,汇总表!AD77)*$CW$7</f>
        <v>0</v>
      </c>
      <c r="CX81" s="57">
        <f>SUM(汇总表!AF77)*$CX$7</f>
        <v>0</v>
      </c>
      <c r="CY81" s="57">
        <f>SUM(汇总表!W77,汇总表!Z77,汇总表!AC77)*$CY$7</f>
        <v>0</v>
      </c>
      <c r="CZ81" s="57">
        <f>汇总表!AE77*$CZ$7</f>
        <v>0</v>
      </c>
      <c r="DA81" s="58"/>
      <c r="DB81" s="58"/>
      <c r="DC81" s="58"/>
      <c r="DD81" s="57">
        <f>汇总表!BA77*$DD$7</f>
        <v>0</v>
      </c>
      <c r="DE81" s="57">
        <f>汇总表!AZ77*$DE$7</f>
        <v>0</v>
      </c>
      <c r="DF81" s="58"/>
      <c r="DG81" s="58"/>
      <c r="DH81" s="58"/>
      <c r="DI81" s="58"/>
      <c r="DJ81" s="57">
        <f>SUM(汇总表!AN77,汇总表!AP77,汇总表!AQ77:AS77)*$DJ$7</f>
        <v>0</v>
      </c>
      <c r="DK81" s="58"/>
      <c r="DL81" s="58"/>
      <c r="DM81" s="66">
        <f>汇总表!AI77*$DM$7</f>
        <v>0</v>
      </c>
      <c r="DN81" s="66">
        <f>SUM(汇总表!Z77:AA77,汇总表!AC77:AG77)*$DN$7</f>
        <v>0</v>
      </c>
      <c r="DO81" s="58"/>
      <c r="DP81" s="66">
        <f>(汇总表!Y77+汇总表!AB77)*$DP$7</f>
        <v>0</v>
      </c>
      <c r="DQ81" s="66">
        <f>(汇总表!Y77+汇总表!AB77)*$DQ$7</f>
        <v>0</v>
      </c>
      <c r="DR81" s="58"/>
      <c r="DS81" s="58"/>
      <c r="DT81" s="58"/>
      <c r="DU81" s="58"/>
      <c r="DV81" s="58"/>
      <c r="DW81" s="58"/>
      <c r="DX81" s="58"/>
      <c r="DY81" s="58"/>
      <c r="DZ81" s="58"/>
      <c r="EA81" s="58"/>
      <c r="EB81" s="58"/>
      <c r="EC81" s="58"/>
      <c r="ED81" s="58"/>
      <c r="EE81" s="58"/>
      <c r="EF81" s="58"/>
      <c r="EG81" s="58"/>
      <c r="EH81" s="58"/>
      <c r="EI81" s="66">
        <f>汇总表!JO77*$EI$7</f>
        <v>0</v>
      </c>
      <c r="EJ81" s="66">
        <f>汇总表!IH77*$EJ$7</f>
        <v>0</v>
      </c>
      <c r="EK81" s="57">
        <f>(汇总表!II77+汇总表!IJ77)*$EK$7</f>
        <v>0</v>
      </c>
      <c r="EL81" s="66">
        <f>SUM(汇总表!EU77:EX77)*$EL$7</f>
        <v>0</v>
      </c>
      <c r="EM81" s="58"/>
      <c r="EN81" s="65">
        <f t="shared" si="49"/>
        <v>0</v>
      </c>
      <c r="EQ81" s="58"/>
      <c r="ER81" s="58">
        <f>SUM(汇总表!IF77:IG77)*$ER$6*$ER$7</f>
        <v>0</v>
      </c>
      <c r="ES81" s="58"/>
      <c r="ET81" s="58">
        <f t="shared" si="50"/>
        <v>0</v>
      </c>
      <c r="EU81" s="58">
        <f>SUM(汇总表!BH77:DG77)*$EU$6*$EU$7</f>
        <v>0</v>
      </c>
      <c r="EV81" s="58">
        <f>SUM(汇总表!BH77:DG77)*$EV$6*$EV$7</f>
        <v>0</v>
      </c>
      <c r="EW81" s="58">
        <f>SUM(汇总表!FC77:FE77,汇总表!FI77:FK77,汇总表!FO77:FQ77,汇总表!FU77:FW77,汇总表!GA77:GB77,汇总表!GE77:GF77)*$EW$6*$EW$7*(1+(LEN(汇总表!S77)-1)*0.3)</f>
        <v>0</v>
      </c>
      <c r="EX81" s="58">
        <f>SUM(汇总表!FC77:FE77,汇总表!FI77:FK77,汇总表!FO77:FQ77,汇总表!FU77:FW77,汇总表!GA77:GB77,汇总表!GE77:GF77)*$EX$6*$EX$7*(1+(LEN(汇总表!S77)-1)*0.3)</f>
        <v>0</v>
      </c>
      <c r="EY81" s="58">
        <f>SUM(汇总表!FC77:FE77,汇总表!FI77:FK77,汇总表!FO77:FQ77,汇总表!FU77:FW77,汇总表!GA77:GB77,汇总表!GE77:GF77)*$EY$6*$EY$7*(1+(LEN(汇总表!S77)-1)*0.3)</f>
        <v>0</v>
      </c>
      <c r="EZ81" s="58">
        <f>SUM(汇总表!GJ77,汇总表!GL77)/100*$EZ$6*$EZ$7*(1+(LEN(汇总表!S77)-1)*0.3)</f>
        <v>0</v>
      </c>
      <c r="FA81" s="58">
        <f>SUM(汇总表!GJ77,汇总表!GL77)/100*$FA$6*$FA$7*(1+(LEN(汇总表!S77)-1)*0.3)</f>
        <v>0</v>
      </c>
      <c r="FB81" s="58">
        <f>SUM(汇总表!GJ77,汇总表!GL77)/100*$FB$6*$FB$7*(1+(LEN(汇总表!S77)-1)*0.3)</f>
        <v>0</v>
      </c>
      <c r="FC81" s="58">
        <f>SUM(汇总表!AN77,汇总表!AP77,汇总表!AQ77:AS77)*$FC$6*$FC$7</f>
        <v>0</v>
      </c>
      <c r="FD81" s="58">
        <f>SUM(汇总表!AN77,汇总表!AP77,汇总表!AQ77:AS77)*$FD$6*$FD$7</f>
        <v>0</v>
      </c>
      <c r="FE81" s="58">
        <f>SUM(汇总表!AN77,汇总表!AP77,汇总表!AQ77:AS77)*$FE$6*$FE$7</f>
        <v>0</v>
      </c>
      <c r="FF81" s="58">
        <f>SUM(汇总表!AN77,汇总表!AP77,汇总表!AQ77:AS77)*$FF$6*$FF$7</f>
        <v>0</v>
      </c>
      <c r="FG81" s="58">
        <f t="shared" si="51"/>
        <v>0</v>
      </c>
      <c r="FH81" s="58">
        <f t="shared" si="52"/>
        <v>0</v>
      </c>
      <c r="FI81" s="58">
        <f t="shared" si="53"/>
        <v>0</v>
      </c>
      <c r="FJ81" s="58">
        <f t="shared" si="54"/>
        <v>0</v>
      </c>
      <c r="FK81" s="58">
        <f t="shared" si="55"/>
        <v>0</v>
      </c>
      <c r="FL81" s="58">
        <f t="shared" si="56"/>
        <v>0</v>
      </c>
      <c r="FM81" s="58">
        <f t="shared" si="57"/>
        <v>0</v>
      </c>
      <c r="FN81" s="72">
        <f t="shared" si="58"/>
        <v>0</v>
      </c>
      <c r="FQ81" s="58">
        <f>SUM(汇总表!IF77:IG77)*$FQ$6*$FQ$7</f>
        <v>0</v>
      </c>
      <c r="FR81" s="72">
        <f t="shared" si="59"/>
        <v>0</v>
      </c>
    </row>
    <row r="82" spans="1:174" ht="15" customHeight="1">
      <c r="A82" s="58">
        <f>汇总表!A78</f>
        <v>0</v>
      </c>
      <c r="B82" s="58">
        <f>汇总表!D78</f>
        <v>0</v>
      </c>
      <c r="C82" s="58">
        <f>汇总表!E78</f>
        <v>0</v>
      </c>
      <c r="D82" s="57">
        <f>汇总表!JK78*$D$7</f>
        <v>0</v>
      </c>
      <c r="E82" s="58"/>
      <c r="F82" s="58"/>
      <c r="G82" s="58"/>
      <c r="H82" s="58"/>
      <c r="I82" s="58"/>
      <c r="J82" s="58"/>
      <c r="K82" s="58"/>
      <c r="L82" s="66">
        <f>汇总表!JM78*$L$7</f>
        <v>0</v>
      </c>
      <c r="M82" s="66">
        <f>汇总表!JN78*$M$7</f>
        <v>0</v>
      </c>
      <c r="N82" s="66">
        <f>SUM(汇总表!GW78:GZ78,汇总表!HE78)/10*$N$7</f>
        <v>0</v>
      </c>
      <c r="O82" s="66">
        <f>SUM(汇总表!HF78:HI78)/10*$O$7</f>
        <v>0</v>
      </c>
      <c r="P82" s="66">
        <f>SUM(汇总表!HA78:HD78,汇总表!HJ78:HM78)/10*$P$7</f>
        <v>0</v>
      </c>
      <c r="Q82" s="66">
        <f>汇总表!IN78*$Q$7</f>
        <v>0</v>
      </c>
      <c r="R82" s="66">
        <f>SUM(汇总表!HP78:HQ78)/100*$R$7</f>
        <v>0</v>
      </c>
      <c r="S82" s="66">
        <f>SUM(汇总表!HN78:HO78)*$S$7</f>
        <v>0</v>
      </c>
      <c r="T82" s="66">
        <f>SUM(汇总表!HT78:HU78,汇总表!HX78:HY78)*$T$7</f>
        <v>0</v>
      </c>
      <c r="U82" s="66">
        <f>(SUM(汇总表!HZ78:IA78)-SUM(汇总表!HX78:HY78)*15)*$U$7</f>
        <v>0</v>
      </c>
      <c r="V82" s="58"/>
      <c r="W82" s="58"/>
      <c r="X82" s="58"/>
      <c r="Y82" s="58"/>
      <c r="Z82" s="66">
        <f>SUM(汇总表!ID78:IE78)*$Z$7</f>
        <v>0</v>
      </c>
      <c r="AA82" s="66">
        <f>SUM(汇总表!IF78:IG78)*$AA$7</f>
        <v>0</v>
      </c>
      <c r="AB82" s="66">
        <f>SUM(汇总表!IS78,汇总表!IU78,汇总表!JA78,汇总表!JC78)/10*$AB$7</f>
        <v>0</v>
      </c>
      <c r="AC82" s="66">
        <f>SUM(汇总表!IW78)/10*$AC$7</f>
        <v>0</v>
      </c>
      <c r="AD82" s="58"/>
      <c r="AE82" s="66">
        <f>SUM(汇总表!IO78,汇总表!IQ78,汇总表!IY78)/10*$AE$7</f>
        <v>0</v>
      </c>
      <c r="AF82" s="66">
        <f>SUM(汇总表!IT78,汇总表!IV78,汇总表!JB78,汇总表!JD78)/10*$AF$7</f>
        <v>0</v>
      </c>
      <c r="AG82" s="66">
        <f>汇总表!IX78/10*$AF$7</f>
        <v>0</v>
      </c>
      <c r="AH82" s="58"/>
      <c r="AI82" s="66">
        <f>SUM(汇总表!IP78,汇总表!IR78,汇总表!IZ78)/10*$AI$7</f>
        <v>0</v>
      </c>
      <c r="AJ82" s="58"/>
      <c r="AK82" s="58"/>
      <c r="AL82" s="66">
        <f>汇总表!JI78*$AL$7</f>
        <v>0</v>
      </c>
      <c r="AM82" s="66">
        <f>汇总表!JJ78*$AM$7</f>
        <v>0</v>
      </c>
      <c r="AN82" s="58"/>
      <c r="AO82" s="58"/>
      <c r="AP82" s="66">
        <f>SUM(汇总表!EG78,汇总表!EI78,汇总表!EK78,汇总表!EM78,汇总表!EO78,汇总表!EQ78,汇总表!ET78)*$AP$7</f>
        <v>0</v>
      </c>
      <c r="AQ82" s="66">
        <f>SUM(汇总表!DR78,汇总表!DU78,汇总表!DX78,汇总表!EF78,汇总表!EH78,汇总表!EJ78,汇总表!EL78,汇总表!EN78,汇总表!EP78,汇总表!ES78)*$AQ$7</f>
        <v>0</v>
      </c>
      <c r="AR82" s="66">
        <f>汇总表!DO78*$AR$7</f>
        <v>0</v>
      </c>
      <c r="AS82" s="66">
        <f>SUM(汇总表!DP78:DQ78,汇总表!DV78:DW78,汇总表!EC78,汇总表!ER78)*$AS$7</f>
        <v>0</v>
      </c>
      <c r="AT82" s="66">
        <f>SUM(汇总表!DZ78:EB78)*$AT$7</f>
        <v>0</v>
      </c>
      <c r="AU82" s="66">
        <f>SUM(汇总表!DS78:DT78,汇总表!DY78,汇总表!ED78:EE78)*$AU$7</f>
        <v>0</v>
      </c>
      <c r="AV82" s="66">
        <f>SUM(汇总表!FD78,汇总表!FJ78,汇总表!GN78,汇总表!GQ78)*$AV$7</f>
        <v>0</v>
      </c>
      <c r="AW82" s="66">
        <f>(汇总表!FM78-汇总表!FJ78*4)*$AW$7</f>
        <v>0</v>
      </c>
      <c r="AX82" s="66">
        <f>SUM(汇总表!FC78,汇总表!FI78,汇总表!GM78,汇总表!GP78)*$AX$7</f>
        <v>0</v>
      </c>
      <c r="AY82" s="66">
        <f>(汇总表!FL78-汇总表!FI78*4)*$AY$7</f>
        <v>0</v>
      </c>
      <c r="AZ82" s="66">
        <f>SUM(汇总表!FE78,汇总表!FK78,汇总表!GO78,汇总表!GR78)*$AZ$7</f>
        <v>0</v>
      </c>
      <c r="BA82" s="66">
        <f>(汇总表!FN78-汇总表!FK78*4)*$AY$7</f>
        <v>0</v>
      </c>
      <c r="BB82" s="58"/>
      <c r="BC82" s="58"/>
      <c r="BD82" s="66">
        <f>SUM(汇总表!FP78,汇总表!FV78)*$BD$7</f>
        <v>0</v>
      </c>
      <c r="BE82" s="66">
        <f>(汇总表!FY78-汇总表!FV78*10)*$BE$7</f>
        <v>0</v>
      </c>
      <c r="BF82" s="66">
        <f>SUM(汇总表!FO78,汇总表!FU78)*$BF$7</f>
        <v>0</v>
      </c>
      <c r="BG82" s="66">
        <f>(汇总表!FX78-汇总表!FU78*10)*$BG$7</f>
        <v>0</v>
      </c>
      <c r="BH82" s="66">
        <f>SUM(汇总表!FQ78,汇总表!FW78)*$BH$7</f>
        <v>0</v>
      </c>
      <c r="BI82" s="66">
        <f>(汇总表!FZ78-汇总表!FW78*10)*$BE$7</f>
        <v>0</v>
      </c>
      <c r="BJ82" s="66">
        <f>SUM(汇总表!GB78,汇总表!GF78)*$BJ$7</f>
        <v>0</v>
      </c>
      <c r="BK82" s="66">
        <f>(汇总表!GH78-汇总表!GF78*10)*$BK$7</f>
        <v>0</v>
      </c>
      <c r="BL82" s="66">
        <f>SUM(汇总表!GA78,汇总表!GE78)*$BL$7</f>
        <v>0</v>
      </c>
      <c r="BM82" s="66">
        <f>(汇总表!GG78-汇总表!GE78*10)*$BM$7</f>
        <v>0</v>
      </c>
      <c r="BN82" s="58"/>
      <c r="BO82" s="58"/>
      <c r="BP82" s="66">
        <f>SUM(汇总表!GI78,汇总表!GK78)*$BP$7</f>
        <v>0</v>
      </c>
      <c r="BQ82" s="66">
        <f>(汇总表!GL78-汇总表!GK78*10)*$BQ$7</f>
        <v>0</v>
      </c>
      <c r="BR82" s="66">
        <f>(汇总表!DH78+汇总表!DI78)*$BR$7</f>
        <v>0</v>
      </c>
      <c r="BS82" s="58"/>
      <c r="BT82" s="58"/>
      <c r="BU82" s="66">
        <f>SUM(汇总表!BH78:BN78,汇总表!BQ78,汇总表!BT78,汇总表!BW78,汇总表!BZ78,汇总表!CC78,汇总表!CF78,汇总表!CI78,汇总表!CL78,汇总表!CO78,汇总表!CR78,汇总表!CU78,汇总表!CX78,汇总表!DA78,汇总表!DD78,汇总表!DF78)*$BU$7</f>
        <v>0</v>
      </c>
      <c r="BV82" s="66">
        <f>SUM(汇总表!BO78,汇总表!BR78,汇总表!BU78,汇总表!BX78,汇总表!CA78,汇总表!CD78,汇总表!CG78,汇总表!CJ78,汇总表!CM78,汇总表!CP78,汇总表!CS78,汇总表!CV78,汇总表!CY78,汇总表!DB78,汇总表!DE78,汇总表!DG78)*$BV$7</f>
        <v>0</v>
      </c>
      <c r="BW82" s="66">
        <f>SUM(汇总表!BP78,汇总表!BS78,汇总表!BV78,汇总表!BY78,汇总表!CB78,汇总表!CE78,汇总表!CH78,汇总表!CK78,汇总表!CN78,汇总表!CQ78,汇总表!CT78,汇总表!CW78,汇总表!CZ78,汇总表!DC78)*$BW$7</f>
        <v>0</v>
      </c>
      <c r="BX82" s="66">
        <f>SUM(汇总表!DJ78:DN78)*$BX$7</f>
        <v>0</v>
      </c>
      <c r="BY82" s="58"/>
      <c r="BZ82" s="58"/>
      <c r="CA82" s="66">
        <f>SUM(汇总表!AT78)*$CA$7</f>
        <v>0</v>
      </c>
      <c r="CB82" s="58"/>
      <c r="CC82" s="66">
        <f>SUM(汇总表!AH78)*$CC$7</f>
        <v>0</v>
      </c>
      <c r="CD82" s="66">
        <f>SUM(汇总表!BB78)*$CD$7</f>
        <v>0</v>
      </c>
      <c r="CE82" s="66">
        <f>SUM(汇总表!AU78)*$CE$7</f>
        <v>0</v>
      </c>
      <c r="CF82" s="58"/>
      <c r="CG82" s="66">
        <f>SUM(汇总表!AI78)*$CG$7</f>
        <v>0</v>
      </c>
      <c r="CH82" s="66">
        <f>SUM(汇总表!BC78)*$CH$7</f>
        <v>0</v>
      </c>
      <c r="CI82" s="66">
        <f>SUM(汇总表!AV78,汇总表!AX78)*$CI$7</f>
        <v>0</v>
      </c>
      <c r="CJ82" s="58"/>
      <c r="CK82" s="58"/>
      <c r="CL82" s="66">
        <f>SUM(汇总表!AW78,汇总表!AY78)*$CL$7</f>
        <v>0</v>
      </c>
      <c r="CM82" s="66">
        <f>SUM(汇总表!AJ78:AL78)*$CM$7</f>
        <v>0</v>
      </c>
      <c r="CN82" s="66">
        <f>SUM(汇总表!BD78,汇总表!BF78)*$CN$7</f>
        <v>0</v>
      </c>
      <c r="CO82" s="66">
        <f>SUM(汇总表!BE78,汇总表!BG78)*$CO$7</f>
        <v>0</v>
      </c>
      <c r="CP82" s="66">
        <f>SUM(汇总表!FC78:FE78,汇总表!FI78:FK78,汇总表!FO78:FQ78,汇总表!FU78:FW78,汇总表!GA78:GB78,汇总表!GE78:GF78)*$CP$7*(1+(LEN(汇总表!S78)-1)*0.3)</f>
        <v>0</v>
      </c>
      <c r="CQ82" s="66">
        <f>SUM(汇总表!GI78,汇总表!GK78)/100*$CQ$7*(1+(LEN(汇总表!S78)-1)*0.3)</f>
        <v>0</v>
      </c>
      <c r="CR82" s="58"/>
      <c r="CS82" s="57">
        <f>汇总表!IK78*$CS$7</f>
        <v>0</v>
      </c>
      <c r="CT82" s="57">
        <f>SUM(汇总表!V78,汇总表!Y78,汇总表!AB78)*$CT$7</f>
        <v>0</v>
      </c>
      <c r="CU82" s="58"/>
      <c r="CV82" s="57">
        <f>SUM(汇总表!AG78)*$CV$7</f>
        <v>0</v>
      </c>
      <c r="CW82" s="57">
        <f>SUM(汇总表!X78,汇总表!AA78,汇总表!AD78)*$CW$7</f>
        <v>0</v>
      </c>
      <c r="CX82" s="57">
        <f>SUM(汇总表!AF78)*$CX$7</f>
        <v>0</v>
      </c>
      <c r="CY82" s="57">
        <f>SUM(汇总表!W78,汇总表!Z78,汇总表!AC78)*$CY$7</f>
        <v>0</v>
      </c>
      <c r="CZ82" s="57">
        <f>汇总表!AE78*$CZ$7</f>
        <v>0</v>
      </c>
      <c r="DA82" s="58"/>
      <c r="DB82" s="58"/>
      <c r="DC82" s="58"/>
      <c r="DD82" s="57">
        <f>汇总表!BA78*$DD$7</f>
        <v>0</v>
      </c>
      <c r="DE82" s="57">
        <f>汇总表!AZ78*$DE$7</f>
        <v>0</v>
      </c>
      <c r="DF82" s="58"/>
      <c r="DG82" s="58"/>
      <c r="DH82" s="58"/>
      <c r="DI82" s="58"/>
      <c r="DJ82" s="57">
        <f>SUM(汇总表!AN78,汇总表!AP78,汇总表!AQ78:AS78)*$DJ$7</f>
        <v>0</v>
      </c>
      <c r="DK82" s="58"/>
      <c r="DL82" s="58"/>
      <c r="DM82" s="66">
        <f>汇总表!AI78*$DM$7</f>
        <v>0</v>
      </c>
      <c r="DN82" s="66">
        <f>SUM(汇总表!Z78:AA78,汇总表!AC78:AG78)*$DN$7</f>
        <v>0</v>
      </c>
      <c r="DO82" s="58"/>
      <c r="DP82" s="66">
        <f>(汇总表!Y78+汇总表!AB78)*$DP$7</f>
        <v>0</v>
      </c>
      <c r="DQ82" s="66">
        <f>(汇总表!Y78+汇总表!AB78)*$DQ$7</f>
        <v>0</v>
      </c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66">
        <f>汇总表!JO78*$EI$7</f>
        <v>0</v>
      </c>
      <c r="EJ82" s="66">
        <f>汇总表!IH78*$EJ$7</f>
        <v>0</v>
      </c>
      <c r="EK82" s="57">
        <f>(汇总表!II78+汇总表!IJ78)*$EK$7</f>
        <v>0</v>
      </c>
      <c r="EL82" s="66">
        <f>SUM(汇总表!EU78:EX78)*$EL$7</f>
        <v>0</v>
      </c>
      <c r="EM82" s="58"/>
      <c r="EN82" s="65">
        <f t="shared" si="49"/>
        <v>0</v>
      </c>
      <c r="EQ82" s="58"/>
      <c r="ER82" s="58">
        <f>SUM(汇总表!IF78:IG78)*$ER$6*$ER$7</f>
        <v>0</v>
      </c>
      <c r="ES82" s="58"/>
      <c r="ET82" s="58">
        <f t="shared" si="50"/>
        <v>0</v>
      </c>
      <c r="EU82" s="58">
        <f>SUM(汇总表!BH78:DG78)*$EU$6*$EU$7</f>
        <v>0</v>
      </c>
      <c r="EV82" s="58">
        <f>SUM(汇总表!BH78:DG78)*$EV$6*$EV$7</f>
        <v>0</v>
      </c>
      <c r="EW82" s="58">
        <f>SUM(汇总表!FC78:FE78,汇总表!FI78:FK78,汇总表!FO78:FQ78,汇总表!FU78:FW78,汇总表!GA78:GB78,汇总表!GE78:GF78)*$EW$6*$EW$7*(1+(LEN(汇总表!S78)-1)*0.3)</f>
        <v>0</v>
      </c>
      <c r="EX82" s="58">
        <f>SUM(汇总表!FC78:FE78,汇总表!FI78:FK78,汇总表!FO78:FQ78,汇总表!FU78:FW78,汇总表!GA78:GB78,汇总表!GE78:GF78)*$EX$6*$EX$7*(1+(LEN(汇总表!S78)-1)*0.3)</f>
        <v>0</v>
      </c>
      <c r="EY82" s="58">
        <f>SUM(汇总表!FC78:FE78,汇总表!FI78:FK78,汇总表!FO78:FQ78,汇总表!FU78:FW78,汇总表!GA78:GB78,汇总表!GE78:GF78)*$EY$6*$EY$7*(1+(LEN(汇总表!S78)-1)*0.3)</f>
        <v>0</v>
      </c>
      <c r="EZ82" s="58">
        <f>SUM(汇总表!GJ78,汇总表!GL78)/100*$EZ$6*$EZ$7*(1+(LEN(汇总表!S78)-1)*0.3)</f>
        <v>0</v>
      </c>
      <c r="FA82" s="58">
        <f>SUM(汇总表!GJ78,汇总表!GL78)/100*$FA$6*$FA$7*(1+(LEN(汇总表!S78)-1)*0.3)</f>
        <v>0</v>
      </c>
      <c r="FB82" s="58">
        <f>SUM(汇总表!GJ78,汇总表!GL78)/100*$FB$6*$FB$7*(1+(LEN(汇总表!S78)-1)*0.3)</f>
        <v>0</v>
      </c>
      <c r="FC82" s="58">
        <f>SUM(汇总表!AN78,汇总表!AP78,汇总表!AQ78:AS78)*$FC$6*$FC$7</f>
        <v>0</v>
      </c>
      <c r="FD82" s="58">
        <f>SUM(汇总表!AN78,汇总表!AP78,汇总表!AQ78:AS78)*$FD$6*$FD$7</f>
        <v>0</v>
      </c>
      <c r="FE82" s="58">
        <f>SUM(汇总表!AN78,汇总表!AP78,汇总表!AQ78:AS78)*$FE$6*$FE$7</f>
        <v>0</v>
      </c>
      <c r="FF82" s="58">
        <f>SUM(汇总表!AN78,汇总表!AP78,汇总表!AQ78:AS78)*$FF$6*$FF$7</f>
        <v>0</v>
      </c>
      <c r="FG82" s="58">
        <f t="shared" si="51"/>
        <v>0</v>
      </c>
      <c r="FH82" s="58">
        <f t="shared" si="52"/>
        <v>0</v>
      </c>
      <c r="FI82" s="58">
        <f t="shared" si="53"/>
        <v>0</v>
      </c>
      <c r="FJ82" s="58">
        <f t="shared" si="54"/>
        <v>0</v>
      </c>
      <c r="FK82" s="58">
        <f t="shared" si="55"/>
        <v>0</v>
      </c>
      <c r="FL82" s="58">
        <f t="shared" si="56"/>
        <v>0</v>
      </c>
      <c r="FM82" s="58">
        <f t="shared" si="57"/>
        <v>0</v>
      </c>
      <c r="FN82" s="72">
        <f t="shared" si="58"/>
        <v>0</v>
      </c>
      <c r="FQ82" s="58">
        <f>SUM(汇总表!IF78:IG78)*$FQ$6*$FQ$7</f>
        <v>0</v>
      </c>
      <c r="FR82" s="72">
        <f t="shared" si="59"/>
        <v>0</v>
      </c>
    </row>
    <row r="83" spans="1:174" ht="15" customHeight="1">
      <c r="A83" s="58">
        <f>汇总表!A79</f>
        <v>0</v>
      </c>
      <c r="B83" s="58">
        <f>汇总表!D79</f>
        <v>0</v>
      </c>
      <c r="C83" s="58">
        <f>汇总表!E79</f>
        <v>0</v>
      </c>
      <c r="D83" s="57">
        <f>汇总表!JK79*$D$7</f>
        <v>0</v>
      </c>
      <c r="E83" s="58"/>
      <c r="F83" s="58"/>
      <c r="G83" s="58"/>
      <c r="H83" s="58"/>
      <c r="I83" s="58"/>
      <c r="J83" s="58"/>
      <c r="K83" s="58"/>
      <c r="L83" s="66">
        <f>汇总表!JM79*$L$7</f>
        <v>0</v>
      </c>
      <c r="M83" s="66">
        <f>汇总表!JN79*$M$7</f>
        <v>0</v>
      </c>
      <c r="N83" s="66">
        <f>SUM(汇总表!GW79:GZ79,汇总表!HE79)/10*$N$7</f>
        <v>0</v>
      </c>
      <c r="O83" s="66">
        <f>SUM(汇总表!HF79:HI79)/10*$O$7</f>
        <v>0</v>
      </c>
      <c r="P83" s="66">
        <f>SUM(汇总表!HA79:HD79,汇总表!HJ79:HM79)/10*$P$7</f>
        <v>0</v>
      </c>
      <c r="Q83" s="66">
        <f>汇总表!IN79*$Q$7</f>
        <v>0</v>
      </c>
      <c r="R83" s="66">
        <f>SUM(汇总表!HP79:HQ79)/100*$R$7</f>
        <v>0</v>
      </c>
      <c r="S83" s="66">
        <f>SUM(汇总表!HN79:HO79)*$S$7</f>
        <v>0</v>
      </c>
      <c r="T83" s="66">
        <f>SUM(汇总表!HT79:HU79,汇总表!HX79:HY79)*$T$7</f>
        <v>0</v>
      </c>
      <c r="U83" s="66">
        <f>(SUM(汇总表!HZ79:IA79)-SUM(汇总表!HX79:HY79)*15)*$U$7</f>
        <v>0</v>
      </c>
      <c r="V83" s="58"/>
      <c r="W83" s="58"/>
      <c r="X83" s="58"/>
      <c r="Y83" s="58"/>
      <c r="Z83" s="66">
        <f>SUM(汇总表!ID79:IE79)*$Z$7</f>
        <v>0</v>
      </c>
      <c r="AA83" s="66">
        <f>SUM(汇总表!IF79:IG79)*$AA$7</f>
        <v>0</v>
      </c>
      <c r="AB83" s="66">
        <f>SUM(汇总表!IS79,汇总表!IU79,汇总表!JA79,汇总表!JC79)/10*$AB$7</f>
        <v>0</v>
      </c>
      <c r="AC83" s="66">
        <f>SUM(汇总表!IW79)/10*$AC$7</f>
        <v>0</v>
      </c>
      <c r="AD83" s="58"/>
      <c r="AE83" s="66">
        <f>SUM(汇总表!IO79,汇总表!IQ79,汇总表!IY79)/10*$AE$7</f>
        <v>0</v>
      </c>
      <c r="AF83" s="66">
        <f>SUM(汇总表!IT79,汇总表!IV79,汇总表!JB79,汇总表!JD79)/10*$AF$7</f>
        <v>0</v>
      </c>
      <c r="AG83" s="66">
        <f>汇总表!IX79/10*$AF$7</f>
        <v>0</v>
      </c>
      <c r="AH83" s="58"/>
      <c r="AI83" s="66">
        <f>SUM(汇总表!IP79,汇总表!IR79,汇总表!IZ79)/10*$AI$7</f>
        <v>0</v>
      </c>
      <c r="AJ83" s="58"/>
      <c r="AK83" s="58"/>
      <c r="AL83" s="66">
        <f>汇总表!JI79*$AL$7</f>
        <v>0</v>
      </c>
      <c r="AM83" s="66">
        <f>汇总表!JJ79*$AM$7</f>
        <v>0</v>
      </c>
      <c r="AN83" s="58"/>
      <c r="AO83" s="58"/>
      <c r="AP83" s="66">
        <f>SUM(汇总表!EG79,汇总表!EI79,汇总表!EK79,汇总表!EM79,汇总表!EO79,汇总表!EQ79,汇总表!ET79)*$AP$7</f>
        <v>0</v>
      </c>
      <c r="AQ83" s="66">
        <f>SUM(汇总表!DR79,汇总表!DU79,汇总表!DX79,汇总表!EF79,汇总表!EH79,汇总表!EJ79,汇总表!EL79,汇总表!EN79,汇总表!EP79,汇总表!ES79)*$AQ$7</f>
        <v>0</v>
      </c>
      <c r="AR83" s="66">
        <f>汇总表!DO79*$AR$7</f>
        <v>0</v>
      </c>
      <c r="AS83" s="66">
        <f>SUM(汇总表!DP79:DQ79,汇总表!DV79:DW79,汇总表!EC79,汇总表!ER79)*$AS$7</f>
        <v>0</v>
      </c>
      <c r="AT83" s="66">
        <f>SUM(汇总表!DZ79:EB79)*$AT$7</f>
        <v>0</v>
      </c>
      <c r="AU83" s="66">
        <f>SUM(汇总表!DS79:DT79,汇总表!DY79,汇总表!ED79:EE79)*$AU$7</f>
        <v>0</v>
      </c>
      <c r="AV83" s="66">
        <f>SUM(汇总表!FD79,汇总表!FJ79,汇总表!GN79,汇总表!GQ79)*$AV$7</f>
        <v>0</v>
      </c>
      <c r="AW83" s="66">
        <f>(汇总表!FM79-汇总表!FJ79*4)*$AW$7</f>
        <v>0</v>
      </c>
      <c r="AX83" s="66">
        <f>SUM(汇总表!FC79,汇总表!FI79,汇总表!GM79,汇总表!GP79)*$AX$7</f>
        <v>0</v>
      </c>
      <c r="AY83" s="66">
        <f>(汇总表!FL79-汇总表!FI79*4)*$AY$7</f>
        <v>0</v>
      </c>
      <c r="AZ83" s="66">
        <f>SUM(汇总表!FE79,汇总表!FK79,汇总表!GO79,汇总表!GR79)*$AZ$7</f>
        <v>0</v>
      </c>
      <c r="BA83" s="66">
        <f>(汇总表!FN79-汇总表!FK79*4)*$AY$7</f>
        <v>0</v>
      </c>
      <c r="BB83" s="58"/>
      <c r="BC83" s="58"/>
      <c r="BD83" s="66">
        <f>SUM(汇总表!FP79,汇总表!FV79)*$BD$7</f>
        <v>0</v>
      </c>
      <c r="BE83" s="66">
        <f>(汇总表!FY79-汇总表!FV79*10)*$BE$7</f>
        <v>0</v>
      </c>
      <c r="BF83" s="66">
        <f>SUM(汇总表!FO79,汇总表!FU79)*$BF$7</f>
        <v>0</v>
      </c>
      <c r="BG83" s="66">
        <f>(汇总表!FX79-汇总表!FU79*10)*$BG$7</f>
        <v>0</v>
      </c>
      <c r="BH83" s="66">
        <f>SUM(汇总表!FQ79,汇总表!FW79)*$BH$7</f>
        <v>0</v>
      </c>
      <c r="BI83" s="66">
        <f>(汇总表!FZ79-汇总表!FW79*10)*$BE$7</f>
        <v>0</v>
      </c>
      <c r="BJ83" s="66">
        <f>SUM(汇总表!GB79,汇总表!GF79)*$BJ$7</f>
        <v>0</v>
      </c>
      <c r="BK83" s="66">
        <f>(汇总表!GH79-汇总表!GF79*10)*$BK$7</f>
        <v>0</v>
      </c>
      <c r="BL83" s="66">
        <f>SUM(汇总表!GA79,汇总表!GE79)*$BL$7</f>
        <v>0</v>
      </c>
      <c r="BM83" s="66">
        <f>(汇总表!GG79-汇总表!GE79*10)*$BM$7</f>
        <v>0</v>
      </c>
      <c r="BN83" s="58"/>
      <c r="BO83" s="58"/>
      <c r="BP83" s="66">
        <f>SUM(汇总表!GI79,汇总表!GK79)*$BP$7</f>
        <v>0</v>
      </c>
      <c r="BQ83" s="66">
        <f>(汇总表!GL79-汇总表!GK79*10)*$BQ$7</f>
        <v>0</v>
      </c>
      <c r="BR83" s="66">
        <f>(汇总表!DH79+汇总表!DI79)*$BR$7</f>
        <v>0</v>
      </c>
      <c r="BS83" s="58"/>
      <c r="BT83" s="58"/>
      <c r="BU83" s="66">
        <f>SUM(汇总表!BH79:BN79,汇总表!BQ79,汇总表!BT79,汇总表!BW79,汇总表!BZ79,汇总表!CC79,汇总表!CF79,汇总表!CI79,汇总表!CL79,汇总表!CO79,汇总表!CR79,汇总表!CU79,汇总表!CX79,汇总表!DA79,汇总表!DD79,汇总表!DF79)*$BU$7</f>
        <v>0</v>
      </c>
      <c r="BV83" s="66">
        <f>SUM(汇总表!BO79,汇总表!BR79,汇总表!BU79,汇总表!BX79,汇总表!CA79,汇总表!CD79,汇总表!CG79,汇总表!CJ79,汇总表!CM79,汇总表!CP79,汇总表!CS79,汇总表!CV79,汇总表!CY79,汇总表!DB79,汇总表!DE79,汇总表!DG79)*$BV$7</f>
        <v>0</v>
      </c>
      <c r="BW83" s="66">
        <f>SUM(汇总表!BP79,汇总表!BS79,汇总表!BV79,汇总表!BY79,汇总表!CB79,汇总表!CE79,汇总表!CH79,汇总表!CK79,汇总表!CN79,汇总表!CQ79,汇总表!CT79,汇总表!CW79,汇总表!CZ79,汇总表!DC79)*$BW$7</f>
        <v>0</v>
      </c>
      <c r="BX83" s="66">
        <f>SUM(汇总表!DJ79:DN79)*$BX$7</f>
        <v>0</v>
      </c>
      <c r="BY83" s="58"/>
      <c r="BZ83" s="58"/>
      <c r="CA83" s="66">
        <f>SUM(汇总表!AT79)*$CA$7</f>
        <v>0</v>
      </c>
      <c r="CB83" s="58"/>
      <c r="CC83" s="66">
        <f>SUM(汇总表!AH79)*$CC$7</f>
        <v>0</v>
      </c>
      <c r="CD83" s="66">
        <f>SUM(汇总表!BB79)*$CD$7</f>
        <v>0</v>
      </c>
      <c r="CE83" s="66">
        <f>SUM(汇总表!AU79)*$CE$7</f>
        <v>0</v>
      </c>
      <c r="CF83" s="58"/>
      <c r="CG83" s="66">
        <f>SUM(汇总表!AI79)*$CG$7</f>
        <v>0</v>
      </c>
      <c r="CH83" s="66">
        <f>SUM(汇总表!BC79)*$CH$7</f>
        <v>0</v>
      </c>
      <c r="CI83" s="66">
        <f>SUM(汇总表!AV79,汇总表!AX79)*$CI$7</f>
        <v>0</v>
      </c>
      <c r="CJ83" s="58"/>
      <c r="CK83" s="58"/>
      <c r="CL83" s="66">
        <f>SUM(汇总表!AW79,汇总表!AY79)*$CL$7</f>
        <v>0</v>
      </c>
      <c r="CM83" s="66">
        <f>SUM(汇总表!AJ79:AL79)*$CM$7</f>
        <v>0</v>
      </c>
      <c r="CN83" s="66">
        <f>SUM(汇总表!BD79,汇总表!BF79)*$CN$7</f>
        <v>0</v>
      </c>
      <c r="CO83" s="66">
        <f>SUM(汇总表!BE79,汇总表!BG79)*$CO$7</f>
        <v>0</v>
      </c>
      <c r="CP83" s="66">
        <f>SUM(汇总表!FC79:FE79,汇总表!FI79:FK79,汇总表!FO79:FQ79,汇总表!FU79:FW79,汇总表!GA79:GB79,汇总表!GE79:GF79)*$CP$7*(1+(LEN(汇总表!S79)-1)*0.3)</f>
        <v>0</v>
      </c>
      <c r="CQ83" s="66">
        <f>SUM(汇总表!GI79,汇总表!GK79)/100*$CQ$7*(1+(LEN(汇总表!S79)-1)*0.3)</f>
        <v>0</v>
      </c>
      <c r="CR83" s="58"/>
      <c r="CS83" s="57">
        <f>汇总表!IK79*$CS$7</f>
        <v>0</v>
      </c>
      <c r="CT83" s="57">
        <f>SUM(汇总表!V79,汇总表!Y79,汇总表!AB79)*$CT$7</f>
        <v>0</v>
      </c>
      <c r="CU83" s="58"/>
      <c r="CV83" s="57">
        <f>SUM(汇总表!AG79)*$CV$7</f>
        <v>0</v>
      </c>
      <c r="CW83" s="57">
        <f>SUM(汇总表!X79,汇总表!AA79,汇总表!AD79)*$CW$7</f>
        <v>0</v>
      </c>
      <c r="CX83" s="57">
        <f>SUM(汇总表!AF79)*$CX$7</f>
        <v>0</v>
      </c>
      <c r="CY83" s="57">
        <f>SUM(汇总表!W79,汇总表!Z79,汇总表!AC79)*$CY$7</f>
        <v>0</v>
      </c>
      <c r="CZ83" s="57">
        <f>汇总表!AE79*$CZ$7</f>
        <v>0</v>
      </c>
      <c r="DA83" s="58"/>
      <c r="DB83" s="58"/>
      <c r="DC83" s="58"/>
      <c r="DD83" s="57">
        <f>汇总表!BA79*$DD$7</f>
        <v>0</v>
      </c>
      <c r="DE83" s="57">
        <f>汇总表!AZ79*$DE$7</f>
        <v>0</v>
      </c>
      <c r="DF83" s="58"/>
      <c r="DG83" s="58"/>
      <c r="DH83" s="58"/>
      <c r="DI83" s="58"/>
      <c r="DJ83" s="57">
        <f>SUM(汇总表!AN79,汇总表!AP79,汇总表!AQ79:AS79)*$DJ$7</f>
        <v>0</v>
      </c>
      <c r="DK83" s="58"/>
      <c r="DL83" s="58"/>
      <c r="DM83" s="66">
        <f>汇总表!AI79*$DM$7</f>
        <v>0</v>
      </c>
      <c r="DN83" s="66">
        <f>SUM(汇总表!Z79:AA79,汇总表!AC79:AG79)*$DN$7</f>
        <v>0</v>
      </c>
      <c r="DO83" s="58"/>
      <c r="DP83" s="66">
        <f>(汇总表!Y79+汇总表!AB79)*$DP$7</f>
        <v>0</v>
      </c>
      <c r="DQ83" s="66">
        <f>(汇总表!Y79+汇总表!AB79)*$DQ$7</f>
        <v>0</v>
      </c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66">
        <f>汇总表!JO79*$EI$7</f>
        <v>0</v>
      </c>
      <c r="EJ83" s="66">
        <f>汇总表!IH79*$EJ$7</f>
        <v>0</v>
      </c>
      <c r="EK83" s="57">
        <f>(汇总表!II79+汇总表!IJ79)*$EK$7</f>
        <v>0</v>
      </c>
      <c r="EL83" s="66">
        <f>SUM(汇总表!EU79:EX79)*$EL$7</f>
        <v>0</v>
      </c>
      <c r="EM83" s="58"/>
      <c r="EN83" s="65">
        <f t="shared" si="49"/>
        <v>0</v>
      </c>
      <c r="EQ83" s="58"/>
      <c r="ER83" s="58">
        <f>SUM(汇总表!IF79:IG79)*$ER$6*$ER$7</f>
        <v>0</v>
      </c>
      <c r="ES83" s="58"/>
      <c r="ET83" s="58">
        <f t="shared" si="50"/>
        <v>0</v>
      </c>
      <c r="EU83" s="58">
        <f>SUM(汇总表!BH79:DG79)*$EU$6*$EU$7</f>
        <v>0</v>
      </c>
      <c r="EV83" s="58">
        <f>SUM(汇总表!BH79:DG79)*$EV$6*$EV$7</f>
        <v>0</v>
      </c>
      <c r="EW83" s="58">
        <f>SUM(汇总表!FC79:FE79,汇总表!FI79:FK79,汇总表!FO79:FQ79,汇总表!FU79:FW79,汇总表!GA79:GB79,汇总表!GE79:GF79)*$EW$6*$EW$7*(1+(LEN(汇总表!S79)-1)*0.3)</f>
        <v>0</v>
      </c>
      <c r="EX83" s="58">
        <f>SUM(汇总表!FC79:FE79,汇总表!FI79:FK79,汇总表!FO79:FQ79,汇总表!FU79:FW79,汇总表!GA79:GB79,汇总表!GE79:GF79)*$EX$6*$EX$7*(1+(LEN(汇总表!S79)-1)*0.3)</f>
        <v>0</v>
      </c>
      <c r="EY83" s="58">
        <f>SUM(汇总表!FC79:FE79,汇总表!FI79:FK79,汇总表!FO79:FQ79,汇总表!FU79:FW79,汇总表!GA79:GB79,汇总表!GE79:GF79)*$EY$6*$EY$7*(1+(LEN(汇总表!S79)-1)*0.3)</f>
        <v>0</v>
      </c>
      <c r="EZ83" s="58">
        <f>SUM(汇总表!GJ79,汇总表!GL79)/100*$EZ$6*$EZ$7*(1+(LEN(汇总表!S79)-1)*0.3)</f>
        <v>0</v>
      </c>
      <c r="FA83" s="58">
        <f>SUM(汇总表!GJ79,汇总表!GL79)/100*$FA$6*$FA$7*(1+(LEN(汇总表!S79)-1)*0.3)</f>
        <v>0</v>
      </c>
      <c r="FB83" s="58">
        <f>SUM(汇总表!GJ79,汇总表!GL79)/100*$FB$6*$FB$7*(1+(LEN(汇总表!S79)-1)*0.3)</f>
        <v>0</v>
      </c>
      <c r="FC83" s="58">
        <f>SUM(汇总表!AN79,汇总表!AP79,汇总表!AQ79:AS79)*$FC$6*$FC$7</f>
        <v>0</v>
      </c>
      <c r="FD83" s="58">
        <f>SUM(汇总表!AN79,汇总表!AP79,汇总表!AQ79:AS79)*$FD$6*$FD$7</f>
        <v>0</v>
      </c>
      <c r="FE83" s="58">
        <f>SUM(汇总表!AN79,汇总表!AP79,汇总表!AQ79:AS79)*$FE$6*$FE$7</f>
        <v>0</v>
      </c>
      <c r="FF83" s="58">
        <f>SUM(汇总表!AN79,汇总表!AP79,汇总表!AQ79:AS79)*$FF$6*$FF$7</f>
        <v>0</v>
      </c>
      <c r="FG83" s="58">
        <f t="shared" si="51"/>
        <v>0</v>
      </c>
      <c r="FH83" s="58">
        <f t="shared" si="52"/>
        <v>0</v>
      </c>
      <c r="FI83" s="58">
        <f t="shared" si="53"/>
        <v>0</v>
      </c>
      <c r="FJ83" s="58">
        <f t="shared" si="54"/>
        <v>0</v>
      </c>
      <c r="FK83" s="58">
        <f t="shared" si="55"/>
        <v>0</v>
      </c>
      <c r="FL83" s="58">
        <f t="shared" si="56"/>
        <v>0</v>
      </c>
      <c r="FM83" s="58">
        <f t="shared" si="57"/>
        <v>0</v>
      </c>
      <c r="FN83" s="72">
        <f t="shared" si="58"/>
        <v>0</v>
      </c>
      <c r="FQ83" s="58">
        <f>SUM(汇总表!IF79:IG79)*$FQ$6*$FQ$7</f>
        <v>0</v>
      </c>
      <c r="FR83" s="72">
        <f t="shared" si="59"/>
        <v>0</v>
      </c>
    </row>
    <row r="84" spans="1:174" ht="15" customHeight="1">
      <c r="A84" s="58">
        <f>汇总表!A80</f>
        <v>0</v>
      </c>
      <c r="B84" s="58">
        <f>汇总表!D80</f>
        <v>0</v>
      </c>
      <c r="C84" s="58">
        <f>汇总表!E80</f>
        <v>0</v>
      </c>
      <c r="D84" s="57">
        <f>汇总表!JK80*$D$7</f>
        <v>0</v>
      </c>
      <c r="E84" s="58"/>
      <c r="F84" s="58"/>
      <c r="G84" s="58"/>
      <c r="H84" s="58"/>
      <c r="I84" s="58"/>
      <c r="J84" s="58"/>
      <c r="K84" s="58"/>
      <c r="L84" s="66">
        <f>汇总表!JM80*$L$7</f>
        <v>0</v>
      </c>
      <c r="M84" s="66">
        <f>汇总表!JN80*$M$7</f>
        <v>0</v>
      </c>
      <c r="N84" s="66">
        <f>SUM(汇总表!GW80:GZ80,汇总表!HE80)/10*$N$7</f>
        <v>0</v>
      </c>
      <c r="O84" s="66">
        <f>SUM(汇总表!HF80:HI80)/10*$O$7</f>
        <v>0</v>
      </c>
      <c r="P84" s="66">
        <f>SUM(汇总表!HA80:HD80,汇总表!HJ80:HM80)/10*$P$7</f>
        <v>0</v>
      </c>
      <c r="Q84" s="66">
        <f>汇总表!IN80*$Q$7</f>
        <v>0</v>
      </c>
      <c r="R84" s="66">
        <f>SUM(汇总表!HP80:HQ80)/100*$R$7</f>
        <v>0</v>
      </c>
      <c r="S84" s="66">
        <f>SUM(汇总表!HN80:HO80)*$S$7</f>
        <v>0</v>
      </c>
      <c r="T84" s="66">
        <f>SUM(汇总表!HT80:HU80,汇总表!HX80:HY80)*$T$7</f>
        <v>0</v>
      </c>
      <c r="U84" s="66">
        <f>(SUM(汇总表!HZ80:IA80)-SUM(汇总表!HX80:HY80)*15)*$U$7</f>
        <v>0</v>
      </c>
      <c r="V84" s="58"/>
      <c r="W84" s="58"/>
      <c r="X84" s="58"/>
      <c r="Y84" s="58"/>
      <c r="Z84" s="66">
        <f>SUM(汇总表!ID80:IE80)*$Z$7</f>
        <v>0</v>
      </c>
      <c r="AA84" s="66">
        <f>SUM(汇总表!IF80:IG80)*$AA$7</f>
        <v>0</v>
      </c>
      <c r="AB84" s="66">
        <f>SUM(汇总表!IS80,汇总表!IU80,汇总表!JA80,汇总表!JC80)/10*$AB$7</f>
        <v>0</v>
      </c>
      <c r="AC84" s="66">
        <f>SUM(汇总表!IW80)/10*$AC$7</f>
        <v>0</v>
      </c>
      <c r="AD84" s="58"/>
      <c r="AE84" s="66">
        <f>SUM(汇总表!IO80,汇总表!IQ80,汇总表!IY80)/10*$AE$7</f>
        <v>0</v>
      </c>
      <c r="AF84" s="66">
        <f>SUM(汇总表!IT80,汇总表!IV80,汇总表!JB80,汇总表!JD80)/10*$AF$7</f>
        <v>0</v>
      </c>
      <c r="AG84" s="66">
        <f>汇总表!IX80/10*$AF$7</f>
        <v>0</v>
      </c>
      <c r="AH84" s="58"/>
      <c r="AI84" s="66">
        <f>SUM(汇总表!IP80,汇总表!IR80,汇总表!IZ80)/10*$AI$7</f>
        <v>0</v>
      </c>
      <c r="AJ84" s="58"/>
      <c r="AK84" s="58"/>
      <c r="AL84" s="66">
        <f>汇总表!JI80*$AL$7</f>
        <v>0</v>
      </c>
      <c r="AM84" s="66">
        <f>汇总表!JJ80*$AM$7</f>
        <v>0</v>
      </c>
      <c r="AN84" s="58"/>
      <c r="AO84" s="58"/>
      <c r="AP84" s="66">
        <f>SUM(汇总表!EG80,汇总表!EI80,汇总表!EK80,汇总表!EM80,汇总表!EO80,汇总表!EQ80,汇总表!ET80)*$AP$7</f>
        <v>0</v>
      </c>
      <c r="AQ84" s="66">
        <f>SUM(汇总表!DR80,汇总表!DU80,汇总表!DX80,汇总表!EF80,汇总表!EH80,汇总表!EJ80,汇总表!EL80,汇总表!EN80,汇总表!EP80,汇总表!ES80)*$AQ$7</f>
        <v>0</v>
      </c>
      <c r="AR84" s="66">
        <f>汇总表!DO80*$AR$7</f>
        <v>0</v>
      </c>
      <c r="AS84" s="66">
        <f>SUM(汇总表!DP80:DQ80,汇总表!DV80:DW80,汇总表!EC80,汇总表!ER80)*$AS$7</f>
        <v>0</v>
      </c>
      <c r="AT84" s="66">
        <f>SUM(汇总表!DZ80:EB80)*$AT$7</f>
        <v>0</v>
      </c>
      <c r="AU84" s="66">
        <f>SUM(汇总表!DS80:DT80,汇总表!DY80,汇总表!ED80:EE80)*$AU$7</f>
        <v>0</v>
      </c>
      <c r="AV84" s="66">
        <f>SUM(汇总表!FD80,汇总表!FJ80,汇总表!GN80,汇总表!GQ80)*$AV$7</f>
        <v>0</v>
      </c>
      <c r="AW84" s="66">
        <f>(汇总表!FM80-汇总表!FJ80*4)*$AW$7</f>
        <v>0</v>
      </c>
      <c r="AX84" s="66">
        <f>SUM(汇总表!FC80,汇总表!FI80,汇总表!GM80,汇总表!GP80)*$AX$7</f>
        <v>0</v>
      </c>
      <c r="AY84" s="66">
        <f>(汇总表!FL80-汇总表!FI80*4)*$AY$7</f>
        <v>0</v>
      </c>
      <c r="AZ84" s="66">
        <f>SUM(汇总表!FE80,汇总表!FK80,汇总表!GO80,汇总表!GR80)*$AZ$7</f>
        <v>0</v>
      </c>
      <c r="BA84" s="66">
        <f>(汇总表!FN80-汇总表!FK80*4)*$AY$7</f>
        <v>0</v>
      </c>
      <c r="BB84" s="58"/>
      <c r="BC84" s="58"/>
      <c r="BD84" s="66">
        <f>SUM(汇总表!FP80,汇总表!FV80)*$BD$7</f>
        <v>0</v>
      </c>
      <c r="BE84" s="66">
        <f>(汇总表!FY80-汇总表!FV80*10)*$BE$7</f>
        <v>0</v>
      </c>
      <c r="BF84" s="66">
        <f>SUM(汇总表!FO80,汇总表!FU80)*$BF$7</f>
        <v>0</v>
      </c>
      <c r="BG84" s="66">
        <f>(汇总表!FX80-汇总表!FU80*10)*$BG$7</f>
        <v>0</v>
      </c>
      <c r="BH84" s="66">
        <f>SUM(汇总表!FQ80,汇总表!FW80)*$BH$7</f>
        <v>0</v>
      </c>
      <c r="BI84" s="66">
        <f>(汇总表!FZ80-汇总表!FW80*10)*$BE$7</f>
        <v>0</v>
      </c>
      <c r="BJ84" s="66">
        <f>SUM(汇总表!GB80,汇总表!GF80)*$BJ$7</f>
        <v>0</v>
      </c>
      <c r="BK84" s="66">
        <f>(汇总表!GH80-汇总表!GF80*10)*$BK$7</f>
        <v>0</v>
      </c>
      <c r="BL84" s="66">
        <f>SUM(汇总表!GA80,汇总表!GE80)*$BL$7</f>
        <v>0</v>
      </c>
      <c r="BM84" s="66">
        <f>(汇总表!GG80-汇总表!GE80*10)*$BM$7</f>
        <v>0</v>
      </c>
      <c r="BN84" s="58"/>
      <c r="BO84" s="58"/>
      <c r="BP84" s="66">
        <f>SUM(汇总表!GI80,汇总表!GK80)*$BP$7</f>
        <v>0</v>
      </c>
      <c r="BQ84" s="66">
        <f>(汇总表!GL80-汇总表!GK80*10)*$BQ$7</f>
        <v>0</v>
      </c>
      <c r="BR84" s="66">
        <f>(汇总表!DH80+汇总表!DI80)*$BR$7</f>
        <v>0</v>
      </c>
      <c r="BS84" s="58"/>
      <c r="BT84" s="58"/>
      <c r="BU84" s="66">
        <f>SUM(汇总表!BH80:BN80,汇总表!BQ80,汇总表!BT80,汇总表!BW80,汇总表!BZ80,汇总表!CC80,汇总表!CF80,汇总表!CI80,汇总表!CL80,汇总表!CO80,汇总表!CR80,汇总表!CU80,汇总表!CX80,汇总表!DA80,汇总表!DD80,汇总表!DF80)*$BU$7</f>
        <v>0</v>
      </c>
      <c r="BV84" s="66">
        <f>SUM(汇总表!BO80,汇总表!BR80,汇总表!BU80,汇总表!BX80,汇总表!CA80,汇总表!CD80,汇总表!CG80,汇总表!CJ80,汇总表!CM80,汇总表!CP80,汇总表!CS80,汇总表!CV80,汇总表!CY80,汇总表!DB80,汇总表!DE80,汇总表!DG80)*$BV$7</f>
        <v>0</v>
      </c>
      <c r="BW84" s="66">
        <f>SUM(汇总表!BP80,汇总表!BS80,汇总表!BV80,汇总表!BY80,汇总表!CB80,汇总表!CE80,汇总表!CH80,汇总表!CK80,汇总表!CN80,汇总表!CQ80,汇总表!CT80,汇总表!CW80,汇总表!CZ80,汇总表!DC80)*$BW$7</f>
        <v>0</v>
      </c>
      <c r="BX84" s="66">
        <f>SUM(汇总表!DJ80:DN80)*$BX$7</f>
        <v>0</v>
      </c>
      <c r="BY84" s="58"/>
      <c r="BZ84" s="58"/>
      <c r="CA84" s="66">
        <f>SUM(汇总表!AT80)*$CA$7</f>
        <v>0</v>
      </c>
      <c r="CB84" s="58"/>
      <c r="CC84" s="66">
        <f>SUM(汇总表!AH80)*$CC$7</f>
        <v>0</v>
      </c>
      <c r="CD84" s="66">
        <f>SUM(汇总表!BB80)*$CD$7</f>
        <v>0</v>
      </c>
      <c r="CE84" s="66">
        <f>SUM(汇总表!AU80)*$CE$7</f>
        <v>0</v>
      </c>
      <c r="CF84" s="58"/>
      <c r="CG84" s="66">
        <f>SUM(汇总表!AI80)*$CG$7</f>
        <v>0</v>
      </c>
      <c r="CH84" s="66">
        <f>SUM(汇总表!BC80)*$CH$7</f>
        <v>0</v>
      </c>
      <c r="CI84" s="66">
        <f>SUM(汇总表!AV80,汇总表!AX80)*$CI$7</f>
        <v>0</v>
      </c>
      <c r="CJ84" s="58"/>
      <c r="CK84" s="58"/>
      <c r="CL84" s="66">
        <f>SUM(汇总表!AW80,汇总表!AY80)*$CL$7</f>
        <v>0</v>
      </c>
      <c r="CM84" s="66">
        <f>SUM(汇总表!AJ80:AL80)*$CM$7</f>
        <v>0</v>
      </c>
      <c r="CN84" s="66">
        <f>SUM(汇总表!BD80,汇总表!BF80)*$CN$7</f>
        <v>0</v>
      </c>
      <c r="CO84" s="66">
        <f>SUM(汇总表!BE80,汇总表!BG80)*$CO$7</f>
        <v>0</v>
      </c>
      <c r="CP84" s="66">
        <f>SUM(汇总表!FC80:FE80,汇总表!FI80:FK80,汇总表!FO80:FQ80,汇总表!FU80:FW80,汇总表!GA80:GB80,汇总表!GE80:GF80)*$CP$7*(1+(LEN(汇总表!S80)-1)*0.3)</f>
        <v>0</v>
      </c>
      <c r="CQ84" s="66">
        <f>SUM(汇总表!GI80,汇总表!GK80)/100*$CQ$7*(1+(LEN(汇总表!S80)-1)*0.3)</f>
        <v>0</v>
      </c>
      <c r="CR84" s="58"/>
      <c r="CS84" s="57">
        <f>汇总表!IK80*$CS$7</f>
        <v>0</v>
      </c>
      <c r="CT84" s="57">
        <f>SUM(汇总表!V80,汇总表!Y80,汇总表!AB80)*$CT$7</f>
        <v>0</v>
      </c>
      <c r="CU84" s="58"/>
      <c r="CV84" s="57">
        <f>SUM(汇总表!AG80)*$CV$7</f>
        <v>0</v>
      </c>
      <c r="CW84" s="57">
        <f>SUM(汇总表!X80,汇总表!AA80,汇总表!AD80)*$CW$7</f>
        <v>0</v>
      </c>
      <c r="CX84" s="57">
        <f>SUM(汇总表!AF80)*$CX$7</f>
        <v>0</v>
      </c>
      <c r="CY84" s="57">
        <f>SUM(汇总表!W80,汇总表!Z80,汇总表!AC80)*$CY$7</f>
        <v>0</v>
      </c>
      <c r="CZ84" s="57">
        <f>汇总表!AE80*$CZ$7</f>
        <v>0</v>
      </c>
      <c r="DA84" s="58"/>
      <c r="DB84" s="58"/>
      <c r="DC84" s="58"/>
      <c r="DD84" s="57">
        <f>汇总表!BA80*$DD$7</f>
        <v>0</v>
      </c>
      <c r="DE84" s="57">
        <f>汇总表!AZ80*$DE$7</f>
        <v>0</v>
      </c>
      <c r="DF84" s="58"/>
      <c r="DG84" s="58"/>
      <c r="DH84" s="58"/>
      <c r="DI84" s="58"/>
      <c r="DJ84" s="57">
        <f>SUM(汇总表!AN80,汇总表!AP80,汇总表!AQ80:AS80)*$DJ$7</f>
        <v>0</v>
      </c>
      <c r="DK84" s="58"/>
      <c r="DL84" s="58"/>
      <c r="DM84" s="66">
        <f>汇总表!AI80*$DM$7</f>
        <v>0</v>
      </c>
      <c r="DN84" s="66">
        <f>SUM(汇总表!Z80:AA80,汇总表!AC80:AG80)*$DN$7</f>
        <v>0</v>
      </c>
      <c r="DO84" s="58"/>
      <c r="DP84" s="66">
        <f>(汇总表!Y80+汇总表!AB80)*$DP$7</f>
        <v>0</v>
      </c>
      <c r="DQ84" s="66">
        <f>(汇总表!Y80+汇总表!AB80)*$DQ$7</f>
        <v>0</v>
      </c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66">
        <f>汇总表!JO80*$EI$7</f>
        <v>0</v>
      </c>
      <c r="EJ84" s="66">
        <f>汇总表!IH80*$EJ$7</f>
        <v>0</v>
      </c>
      <c r="EK84" s="57">
        <f>(汇总表!II80+汇总表!IJ80)*$EK$7</f>
        <v>0</v>
      </c>
      <c r="EL84" s="66">
        <f>SUM(汇总表!EU80:EX80)*$EL$7</f>
        <v>0</v>
      </c>
      <c r="EM84" s="58"/>
      <c r="EN84" s="65">
        <f t="shared" si="49"/>
        <v>0</v>
      </c>
      <c r="EQ84" s="58"/>
      <c r="ER84" s="58">
        <f>SUM(汇总表!IF80:IG80)*$ER$6*$ER$7</f>
        <v>0</v>
      </c>
      <c r="ES84" s="58"/>
      <c r="ET84" s="58">
        <f t="shared" si="50"/>
        <v>0</v>
      </c>
      <c r="EU84" s="58">
        <f>SUM(汇总表!BH80:DG80)*$EU$6*$EU$7</f>
        <v>0</v>
      </c>
      <c r="EV84" s="58">
        <f>SUM(汇总表!BH80:DG80)*$EV$6*$EV$7</f>
        <v>0</v>
      </c>
      <c r="EW84" s="58">
        <f>SUM(汇总表!FC80:FE80,汇总表!FI80:FK80,汇总表!FO80:FQ80,汇总表!FU80:FW80,汇总表!GA80:GB80,汇总表!GE80:GF80)*$EW$6*$EW$7*(1+(LEN(汇总表!S80)-1)*0.3)</f>
        <v>0</v>
      </c>
      <c r="EX84" s="58">
        <f>SUM(汇总表!FC80:FE80,汇总表!FI80:FK80,汇总表!FO80:FQ80,汇总表!FU80:FW80,汇总表!GA80:GB80,汇总表!GE80:GF80)*$EX$6*$EX$7*(1+(LEN(汇总表!S80)-1)*0.3)</f>
        <v>0</v>
      </c>
      <c r="EY84" s="58">
        <f>SUM(汇总表!FC80:FE80,汇总表!FI80:FK80,汇总表!FO80:FQ80,汇总表!FU80:FW80,汇总表!GA80:GB80,汇总表!GE80:GF80)*$EY$6*$EY$7*(1+(LEN(汇总表!S80)-1)*0.3)</f>
        <v>0</v>
      </c>
      <c r="EZ84" s="58">
        <f>SUM(汇总表!GJ80,汇总表!GL80)/100*$EZ$6*$EZ$7*(1+(LEN(汇总表!S80)-1)*0.3)</f>
        <v>0</v>
      </c>
      <c r="FA84" s="58">
        <f>SUM(汇总表!GJ80,汇总表!GL80)/100*$FA$6*$FA$7*(1+(LEN(汇总表!S80)-1)*0.3)</f>
        <v>0</v>
      </c>
      <c r="FB84" s="58">
        <f>SUM(汇总表!GJ80,汇总表!GL80)/100*$FB$6*$FB$7*(1+(LEN(汇总表!S80)-1)*0.3)</f>
        <v>0</v>
      </c>
      <c r="FC84" s="58">
        <f>SUM(汇总表!AN80,汇总表!AP80,汇总表!AQ80:AS80)*$FC$6*$FC$7</f>
        <v>0</v>
      </c>
      <c r="FD84" s="58">
        <f>SUM(汇总表!AN80,汇总表!AP80,汇总表!AQ80:AS80)*$FD$6*$FD$7</f>
        <v>0</v>
      </c>
      <c r="FE84" s="58">
        <f>SUM(汇总表!AN80,汇总表!AP80,汇总表!AQ80:AS80)*$FE$6*$FE$7</f>
        <v>0</v>
      </c>
      <c r="FF84" s="58">
        <f>SUM(汇总表!AN80,汇总表!AP80,汇总表!AQ80:AS80)*$FF$6*$FF$7</f>
        <v>0</v>
      </c>
      <c r="FG84" s="58">
        <f t="shared" si="51"/>
        <v>0</v>
      </c>
      <c r="FH84" s="58">
        <f t="shared" si="52"/>
        <v>0</v>
      </c>
      <c r="FI84" s="58">
        <f t="shared" si="53"/>
        <v>0</v>
      </c>
      <c r="FJ84" s="58">
        <f t="shared" si="54"/>
        <v>0</v>
      </c>
      <c r="FK84" s="58">
        <f t="shared" si="55"/>
        <v>0</v>
      </c>
      <c r="FL84" s="58">
        <f t="shared" si="56"/>
        <v>0</v>
      </c>
      <c r="FM84" s="58">
        <f t="shared" si="57"/>
        <v>0</v>
      </c>
      <c r="FN84" s="72">
        <f t="shared" si="58"/>
        <v>0</v>
      </c>
      <c r="FQ84" s="58">
        <f>SUM(汇总表!IF80:IG80)*$FQ$6*$FQ$7</f>
        <v>0</v>
      </c>
      <c r="FR84" s="72">
        <f t="shared" si="59"/>
        <v>0</v>
      </c>
    </row>
    <row r="85" spans="1:174" ht="15" customHeight="1">
      <c r="A85" s="58">
        <f>汇总表!A81</f>
        <v>0</v>
      </c>
      <c r="B85" s="58">
        <f>汇总表!D81</f>
        <v>0</v>
      </c>
      <c r="C85" s="58">
        <f>汇总表!E81</f>
        <v>0</v>
      </c>
      <c r="D85" s="57">
        <f>汇总表!JK81*$D$7</f>
        <v>0</v>
      </c>
      <c r="E85" s="58"/>
      <c r="F85" s="58"/>
      <c r="G85" s="58"/>
      <c r="H85" s="58"/>
      <c r="I85" s="58"/>
      <c r="J85" s="58"/>
      <c r="K85" s="58"/>
      <c r="L85" s="66">
        <f>汇总表!JM81*$L$7</f>
        <v>0</v>
      </c>
      <c r="M85" s="66">
        <f>汇总表!JN81*$M$7</f>
        <v>0</v>
      </c>
      <c r="N85" s="66">
        <f>SUM(汇总表!GW81:GZ81,汇总表!HE81)/10*$N$7</f>
        <v>0</v>
      </c>
      <c r="O85" s="66">
        <f>SUM(汇总表!HF81:HI81)/10*$O$7</f>
        <v>0</v>
      </c>
      <c r="P85" s="66">
        <f>SUM(汇总表!HA81:HD81,汇总表!HJ81:HM81)/10*$P$7</f>
        <v>0</v>
      </c>
      <c r="Q85" s="66">
        <f>汇总表!IN81*$Q$7</f>
        <v>0</v>
      </c>
      <c r="R85" s="66">
        <f>SUM(汇总表!HP81:HQ81)/100*$R$7</f>
        <v>0</v>
      </c>
      <c r="S85" s="66">
        <f>SUM(汇总表!HN81:HO81)*$S$7</f>
        <v>0</v>
      </c>
      <c r="T85" s="66">
        <f>SUM(汇总表!HT81:HU81,汇总表!HX81:HY81)*$T$7</f>
        <v>0</v>
      </c>
      <c r="U85" s="66">
        <f>(SUM(汇总表!HZ81:IA81)-SUM(汇总表!HX81:HY81)*15)*$U$7</f>
        <v>0</v>
      </c>
      <c r="V85" s="58"/>
      <c r="W85" s="58"/>
      <c r="X85" s="58"/>
      <c r="Y85" s="58"/>
      <c r="Z85" s="66">
        <f>SUM(汇总表!ID81:IE81)*$Z$7</f>
        <v>0</v>
      </c>
      <c r="AA85" s="66">
        <f>SUM(汇总表!IF81:IG81)*$AA$7</f>
        <v>0</v>
      </c>
      <c r="AB85" s="66">
        <f>SUM(汇总表!IS81,汇总表!IU81,汇总表!JA81,汇总表!JC81)/10*$AB$7</f>
        <v>0</v>
      </c>
      <c r="AC85" s="66">
        <f>SUM(汇总表!IW81)/10*$AC$7</f>
        <v>0</v>
      </c>
      <c r="AD85" s="58"/>
      <c r="AE85" s="66">
        <f>SUM(汇总表!IO81,汇总表!IQ81,汇总表!IY81)/10*$AE$7</f>
        <v>0</v>
      </c>
      <c r="AF85" s="66">
        <f>SUM(汇总表!IT81,汇总表!IV81,汇总表!JB81,汇总表!JD81)/10*$AF$7</f>
        <v>0</v>
      </c>
      <c r="AG85" s="66">
        <f>汇总表!IX81/10*$AF$7</f>
        <v>0</v>
      </c>
      <c r="AH85" s="58"/>
      <c r="AI85" s="66">
        <f>SUM(汇总表!IP81,汇总表!IR81,汇总表!IZ81)/10*$AI$7</f>
        <v>0</v>
      </c>
      <c r="AJ85" s="58"/>
      <c r="AK85" s="58"/>
      <c r="AL85" s="66">
        <f>汇总表!JI81*$AL$7</f>
        <v>0</v>
      </c>
      <c r="AM85" s="66">
        <f>汇总表!JJ81*$AM$7</f>
        <v>0</v>
      </c>
      <c r="AN85" s="58"/>
      <c r="AO85" s="58"/>
      <c r="AP85" s="66">
        <f>SUM(汇总表!EG81,汇总表!EI81,汇总表!EK81,汇总表!EM81,汇总表!EO81,汇总表!EQ81,汇总表!ET81)*$AP$7</f>
        <v>0</v>
      </c>
      <c r="AQ85" s="66">
        <f>SUM(汇总表!DR81,汇总表!DU81,汇总表!DX81,汇总表!EF81,汇总表!EH81,汇总表!EJ81,汇总表!EL81,汇总表!EN81,汇总表!EP81,汇总表!ES81)*$AQ$7</f>
        <v>0</v>
      </c>
      <c r="AR85" s="66">
        <f>汇总表!DO81*$AR$7</f>
        <v>0</v>
      </c>
      <c r="AS85" s="66">
        <f>SUM(汇总表!DP81:DQ81,汇总表!DV81:DW81,汇总表!EC81,汇总表!ER81)*$AS$7</f>
        <v>0</v>
      </c>
      <c r="AT85" s="66">
        <f>SUM(汇总表!DZ81:EB81)*$AT$7</f>
        <v>0</v>
      </c>
      <c r="AU85" s="66">
        <f>SUM(汇总表!DS81:DT81,汇总表!DY81,汇总表!ED81:EE81)*$AU$7</f>
        <v>0</v>
      </c>
      <c r="AV85" s="66">
        <f>SUM(汇总表!FD81,汇总表!FJ81,汇总表!GN81,汇总表!GQ81)*$AV$7</f>
        <v>0</v>
      </c>
      <c r="AW85" s="66">
        <f>(汇总表!FM81-汇总表!FJ81*4)*$AW$7</f>
        <v>0</v>
      </c>
      <c r="AX85" s="66">
        <f>SUM(汇总表!FC81,汇总表!FI81,汇总表!GM81,汇总表!GP81)*$AX$7</f>
        <v>0</v>
      </c>
      <c r="AY85" s="66">
        <f>(汇总表!FL81-汇总表!FI81*4)*$AY$7</f>
        <v>0</v>
      </c>
      <c r="AZ85" s="66">
        <f>SUM(汇总表!FE81,汇总表!FK81,汇总表!GO81,汇总表!GR81)*$AZ$7</f>
        <v>0</v>
      </c>
      <c r="BA85" s="66">
        <f>(汇总表!FN81-汇总表!FK81*4)*$AY$7</f>
        <v>0</v>
      </c>
      <c r="BB85" s="58"/>
      <c r="BC85" s="58"/>
      <c r="BD85" s="66">
        <f>SUM(汇总表!FP81,汇总表!FV81)*$BD$7</f>
        <v>0</v>
      </c>
      <c r="BE85" s="66">
        <f>(汇总表!FY81-汇总表!FV81*10)*$BE$7</f>
        <v>0</v>
      </c>
      <c r="BF85" s="66">
        <f>SUM(汇总表!FO81,汇总表!FU81)*$BF$7</f>
        <v>0</v>
      </c>
      <c r="BG85" s="66">
        <f>(汇总表!FX81-汇总表!FU81*10)*$BG$7</f>
        <v>0</v>
      </c>
      <c r="BH85" s="66">
        <f>SUM(汇总表!FQ81,汇总表!FW81)*$BH$7</f>
        <v>0</v>
      </c>
      <c r="BI85" s="66">
        <f>(汇总表!FZ81-汇总表!FW81*10)*$BE$7</f>
        <v>0</v>
      </c>
      <c r="BJ85" s="66">
        <f>SUM(汇总表!GB81,汇总表!GF81)*$BJ$7</f>
        <v>0</v>
      </c>
      <c r="BK85" s="66">
        <f>(汇总表!GH81-汇总表!GF81*10)*$BK$7</f>
        <v>0</v>
      </c>
      <c r="BL85" s="66">
        <f>SUM(汇总表!GA81,汇总表!GE81)*$BL$7</f>
        <v>0</v>
      </c>
      <c r="BM85" s="66">
        <f>(汇总表!GG81-汇总表!GE81*10)*$BM$7</f>
        <v>0</v>
      </c>
      <c r="BN85" s="58"/>
      <c r="BO85" s="58"/>
      <c r="BP85" s="66">
        <f>SUM(汇总表!GI81,汇总表!GK81)*$BP$7</f>
        <v>0</v>
      </c>
      <c r="BQ85" s="66">
        <f>(汇总表!GL81-汇总表!GK81*10)*$BQ$7</f>
        <v>0</v>
      </c>
      <c r="BR85" s="66">
        <f>(汇总表!DH81+汇总表!DI81)*$BR$7</f>
        <v>0</v>
      </c>
      <c r="BS85" s="58"/>
      <c r="BT85" s="58"/>
      <c r="BU85" s="66">
        <f>SUM(汇总表!BH81:BN81,汇总表!BQ81,汇总表!BT81,汇总表!BW81,汇总表!BZ81,汇总表!CC81,汇总表!CF81,汇总表!CI81,汇总表!CL81,汇总表!CO81,汇总表!CR81,汇总表!CU81,汇总表!CX81,汇总表!DA81,汇总表!DD81,汇总表!DF81)*$BU$7</f>
        <v>0</v>
      </c>
      <c r="BV85" s="66">
        <f>SUM(汇总表!BO81,汇总表!BR81,汇总表!BU81,汇总表!BX81,汇总表!CA81,汇总表!CD81,汇总表!CG81,汇总表!CJ81,汇总表!CM81,汇总表!CP81,汇总表!CS81,汇总表!CV81,汇总表!CY81,汇总表!DB81,汇总表!DE81,汇总表!DG81)*$BV$7</f>
        <v>0</v>
      </c>
      <c r="BW85" s="66">
        <f>SUM(汇总表!BP81,汇总表!BS81,汇总表!BV81,汇总表!BY81,汇总表!CB81,汇总表!CE81,汇总表!CH81,汇总表!CK81,汇总表!CN81,汇总表!CQ81,汇总表!CT81,汇总表!CW81,汇总表!CZ81,汇总表!DC81)*$BW$7</f>
        <v>0</v>
      </c>
      <c r="BX85" s="66">
        <f>SUM(汇总表!DJ81:DN81)*$BX$7</f>
        <v>0</v>
      </c>
      <c r="BY85" s="58"/>
      <c r="BZ85" s="58"/>
      <c r="CA85" s="66">
        <f>SUM(汇总表!AT81)*$CA$7</f>
        <v>0</v>
      </c>
      <c r="CB85" s="58"/>
      <c r="CC85" s="66">
        <f>SUM(汇总表!AH81)*$CC$7</f>
        <v>0</v>
      </c>
      <c r="CD85" s="66">
        <f>SUM(汇总表!BB81)*$CD$7</f>
        <v>0</v>
      </c>
      <c r="CE85" s="66">
        <f>SUM(汇总表!AU81)*$CE$7</f>
        <v>0</v>
      </c>
      <c r="CF85" s="58"/>
      <c r="CG85" s="66">
        <f>SUM(汇总表!AI81)*$CG$7</f>
        <v>0</v>
      </c>
      <c r="CH85" s="66">
        <f>SUM(汇总表!BC81)*$CH$7</f>
        <v>0</v>
      </c>
      <c r="CI85" s="66">
        <f>SUM(汇总表!AV81,汇总表!AX81)*$CI$7</f>
        <v>0</v>
      </c>
      <c r="CJ85" s="58"/>
      <c r="CK85" s="58"/>
      <c r="CL85" s="66">
        <f>SUM(汇总表!AW81,汇总表!AY81)*$CL$7</f>
        <v>0</v>
      </c>
      <c r="CM85" s="66">
        <f>SUM(汇总表!AJ81:AL81)*$CM$7</f>
        <v>0</v>
      </c>
      <c r="CN85" s="66">
        <f>SUM(汇总表!BD81,汇总表!BF81)*$CN$7</f>
        <v>0</v>
      </c>
      <c r="CO85" s="66">
        <f>SUM(汇总表!BE81,汇总表!BG81)*$CO$7</f>
        <v>0</v>
      </c>
      <c r="CP85" s="66">
        <f>SUM(汇总表!FC81:FE81,汇总表!FI81:FK81,汇总表!FO81:FQ81,汇总表!FU81:FW81,汇总表!GA81:GB81,汇总表!GE81:GF81)*$CP$7*(1+(LEN(汇总表!S81)-1)*0.3)</f>
        <v>0</v>
      </c>
      <c r="CQ85" s="66">
        <f>SUM(汇总表!GI81,汇总表!GK81)/100*$CQ$7*(1+(LEN(汇总表!S81)-1)*0.3)</f>
        <v>0</v>
      </c>
      <c r="CR85" s="58"/>
      <c r="CS85" s="57">
        <f>汇总表!IK81*$CS$7</f>
        <v>0</v>
      </c>
      <c r="CT85" s="57">
        <f>SUM(汇总表!V81,汇总表!Y81,汇总表!AB81)*$CT$7</f>
        <v>0</v>
      </c>
      <c r="CU85" s="58"/>
      <c r="CV85" s="57">
        <f>SUM(汇总表!AG81)*$CV$7</f>
        <v>0</v>
      </c>
      <c r="CW85" s="57">
        <f>SUM(汇总表!X81,汇总表!AA81,汇总表!AD81)*$CW$7</f>
        <v>0</v>
      </c>
      <c r="CX85" s="57">
        <f>SUM(汇总表!AF81)*$CX$7</f>
        <v>0</v>
      </c>
      <c r="CY85" s="57">
        <f>SUM(汇总表!W81,汇总表!Z81,汇总表!AC81)*$CY$7</f>
        <v>0</v>
      </c>
      <c r="CZ85" s="57">
        <f>汇总表!AE81*$CZ$7</f>
        <v>0</v>
      </c>
      <c r="DA85" s="58"/>
      <c r="DB85" s="58"/>
      <c r="DC85" s="58"/>
      <c r="DD85" s="57">
        <f>汇总表!BA81*$DD$7</f>
        <v>0</v>
      </c>
      <c r="DE85" s="57">
        <f>汇总表!AZ81*$DE$7</f>
        <v>0</v>
      </c>
      <c r="DF85" s="58"/>
      <c r="DG85" s="58"/>
      <c r="DH85" s="58"/>
      <c r="DI85" s="58"/>
      <c r="DJ85" s="57">
        <f>SUM(汇总表!AN81,汇总表!AP81,汇总表!AQ81:AS81)*$DJ$7</f>
        <v>0</v>
      </c>
      <c r="DK85" s="58"/>
      <c r="DL85" s="58"/>
      <c r="DM85" s="66">
        <f>汇总表!AI81*$DM$7</f>
        <v>0</v>
      </c>
      <c r="DN85" s="66">
        <f>SUM(汇总表!Z81:AA81,汇总表!AC81:AG81)*$DN$7</f>
        <v>0</v>
      </c>
      <c r="DO85" s="58"/>
      <c r="DP85" s="66">
        <f>(汇总表!Y81+汇总表!AB81)*$DP$7</f>
        <v>0</v>
      </c>
      <c r="DQ85" s="66">
        <f>(汇总表!Y81+汇总表!AB81)*$DQ$7</f>
        <v>0</v>
      </c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66">
        <f>汇总表!JO81*$EI$7</f>
        <v>0</v>
      </c>
      <c r="EJ85" s="66">
        <f>汇总表!IH81*$EJ$7</f>
        <v>0</v>
      </c>
      <c r="EK85" s="57">
        <f>(汇总表!II81+汇总表!IJ81)*$EK$7</f>
        <v>0</v>
      </c>
      <c r="EL85" s="66">
        <f>SUM(汇总表!EU81:EX81)*$EL$7</f>
        <v>0</v>
      </c>
      <c r="EM85" s="58"/>
      <c r="EN85" s="65">
        <f t="shared" si="49"/>
        <v>0</v>
      </c>
      <c r="EQ85" s="58"/>
      <c r="ER85" s="58">
        <f>SUM(汇总表!IF81:IG81)*$ER$6*$ER$7</f>
        <v>0</v>
      </c>
      <c r="ES85" s="58"/>
      <c r="ET85" s="58">
        <f t="shared" si="50"/>
        <v>0</v>
      </c>
      <c r="EU85" s="58">
        <f>SUM(汇总表!BH81:DG81)*$EU$6*$EU$7</f>
        <v>0</v>
      </c>
      <c r="EV85" s="58">
        <f>SUM(汇总表!BH81:DG81)*$EV$6*$EV$7</f>
        <v>0</v>
      </c>
      <c r="EW85" s="58">
        <f>SUM(汇总表!FC81:FE81,汇总表!FI81:FK81,汇总表!FO81:FQ81,汇总表!FU81:FW81,汇总表!GA81:GB81,汇总表!GE81:GF81)*$EW$6*$EW$7*(1+(LEN(汇总表!S81)-1)*0.3)</f>
        <v>0</v>
      </c>
      <c r="EX85" s="58">
        <f>SUM(汇总表!FC81:FE81,汇总表!FI81:FK81,汇总表!FO81:FQ81,汇总表!FU81:FW81,汇总表!GA81:GB81,汇总表!GE81:GF81)*$EX$6*$EX$7*(1+(LEN(汇总表!S81)-1)*0.3)</f>
        <v>0</v>
      </c>
      <c r="EY85" s="58">
        <f>SUM(汇总表!FC81:FE81,汇总表!FI81:FK81,汇总表!FO81:FQ81,汇总表!FU81:FW81,汇总表!GA81:GB81,汇总表!GE81:GF81)*$EY$6*$EY$7*(1+(LEN(汇总表!S81)-1)*0.3)</f>
        <v>0</v>
      </c>
      <c r="EZ85" s="58">
        <f>SUM(汇总表!GJ81,汇总表!GL81)/100*$EZ$6*$EZ$7*(1+(LEN(汇总表!S81)-1)*0.3)</f>
        <v>0</v>
      </c>
      <c r="FA85" s="58">
        <f>SUM(汇总表!GJ81,汇总表!GL81)/100*$FA$6*$FA$7*(1+(LEN(汇总表!S81)-1)*0.3)</f>
        <v>0</v>
      </c>
      <c r="FB85" s="58">
        <f>SUM(汇总表!GJ81,汇总表!GL81)/100*$FB$6*$FB$7*(1+(LEN(汇总表!S81)-1)*0.3)</f>
        <v>0</v>
      </c>
      <c r="FC85" s="58">
        <f>SUM(汇总表!AN81,汇总表!AP81,汇总表!AQ81:AS81)*$FC$6*$FC$7</f>
        <v>0</v>
      </c>
      <c r="FD85" s="58">
        <f>SUM(汇总表!AN81,汇总表!AP81,汇总表!AQ81:AS81)*$FD$6*$FD$7</f>
        <v>0</v>
      </c>
      <c r="FE85" s="58">
        <f>SUM(汇总表!AN81,汇总表!AP81,汇总表!AQ81:AS81)*$FE$6*$FE$7</f>
        <v>0</v>
      </c>
      <c r="FF85" s="58">
        <f>SUM(汇总表!AN81,汇总表!AP81,汇总表!AQ81:AS81)*$FF$6*$FF$7</f>
        <v>0</v>
      </c>
      <c r="FG85" s="58">
        <f t="shared" si="51"/>
        <v>0</v>
      </c>
      <c r="FH85" s="58">
        <f t="shared" si="52"/>
        <v>0</v>
      </c>
      <c r="FI85" s="58">
        <f t="shared" si="53"/>
        <v>0</v>
      </c>
      <c r="FJ85" s="58">
        <f t="shared" si="54"/>
        <v>0</v>
      </c>
      <c r="FK85" s="58">
        <f t="shared" si="55"/>
        <v>0</v>
      </c>
      <c r="FL85" s="58">
        <f t="shared" si="56"/>
        <v>0</v>
      </c>
      <c r="FM85" s="58">
        <f t="shared" si="57"/>
        <v>0</v>
      </c>
      <c r="FN85" s="72">
        <f t="shared" si="58"/>
        <v>0</v>
      </c>
      <c r="FQ85" s="58">
        <f>SUM(汇总表!IF81:IG81)*$FQ$6*$FQ$7</f>
        <v>0</v>
      </c>
      <c r="FR85" s="72">
        <f t="shared" si="59"/>
        <v>0</v>
      </c>
    </row>
    <row r="86" spans="1:174" ht="15" customHeight="1">
      <c r="A86" s="58">
        <f>汇总表!A82</f>
        <v>0</v>
      </c>
      <c r="B86" s="58">
        <f>汇总表!D82</f>
        <v>0</v>
      </c>
      <c r="C86" s="58">
        <f>汇总表!E82</f>
        <v>0</v>
      </c>
      <c r="D86" s="57">
        <f>汇总表!JK82*$D$7</f>
        <v>0</v>
      </c>
      <c r="E86" s="58"/>
      <c r="F86" s="58"/>
      <c r="G86" s="58"/>
      <c r="H86" s="58"/>
      <c r="I86" s="58"/>
      <c r="J86" s="58"/>
      <c r="K86" s="58"/>
      <c r="L86" s="66">
        <f>汇总表!JM82*$L$7</f>
        <v>0</v>
      </c>
      <c r="M86" s="66">
        <f>汇总表!JN82*$M$7</f>
        <v>0</v>
      </c>
      <c r="N86" s="66">
        <f>SUM(汇总表!GW82:GZ82,汇总表!HE82)/10*$N$7</f>
        <v>0</v>
      </c>
      <c r="O86" s="66">
        <f>SUM(汇总表!HF82:HI82)/10*$O$7</f>
        <v>0</v>
      </c>
      <c r="P86" s="66">
        <f>SUM(汇总表!HA82:HD82,汇总表!HJ82:HM82)/10*$P$7</f>
        <v>0</v>
      </c>
      <c r="Q86" s="66">
        <f>汇总表!IN82*$Q$7</f>
        <v>0</v>
      </c>
      <c r="R86" s="66">
        <f>SUM(汇总表!HP82:HQ82)/100*$R$7</f>
        <v>0</v>
      </c>
      <c r="S86" s="66">
        <f>SUM(汇总表!HN82:HO82)*$S$7</f>
        <v>0</v>
      </c>
      <c r="T86" s="66">
        <f>SUM(汇总表!HT82:HU82,汇总表!HX82:HY82)*$T$7</f>
        <v>0</v>
      </c>
      <c r="U86" s="66">
        <f>(SUM(汇总表!HZ82:IA82)-SUM(汇总表!HX82:HY82)*15)*$U$7</f>
        <v>0</v>
      </c>
      <c r="V86" s="58"/>
      <c r="W86" s="58"/>
      <c r="X86" s="58"/>
      <c r="Y86" s="58"/>
      <c r="Z86" s="66">
        <f>SUM(汇总表!ID82:IE82)*$Z$7</f>
        <v>0</v>
      </c>
      <c r="AA86" s="66">
        <f>SUM(汇总表!IF82:IG82)*$AA$7</f>
        <v>0</v>
      </c>
      <c r="AB86" s="66">
        <f>SUM(汇总表!IS82,汇总表!IU82,汇总表!JA82,汇总表!JC82)/10*$AB$7</f>
        <v>0</v>
      </c>
      <c r="AC86" s="66">
        <f>SUM(汇总表!IW82)/10*$AC$7</f>
        <v>0</v>
      </c>
      <c r="AD86" s="58"/>
      <c r="AE86" s="66">
        <f>SUM(汇总表!IO82,汇总表!IQ82,汇总表!IY82)/10*$AE$7</f>
        <v>0</v>
      </c>
      <c r="AF86" s="66">
        <f>SUM(汇总表!IT82,汇总表!IV82,汇总表!JB82,汇总表!JD82)/10*$AF$7</f>
        <v>0</v>
      </c>
      <c r="AG86" s="66">
        <f>汇总表!IX82/10*$AF$7</f>
        <v>0</v>
      </c>
      <c r="AH86" s="58"/>
      <c r="AI86" s="66">
        <f>SUM(汇总表!IP82,汇总表!IR82,汇总表!IZ82)/10*$AI$7</f>
        <v>0</v>
      </c>
      <c r="AJ86" s="58"/>
      <c r="AK86" s="58"/>
      <c r="AL86" s="66">
        <f>汇总表!JI82*$AL$7</f>
        <v>0</v>
      </c>
      <c r="AM86" s="66">
        <f>汇总表!JJ82*$AM$7</f>
        <v>0</v>
      </c>
      <c r="AN86" s="58"/>
      <c r="AO86" s="58"/>
      <c r="AP86" s="66">
        <f>SUM(汇总表!EG82,汇总表!EI82,汇总表!EK82,汇总表!EM82,汇总表!EO82,汇总表!EQ82,汇总表!ET82)*$AP$7</f>
        <v>0</v>
      </c>
      <c r="AQ86" s="66">
        <f>SUM(汇总表!DR82,汇总表!DU82,汇总表!DX82,汇总表!EF82,汇总表!EH82,汇总表!EJ82,汇总表!EL82,汇总表!EN82,汇总表!EP82,汇总表!ES82)*$AQ$7</f>
        <v>0</v>
      </c>
      <c r="AR86" s="66">
        <f>汇总表!DO82*$AR$7</f>
        <v>0</v>
      </c>
      <c r="AS86" s="66">
        <f>SUM(汇总表!DP82:DQ82,汇总表!DV82:DW82,汇总表!EC82,汇总表!ER82)*$AS$7</f>
        <v>0</v>
      </c>
      <c r="AT86" s="66">
        <f>SUM(汇总表!DZ82:EB82)*$AT$7</f>
        <v>0</v>
      </c>
      <c r="AU86" s="66">
        <f>SUM(汇总表!DS82:DT82,汇总表!DY82,汇总表!ED82:EE82)*$AU$7</f>
        <v>0</v>
      </c>
      <c r="AV86" s="66">
        <f>SUM(汇总表!FD82,汇总表!FJ82,汇总表!GN82,汇总表!GQ82)*$AV$7</f>
        <v>0</v>
      </c>
      <c r="AW86" s="66">
        <f>(汇总表!FM82-汇总表!FJ82*4)*$AW$7</f>
        <v>0</v>
      </c>
      <c r="AX86" s="66">
        <f>SUM(汇总表!FC82,汇总表!FI82,汇总表!GM82,汇总表!GP82)*$AX$7</f>
        <v>0</v>
      </c>
      <c r="AY86" s="66">
        <f>(汇总表!FL82-汇总表!FI82*4)*$AY$7</f>
        <v>0</v>
      </c>
      <c r="AZ86" s="66">
        <f>SUM(汇总表!FE82,汇总表!FK82,汇总表!GO82,汇总表!GR82)*$AZ$7</f>
        <v>0</v>
      </c>
      <c r="BA86" s="66">
        <f>(汇总表!FN82-汇总表!FK82*4)*$AY$7</f>
        <v>0</v>
      </c>
      <c r="BB86" s="58"/>
      <c r="BC86" s="58"/>
      <c r="BD86" s="66">
        <f>SUM(汇总表!FP82,汇总表!FV82)*$BD$7</f>
        <v>0</v>
      </c>
      <c r="BE86" s="66">
        <f>(汇总表!FY82-汇总表!FV82*10)*$BE$7</f>
        <v>0</v>
      </c>
      <c r="BF86" s="66">
        <f>SUM(汇总表!FO82,汇总表!FU82)*$BF$7</f>
        <v>0</v>
      </c>
      <c r="BG86" s="66">
        <f>(汇总表!FX82-汇总表!FU82*10)*$BG$7</f>
        <v>0</v>
      </c>
      <c r="BH86" s="66">
        <f>SUM(汇总表!FQ82,汇总表!FW82)*$BH$7</f>
        <v>0</v>
      </c>
      <c r="BI86" s="66">
        <f>(汇总表!FZ82-汇总表!FW82*10)*$BE$7</f>
        <v>0</v>
      </c>
      <c r="BJ86" s="66">
        <f>SUM(汇总表!GB82,汇总表!GF82)*$BJ$7</f>
        <v>0</v>
      </c>
      <c r="BK86" s="66">
        <f>(汇总表!GH82-汇总表!GF82*10)*$BK$7</f>
        <v>0</v>
      </c>
      <c r="BL86" s="66">
        <f>SUM(汇总表!GA82,汇总表!GE82)*$BL$7</f>
        <v>0</v>
      </c>
      <c r="BM86" s="66">
        <f>(汇总表!GG82-汇总表!GE82*10)*$BM$7</f>
        <v>0</v>
      </c>
      <c r="BN86" s="58"/>
      <c r="BO86" s="58"/>
      <c r="BP86" s="66">
        <f>SUM(汇总表!GI82,汇总表!GK82)*$BP$7</f>
        <v>0</v>
      </c>
      <c r="BQ86" s="66">
        <f>(汇总表!GL82-汇总表!GK82*10)*$BQ$7</f>
        <v>0</v>
      </c>
      <c r="BR86" s="66">
        <f>(汇总表!DH82+汇总表!DI82)*$BR$7</f>
        <v>0</v>
      </c>
      <c r="BS86" s="58"/>
      <c r="BT86" s="58"/>
      <c r="BU86" s="66">
        <f>SUM(汇总表!BH82:BN82,汇总表!BQ82,汇总表!BT82,汇总表!BW82,汇总表!BZ82,汇总表!CC82,汇总表!CF82,汇总表!CI82,汇总表!CL82,汇总表!CO82,汇总表!CR82,汇总表!CU82,汇总表!CX82,汇总表!DA82,汇总表!DD82,汇总表!DF82)*$BU$7</f>
        <v>0</v>
      </c>
      <c r="BV86" s="66">
        <f>SUM(汇总表!BO82,汇总表!BR82,汇总表!BU82,汇总表!BX82,汇总表!CA82,汇总表!CD82,汇总表!CG82,汇总表!CJ82,汇总表!CM82,汇总表!CP82,汇总表!CS82,汇总表!CV82,汇总表!CY82,汇总表!DB82,汇总表!DE82,汇总表!DG82)*$BV$7</f>
        <v>0</v>
      </c>
      <c r="BW86" s="66">
        <f>SUM(汇总表!BP82,汇总表!BS82,汇总表!BV82,汇总表!BY82,汇总表!CB82,汇总表!CE82,汇总表!CH82,汇总表!CK82,汇总表!CN82,汇总表!CQ82,汇总表!CT82,汇总表!CW82,汇总表!CZ82,汇总表!DC82)*$BW$7</f>
        <v>0</v>
      </c>
      <c r="BX86" s="66">
        <f>SUM(汇总表!DJ82:DN82)*$BX$7</f>
        <v>0</v>
      </c>
      <c r="BY86" s="58"/>
      <c r="BZ86" s="58"/>
      <c r="CA86" s="66">
        <f>SUM(汇总表!AT82)*$CA$7</f>
        <v>0</v>
      </c>
      <c r="CB86" s="58"/>
      <c r="CC86" s="66">
        <f>SUM(汇总表!AH82)*$CC$7</f>
        <v>0</v>
      </c>
      <c r="CD86" s="66">
        <f>SUM(汇总表!BB82)*$CD$7</f>
        <v>0</v>
      </c>
      <c r="CE86" s="66">
        <f>SUM(汇总表!AU82)*$CE$7</f>
        <v>0</v>
      </c>
      <c r="CF86" s="58"/>
      <c r="CG86" s="66">
        <f>SUM(汇总表!AI82)*$CG$7</f>
        <v>0</v>
      </c>
      <c r="CH86" s="66">
        <f>SUM(汇总表!BC82)*$CH$7</f>
        <v>0</v>
      </c>
      <c r="CI86" s="66">
        <f>SUM(汇总表!AV82,汇总表!AX82)*$CI$7</f>
        <v>0</v>
      </c>
      <c r="CJ86" s="58"/>
      <c r="CK86" s="58"/>
      <c r="CL86" s="66">
        <f>SUM(汇总表!AW82,汇总表!AY82)*$CL$7</f>
        <v>0</v>
      </c>
      <c r="CM86" s="66">
        <f>SUM(汇总表!AJ82:AL82)*$CM$7</f>
        <v>0</v>
      </c>
      <c r="CN86" s="66">
        <f>SUM(汇总表!BD82,汇总表!BF82)*$CN$7</f>
        <v>0</v>
      </c>
      <c r="CO86" s="66">
        <f>SUM(汇总表!BE82,汇总表!BG82)*$CO$7</f>
        <v>0</v>
      </c>
      <c r="CP86" s="66">
        <f>SUM(汇总表!FC82:FE82,汇总表!FI82:FK82,汇总表!FO82:FQ82,汇总表!FU82:FW82,汇总表!GA82:GB82,汇总表!GE82:GF82)*$CP$7*(1+(LEN(汇总表!S82)-1)*0.3)</f>
        <v>0</v>
      </c>
      <c r="CQ86" s="66">
        <f>SUM(汇总表!GI82,汇总表!GK82)/100*$CQ$7*(1+(LEN(汇总表!S82)-1)*0.3)</f>
        <v>0</v>
      </c>
      <c r="CR86" s="58"/>
      <c r="CS86" s="57">
        <f>汇总表!IK82*$CS$7</f>
        <v>0</v>
      </c>
      <c r="CT86" s="57">
        <f>SUM(汇总表!V82,汇总表!Y82,汇总表!AB82)*$CT$7</f>
        <v>0</v>
      </c>
      <c r="CU86" s="58"/>
      <c r="CV86" s="57">
        <f>SUM(汇总表!AG82)*$CV$7</f>
        <v>0</v>
      </c>
      <c r="CW86" s="57">
        <f>SUM(汇总表!X82,汇总表!AA82,汇总表!AD82)*$CW$7</f>
        <v>0</v>
      </c>
      <c r="CX86" s="57">
        <f>SUM(汇总表!AF82)*$CX$7</f>
        <v>0</v>
      </c>
      <c r="CY86" s="57">
        <f>SUM(汇总表!W82,汇总表!Z82,汇总表!AC82)*$CY$7</f>
        <v>0</v>
      </c>
      <c r="CZ86" s="57">
        <f>汇总表!AE82*$CZ$7</f>
        <v>0</v>
      </c>
      <c r="DA86" s="58"/>
      <c r="DB86" s="58"/>
      <c r="DC86" s="58"/>
      <c r="DD86" s="57">
        <f>汇总表!BA82*$DD$7</f>
        <v>0</v>
      </c>
      <c r="DE86" s="57">
        <f>汇总表!AZ82*$DE$7</f>
        <v>0</v>
      </c>
      <c r="DF86" s="58"/>
      <c r="DG86" s="58"/>
      <c r="DH86" s="58"/>
      <c r="DI86" s="58"/>
      <c r="DJ86" s="57">
        <f>SUM(汇总表!AN82,汇总表!AP82,汇总表!AQ82:AS82)*$DJ$7</f>
        <v>0</v>
      </c>
      <c r="DK86" s="58"/>
      <c r="DL86" s="58"/>
      <c r="DM86" s="66">
        <f>汇总表!AI82*$DM$7</f>
        <v>0</v>
      </c>
      <c r="DN86" s="66">
        <f>SUM(汇总表!Z82:AA82,汇总表!AC82:AG82)*$DN$7</f>
        <v>0</v>
      </c>
      <c r="DO86" s="58"/>
      <c r="DP86" s="66">
        <f>(汇总表!Y82+汇总表!AB82)*$DP$7</f>
        <v>0</v>
      </c>
      <c r="DQ86" s="66">
        <f>(汇总表!Y82+汇总表!AB82)*$DQ$7</f>
        <v>0</v>
      </c>
      <c r="DR86" s="58"/>
      <c r="DS86" s="58"/>
      <c r="DT86" s="58"/>
      <c r="DU86" s="58"/>
      <c r="DV86" s="58"/>
      <c r="DW86" s="58"/>
      <c r="DX86" s="58"/>
      <c r="DY86" s="58"/>
      <c r="DZ86" s="58"/>
      <c r="EA86" s="58"/>
      <c r="EB86" s="58"/>
      <c r="EC86" s="58"/>
      <c r="ED86" s="58"/>
      <c r="EE86" s="58"/>
      <c r="EF86" s="58"/>
      <c r="EG86" s="58"/>
      <c r="EH86" s="58"/>
      <c r="EI86" s="66">
        <f>汇总表!JO82*$EI$7</f>
        <v>0</v>
      </c>
      <c r="EJ86" s="66">
        <f>汇总表!IH82*$EJ$7</f>
        <v>0</v>
      </c>
      <c r="EK86" s="57">
        <f>(汇总表!II82+汇总表!IJ82)*$EK$7</f>
        <v>0</v>
      </c>
      <c r="EL86" s="66">
        <f>SUM(汇总表!EU82:EX82)*$EL$7</f>
        <v>0</v>
      </c>
      <c r="EM86" s="58"/>
      <c r="EN86" s="65">
        <f t="shared" si="49"/>
        <v>0</v>
      </c>
      <c r="EQ86" s="58"/>
      <c r="ER86" s="58">
        <f>SUM(汇总表!IF82:IG82)*$ER$6*$ER$7</f>
        <v>0</v>
      </c>
      <c r="ES86" s="58"/>
      <c r="ET86" s="58">
        <f t="shared" si="50"/>
        <v>0</v>
      </c>
      <c r="EU86" s="58">
        <f>SUM(汇总表!BH82:DG82)*$EU$6*$EU$7</f>
        <v>0</v>
      </c>
      <c r="EV86" s="58">
        <f>SUM(汇总表!BH82:DG82)*$EV$6*$EV$7</f>
        <v>0</v>
      </c>
      <c r="EW86" s="58">
        <f>SUM(汇总表!FC82:FE82,汇总表!FI82:FK82,汇总表!FO82:FQ82,汇总表!FU82:FW82,汇总表!GA82:GB82,汇总表!GE82:GF82)*$EW$6*$EW$7*(1+(LEN(汇总表!S82)-1)*0.3)</f>
        <v>0</v>
      </c>
      <c r="EX86" s="58">
        <f>SUM(汇总表!FC82:FE82,汇总表!FI82:FK82,汇总表!FO82:FQ82,汇总表!FU82:FW82,汇总表!GA82:GB82,汇总表!GE82:GF82)*$EX$6*$EX$7*(1+(LEN(汇总表!S82)-1)*0.3)</f>
        <v>0</v>
      </c>
      <c r="EY86" s="58">
        <f>SUM(汇总表!FC82:FE82,汇总表!FI82:FK82,汇总表!FO82:FQ82,汇总表!FU82:FW82,汇总表!GA82:GB82,汇总表!GE82:GF82)*$EY$6*$EY$7*(1+(LEN(汇总表!S82)-1)*0.3)</f>
        <v>0</v>
      </c>
      <c r="EZ86" s="58">
        <f>SUM(汇总表!GJ82,汇总表!GL82)/100*$EZ$6*$EZ$7*(1+(LEN(汇总表!S82)-1)*0.3)</f>
        <v>0</v>
      </c>
      <c r="FA86" s="58">
        <f>SUM(汇总表!GJ82,汇总表!GL82)/100*$FA$6*$FA$7*(1+(LEN(汇总表!S82)-1)*0.3)</f>
        <v>0</v>
      </c>
      <c r="FB86" s="58">
        <f>SUM(汇总表!GJ82,汇总表!GL82)/100*$FB$6*$FB$7*(1+(LEN(汇总表!S82)-1)*0.3)</f>
        <v>0</v>
      </c>
      <c r="FC86" s="58">
        <f>SUM(汇总表!AN82,汇总表!AP82,汇总表!AQ82:AS82)*$FC$6*$FC$7</f>
        <v>0</v>
      </c>
      <c r="FD86" s="58">
        <f>SUM(汇总表!AN82,汇总表!AP82,汇总表!AQ82:AS82)*$FD$6*$FD$7</f>
        <v>0</v>
      </c>
      <c r="FE86" s="58">
        <f>SUM(汇总表!AN82,汇总表!AP82,汇总表!AQ82:AS82)*$FE$6*$FE$7</f>
        <v>0</v>
      </c>
      <c r="FF86" s="58">
        <f>SUM(汇总表!AN82,汇总表!AP82,汇总表!AQ82:AS82)*$FF$6*$FF$7</f>
        <v>0</v>
      </c>
      <c r="FG86" s="58">
        <f t="shared" si="51"/>
        <v>0</v>
      </c>
      <c r="FH86" s="58">
        <f t="shared" si="52"/>
        <v>0</v>
      </c>
      <c r="FI86" s="58">
        <f t="shared" si="53"/>
        <v>0</v>
      </c>
      <c r="FJ86" s="58">
        <f t="shared" si="54"/>
        <v>0</v>
      </c>
      <c r="FK86" s="58">
        <f t="shared" si="55"/>
        <v>0</v>
      </c>
      <c r="FL86" s="58">
        <f t="shared" si="56"/>
        <v>0</v>
      </c>
      <c r="FM86" s="58">
        <f t="shared" si="57"/>
        <v>0</v>
      </c>
      <c r="FN86" s="72">
        <f t="shared" si="58"/>
        <v>0</v>
      </c>
      <c r="FQ86" s="58">
        <f>SUM(汇总表!IF82:IG82)*$FQ$6*$FQ$7</f>
        <v>0</v>
      </c>
      <c r="FR86" s="72">
        <f t="shared" si="59"/>
        <v>0</v>
      </c>
    </row>
    <row r="87" spans="1:174" ht="15" customHeight="1">
      <c r="A87" s="58">
        <f>汇总表!A83</f>
        <v>0</v>
      </c>
      <c r="B87" s="58">
        <f>汇总表!D83</f>
        <v>0</v>
      </c>
      <c r="C87" s="58">
        <f>汇总表!E83</f>
        <v>0</v>
      </c>
      <c r="D87" s="57">
        <f>汇总表!JK83*$D$7</f>
        <v>0</v>
      </c>
      <c r="E87" s="58"/>
      <c r="F87" s="58"/>
      <c r="G87" s="58"/>
      <c r="H87" s="58"/>
      <c r="I87" s="58"/>
      <c r="J87" s="58"/>
      <c r="K87" s="58"/>
      <c r="L87" s="66">
        <f>汇总表!JM83*$L$7</f>
        <v>0</v>
      </c>
      <c r="M87" s="66">
        <f>汇总表!JN83*$M$7</f>
        <v>0</v>
      </c>
      <c r="N87" s="66">
        <f>SUM(汇总表!GW83:GZ83,汇总表!HE83)/10*$N$7</f>
        <v>0</v>
      </c>
      <c r="O87" s="66">
        <f>SUM(汇总表!HF83:HI83)/10*$O$7</f>
        <v>0</v>
      </c>
      <c r="P87" s="66">
        <f>SUM(汇总表!HA83:HD83,汇总表!HJ83:HM83)/10*$P$7</f>
        <v>0</v>
      </c>
      <c r="Q87" s="66">
        <f>汇总表!IN83*$Q$7</f>
        <v>0</v>
      </c>
      <c r="R87" s="66">
        <f>SUM(汇总表!HP83:HQ83)/100*$R$7</f>
        <v>0</v>
      </c>
      <c r="S87" s="66">
        <f>SUM(汇总表!HN83:HO83)*$S$7</f>
        <v>0</v>
      </c>
      <c r="T87" s="66">
        <f>SUM(汇总表!HT83:HU83,汇总表!HX83:HY83)*$T$7</f>
        <v>0</v>
      </c>
      <c r="U87" s="66">
        <f>(SUM(汇总表!HZ83:IA83)-SUM(汇总表!HX83:HY83)*15)*$U$7</f>
        <v>0</v>
      </c>
      <c r="V87" s="58"/>
      <c r="W87" s="58"/>
      <c r="X87" s="58"/>
      <c r="Y87" s="58"/>
      <c r="Z87" s="66">
        <f>SUM(汇总表!ID83:IE83)*$Z$7</f>
        <v>0</v>
      </c>
      <c r="AA87" s="66">
        <f>SUM(汇总表!IF83:IG83)*$AA$7</f>
        <v>0</v>
      </c>
      <c r="AB87" s="66">
        <f>SUM(汇总表!IS83,汇总表!IU83,汇总表!JA83,汇总表!JC83)/10*$AB$7</f>
        <v>0</v>
      </c>
      <c r="AC87" s="66">
        <f>SUM(汇总表!IW83)/10*$AC$7</f>
        <v>0</v>
      </c>
      <c r="AD87" s="58"/>
      <c r="AE87" s="66">
        <f>SUM(汇总表!IO83,汇总表!IQ83,汇总表!IY83)/10*$AE$7</f>
        <v>0</v>
      </c>
      <c r="AF87" s="66">
        <f>SUM(汇总表!IT83,汇总表!IV83,汇总表!JB83,汇总表!JD83)/10*$AF$7</f>
        <v>0</v>
      </c>
      <c r="AG87" s="66">
        <f>汇总表!IX83/10*$AF$7</f>
        <v>0</v>
      </c>
      <c r="AH87" s="58"/>
      <c r="AI87" s="66">
        <f>SUM(汇总表!IP83,汇总表!IR83,汇总表!IZ83)/10*$AI$7</f>
        <v>0</v>
      </c>
      <c r="AJ87" s="58"/>
      <c r="AK87" s="58"/>
      <c r="AL87" s="66">
        <f>汇总表!JI83*$AL$7</f>
        <v>0</v>
      </c>
      <c r="AM87" s="66">
        <f>汇总表!JJ83*$AM$7</f>
        <v>0</v>
      </c>
      <c r="AN87" s="58"/>
      <c r="AO87" s="58"/>
      <c r="AP87" s="66">
        <f>SUM(汇总表!EG83,汇总表!EI83,汇总表!EK83,汇总表!EM83,汇总表!EO83,汇总表!EQ83,汇总表!ET83)*$AP$7</f>
        <v>0</v>
      </c>
      <c r="AQ87" s="66">
        <f>SUM(汇总表!DR83,汇总表!DU83,汇总表!DX83,汇总表!EF83,汇总表!EH83,汇总表!EJ83,汇总表!EL83,汇总表!EN83,汇总表!EP83,汇总表!ES83)*$AQ$7</f>
        <v>0</v>
      </c>
      <c r="AR87" s="66">
        <f>汇总表!DO83*$AR$7</f>
        <v>0</v>
      </c>
      <c r="AS87" s="66">
        <f>SUM(汇总表!DP83:DQ83,汇总表!DV83:DW83,汇总表!EC83,汇总表!ER83)*$AS$7</f>
        <v>0</v>
      </c>
      <c r="AT87" s="66">
        <f>SUM(汇总表!DZ83:EB83)*$AT$7</f>
        <v>0</v>
      </c>
      <c r="AU87" s="66">
        <f>SUM(汇总表!DS83:DT83,汇总表!DY83,汇总表!ED83:EE83)*$AU$7</f>
        <v>0</v>
      </c>
      <c r="AV87" s="66">
        <f>SUM(汇总表!FD83,汇总表!FJ83,汇总表!GN83,汇总表!GQ83)*$AV$7</f>
        <v>0</v>
      </c>
      <c r="AW87" s="66">
        <f>(汇总表!FM83-汇总表!FJ83*4)*$AW$7</f>
        <v>0</v>
      </c>
      <c r="AX87" s="66">
        <f>SUM(汇总表!FC83,汇总表!FI83,汇总表!GM83,汇总表!GP83)*$AX$7</f>
        <v>0</v>
      </c>
      <c r="AY87" s="66">
        <f>(汇总表!FL83-汇总表!FI83*4)*$AY$7</f>
        <v>0</v>
      </c>
      <c r="AZ87" s="66">
        <f>SUM(汇总表!FE83,汇总表!FK83,汇总表!GO83,汇总表!GR83)*$AZ$7</f>
        <v>0</v>
      </c>
      <c r="BA87" s="66">
        <f>(汇总表!FN83-汇总表!FK83*4)*$AY$7</f>
        <v>0</v>
      </c>
      <c r="BB87" s="58"/>
      <c r="BC87" s="58"/>
      <c r="BD87" s="66">
        <f>SUM(汇总表!FP83,汇总表!FV83)*$BD$7</f>
        <v>0</v>
      </c>
      <c r="BE87" s="66">
        <f>(汇总表!FY83-汇总表!FV83*10)*$BE$7</f>
        <v>0</v>
      </c>
      <c r="BF87" s="66">
        <f>SUM(汇总表!FO83,汇总表!FU83)*$BF$7</f>
        <v>0</v>
      </c>
      <c r="BG87" s="66">
        <f>(汇总表!FX83-汇总表!FU83*10)*$BG$7</f>
        <v>0</v>
      </c>
      <c r="BH87" s="66">
        <f>SUM(汇总表!FQ83,汇总表!FW83)*$BH$7</f>
        <v>0</v>
      </c>
      <c r="BI87" s="66">
        <f>(汇总表!FZ83-汇总表!FW83*10)*$BE$7</f>
        <v>0</v>
      </c>
      <c r="BJ87" s="66">
        <f>SUM(汇总表!GB83,汇总表!GF83)*$BJ$7</f>
        <v>0</v>
      </c>
      <c r="BK87" s="66">
        <f>(汇总表!GH83-汇总表!GF83*10)*$BK$7</f>
        <v>0</v>
      </c>
      <c r="BL87" s="66">
        <f>SUM(汇总表!GA83,汇总表!GE83)*$BL$7</f>
        <v>0</v>
      </c>
      <c r="BM87" s="66">
        <f>(汇总表!GG83-汇总表!GE83*10)*$BM$7</f>
        <v>0</v>
      </c>
      <c r="BN87" s="58"/>
      <c r="BO87" s="58"/>
      <c r="BP87" s="66">
        <f>SUM(汇总表!GI83,汇总表!GK83)*$BP$7</f>
        <v>0</v>
      </c>
      <c r="BQ87" s="66">
        <f>(汇总表!GL83-汇总表!GK83*10)*$BQ$7</f>
        <v>0</v>
      </c>
      <c r="BR87" s="66">
        <f>(汇总表!DH83+汇总表!DI83)*$BR$7</f>
        <v>0</v>
      </c>
      <c r="BS87" s="58"/>
      <c r="BT87" s="58"/>
      <c r="BU87" s="66">
        <f>SUM(汇总表!BH83:BN83,汇总表!BQ83,汇总表!BT83,汇总表!BW83,汇总表!BZ83,汇总表!CC83,汇总表!CF83,汇总表!CI83,汇总表!CL83,汇总表!CO83,汇总表!CR83,汇总表!CU83,汇总表!CX83,汇总表!DA83,汇总表!DD83,汇总表!DF83)*$BU$7</f>
        <v>0</v>
      </c>
      <c r="BV87" s="66">
        <f>SUM(汇总表!BO83,汇总表!BR83,汇总表!BU83,汇总表!BX83,汇总表!CA83,汇总表!CD83,汇总表!CG83,汇总表!CJ83,汇总表!CM83,汇总表!CP83,汇总表!CS83,汇总表!CV83,汇总表!CY83,汇总表!DB83,汇总表!DE83,汇总表!DG83)*$BV$7</f>
        <v>0</v>
      </c>
      <c r="BW87" s="66">
        <f>SUM(汇总表!BP83,汇总表!BS83,汇总表!BV83,汇总表!BY83,汇总表!CB83,汇总表!CE83,汇总表!CH83,汇总表!CK83,汇总表!CN83,汇总表!CQ83,汇总表!CT83,汇总表!CW83,汇总表!CZ83,汇总表!DC83)*$BW$7</f>
        <v>0</v>
      </c>
      <c r="BX87" s="66">
        <f>SUM(汇总表!DJ83:DN83)*$BX$7</f>
        <v>0</v>
      </c>
      <c r="BY87" s="58"/>
      <c r="BZ87" s="58"/>
      <c r="CA87" s="66">
        <f>SUM(汇总表!AT83)*$CA$7</f>
        <v>0</v>
      </c>
      <c r="CB87" s="58"/>
      <c r="CC87" s="66">
        <f>SUM(汇总表!AH83)*$CC$7</f>
        <v>0</v>
      </c>
      <c r="CD87" s="66">
        <f>SUM(汇总表!BB83)*$CD$7</f>
        <v>0</v>
      </c>
      <c r="CE87" s="66">
        <f>SUM(汇总表!AU83)*$CE$7</f>
        <v>0</v>
      </c>
      <c r="CF87" s="58"/>
      <c r="CG87" s="66">
        <f>SUM(汇总表!AI83)*$CG$7</f>
        <v>0</v>
      </c>
      <c r="CH87" s="66">
        <f>SUM(汇总表!BC83)*$CH$7</f>
        <v>0</v>
      </c>
      <c r="CI87" s="66">
        <f>SUM(汇总表!AV83,汇总表!AX83)*$CI$7</f>
        <v>0</v>
      </c>
      <c r="CJ87" s="58"/>
      <c r="CK87" s="58"/>
      <c r="CL87" s="66">
        <f>SUM(汇总表!AW83,汇总表!AY83)*$CL$7</f>
        <v>0</v>
      </c>
      <c r="CM87" s="66">
        <f>SUM(汇总表!AJ83:AL83)*$CM$7</f>
        <v>0</v>
      </c>
      <c r="CN87" s="66">
        <f>SUM(汇总表!BD83,汇总表!BF83)*$CN$7</f>
        <v>0</v>
      </c>
      <c r="CO87" s="66">
        <f>SUM(汇总表!BE83,汇总表!BG83)*$CO$7</f>
        <v>0</v>
      </c>
      <c r="CP87" s="66">
        <f>SUM(汇总表!FC83:FE83,汇总表!FI83:FK83,汇总表!FO83:FQ83,汇总表!FU83:FW83,汇总表!GA83:GB83,汇总表!GE83:GF83)*$CP$7*(1+(LEN(汇总表!S83)-1)*0.3)</f>
        <v>0</v>
      </c>
      <c r="CQ87" s="66">
        <f>SUM(汇总表!GI83,汇总表!GK83)/100*$CQ$7*(1+(LEN(汇总表!S83)-1)*0.3)</f>
        <v>0</v>
      </c>
      <c r="CR87" s="58"/>
      <c r="CS87" s="57">
        <f>汇总表!IK83*$CS$7</f>
        <v>0</v>
      </c>
      <c r="CT87" s="57">
        <f>SUM(汇总表!V83,汇总表!Y83,汇总表!AB83)*$CT$7</f>
        <v>0</v>
      </c>
      <c r="CU87" s="58"/>
      <c r="CV87" s="57">
        <f>SUM(汇总表!AG83)*$CV$7</f>
        <v>0</v>
      </c>
      <c r="CW87" s="57">
        <f>SUM(汇总表!X83,汇总表!AA83,汇总表!AD83)*$CW$7</f>
        <v>0</v>
      </c>
      <c r="CX87" s="57">
        <f>SUM(汇总表!AF83)*$CX$7</f>
        <v>0</v>
      </c>
      <c r="CY87" s="57">
        <f>SUM(汇总表!W83,汇总表!Z83,汇总表!AC83)*$CY$7</f>
        <v>0</v>
      </c>
      <c r="CZ87" s="57">
        <f>汇总表!AE83*$CZ$7</f>
        <v>0</v>
      </c>
      <c r="DA87" s="58"/>
      <c r="DB87" s="58"/>
      <c r="DC87" s="58"/>
      <c r="DD87" s="57">
        <f>汇总表!BA83*$DD$7</f>
        <v>0</v>
      </c>
      <c r="DE87" s="57">
        <f>汇总表!AZ83*$DE$7</f>
        <v>0</v>
      </c>
      <c r="DF87" s="58"/>
      <c r="DG87" s="58"/>
      <c r="DH87" s="58"/>
      <c r="DI87" s="58"/>
      <c r="DJ87" s="57">
        <f>SUM(汇总表!AN83,汇总表!AP83,汇总表!AQ83:AS83)*$DJ$7</f>
        <v>0</v>
      </c>
      <c r="DK87" s="58"/>
      <c r="DL87" s="58"/>
      <c r="DM87" s="66">
        <f>汇总表!AI83*$DM$7</f>
        <v>0</v>
      </c>
      <c r="DN87" s="66">
        <f>SUM(汇总表!Z83:AA83,汇总表!AC83:AG83)*$DN$7</f>
        <v>0</v>
      </c>
      <c r="DO87" s="58"/>
      <c r="DP87" s="66">
        <f>(汇总表!Y83+汇总表!AB83)*$DP$7</f>
        <v>0</v>
      </c>
      <c r="DQ87" s="66">
        <f>(汇总表!Y83+汇总表!AB83)*$DQ$7</f>
        <v>0</v>
      </c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8"/>
      <c r="EI87" s="66">
        <f>汇总表!JO83*$EI$7</f>
        <v>0</v>
      </c>
      <c r="EJ87" s="66">
        <f>汇总表!IH83*$EJ$7</f>
        <v>0</v>
      </c>
      <c r="EK87" s="57">
        <f>(汇总表!II83+汇总表!IJ83)*$EK$7</f>
        <v>0</v>
      </c>
      <c r="EL87" s="66">
        <f>SUM(汇总表!EU83:EX83)*$EL$7</f>
        <v>0</v>
      </c>
      <c r="EM87" s="58"/>
      <c r="EN87" s="65">
        <f t="shared" si="49"/>
        <v>0</v>
      </c>
      <c r="EQ87" s="58"/>
      <c r="ER87" s="58">
        <f>SUM(汇总表!IF83:IG83)*$ER$6*$ER$7</f>
        <v>0</v>
      </c>
      <c r="ES87" s="58"/>
      <c r="ET87" s="58">
        <f t="shared" si="50"/>
        <v>0</v>
      </c>
      <c r="EU87" s="58">
        <f>SUM(汇总表!BH83:DG83)*$EU$6*$EU$7</f>
        <v>0</v>
      </c>
      <c r="EV87" s="58">
        <f>SUM(汇总表!BH83:DG83)*$EV$6*$EV$7</f>
        <v>0</v>
      </c>
      <c r="EW87" s="58">
        <f>SUM(汇总表!FC83:FE83,汇总表!FI83:FK83,汇总表!FO83:FQ83,汇总表!FU83:FW83,汇总表!GA83:GB83,汇总表!GE83:GF83)*$EW$6*$EW$7*(1+(LEN(汇总表!S83)-1)*0.3)</f>
        <v>0</v>
      </c>
      <c r="EX87" s="58">
        <f>SUM(汇总表!FC83:FE83,汇总表!FI83:FK83,汇总表!FO83:FQ83,汇总表!FU83:FW83,汇总表!GA83:GB83,汇总表!GE83:GF83)*$EX$6*$EX$7*(1+(LEN(汇总表!S83)-1)*0.3)</f>
        <v>0</v>
      </c>
      <c r="EY87" s="58">
        <f>SUM(汇总表!FC83:FE83,汇总表!FI83:FK83,汇总表!FO83:FQ83,汇总表!FU83:FW83,汇总表!GA83:GB83,汇总表!GE83:GF83)*$EY$6*$EY$7*(1+(LEN(汇总表!S83)-1)*0.3)</f>
        <v>0</v>
      </c>
      <c r="EZ87" s="58">
        <f>SUM(汇总表!GJ83,汇总表!GL83)/100*$EZ$6*$EZ$7*(1+(LEN(汇总表!S83)-1)*0.3)</f>
        <v>0</v>
      </c>
      <c r="FA87" s="58">
        <f>SUM(汇总表!GJ83,汇总表!GL83)/100*$FA$6*$FA$7*(1+(LEN(汇总表!S83)-1)*0.3)</f>
        <v>0</v>
      </c>
      <c r="FB87" s="58">
        <f>SUM(汇总表!GJ83,汇总表!GL83)/100*$FB$6*$FB$7*(1+(LEN(汇总表!S83)-1)*0.3)</f>
        <v>0</v>
      </c>
      <c r="FC87" s="58">
        <f>SUM(汇总表!AN83,汇总表!AP83,汇总表!AQ83:AS83)*$FC$6*$FC$7</f>
        <v>0</v>
      </c>
      <c r="FD87" s="58">
        <f>SUM(汇总表!AN83,汇总表!AP83,汇总表!AQ83:AS83)*$FD$6*$FD$7</f>
        <v>0</v>
      </c>
      <c r="FE87" s="58">
        <f>SUM(汇总表!AN83,汇总表!AP83,汇总表!AQ83:AS83)*$FE$6*$FE$7</f>
        <v>0</v>
      </c>
      <c r="FF87" s="58">
        <f>SUM(汇总表!AN83,汇总表!AP83,汇总表!AQ83:AS83)*$FF$6*$FF$7</f>
        <v>0</v>
      </c>
      <c r="FG87" s="58">
        <f t="shared" si="51"/>
        <v>0</v>
      </c>
      <c r="FH87" s="58">
        <f t="shared" si="52"/>
        <v>0</v>
      </c>
      <c r="FI87" s="58">
        <f t="shared" si="53"/>
        <v>0</v>
      </c>
      <c r="FJ87" s="58">
        <f t="shared" si="54"/>
        <v>0</v>
      </c>
      <c r="FK87" s="58">
        <f t="shared" si="55"/>
        <v>0</v>
      </c>
      <c r="FL87" s="58">
        <f t="shared" si="56"/>
        <v>0</v>
      </c>
      <c r="FM87" s="58">
        <f t="shared" si="57"/>
        <v>0</v>
      </c>
      <c r="FN87" s="72">
        <f t="shared" si="58"/>
        <v>0</v>
      </c>
      <c r="FQ87" s="58">
        <f>SUM(汇总表!IF83:IG83)*$FQ$6*$FQ$7</f>
        <v>0</v>
      </c>
      <c r="FR87" s="72">
        <f t="shared" si="59"/>
        <v>0</v>
      </c>
    </row>
    <row r="88" spans="1:174" ht="15" customHeight="1">
      <c r="A88" s="58">
        <f>汇总表!A84</f>
        <v>0</v>
      </c>
      <c r="B88" s="58">
        <f>汇总表!D84</f>
        <v>0</v>
      </c>
      <c r="C88" s="58">
        <f>汇总表!E84</f>
        <v>0</v>
      </c>
      <c r="D88" s="57">
        <f>汇总表!JK84*$D$7</f>
        <v>0</v>
      </c>
      <c r="E88" s="58"/>
      <c r="F88" s="58"/>
      <c r="G88" s="58"/>
      <c r="H88" s="58"/>
      <c r="I88" s="58"/>
      <c r="J88" s="58"/>
      <c r="K88" s="58"/>
      <c r="L88" s="66">
        <f>汇总表!JM84*$L$7</f>
        <v>0</v>
      </c>
      <c r="M88" s="66">
        <f>汇总表!JN84*$M$7</f>
        <v>0</v>
      </c>
      <c r="N88" s="66">
        <f>SUM(汇总表!GW84:GZ84,汇总表!HE84)/10*$N$7</f>
        <v>0</v>
      </c>
      <c r="O88" s="66">
        <f>SUM(汇总表!HF84:HI84)/10*$O$7</f>
        <v>0</v>
      </c>
      <c r="P88" s="66">
        <f>SUM(汇总表!HA84:HD84,汇总表!HJ84:HM84)/10*$P$7</f>
        <v>0</v>
      </c>
      <c r="Q88" s="66">
        <f>汇总表!IN84*$Q$7</f>
        <v>0</v>
      </c>
      <c r="R88" s="66">
        <f>SUM(汇总表!HP84:HQ84)/100*$R$7</f>
        <v>0</v>
      </c>
      <c r="S88" s="66">
        <f>SUM(汇总表!HN84:HO84)*$S$7</f>
        <v>0</v>
      </c>
      <c r="T88" s="66">
        <f>SUM(汇总表!HT84:HU84,汇总表!HX84:HY84)*$T$7</f>
        <v>0</v>
      </c>
      <c r="U88" s="66">
        <f>(SUM(汇总表!HZ84:IA84)-SUM(汇总表!HX84:HY84)*15)*$U$7</f>
        <v>0</v>
      </c>
      <c r="V88" s="58"/>
      <c r="W88" s="58"/>
      <c r="X88" s="58"/>
      <c r="Y88" s="58"/>
      <c r="Z88" s="66">
        <f>SUM(汇总表!ID84:IE84)*$Z$7</f>
        <v>0</v>
      </c>
      <c r="AA88" s="66">
        <f>SUM(汇总表!IF84:IG84)*$AA$7</f>
        <v>0</v>
      </c>
      <c r="AB88" s="66">
        <f>SUM(汇总表!IS84,汇总表!IU84,汇总表!JA84,汇总表!JC84)/10*$AB$7</f>
        <v>0</v>
      </c>
      <c r="AC88" s="66">
        <f>SUM(汇总表!IW84)/10*$AC$7</f>
        <v>0</v>
      </c>
      <c r="AD88" s="58"/>
      <c r="AE88" s="66">
        <f>SUM(汇总表!IO84,汇总表!IQ84,汇总表!IY84)/10*$AE$7</f>
        <v>0</v>
      </c>
      <c r="AF88" s="66">
        <f>SUM(汇总表!IT84,汇总表!IV84,汇总表!JB84,汇总表!JD84)/10*$AF$7</f>
        <v>0</v>
      </c>
      <c r="AG88" s="66">
        <f>汇总表!IX84/10*$AF$7</f>
        <v>0</v>
      </c>
      <c r="AH88" s="58"/>
      <c r="AI88" s="66">
        <f>SUM(汇总表!IP84,汇总表!IR84,汇总表!IZ84)/10*$AI$7</f>
        <v>0</v>
      </c>
      <c r="AJ88" s="58"/>
      <c r="AK88" s="58"/>
      <c r="AL88" s="66">
        <f>汇总表!JI84*$AL$7</f>
        <v>0</v>
      </c>
      <c r="AM88" s="66">
        <f>汇总表!JJ84*$AM$7</f>
        <v>0</v>
      </c>
      <c r="AN88" s="58"/>
      <c r="AO88" s="58"/>
      <c r="AP88" s="66">
        <f>SUM(汇总表!EG84,汇总表!EI84,汇总表!EK84,汇总表!EM84,汇总表!EO84,汇总表!EQ84,汇总表!ET84)*$AP$7</f>
        <v>0</v>
      </c>
      <c r="AQ88" s="66">
        <f>SUM(汇总表!DR84,汇总表!DU84,汇总表!DX84,汇总表!EF84,汇总表!EH84,汇总表!EJ84,汇总表!EL84,汇总表!EN84,汇总表!EP84,汇总表!ES84)*$AQ$7</f>
        <v>0</v>
      </c>
      <c r="AR88" s="66">
        <f>汇总表!DO84*$AR$7</f>
        <v>0</v>
      </c>
      <c r="AS88" s="66">
        <f>SUM(汇总表!DP84:DQ84,汇总表!DV84:DW84,汇总表!EC84,汇总表!ER84)*$AS$7</f>
        <v>0</v>
      </c>
      <c r="AT88" s="66">
        <f>SUM(汇总表!DZ84:EB84)*$AT$7</f>
        <v>0</v>
      </c>
      <c r="AU88" s="66">
        <f>SUM(汇总表!DS84:DT84,汇总表!DY84,汇总表!ED84:EE84)*$AU$7</f>
        <v>0</v>
      </c>
      <c r="AV88" s="66">
        <f>SUM(汇总表!FD84,汇总表!FJ84,汇总表!GN84,汇总表!GQ84)*$AV$7</f>
        <v>0</v>
      </c>
      <c r="AW88" s="66">
        <f>(汇总表!FM84-汇总表!FJ84*4)*$AW$7</f>
        <v>0</v>
      </c>
      <c r="AX88" s="66">
        <f>SUM(汇总表!FC84,汇总表!FI84,汇总表!GM84,汇总表!GP84)*$AX$7</f>
        <v>0</v>
      </c>
      <c r="AY88" s="66">
        <f>(汇总表!FL84-汇总表!FI84*4)*$AY$7</f>
        <v>0</v>
      </c>
      <c r="AZ88" s="66">
        <f>SUM(汇总表!FE84,汇总表!FK84,汇总表!GO84,汇总表!GR84)*$AZ$7</f>
        <v>0</v>
      </c>
      <c r="BA88" s="66">
        <f>(汇总表!FN84-汇总表!FK84*4)*$AY$7</f>
        <v>0</v>
      </c>
      <c r="BB88" s="58"/>
      <c r="BC88" s="58"/>
      <c r="BD88" s="66">
        <f>SUM(汇总表!FP84,汇总表!FV84)*$BD$7</f>
        <v>0</v>
      </c>
      <c r="BE88" s="66">
        <f>(汇总表!FY84-汇总表!FV84*10)*$BE$7</f>
        <v>0</v>
      </c>
      <c r="BF88" s="66">
        <f>SUM(汇总表!FO84,汇总表!FU84)*$BF$7</f>
        <v>0</v>
      </c>
      <c r="BG88" s="66">
        <f>(汇总表!FX84-汇总表!FU84*10)*$BG$7</f>
        <v>0</v>
      </c>
      <c r="BH88" s="66">
        <f>SUM(汇总表!FQ84,汇总表!FW84)*$BH$7</f>
        <v>0</v>
      </c>
      <c r="BI88" s="66">
        <f>(汇总表!FZ84-汇总表!FW84*10)*$BE$7</f>
        <v>0</v>
      </c>
      <c r="BJ88" s="66">
        <f>SUM(汇总表!GB84,汇总表!GF84)*$BJ$7</f>
        <v>0</v>
      </c>
      <c r="BK88" s="66">
        <f>(汇总表!GH84-汇总表!GF84*10)*$BK$7</f>
        <v>0</v>
      </c>
      <c r="BL88" s="66">
        <f>SUM(汇总表!GA84,汇总表!GE84)*$BL$7</f>
        <v>0</v>
      </c>
      <c r="BM88" s="66">
        <f>(汇总表!GG84-汇总表!GE84*10)*$BM$7</f>
        <v>0</v>
      </c>
      <c r="BN88" s="58"/>
      <c r="BO88" s="58"/>
      <c r="BP88" s="66">
        <f>SUM(汇总表!GI84,汇总表!GK84)*$BP$7</f>
        <v>0</v>
      </c>
      <c r="BQ88" s="66">
        <f>(汇总表!GL84-汇总表!GK84*10)*$BQ$7</f>
        <v>0</v>
      </c>
      <c r="BR88" s="66">
        <f>(汇总表!DH84+汇总表!DI84)*$BR$7</f>
        <v>0</v>
      </c>
      <c r="BS88" s="58"/>
      <c r="BT88" s="58"/>
      <c r="BU88" s="66">
        <f>SUM(汇总表!BH84:BN84,汇总表!BQ84,汇总表!BT84,汇总表!BW84,汇总表!BZ84,汇总表!CC84,汇总表!CF84,汇总表!CI84,汇总表!CL84,汇总表!CO84,汇总表!CR84,汇总表!CU84,汇总表!CX84,汇总表!DA84,汇总表!DD84,汇总表!DF84)*$BU$7</f>
        <v>0</v>
      </c>
      <c r="BV88" s="66">
        <f>SUM(汇总表!BO84,汇总表!BR84,汇总表!BU84,汇总表!BX84,汇总表!CA84,汇总表!CD84,汇总表!CG84,汇总表!CJ84,汇总表!CM84,汇总表!CP84,汇总表!CS84,汇总表!CV84,汇总表!CY84,汇总表!DB84,汇总表!DE84,汇总表!DG84)*$BV$7</f>
        <v>0</v>
      </c>
      <c r="BW88" s="66">
        <f>SUM(汇总表!BP84,汇总表!BS84,汇总表!BV84,汇总表!BY84,汇总表!CB84,汇总表!CE84,汇总表!CH84,汇总表!CK84,汇总表!CN84,汇总表!CQ84,汇总表!CT84,汇总表!CW84,汇总表!CZ84,汇总表!DC84)*$BW$7</f>
        <v>0</v>
      </c>
      <c r="BX88" s="66">
        <f>SUM(汇总表!DJ84:DN84)*$BX$7</f>
        <v>0</v>
      </c>
      <c r="BY88" s="58"/>
      <c r="BZ88" s="58"/>
      <c r="CA88" s="66">
        <f>SUM(汇总表!AT84)*$CA$7</f>
        <v>0</v>
      </c>
      <c r="CB88" s="58"/>
      <c r="CC88" s="66">
        <f>SUM(汇总表!AH84)*$CC$7</f>
        <v>0</v>
      </c>
      <c r="CD88" s="66">
        <f>SUM(汇总表!BB84)*$CD$7</f>
        <v>0</v>
      </c>
      <c r="CE88" s="66">
        <f>SUM(汇总表!AU84)*$CE$7</f>
        <v>0</v>
      </c>
      <c r="CF88" s="58"/>
      <c r="CG88" s="66">
        <f>SUM(汇总表!AI84)*$CG$7</f>
        <v>0</v>
      </c>
      <c r="CH88" s="66">
        <f>SUM(汇总表!BC84)*$CH$7</f>
        <v>0</v>
      </c>
      <c r="CI88" s="66">
        <f>SUM(汇总表!AV84,汇总表!AX84)*$CI$7</f>
        <v>0</v>
      </c>
      <c r="CJ88" s="58"/>
      <c r="CK88" s="58"/>
      <c r="CL88" s="66">
        <f>SUM(汇总表!AW84,汇总表!AY84)*$CL$7</f>
        <v>0</v>
      </c>
      <c r="CM88" s="66">
        <f>SUM(汇总表!AJ84:AL84)*$CM$7</f>
        <v>0</v>
      </c>
      <c r="CN88" s="66">
        <f>SUM(汇总表!BD84,汇总表!BF84)*$CN$7</f>
        <v>0</v>
      </c>
      <c r="CO88" s="66">
        <f>SUM(汇总表!BE84,汇总表!BG84)*$CO$7</f>
        <v>0</v>
      </c>
      <c r="CP88" s="66">
        <f>SUM(汇总表!FC84:FE84,汇总表!FI84:FK84,汇总表!FO84:FQ84,汇总表!FU84:FW84,汇总表!GA84:GB84,汇总表!GE84:GF84)*$CP$7*(1+(LEN(汇总表!S84)-1)*0.3)</f>
        <v>0</v>
      </c>
      <c r="CQ88" s="66">
        <f>SUM(汇总表!GI84,汇总表!GK84)/100*$CQ$7*(1+(LEN(汇总表!S84)-1)*0.3)</f>
        <v>0</v>
      </c>
      <c r="CR88" s="58"/>
      <c r="CS88" s="57">
        <f>汇总表!IK84*$CS$7</f>
        <v>0</v>
      </c>
      <c r="CT88" s="57">
        <f>SUM(汇总表!V84,汇总表!Y84,汇总表!AB84)*$CT$7</f>
        <v>0</v>
      </c>
      <c r="CU88" s="58"/>
      <c r="CV88" s="57">
        <f>SUM(汇总表!AG84)*$CV$7</f>
        <v>0</v>
      </c>
      <c r="CW88" s="57">
        <f>SUM(汇总表!X84,汇总表!AA84,汇总表!AD84)*$CW$7</f>
        <v>0</v>
      </c>
      <c r="CX88" s="57">
        <f>SUM(汇总表!AF84)*$CX$7</f>
        <v>0</v>
      </c>
      <c r="CY88" s="57">
        <f>SUM(汇总表!W84,汇总表!Z84,汇总表!AC84)*$CY$7</f>
        <v>0</v>
      </c>
      <c r="CZ88" s="57">
        <f>汇总表!AE84*$CZ$7</f>
        <v>0</v>
      </c>
      <c r="DA88" s="58"/>
      <c r="DB88" s="58"/>
      <c r="DC88" s="58"/>
      <c r="DD88" s="57">
        <f>汇总表!BA84*$DD$7</f>
        <v>0</v>
      </c>
      <c r="DE88" s="57">
        <f>汇总表!AZ84*$DE$7</f>
        <v>0</v>
      </c>
      <c r="DF88" s="58"/>
      <c r="DG88" s="58"/>
      <c r="DH88" s="58"/>
      <c r="DI88" s="58"/>
      <c r="DJ88" s="57">
        <f>SUM(汇总表!AN84,汇总表!AP84,汇总表!AQ84:AS84)*$DJ$7</f>
        <v>0</v>
      </c>
      <c r="DK88" s="58"/>
      <c r="DL88" s="58"/>
      <c r="DM88" s="66">
        <f>汇总表!AI84*$DM$7</f>
        <v>0</v>
      </c>
      <c r="DN88" s="66">
        <f>SUM(汇总表!Z84:AA84,汇总表!AC84:AG84)*$DN$7</f>
        <v>0</v>
      </c>
      <c r="DO88" s="58"/>
      <c r="DP88" s="66">
        <f>(汇总表!Y84+汇总表!AB84)*$DP$7</f>
        <v>0</v>
      </c>
      <c r="DQ88" s="66">
        <f>(汇总表!Y84+汇总表!AB84)*$DQ$7</f>
        <v>0</v>
      </c>
      <c r="DR88" s="58"/>
      <c r="DS88" s="58"/>
      <c r="DT88" s="58"/>
      <c r="DU88" s="58"/>
      <c r="DV88" s="58"/>
      <c r="DW88" s="58"/>
      <c r="DX88" s="58"/>
      <c r="DY88" s="58"/>
      <c r="DZ88" s="58"/>
      <c r="EA88" s="58"/>
      <c r="EB88" s="58"/>
      <c r="EC88" s="58"/>
      <c r="ED88" s="58"/>
      <c r="EE88" s="58"/>
      <c r="EF88" s="58"/>
      <c r="EG88" s="58"/>
      <c r="EH88" s="58"/>
      <c r="EI88" s="66">
        <f>汇总表!JO84*$EI$7</f>
        <v>0</v>
      </c>
      <c r="EJ88" s="66">
        <f>汇总表!IH84*$EJ$7</f>
        <v>0</v>
      </c>
      <c r="EK88" s="57">
        <f>(汇总表!II84+汇总表!IJ84)*$EK$7</f>
        <v>0</v>
      </c>
      <c r="EL88" s="66">
        <f>SUM(汇总表!EU84:EX84)*$EL$7</f>
        <v>0</v>
      </c>
      <c r="EM88" s="58"/>
      <c r="EN88" s="65">
        <f t="shared" si="49"/>
        <v>0</v>
      </c>
      <c r="EQ88" s="58"/>
      <c r="ER88" s="58">
        <f>SUM(汇总表!IF84:IG84)*$ER$6*$ER$7</f>
        <v>0</v>
      </c>
      <c r="ES88" s="58"/>
      <c r="ET88" s="58">
        <f t="shared" si="50"/>
        <v>0</v>
      </c>
      <c r="EU88" s="58">
        <f>SUM(汇总表!BH84:DG84)*$EU$6*$EU$7</f>
        <v>0</v>
      </c>
      <c r="EV88" s="58">
        <f>SUM(汇总表!BH84:DG84)*$EV$6*$EV$7</f>
        <v>0</v>
      </c>
      <c r="EW88" s="58">
        <f>SUM(汇总表!FC84:FE84,汇总表!FI84:FK84,汇总表!FO84:FQ84,汇总表!FU84:FW84,汇总表!GA84:GB84,汇总表!GE84:GF84)*$EW$6*$EW$7*(1+(LEN(汇总表!S84)-1)*0.3)</f>
        <v>0</v>
      </c>
      <c r="EX88" s="58">
        <f>SUM(汇总表!FC84:FE84,汇总表!FI84:FK84,汇总表!FO84:FQ84,汇总表!FU84:FW84,汇总表!GA84:GB84,汇总表!GE84:GF84)*$EX$6*$EX$7*(1+(LEN(汇总表!S84)-1)*0.3)</f>
        <v>0</v>
      </c>
      <c r="EY88" s="58">
        <f>SUM(汇总表!FC84:FE84,汇总表!FI84:FK84,汇总表!FO84:FQ84,汇总表!FU84:FW84,汇总表!GA84:GB84,汇总表!GE84:GF84)*$EY$6*$EY$7*(1+(LEN(汇总表!S84)-1)*0.3)</f>
        <v>0</v>
      </c>
      <c r="EZ88" s="58">
        <f>SUM(汇总表!GJ84,汇总表!GL84)/100*$EZ$6*$EZ$7*(1+(LEN(汇总表!S84)-1)*0.3)</f>
        <v>0</v>
      </c>
      <c r="FA88" s="58">
        <f>SUM(汇总表!GJ84,汇总表!GL84)/100*$FA$6*$FA$7*(1+(LEN(汇总表!S84)-1)*0.3)</f>
        <v>0</v>
      </c>
      <c r="FB88" s="58">
        <f>SUM(汇总表!GJ84,汇总表!GL84)/100*$FB$6*$FB$7*(1+(LEN(汇总表!S84)-1)*0.3)</f>
        <v>0</v>
      </c>
      <c r="FC88" s="58">
        <f>SUM(汇总表!AN84,汇总表!AP84,汇总表!AQ84:AS84)*$FC$6*$FC$7</f>
        <v>0</v>
      </c>
      <c r="FD88" s="58">
        <f>SUM(汇总表!AN84,汇总表!AP84,汇总表!AQ84:AS84)*$FD$6*$FD$7</f>
        <v>0</v>
      </c>
      <c r="FE88" s="58">
        <f>SUM(汇总表!AN84,汇总表!AP84,汇总表!AQ84:AS84)*$FE$6*$FE$7</f>
        <v>0</v>
      </c>
      <c r="FF88" s="58">
        <f>SUM(汇总表!AN84,汇总表!AP84,汇总表!AQ84:AS84)*$FF$6*$FF$7</f>
        <v>0</v>
      </c>
      <c r="FG88" s="58">
        <f t="shared" si="51"/>
        <v>0</v>
      </c>
      <c r="FH88" s="58">
        <f t="shared" si="52"/>
        <v>0</v>
      </c>
      <c r="FI88" s="58">
        <f t="shared" si="53"/>
        <v>0</v>
      </c>
      <c r="FJ88" s="58">
        <f t="shared" si="54"/>
        <v>0</v>
      </c>
      <c r="FK88" s="58">
        <f t="shared" si="55"/>
        <v>0</v>
      </c>
      <c r="FL88" s="58">
        <f t="shared" si="56"/>
        <v>0</v>
      </c>
      <c r="FM88" s="58">
        <f t="shared" si="57"/>
        <v>0</v>
      </c>
      <c r="FN88" s="72">
        <f t="shared" si="58"/>
        <v>0</v>
      </c>
      <c r="FQ88" s="58">
        <f>SUM(汇总表!IF84:IG84)*$FQ$6*$FQ$7</f>
        <v>0</v>
      </c>
      <c r="FR88" s="72">
        <f t="shared" si="59"/>
        <v>0</v>
      </c>
    </row>
    <row r="89" spans="1:174" ht="15" customHeight="1">
      <c r="A89" s="58">
        <f>汇总表!A85</f>
        <v>0</v>
      </c>
      <c r="B89" s="58">
        <f>汇总表!D85</f>
        <v>0</v>
      </c>
      <c r="C89" s="58">
        <f>汇总表!E85</f>
        <v>0</v>
      </c>
      <c r="D89" s="57">
        <f>汇总表!JK85*$D$7</f>
        <v>0</v>
      </c>
      <c r="E89" s="58"/>
      <c r="F89" s="58"/>
      <c r="G89" s="58"/>
      <c r="H89" s="58"/>
      <c r="I89" s="58"/>
      <c r="J89" s="58"/>
      <c r="K89" s="58"/>
      <c r="L89" s="66">
        <f>汇总表!JM85*$L$7</f>
        <v>0</v>
      </c>
      <c r="M89" s="66">
        <f>汇总表!JN85*$M$7</f>
        <v>0</v>
      </c>
      <c r="N89" s="66">
        <f>SUM(汇总表!GW85:GZ85,汇总表!HE85)/10*$N$7</f>
        <v>0</v>
      </c>
      <c r="O89" s="66">
        <f>SUM(汇总表!HF85:HI85)/10*$O$7</f>
        <v>0</v>
      </c>
      <c r="P89" s="66">
        <f>SUM(汇总表!HA85:HD85,汇总表!HJ85:HM85)/10*$P$7</f>
        <v>0</v>
      </c>
      <c r="Q89" s="66">
        <f>汇总表!IN85*$Q$7</f>
        <v>0</v>
      </c>
      <c r="R89" s="66">
        <f>SUM(汇总表!HP85:HQ85)/100*$R$7</f>
        <v>0</v>
      </c>
      <c r="S89" s="66">
        <f>SUM(汇总表!HN85:HO85)*$S$7</f>
        <v>0</v>
      </c>
      <c r="T89" s="66">
        <f>SUM(汇总表!HT85:HU85,汇总表!HX85:HY85)*$T$7</f>
        <v>0</v>
      </c>
      <c r="U89" s="66">
        <f>(SUM(汇总表!HZ85:IA85)-SUM(汇总表!HX85:HY85)*15)*$U$7</f>
        <v>0</v>
      </c>
      <c r="V89" s="58"/>
      <c r="W89" s="58"/>
      <c r="X89" s="58"/>
      <c r="Y89" s="58"/>
      <c r="Z89" s="66">
        <f>SUM(汇总表!ID85:IE85)*$Z$7</f>
        <v>0</v>
      </c>
      <c r="AA89" s="66">
        <f>SUM(汇总表!IF85:IG85)*$AA$7</f>
        <v>0</v>
      </c>
      <c r="AB89" s="66">
        <f>SUM(汇总表!IS85,汇总表!IU85,汇总表!JA85,汇总表!JC85)/10*$AB$7</f>
        <v>0</v>
      </c>
      <c r="AC89" s="66">
        <f>SUM(汇总表!IW85)/10*$AC$7</f>
        <v>0</v>
      </c>
      <c r="AD89" s="58"/>
      <c r="AE89" s="66">
        <f>SUM(汇总表!IO85,汇总表!IQ85,汇总表!IY85)/10*$AE$7</f>
        <v>0</v>
      </c>
      <c r="AF89" s="66">
        <f>SUM(汇总表!IT85,汇总表!IV85,汇总表!JB85,汇总表!JD85)/10*$AF$7</f>
        <v>0</v>
      </c>
      <c r="AG89" s="66">
        <f>汇总表!IX85/10*$AF$7</f>
        <v>0</v>
      </c>
      <c r="AH89" s="58"/>
      <c r="AI89" s="66">
        <f>SUM(汇总表!IP85,汇总表!IR85,汇总表!IZ85)/10*$AI$7</f>
        <v>0</v>
      </c>
      <c r="AJ89" s="58"/>
      <c r="AK89" s="58"/>
      <c r="AL89" s="66">
        <f>汇总表!JI85*$AL$7</f>
        <v>0</v>
      </c>
      <c r="AM89" s="66">
        <f>汇总表!JJ85*$AM$7</f>
        <v>0</v>
      </c>
      <c r="AN89" s="58"/>
      <c r="AO89" s="58"/>
      <c r="AP89" s="66">
        <f>SUM(汇总表!EG85,汇总表!EI85,汇总表!EK85,汇总表!EM85,汇总表!EO85,汇总表!EQ85,汇总表!ET85)*$AP$7</f>
        <v>0</v>
      </c>
      <c r="AQ89" s="66">
        <f>SUM(汇总表!DR85,汇总表!DU85,汇总表!DX85,汇总表!EF85,汇总表!EH85,汇总表!EJ85,汇总表!EL85,汇总表!EN85,汇总表!EP85,汇总表!ES85)*$AQ$7</f>
        <v>0</v>
      </c>
      <c r="AR89" s="66">
        <f>汇总表!DO85*$AR$7</f>
        <v>0</v>
      </c>
      <c r="AS89" s="66">
        <f>SUM(汇总表!DP85:DQ85,汇总表!DV85:DW85,汇总表!EC85,汇总表!ER85)*$AS$7</f>
        <v>0</v>
      </c>
      <c r="AT89" s="66">
        <f>SUM(汇总表!DZ85:EB85)*$AT$7</f>
        <v>0</v>
      </c>
      <c r="AU89" s="66">
        <f>SUM(汇总表!DS85:DT85,汇总表!DY85,汇总表!ED85:EE85)*$AU$7</f>
        <v>0</v>
      </c>
      <c r="AV89" s="66">
        <f>SUM(汇总表!FD85,汇总表!FJ85,汇总表!GN85,汇总表!GQ85)*$AV$7</f>
        <v>0</v>
      </c>
      <c r="AW89" s="66">
        <f>(汇总表!FM85-汇总表!FJ85*4)*$AW$7</f>
        <v>0</v>
      </c>
      <c r="AX89" s="66">
        <f>SUM(汇总表!FC85,汇总表!FI85,汇总表!GM85,汇总表!GP85)*$AX$7</f>
        <v>0</v>
      </c>
      <c r="AY89" s="66">
        <f>(汇总表!FL85-汇总表!FI85*4)*$AY$7</f>
        <v>0</v>
      </c>
      <c r="AZ89" s="66">
        <f>SUM(汇总表!FE85,汇总表!FK85,汇总表!GO85,汇总表!GR85)*$AZ$7</f>
        <v>0</v>
      </c>
      <c r="BA89" s="66">
        <f>(汇总表!FN85-汇总表!FK85*4)*$AY$7</f>
        <v>0</v>
      </c>
      <c r="BB89" s="58"/>
      <c r="BC89" s="58"/>
      <c r="BD89" s="66">
        <f>SUM(汇总表!FP85,汇总表!FV85)*$BD$7</f>
        <v>0</v>
      </c>
      <c r="BE89" s="66">
        <f>(汇总表!FY85-汇总表!FV85*10)*$BE$7</f>
        <v>0</v>
      </c>
      <c r="BF89" s="66">
        <f>SUM(汇总表!FO85,汇总表!FU85)*$BF$7</f>
        <v>0</v>
      </c>
      <c r="BG89" s="66">
        <f>(汇总表!FX85-汇总表!FU85*10)*$BG$7</f>
        <v>0</v>
      </c>
      <c r="BH89" s="66">
        <f>SUM(汇总表!FQ85,汇总表!FW85)*$BH$7</f>
        <v>0</v>
      </c>
      <c r="BI89" s="66">
        <f>(汇总表!FZ85-汇总表!FW85*10)*$BE$7</f>
        <v>0</v>
      </c>
      <c r="BJ89" s="66">
        <f>SUM(汇总表!GB85,汇总表!GF85)*$BJ$7</f>
        <v>0</v>
      </c>
      <c r="BK89" s="66">
        <f>(汇总表!GH85-汇总表!GF85*10)*$BK$7</f>
        <v>0</v>
      </c>
      <c r="BL89" s="66">
        <f>SUM(汇总表!GA85,汇总表!GE85)*$BL$7</f>
        <v>0</v>
      </c>
      <c r="BM89" s="66">
        <f>(汇总表!GG85-汇总表!GE85*10)*$BM$7</f>
        <v>0</v>
      </c>
      <c r="BN89" s="58"/>
      <c r="BO89" s="58"/>
      <c r="BP89" s="66">
        <f>SUM(汇总表!GI85,汇总表!GK85)*$BP$7</f>
        <v>0</v>
      </c>
      <c r="BQ89" s="66">
        <f>(汇总表!GL85-汇总表!GK85*10)*$BQ$7</f>
        <v>0</v>
      </c>
      <c r="BR89" s="66">
        <f>(汇总表!DH85+汇总表!DI85)*$BR$7</f>
        <v>0</v>
      </c>
      <c r="BS89" s="58"/>
      <c r="BT89" s="58"/>
      <c r="BU89" s="66">
        <f>SUM(汇总表!BH85:BN85,汇总表!BQ85,汇总表!BT85,汇总表!BW85,汇总表!BZ85,汇总表!CC85,汇总表!CF85,汇总表!CI85,汇总表!CL85,汇总表!CO85,汇总表!CR85,汇总表!CU85,汇总表!CX85,汇总表!DA85,汇总表!DD85,汇总表!DF85)*$BU$7</f>
        <v>0</v>
      </c>
      <c r="BV89" s="66">
        <f>SUM(汇总表!BO85,汇总表!BR85,汇总表!BU85,汇总表!BX85,汇总表!CA85,汇总表!CD85,汇总表!CG85,汇总表!CJ85,汇总表!CM85,汇总表!CP85,汇总表!CS85,汇总表!CV85,汇总表!CY85,汇总表!DB85,汇总表!DE85,汇总表!DG85)*$BV$7</f>
        <v>0</v>
      </c>
      <c r="BW89" s="66">
        <f>SUM(汇总表!BP85,汇总表!BS85,汇总表!BV85,汇总表!BY85,汇总表!CB85,汇总表!CE85,汇总表!CH85,汇总表!CK85,汇总表!CN85,汇总表!CQ85,汇总表!CT85,汇总表!CW85,汇总表!CZ85,汇总表!DC85)*$BW$7</f>
        <v>0</v>
      </c>
      <c r="BX89" s="66">
        <f>SUM(汇总表!DJ85:DN85)*$BX$7</f>
        <v>0</v>
      </c>
      <c r="BY89" s="58"/>
      <c r="BZ89" s="58"/>
      <c r="CA89" s="66">
        <f>SUM(汇总表!AT85)*$CA$7</f>
        <v>0</v>
      </c>
      <c r="CB89" s="58"/>
      <c r="CC89" s="66">
        <f>SUM(汇总表!AH85)*$CC$7</f>
        <v>0</v>
      </c>
      <c r="CD89" s="66">
        <f>SUM(汇总表!BB85)*$CD$7</f>
        <v>0</v>
      </c>
      <c r="CE89" s="66">
        <f>SUM(汇总表!AU85)*$CE$7</f>
        <v>0</v>
      </c>
      <c r="CF89" s="58"/>
      <c r="CG89" s="66">
        <f>SUM(汇总表!AI85)*$CG$7</f>
        <v>0</v>
      </c>
      <c r="CH89" s="66">
        <f>SUM(汇总表!BC85)*$CH$7</f>
        <v>0</v>
      </c>
      <c r="CI89" s="66">
        <f>SUM(汇总表!AV85,汇总表!AX85)*$CI$7</f>
        <v>0</v>
      </c>
      <c r="CJ89" s="58"/>
      <c r="CK89" s="58"/>
      <c r="CL89" s="66">
        <f>SUM(汇总表!AW85,汇总表!AY85)*$CL$7</f>
        <v>0</v>
      </c>
      <c r="CM89" s="66">
        <f>SUM(汇总表!AJ85:AL85)*$CM$7</f>
        <v>0</v>
      </c>
      <c r="CN89" s="66">
        <f>SUM(汇总表!BD85,汇总表!BF85)*$CN$7</f>
        <v>0</v>
      </c>
      <c r="CO89" s="66">
        <f>SUM(汇总表!BE85,汇总表!BG85)*$CO$7</f>
        <v>0</v>
      </c>
      <c r="CP89" s="66">
        <f>SUM(汇总表!FC85:FE85,汇总表!FI85:FK85,汇总表!FO85:FQ85,汇总表!FU85:FW85,汇总表!GA85:GB85,汇总表!GE85:GF85)*$CP$7*(1+(LEN(汇总表!S85)-1)*0.3)</f>
        <v>0</v>
      </c>
      <c r="CQ89" s="66">
        <f>SUM(汇总表!GI85,汇总表!GK85)/100*$CQ$7*(1+(LEN(汇总表!S85)-1)*0.3)</f>
        <v>0</v>
      </c>
      <c r="CR89" s="58"/>
      <c r="CS89" s="57">
        <f>汇总表!IK85*$CS$7</f>
        <v>0</v>
      </c>
      <c r="CT89" s="57">
        <f>SUM(汇总表!V85,汇总表!Y85,汇总表!AB85)*$CT$7</f>
        <v>0</v>
      </c>
      <c r="CU89" s="58"/>
      <c r="CV89" s="57">
        <f>SUM(汇总表!AG85)*$CV$7</f>
        <v>0</v>
      </c>
      <c r="CW89" s="57">
        <f>SUM(汇总表!X85,汇总表!AA85,汇总表!AD85)*$CW$7</f>
        <v>0</v>
      </c>
      <c r="CX89" s="57">
        <f>SUM(汇总表!AF85)*$CX$7</f>
        <v>0</v>
      </c>
      <c r="CY89" s="57">
        <f>SUM(汇总表!W85,汇总表!Z85,汇总表!AC85)*$CY$7</f>
        <v>0</v>
      </c>
      <c r="CZ89" s="57">
        <f>汇总表!AE85*$CZ$7</f>
        <v>0</v>
      </c>
      <c r="DA89" s="58"/>
      <c r="DB89" s="58"/>
      <c r="DC89" s="58"/>
      <c r="DD89" s="57">
        <f>汇总表!BA85*$DD$7</f>
        <v>0</v>
      </c>
      <c r="DE89" s="57">
        <f>汇总表!AZ85*$DE$7</f>
        <v>0</v>
      </c>
      <c r="DF89" s="58"/>
      <c r="DG89" s="58"/>
      <c r="DH89" s="58"/>
      <c r="DI89" s="58"/>
      <c r="DJ89" s="57">
        <f>SUM(汇总表!AN85,汇总表!AP85,汇总表!AQ85:AS85)*$DJ$7</f>
        <v>0</v>
      </c>
      <c r="DK89" s="58"/>
      <c r="DL89" s="58"/>
      <c r="DM89" s="66">
        <f>汇总表!AI85*$DM$7</f>
        <v>0</v>
      </c>
      <c r="DN89" s="66">
        <f>SUM(汇总表!Z85:AA85,汇总表!AC85:AG85)*$DN$7</f>
        <v>0</v>
      </c>
      <c r="DO89" s="58"/>
      <c r="DP89" s="66">
        <f>(汇总表!Y85+汇总表!AB85)*$DP$7</f>
        <v>0</v>
      </c>
      <c r="DQ89" s="66">
        <f>(汇总表!Y85+汇总表!AB85)*$DQ$7</f>
        <v>0</v>
      </c>
      <c r="DR89" s="58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/>
      <c r="EH89" s="58"/>
      <c r="EI89" s="66">
        <f>汇总表!JO85*$EI$7</f>
        <v>0</v>
      </c>
      <c r="EJ89" s="66">
        <f>汇总表!IH85*$EJ$7</f>
        <v>0</v>
      </c>
      <c r="EK89" s="57">
        <f>(汇总表!II85+汇总表!IJ85)*$EK$7</f>
        <v>0</v>
      </c>
      <c r="EL89" s="66">
        <f>SUM(汇总表!EU85:EX85)*$EL$7</f>
        <v>0</v>
      </c>
      <c r="EM89" s="58"/>
      <c r="EN89" s="65">
        <f t="shared" si="49"/>
        <v>0</v>
      </c>
      <c r="EQ89" s="58"/>
      <c r="ER89" s="58">
        <f>SUM(汇总表!IF85:IG85)*$ER$6*$ER$7</f>
        <v>0</v>
      </c>
      <c r="ES89" s="58"/>
      <c r="ET89" s="58">
        <f t="shared" si="50"/>
        <v>0</v>
      </c>
      <c r="EU89" s="58">
        <f>SUM(汇总表!BH85:DG85)*$EU$6*$EU$7</f>
        <v>0</v>
      </c>
      <c r="EV89" s="58">
        <f>SUM(汇总表!BH85:DG85)*$EV$6*$EV$7</f>
        <v>0</v>
      </c>
      <c r="EW89" s="58">
        <f>SUM(汇总表!FC85:FE85,汇总表!FI85:FK85,汇总表!FO85:FQ85,汇总表!FU85:FW85,汇总表!GA85:GB85,汇总表!GE85:GF85)*$EW$6*$EW$7*(1+(LEN(汇总表!S85)-1)*0.3)</f>
        <v>0</v>
      </c>
      <c r="EX89" s="58">
        <f>SUM(汇总表!FC85:FE85,汇总表!FI85:FK85,汇总表!FO85:FQ85,汇总表!FU85:FW85,汇总表!GA85:GB85,汇总表!GE85:GF85)*$EX$6*$EX$7*(1+(LEN(汇总表!S85)-1)*0.3)</f>
        <v>0</v>
      </c>
      <c r="EY89" s="58">
        <f>SUM(汇总表!FC85:FE85,汇总表!FI85:FK85,汇总表!FO85:FQ85,汇总表!FU85:FW85,汇总表!GA85:GB85,汇总表!GE85:GF85)*$EY$6*$EY$7*(1+(LEN(汇总表!S85)-1)*0.3)</f>
        <v>0</v>
      </c>
      <c r="EZ89" s="58">
        <f>SUM(汇总表!GJ85,汇总表!GL85)/100*$EZ$6*$EZ$7*(1+(LEN(汇总表!S85)-1)*0.3)</f>
        <v>0</v>
      </c>
      <c r="FA89" s="58">
        <f>SUM(汇总表!GJ85,汇总表!GL85)/100*$FA$6*$FA$7*(1+(LEN(汇总表!S85)-1)*0.3)</f>
        <v>0</v>
      </c>
      <c r="FB89" s="58">
        <f>SUM(汇总表!GJ85,汇总表!GL85)/100*$FB$6*$FB$7*(1+(LEN(汇总表!S85)-1)*0.3)</f>
        <v>0</v>
      </c>
      <c r="FC89" s="58">
        <f>SUM(汇总表!AN85,汇总表!AP85,汇总表!AQ85:AS85)*$FC$6*$FC$7</f>
        <v>0</v>
      </c>
      <c r="FD89" s="58">
        <f>SUM(汇总表!AN85,汇总表!AP85,汇总表!AQ85:AS85)*$FD$6*$FD$7</f>
        <v>0</v>
      </c>
      <c r="FE89" s="58">
        <f>SUM(汇总表!AN85,汇总表!AP85,汇总表!AQ85:AS85)*$FE$6*$FE$7</f>
        <v>0</v>
      </c>
      <c r="FF89" s="58">
        <f>SUM(汇总表!AN85,汇总表!AP85,汇总表!AQ85:AS85)*$FF$6*$FF$7</f>
        <v>0</v>
      </c>
      <c r="FG89" s="58">
        <f t="shared" si="51"/>
        <v>0</v>
      </c>
      <c r="FH89" s="58">
        <f t="shared" si="52"/>
        <v>0</v>
      </c>
      <c r="FI89" s="58">
        <f t="shared" si="53"/>
        <v>0</v>
      </c>
      <c r="FJ89" s="58">
        <f t="shared" si="54"/>
        <v>0</v>
      </c>
      <c r="FK89" s="58">
        <f t="shared" si="55"/>
        <v>0</v>
      </c>
      <c r="FL89" s="58">
        <f t="shared" si="56"/>
        <v>0</v>
      </c>
      <c r="FM89" s="58">
        <f t="shared" si="57"/>
        <v>0</v>
      </c>
      <c r="FN89" s="72">
        <f t="shared" si="58"/>
        <v>0</v>
      </c>
      <c r="FQ89" s="58">
        <f>SUM(汇总表!IF85:IG85)*$FQ$6*$FQ$7</f>
        <v>0</v>
      </c>
      <c r="FR89" s="72">
        <f t="shared" si="59"/>
        <v>0</v>
      </c>
    </row>
    <row r="90" spans="1:174" ht="15" customHeight="1">
      <c r="A90" s="58">
        <f>汇总表!A86</f>
        <v>0</v>
      </c>
      <c r="B90" s="58">
        <f>汇总表!D86</f>
        <v>0</v>
      </c>
      <c r="C90" s="58">
        <f>汇总表!E86</f>
        <v>0</v>
      </c>
      <c r="D90" s="57">
        <f>汇总表!JK86*$D$7</f>
        <v>0</v>
      </c>
      <c r="E90" s="58"/>
      <c r="F90" s="58"/>
      <c r="G90" s="58"/>
      <c r="H90" s="58"/>
      <c r="I90" s="58"/>
      <c r="J90" s="58"/>
      <c r="K90" s="58"/>
      <c r="L90" s="66">
        <f>汇总表!JM86*$L$7</f>
        <v>0</v>
      </c>
      <c r="M90" s="66">
        <f>汇总表!JN86*$M$7</f>
        <v>0</v>
      </c>
      <c r="N90" s="66">
        <f>SUM(汇总表!GW86:GZ86,汇总表!HE86)/10*$N$7</f>
        <v>0</v>
      </c>
      <c r="O90" s="66">
        <f>SUM(汇总表!HF86:HI86)/10*$O$7</f>
        <v>0</v>
      </c>
      <c r="P90" s="66">
        <f>SUM(汇总表!HA86:HD86,汇总表!HJ86:HM86)/10*$P$7</f>
        <v>0</v>
      </c>
      <c r="Q90" s="66">
        <f>汇总表!IN86*$Q$7</f>
        <v>0</v>
      </c>
      <c r="R90" s="66">
        <f>SUM(汇总表!HP86:HQ86)/100*$R$7</f>
        <v>0</v>
      </c>
      <c r="S90" s="66">
        <f>SUM(汇总表!HN86:HO86)*$S$7</f>
        <v>0</v>
      </c>
      <c r="T90" s="66">
        <f>SUM(汇总表!HT86:HU86,汇总表!HX86:HY86)*$T$7</f>
        <v>0</v>
      </c>
      <c r="U90" s="66">
        <f>(SUM(汇总表!HZ86:IA86)-SUM(汇总表!HX86:HY86)*15)*$U$7</f>
        <v>0</v>
      </c>
      <c r="V90" s="58"/>
      <c r="W90" s="58"/>
      <c r="X90" s="58"/>
      <c r="Y90" s="58"/>
      <c r="Z90" s="66">
        <f>SUM(汇总表!ID86:IE86)*$Z$7</f>
        <v>0</v>
      </c>
      <c r="AA90" s="66">
        <f>SUM(汇总表!IF86:IG86)*$AA$7</f>
        <v>0</v>
      </c>
      <c r="AB90" s="66">
        <f>SUM(汇总表!IS86,汇总表!IU86,汇总表!JA86,汇总表!JC86)/10*$AB$7</f>
        <v>0</v>
      </c>
      <c r="AC90" s="66">
        <f>SUM(汇总表!IW86)/10*$AC$7</f>
        <v>0</v>
      </c>
      <c r="AD90" s="58"/>
      <c r="AE90" s="66">
        <f>SUM(汇总表!IO86,汇总表!IQ86,汇总表!IY86)/10*$AE$7</f>
        <v>0</v>
      </c>
      <c r="AF90" s="66">
        <f>SUM(汇总表!IT86,汇总表!IV86,汇总表!JB86,汇总表!JD86)/10*$AF$7</f>
        <v>0</v>
      </c>
      <c r="AG90" s="66">
        <f>汇总表!IX86/10*$AF$7</f>
        <v>0</v>
      </c>
      <c r="AH90" s="58"/>
      <c r="AI90" s="66">
        <f>SUM(汇总表!IP86,汇总表!IR86,汇总表!IZ86)/10*$AI$7</f>
        <v>0</v>
      </c>
      <c r="AJ90" s="58"/>
      <c r="AK90" s="58"/>
      <c r="AL90" s="66">
        <f>汇总表!JI86*$AL$7</f>
        <v>0</v>
      </c>
      <c r="AM90" s="66">
        <f>汇总表!JJ86*$AM$7</f>
        <v>0</v>
      </c>
      <c r="AN90" s="58"/>
      <c r="AO90" s="58"/>
      <c r="AP90" s="66">
        <f>SUM(汇总表!EG86,汇总表!EI86,汇总表!EK86,汇总表!EM86,汇总表!EO86,汇总表!EQ86,汇总表!ET86)*$AP$7</f>
        <v>0</v>
      </c>
      <c r="AQ90" s="66">
        <f>SUM(汇总表!DR86,汇总表!DU86,汇总表!DX86,汇总表!EF86,汇总表!EH86,汇总表!EJ86,汇总表!EL86,汇总表!EN86,汇总表!EP86,汇总表!ES86)*$AQ$7</f>
        <v>0</v>
      </c>
      <c r="AR90" s="66">
        <f>汇总表!DO86*$AR$7</f>
        <v>0</v>
      </c>
      <c r="AS90" s="66">
        <f>SUM(汇总表!DP86:DQ86,汇总表!DV86:DW86,汇总表!EC86,汇总表!ER86)*$AS$7</f>
        <v>0</v>
      </c>
      <c r="AT90" s="66">
        <f>SUM(汇总表!DZ86:EB86)*$AT$7</f>
        <v>0</v>
      </c>
      <c r="AU90" s="66">
        <f>SUM(汇总表!DS86:DT86,汇总表!DY86,汇总表!ED86:EE86)*$AU$7</f>
        <v>0</v>
      </c>
      <c r="AV90" s="66">
        <f>SUM(汇总表!FD86,汇总表!FJ86,汇总表!GN86,汇总表!GQ86)*$AV$7</f>
        <v>0</v>
      </c>
      <c r="AW90" s="66">
        <f>(汇总表!FM86-汇总表!FJ86*4)*$AW$7</f>
        <v>0</v>
      </c>
      <c r="AX90" s="66">
        <f>SUM(汇总表!FC86,汇总表!FI86,汇总表!GM86,汇总表!GP86)*$AX$7</f>
        <v>0</v>
      </c>
      <c r="AY90" s="66">
        <f>(汇总表!FL86-汇总表!FI86*4)*$AY$7</f>
        <v>0</v>
      </c>
      <c r="AZ90" s="66">
        <f>SUM(汇总表!FE86,汇总表!FK86,汇总表!GO86,汇总表!GR86)*$AZ$7</f>
        <v>0</v>
      </c>
      <c r="BA90" s="66">
        <f>(汇总表!FN86-汇总表!FK86*4)*$AY$7</f>
        <v>0</v>
      </c>
      <c r="BB90" s="58"/>
      <c r="BC90" s="58"/>
      <c r="BD90" s="66">
        <f>SUM(汇总表!FP86,汇总表!FV86)*$BD$7</f>
        <v>0</v>
      </c>
      <c r="BE90" s="66">
        <f>(汇总表!FY86-汇总表!FV86*10)*$BE$7</f>
        <v>0</v>
      </c>
      <c r="BF90" s="66">
        <f>SUM(汇总表!FO86,汇总表!FU86)*$BF$7</f>
        <v>0</v>
      </c>
      <c r="BG90" s="66">
        <f>(汇总表!FX86-汇总表!FU86*10)*$BG$7</f>
        <v>0</v>
      </c>
      <c r="BH90" s="66">
        <f>SUM(汇总表!FQ86,汇总表!FW86)*$BH$7</f>
        <v>0</v>
      </c>
      <c r="BI90" s="66">
        <f>(汇总表!FZ86-汇总表!FW86*10)*$BE$7</f>
        <v>0</v>
      </c>
      <c r="BJ90" s="66">
        <f>SUM(汇总表!GB86,汇总表!GF86)*$BJ$7</f>
        <v>0</v>
      </c>
      <c r="BK90" s="66">
        <f>(汇总表!GH86-汇总表!GF86*10)*$BK$7</f>
        <v>0</v>
      </c>
      <c r="BL90" s="66">
        <f>SUM(汇总表!GA86,汇总表!GE86)*$BL$7</f>
        <v>0</v>
      </c>
      <c r="BM90" s="66">
        <f>(汇总表!GG86-汇总表!GE86*10)*$BM$7</f>
        <v>0</v>
      </c>
      <c r="BN90" s="58"/>
      <c r="BO90" s="58"/>
      <c r="BP90" s="66">
        <f>SUM(汇总表!GI86,汇总表!GK86)*$BP$7</f>
        <v>0</v>
      </c>
      <c r="BQ90" s="66">
        <f>(汇总表!GL86-汇总表!GK86*10)*$BQ$7</f>
        <v>0</v>
      </c>
      <c r="BR90" s="66">
        <f>(汇总表!DH86+汇总表!DI86)*$BR$7</f>
        <v>0</v>
      </c>
      <c r="BS90" s="58"/>
      <c r="BT90" s="58"/>
      <c r="BU90" s="66">
        <f>SUM(汇总表!BH86:BN86,汇总表!BQ86,汇总表!BT86,汇总表!BW86,汇总表!BZ86,汇总表!CC86,汇总表!CF86,汇总表!CI86,汇总表!CL86,汇总表!CO86,汇总表!CR86,汇总表!CU86,汇总表!CX86,汇总表!DA86,汇总表!DD86,汇总表!DF86)*$BU$7</f>
        <v>0</v>
      </c>
      <c r="BV90" s="66">
        <f>SUM(汇总表!BO86,汇总表!BR86,汇总表!BU86,汇总表!BX86,汇总表!CA86,汇总表!CD86,汇总表!CG86,汇总表!CJ86,汇总表!CM86,汇总表!CP86,汇总表!CS86,汇总表!CV86,汇总表!CY86,汇总表!DB86,汇总表!DE86,汇总表!DG86)*$BV$7</f>
        <v>0</v>
      </c>
      <c r="BW90" s="66">
        <f>SUM(汇总表!BP86,汇总表!BS86,汇总表!BV86,汇总表!BY86,汇总表!CB86,汇总表!CE86,汇总表!CH86,汇总表!CK86,汇总表!CN86,汇总表!CQ86,汇总表!CT86,汇总表!CW86,汇总表!CZ86,汇总表!DC86)*$BW$7</f>
        <v>0</v>
      </c>
      <c r="BX90" s="66">
        <f>SUM(汇总表!DJ86:DN86)*$BX$7</f>
        <v>0</v>
      </c>
      <c r="BY90" s="58"/>
      <c r="BZ90" s="58"/>
      <c r="CA90" s="66">
        <f>SUM(汇总表!AT86)*$CA$7</f>
        <v>0</v>
      </c>
      <c r="CB90" s="58"/>
      <c r="CC90" s="66">
        <f>SUM(汇总表!AH86)*$CC$7</f>
        <v>0</v>
      </c>
      <c r="CD90" s="66">
        <f>SUM(汇总表!BB86)*$CD$7</f>
        <v>0</v>
      </c>
      <c r="CE90" s="66">
        <f>SUM(汇总表!AU86)*$CE$7</f>
        <v>0</v>
      </c>
      <c r="CF90" s="58"/>
      <c r="CG90" s="66">
        <f>SUM(汇总表!AI86)*$CG$7</f>
        <v>0</v>
      </c>
      <c r="CH90" s="66">
        <f>SUM(汇总表!BC86)*$CH$7</f>
        <v>0</v>
      </c>
      <c r="CI90" s="66">
        <f>SUM(汇总表!AV86,汇总表!AX86)*$CI$7</f>
        <v>0</v>
      </c>
      <c r="CJ90" s="58"/>
      <c r="CK90" s="58"/>
      <c r="CL90" s="66">
        <f>SUM(汇总表!AW86,汇总表!AY86)*$CL$7</f>
        <v>0</v>
      </c>
      <c r="CM90" s="66">
        <f>SUM(汇总表!AJ86:AL86)*$CM$7</f>
        <v>0</v>
      </c>
      <c r="CN90" s="66">
        <f>SUM(汇总表!BD86,汇总表!BF86)*$CN$7</f>
        <v>0</v>
      </c>
      <c r="CO90" s="66">
        <f>SUM(汇总表!BE86,汇总表!BG86)*$CO$7</f>
        <v>0</v>
      </c>
      <c r="CP90" s="66">
        <f>SUM(汇总表!FC86:FE86,汇总表!FI86:FK86,汇总表!FO86:FQ86,汇总表!FU86:FW86,汇总表!GA86:GB86,汇总表!GE86:GF86)*$CP$7*(1+(LEN(汇总表!S86)-1)*0.3)</f>
        <v>0</v>
      </c>
      <c r="CQ90" s="66">
        <f>SUM(汇总表!GI86,汇总表!GK86)/100*$CQ$7*(1+(LEN(汇总表!S86)-1)*0.3)</f>
        <v>0</v>
      </c>
      <c r="CR90" s="58"/>
      <c r="CS90" s="57">
        <f>汇总表!IK86*$CS$7</f>
        <v>0</v>
      </c>
      <c r="CT90" s="57">
        <f>SUM(汇总表!V86,汇总表!Y86,汇总表!AB86)*$CT$7</f>
        <v>0</v>
      </c>
      <c r="CU90" s="58"/>
      <c r="CV90" s="57">
        <f>SUM(汇总表!AG86)*$CV$7</f>
        <v>0</v>
      </c>
      <c r="CW90" s="57">
        <f>SUM(汇总表!X86,汇总表!AA86,汇总表!AD86)*$CW$7</f>
        <v>0</v>
      </c>
      <c r="CX90" s="57">
        <f>SUM(汇总表!AF86)*$CX$7</f>
        <v>0</v>
      </c>
      <c r="CY90" s="57">
        <f>SUM(汇总表!W86,汇总表!Z86,汇总表!AC86)*$CY$7</f>
        <v>0</v>
      </c>
      <c r="CZ90" s="57">
        <f>汇总表!AE86*$CZ$7</f>
        <v>0</v>
      </c>
      <c r="DA90" s="58"/>
      <c r="DB90" s="58"/>
      <c r="DC90" s="58"/>
      <c r="DD90" s="57">
        <f>汇总表!BA86*$DD$7</f>
        <v>0</v>
      </c>
      <c r="DE90" s="57">
        <f>汇总表!AZ86*$DE$7</f>
        <v>0</v>
      </c>
      <c r="DF90" s="58"/>
      <c r="DG90" s="58"/>
      <c r="DH90" s="58"/>
      <c r="DI90" s="58"/>
      <c r="DJ90" s="57">
        <f>SUM(汇总表!AN86,汇总表!AP86,汇总表!AQ86:AS86)*$DJ$7</f>
        <v>0</v>
      </c>
      <c r="DK90" s="58"/>
      <c r="DL90" s="58"/>
      <c r="DM90" s="66">
        <f>汇总表!AI86*$DM$7</f>
        <v>0</v>
      </c>
      <c r="DN90" s="66">
        <f>SUM(汇总表!Z86:AA86,汇总表!AC86:AG86)*$DN$7</f>
        <v>0</v>
      </c>
      <c r="DO90" s="58"/>
      <c r="DP90" s="66">
        <f>(汇总表!Y86+汇总表!AB86)*$DP$7</f>
        <v>0</v>
      </c>
      <c r="DQ90" s="66">
        <f>(汇总表!Y86+汇总表!AB86)*$DQ$7</f>
        <v>0</v>
      </c>
      <c r="DR90" s="58"/>
      <c r="DS90" s="58"/>
      <c r="DT90" s="58"/>
      <c r="DU90" s="58"/>
      <c r="DV90" s="58"/>
      <c r="DW90" s="58"/>
      <c r="DX90" s="58"/>
      <c r="DY90" s="58"/>
      <c r="DZ90" s="58"/>
      <c r="EA90" s="58"/>
      <c r="EB90" s="58"/>
      <c r="EC90" s="58"/>
      <c r="ED90" s="58"/>
      <c r="EE90" s="58"/>
      <c r="EF90" s="58"/>
      <c r="EG90" s="58"/>
      <c r="EH90" s="58"/>
      <c r="EI90" s="66">
        <f>汇总表!JO86*$EI$7</f>
        <v>0</v>
      </c>
      <c r="EJ90" s="66">
        <f>汇总表!IH86*$EJ$7</f>
        <v>0</v>
      </c>
      <c r="EK90" s="57">
        <f>(汇总表!II86+汇总表!IJ86)*$EK$7</f>
        <v>0</v>
      </c>
      <c r="EL90" s="66">
        <f>SUM(汇总表!EU86:EX86)*$EL$7</f>
        <v>0</v>
      </c>
      <c r="EM90" s="58"/>
      <c r="EN90" s="65">
        <f t="shared" si="49"/>
        <v>0</v>
      </c>
      <c r="EQ90" s="58"/>
      <c r="ER90" s="58">
        <f>SUM(汇总表!IF86:IG86)*$ER$6*$ER$7</f>
        <v>0</v>
      </c>
      <c r="ES90" s="58"/>
      <c r="ET90" s="58">
        <f t="shared" si="50"/>
        <v>0</v>
      </c>
      <c r="EU90" s="58">
        <f>SUM(汇总表!BH86:DG86)*$EU$6*$EU$7</f>
        <v>0</v>
      </c>
      <c r="EV90" s="58">
        <f>SUM(汇总表!BH86:DG86)*$EV$6*$EV$7</f>
        <v>0</v>
      </c>
      <c r="EW90" s="58">
        <f>SUM(汇总表!FC86:FE86,汇总表!FI86:FK86,汇总表!FO86:FQ86,汇总表!FU86:FW86,汇总表!GA86:GB86,汇总表!GE86:GF86)*$EW$6*$EW$7*(1+(LEN(汇总表!S86)-1)*0.3)</f>
        <v>0</v>
      </c>
      <c r="EX90" s="58">
        <f>SUM(汇总表!FC86:FE86,汇总表!FI86:FK86,汇总表!FO86:FQ86,汇总表!FU86:FW86,汇总表!GA86:GB86,汇总表!GE86:GF86)*$EX$6*$EX$7*(1+(LEN(汇总表!S86)-1)*0.3)</f>
        <v>0</v>
      </c>
      <c r="EY90" s="58">
        <f>SUM(汇总表!FC86:FE86,汇总表!FI86:FK86,汇总表!FO86:FQ86,汇总表!FU86:FW86,汇总表!GA86:GB86,汇总表!GE86:GF86)*$EY$6*$EY$7*(1+(LEN(汇总表!S86)-1)*0.3)</f>
        <v>0</v>
      </c>
      <c r="EZ90" s="58">
        <f>SUM(汇总表!GJ86,汇总表!GL86)/100*$EZ$6*$EZ$7*(1+(LEN(汇总表!S86)-1)*0.3)</f>
        <v>0</v>
      </c>
      <c r="FA90" s="58">
        <f>SUM(汇总表!GJ86,汇总表!GL86)/100*$FA$6*$FA$7*(1+(LEN(汇总表!S86)-1)*0.3)</f>
        <v>0</v>
      </c>
      <c r="FB90" s="58">
        <f>SUM(汇总表!GJ86,汇总表!GL86)/100*$FB$6*$FB$7*(1+(LEN(汇总表!S86)-1)*0.3)</f>
        <v>0</v>
      </c>
      <c r="FC90" s="58">
        <f>SUM(汇总表!AN86,汇总表!AP86,汇总表!AQ86:AS86)*$FC$6*$FC$7</f>
        <v>0</v>
      </c>
      <c r="FD90" s="58">
        <f>SUM(汇总表!AN86,汇总表!AP86,汇总表!AQ86:AS86)*$FD$6*$FD$7</f>
        <v>0</v>
      </c>
      <c r="FE90" s="58">
        <f>SUM(汇总表!AN86,汇总表!AP86,汇总表!AQ86:AS86)*$FE$6*$FE$7</f>
        <v>0</v>
      </c>
      <c r="FF90" s="58">
        <f>SUM(汇总表!AN86,汇总表!AP86,汇总表!AQ86:AS86)*$FF$6*$FF$7</f>
        <v>0</v>
      </c>
      <c r="FG90" s="58">
        <f t="shared" si="51"/>
        <v>0</v>
      </c>
      <c r="FH90" s="58">
        <f t="shared" si="52"/>
        <v>0</v>
      </c>
      <c r="FI90" s="58">
        <f t="shared" si="53"/>
        <v>0</v>
      </c>
      <c r="FJ90" s="58">
        <f t="shared" si="54"/>
        <v>0</v>
      </c>
      <c r="FK90" s="58">
        <f t="shared" si="55"/>
        <v>0</v>
      </c>
      <c r="FL90" s="58">
        <f t="shared" si="56"/>
        <v>0</v>
      </c>
      <c r="FM90" s="58">
        <f t="shared" si="57"/>
        <v>0</v>
      </c>
      <c r="FN90" s="72">
        <f t="shared" si="58"/>
        <v>0</v>
      </c>
      <c r="FQ90" s="58">
        <f>SUM(汇总表!IF86:IG86)*$FQ$6*$FQ$7</f>
        <v>0</v>
      </c>
      <c r="FR90" s="72">
        <f t="shared" si="59"/>
        <v>0</v>
      </c>
    </row>
    <row r="91" spans="1:174" ht="15" customHeight="1">
      <c r="A91" s="58">
        <f>汇总表!A87</f>
        <v>0</v>
      </c>
      <c r="B91" s="58">
        <f>汇总表!D87</f>
        <v>0</v>
      </c>
      <c r="C91" s="58">
        <f>汇总表!E87</f>
        <v>0</v>
      </c>
      <c r="D91" s="57">
        <f>汇总表!JK87*$D$7</f>
        <v>0</v>
      </c>
      <c r="E91" s="58"/>
      <c r="F91" s="58"/>
      <c r="G91" s="58"/>
      <c r="H91" s="58"/>
      <c r="I91" s="58"/>
      <c r="J91" s="58"/>
      <c r="K91" s="58"/>
      <c r="L91" s="66">
        <f>汇总表!JM87*$L$7</f>
        <v>0</v>
      </c>
      <c r="M91" s="66">
        <f>汇总表!JN87*$M$7</f>
        <v>0</v>
      </c>
      <c r="N91" s="66">
        <f>SUM(汇总表!GW87:GZ87,汇总表!HE87)/10*$N$7</f>
        <v>0</v>
      </c>
      <c r="O91" s="66">
        <f>SUM(汇总表!HF87:HI87)/10*$O$7</f>
        <v>0</v>
      </c>
      <c r="P91" s="66">
        <f>SUM(汇总表!HA87:HD87,汇总表!HJ87:HM87)/10*$P$7</f>
        <v>0</v>
      </c>
      <c r="Q91" s="66">
        <f>汇总表!IN87*$Q$7</f>
        <v>0</v>
      </c>
      <c r="R91" s="66">
        <f>SUM(汇总表!HP87:HQ87)/100*$R$7</f>
        <v>0</v>
      </c>
      <c r="S91" s="66">
        <f>SUM(汇总表!HN87:HO87)*$S$7</f>
        <v>0</v>
      </c>
      <c r="T91" s="66">
        <f>SUM(汇总表!HT87:HU87,汇总表!HX87:HY87)*$T$7</f>
        <v>0</v>
      </c>
      <c r="U91" s="66">
        <f>(SUM(汇总表!HZ87:IA87)-SUM(汇总表!HX87:HY87)*15)*$U$7</f>
        <v>0</v>
      </c>
      <c r="V91" s="58"/>
      <c r="W91" s="58"/>
      <c r="X91" s="58"/>
      <c r="Y91" s="58"/>
      <c r="Z91" s="66">
        <f>SUM(汇总表!ID87:IE87)*$Z$7</f>
        <v>0</v>
      </c>
      <c r="AA91" s="66">
        <f>SUM(汇总表!IF87:IG87)*$AA$7</f>
        <v>0</v>
      </c>
      <c r="AB91" s="66">
        <f>SUM(汇总表!IS87,汇总表!IU87,汇总表!JA87,汇总表!JC87)/10*$AB$7</f>
        <v>0</v>
      </c>
      <c r="AC91" s="66">
        <f>SUM(汇总表!IW87)/10*$AC$7</f>
        <v>0</v>
      </c>
      <c r="AD91" s="58"/>
      <c r="AE91" s="66">
        <f>SUM(汇总表!IO87,汇总表!IQ87,汇总表!IY87)/10*$AE$7</f>
        <v>0</v>
      </c>
      <c r="AF91" s="66">
        <f>SUM(汇总表!IT87,汇总表!IV87,汇总表!JB87,汇总表!JD87)/10*$AF$7</f>
        <v>0</v>
      </c>
      <c r="AG91" s="66">
        <f>汇总表!IX87/10*$AF$7</f>
        <v>0</v>
      </c>
      <c r="AH91" s="58"/>
      <c r="AI91" s="66">
        <f>SUM(汇总表!IP87,汇总表!IR87,汇总表!IZ87)/10*$AI$7</f>
        <v>0</v>
      </c>
      <c r="AJ91" s="58"/>
      <c r="AK91" s="58"/>
      <c r="AL91" s="66">
        <f>汇总表!JI87*$AL$7</f>
        <v>0</v>
      </c>
      <c r="AM91" s="66">
        <f>汇总表!JJ87*$AM$7</f>
        <v>0</v>
      </c>
      <c r="AN91" s="58"/>
      <c r="AO91" s="58"/>
      <c r="AP91" s="66">
        <f>SUM(汇总表!EG87,汇总表!EI87,汇总表!EK87,汇总表!EM87,汇总表!EO87,汇总表!EQ87,汇总表!ET87)*$AP$7</f>
        <v>0</v>
      </c>
      <c r="AQ91" s="66">
        <f>SUM(汇总表!DR87,汇总表!DU87,汇总表!DX87,汇总表!EF87,汇总表!EH87,汇总表!EJ87,汇总表!EL87,汇总表!EN87,汇总表!EP87,汇总表!ES87)*$AQ$7</f>
        <v>0</v>
      </c>
      <c r="AR91" s="66">
        <f>汇总表!DO87*$AR$7</f>
        <v>0</v>
      </c>
      <c r="AS91" s="66">
        <f>SUM(汇总表!DP87:DQ87,汇总表!DV87:DW87,汇总表!EC87,汇总表!ER87)*$AS$7</f>
        <v>0</v>
      </c>
      <c r="AT91" s="66">
        <f>SUM(汇总表!DZ87:EB87)*$AT$7</f>
        <v>0</v>
      </c>
      <c r="AU91" s="66">
        <f>SUM(汇总表!DS87:DT87,汇总表!DY87,汇总表!ED87:EE87)*$AU$7</f>
        <v>0</v>
      </c>
      <c r="AV91" s="66">
        <f>SUM(汇总表!FD87,汇总表!FJ87,汇总表!GN87,汇总表!GQ87)*$AV$7</f>
        <v>0</v>
      </c>
      <c r="AW91" s="66">
        <f>(汇总表!FM87-汇总表!FJ87*4)*$AW$7</f>
        <v>0</v>
      </c>
      <c r="AX91" s="66">
        <f>SUM(汇总表!FC87,汇总表!FI87,汇总表!GM87,汇总表!GP87)*$AX$7</f>
        <v>0</v>
      </c>
      <c r="AY91" s="66">
        <f>(汇总表!FL87-汇总表!FI87*4)*$AY$7</f>
        <v>0</v>
      </c>
      <c r="AZ91" s="66">
        <f>SUM(汇总表!FE87,汇总表!FK87,汇总表!GO87,汇总表!GR87)*$AZ$7</f>
        <v>0</v>
      </c>
      <c r="BA91" s="66">
        <f>(汇总表!FN87-汇总表!FK87*4)*$AY$7</f>
        <v>0</v>
      </c>
      <c r="BB91" s="58"/>
      <c r="BC91" s="58"/>
      <c r="BD91" s="66">
        <f>SUM(汇总表!FP87,汇总表!FV87)*$BD$7</f>
        <v>0</v>
      </c>
      <c r="BE91" s="66">
        <f>(汇总表!FY87-汇总表!FV87*10)*$BE$7</f>
        <v>0</v>
      </c>
      <c r="BF91" s="66">
        <f>SUM(汇总表!FO87,汇总表!FU87)*$BF$7</f>
        <v>0</v>
      </c>
      <c r="BG91" s="66">
        <f>(汇总表!FX87-汇总表!FU87*10)*$BG$7</f>
        <v>0</v>
      </c>
      <c r="BH91" s="66">
        <f>SUM(汇总表!FQ87,汇总表!FW87)*$BH$7</f>
        <v>0</v>
      </c>
      <c r="BI91" s="66">
        <f>(汇总表!FZ87-汇总表!FW87*10)*$BE$7</f>
        <v>0</v>
      </c>
      <c r="BJ91" s="66">
        <f>SUM(汇总表!GB87,汇总表!GF87)*$BJ$7</f>
        <v>0</v>
      </c>
      <c r="BK91" s="66">
        <f>(汇总表!GH87-汇总表!GF87*10)*$BK$7</f>
        <v>0</v>
      </c>
      <c r="BL91" s="66">
        <f>SUM(汇总表!GA87,汇总表!GE87)*$BL$7</f>
        <v>0</v>
      </c>
      <c r="BM91" s="66">
        <f>(汇总表!GG87-汇总表!GE87*10)*$BM$7</f>
        <v>0</v>
      </c>
      <c r="BN91" s="58"/>
      <c r="BO91" s="58"/>
      <c r="BP91" s="66">
        <f>SUM(汇总表!GI87,汇总表!GK87)*$BP$7</f>
        <v>0</v>
      </c>
      <c r="BQ91" s="66">
        <f>(汇总表!GL87-汇总表!GK87*10)*$BQ$7</f>
        <v>0</v>
      </c>
      <c r="BR91" s="66">
        <f>(汇总表!DH87+汇总表!DI87)*$BR$7</f>
        <v>0</v>
      </c>
      <c r="BS91" s="58"/>
      <c r="BT91" s="58"/>
      <c r="BU91" s="66">
        <f>SUM(汇总表!BH87:BN87,汇总表!BQ87,汇总表!BT87,汇总表!BW87,汇总表!BZ87,汇总表!CC87,汇总表!CF87,汇总表!CI87,汇总表!CL87,汇总表!CO87,汇总表!CR87,汇总表!CU87,汇总表!CX87,汇总表!DA87,汇总表!DD87,汇总表!DF87)*$BU$7</f>
        <v>0</v>
      </c>
      <c r="BV91" s="66">
        <f>SUM(汇总表!BO87,汇总表!BR87,汇总表!BU87,汇总表!BX87,汇总表!CA87,汇总表!CD87,汇总表!CG87,汇总表!CJ87,汇总表!CM87,汇总表!CP87,汇总表!CS87,汇总表!CV87,汇总表!CY87,汇总表!DB87,汇总表!DE87,汇总表!DG87)*$BV$7</f>
        <v>0</v>
      </c>
      <c r="BW91" s="66">
        <f>SUM(汇总表!BP87,汇总表!BS87,汇总表!BV87,汇总表!BY87,汇总表!CB87,汇总表!CE87,汇总表!CH87,汇总表!CK87,汇总表!CN87,汇总表!CQ87,汇总表!CT87,汇总表!CW87,汇总表!CZ87,汇总表!DC87)*$BW$7</f>
        <v>0</v>
      </c>
      <c r="BX91" s="66">
        <f>SUM(汇总表!DJ87:DN87)*$BX$7</f>
        <v>0</v>
      </c>
      <c r="BY91" s="58"/>
      <c r="BZ91" s="58"/>
      <c r="CA91" s="66">
        <f>SUM(汇总表!AT87)*$CA$7</f>
        <v>0</v>
      </c>
      <c r="CB91" s="58"/>
      <c r="CC91" s="66">
        <f>SUM(汇总表!AH87)*$CC$7</f>
        <v>0</v>
      </c>
      <c r="CD91" s="66">
        <f>SUM(汇总表!BB87)*$CD$7</f>
        <v>0</v>
      </c>
      <c r="CE91" s="66">
        <f>SUM(汇总表!AU87)*$CE$7</f>
        <v>0</v>
      </c>
      <c r="CF91" s="58"/>
      <c r="CG91" s="66">
        <f>SUM(汇总表!AI87)*$CG$7</f>
        <v>0</v>
      </c>
      <c r="CH91" s="66">
        <f>SUM(汇总表!BC87)*$CH$7</f>
        <v>0</v>
      </c>
      <c r="CI91" s="66">
        <f>SUM(汇总表!AV87,汇总表!AX87)*$CI$7</f>
        <v>0</v>
      </c>
      <c r="CJ91" s="58"/>
      <c r="CK91" s="58"/>
      <c r="CL91" s="66">
        <f>SUM(汇总表!AW87,汇总表!AY87)*$CL$7</f>
        <v>0</v>
      </c>
      <c r="CM91" s="66">
        <f>SUM(汇总表!AJ87:AL87)*$CM$7</f>
        <v>0</v>
      </c>
      <c r="CN91" s="66">
        <f>SUM(汇总表!BD87,汇总表!BF87)*$CN$7</f>
        <v>0</v>
      </c>
      <c r="CO91" s="66">
        <f>SUM(汇总表!BE87,汇总表!BG87)*$CO$7</f>
        <v>0</v>
      </c>
      <c r="CP91" s="66">
        <f>SUM(汇总表!FC87:FE87,汇总表!FI87:FK87,汇总表!FO87:FQ87,汇总表!FU87:FW87,汇总表!GA87:GB87,汇总表!GE87:GF87)*$CP$7*(1+(LEN(汇总表!S87)-1)*0.3)</f>
        <v>0</v>
      </c>
      <c r="CQ91" s="66">
        <f>SUM(汇总表!GI87,汇总表!GK87)/100*$CQ$7*(1+(LEN(汇总表!S87)-1)*0.3)</f>
        <v>0</v>
      </c>
      <c r="CR91" s="58"/>
      <c r="CS91" s="57">
        <f>汇总表!IK87*$CS$7</f>
        <v>0</v>
      </c>
      <c r="CT91" s="57">
        <f>SUM(汇总表!V87,汇总表!Y87,汇总表!AB87)*$CT$7</f>
        <v>0</v>
      </c>
      <c r="CU91" s="58"/>
      <c r="CV91" s="57">
        <f>SUM(汇总表!AG87)*$CV$7</f>
        <v>0</v>
      </c>
      <c r="CW91" s="57">
        <f>SUM(汇总表!X87,汇总表!AA87,汇总表!AD87)*$CW$7</f>
        <v>0</v>
      </c>
      <c r="CX91" s="57">
        <f>SUM(汇总表!AF87)*$CX$7</f>
        <v>0</v>
      </c>
      <c r="CY91" s="57">
        <f>SUM(汇总表!W87,汇总表!Z87,汇总表!AC87)*$CY$7</f>
        <v>0</v>
      </c>
      <c r="CZ91" s="57">
        <f>汇总表!AE87*$CZ$7</f>
        <v>0</v>
      </c>
      <c r="DA91" s="58"/>
      <c r="DB91" s="58"/>
      <c r="DC91" s="58"/>
      <c r="DD91" s="57">
        <f>汇总表!BA87*$DD$7</f>
        <v>0</v>
      </c>
      <c r="DE91" s="57">
        <f>汇总表!AZ87*$DE$7</f>
        <v>0</v>
      </c>
      <c r="DF91" s="58"/>
      <c r="DG91" s="58"/>
      <c r="DH91" s="58"/>
      <c r="DI91" s="58"/>
      <c r="DJ91" s="57">
        <f>SUM(汇总表!AN87,汇总表!AP87,汇总表!AQ87:AS87)*$DJ$7</f>
        <v>0</v>
      </c>
      <c r="DK91" s="58"/>
      <c r="DL91" s="58"/>
      <c r="DM91" s="66">
        <f>汇总表!AI87*$DM$7</f>
        <v>0</v>
      </c>
      <c r="DN91" s="66">
        <f>SUM(汇总表!Z87:AA87,汇总表!AC87:AG87)*$DN$7</f>
        <v>0</v>
      </c>
      <c r="DO91" s="58"/>
      <c r="DP91" s="66">
        <f>(汇总表!Y87+汇总表!AB87)*$DP$7</f>
        <v>0</v>
      </c>
      <c r="DQ91" s="66">
        <f>(汇总表!Y87+汇总表!AB87)*$DQ$7</f>
        <v>0</v>
      </c>
      <c r="DR91" s="58"/>
      <c r="DS91" s="58"/>
      <c r="DT91" s="58"/>
      <c r="DU91" s="58"/>
      <c r="DV91" s="58"/>
      <c r="DW91" s="58"/>
      <c r="DX91" s="58"/>
      <c r="DY91" s="58"/>
      <c r="DZ91" s="58"/>
      <c r="EA91" s="58"/>
      <c r="EB91" s="58"/>
      <c r="EC91" s="58"/>
      <c r="ED91" s="58"/>
      <c r="EE91" s="58"/>
      <c r="EF91" s="58"/>
      <c r="EG91" s="58"/>
      <c r="EH91" s="58"/>
      <c r="EI91" s="66">
        <f>汇总表!JO87*$EI$7</f>
        <v>0</v>
      </c>
      <c r="EJ91" s="66">
        <f>汇总表!IH87*$EJ$7</f>
        <v>0</v>
      </c>
      <c r="EK91" s="57">
        <f>(汇总表!II87+汇总表!IJ87)*$EK$7</f>
        <v>0</v>
      </c>
      <c r="EL91" s="66">
        <f>SUM(汇总表!EU87:EX87)*$EL$7</f>
        <v>0</v>
      </c>
      <c r="EM91" s="58"/>
      <c r="EN91" s="65">
        <f t="shared" si="49"/>
        <v>0</v>
      </c>
      <c r="EQ91" s="58"/>
      <c r="ER91" s="58">
        <f>SUM(汇总表!IF87:IG87)*$ER$6*$ER$7</f>
        <v>0</v>
      </c>
      <c r="ES91" s="58"/>
      <c r="ET91" s="58">
        <f t="shared" si="50"/>
        <v>0</v>
      </c>
      <c r="EU91" s="58">
        <f>SUM(汇总表!BH87:DG87)*$EU$6*$EU$7</f>
        <v>0</v>
      </c>
      <c r="EV91" s="58">
        <f>SUM(汇总表!BH87:DG87)*$EV$6*$EV$7</f>
        <v>0</v>
      </c>
      <c r="EW91" s="58">
        <f>SUM(汇总表!FC87:FE87,汇总表!FI87:FK87,汇总表!FO87:FQ87,汇总表!FU87:FW87,汇总表!GA87:GB87,汇总表!GE87:GF87)*$EW$6*$EW$7*(1+(LEN(汇总表!S87)-1)*0.3)</f>
        <v>0</v>
      </c>
      <c r="EX91" s="58">
        <f>SUM(汇总表!FC87:FE87,汇总表!FI87:FK87,汇总表!FO87:FQ87,汇总表!FU87:FW87,汇总表!GA87:GB87,汇总表!GE87:GF87)*$EX$6*$EX$7*(1+(LEN(汇总表!S87)-1)*0.3)</f>
        <v>0</v>
      </c>
      <c r="EY91" s="58">
        <f>SUM(汇总表!FC87:FE87,汇总表!FI87:FK87,汇总表!FO87:FQ87,汇总表!FU87:FW87,汇总表!GA87:GB87,汇总表!GE87:GF87)*$EY$6*$EY$7*(1+(LEN(汇总表!S87)-1)*0.3)</f>
        <v>0</v>
      </c>
      <c r="EZ91" s="58">
        <f>SUM(汇总表!GJ87,汇总表!GL87)/100*$EZ$6*$EZ$7*(1+(LEN(汇总表!S87)-1)*0.3)</f>
        <v>0</v>
      </c>
      <c r="FA91" s="58">
        <f>SUM(汇总表!GJ87,汇总表!GL87)/100*$FA$6*$FA$7*(1+(LEN(汇总表!S87)-1)*0.3)</f>
        <v>0</v>
      </c>
      <c r="FB91" s="58">
        <f>SUM(汇总表!GJ87,汇总表!GL87)/100*$FB$6*$FB$7*(1+(LEN(汇总表!S87)-1)*0.3)</f>
        <v>0</v>
      </c>
      <c r="FC91" s="58">
        <f>SUM(汇总表!AN87,汇总表!AP87,汇总表!AQ87:AS87)*$FC$6*$FC$7</f>
        <v>0</v>
      </c>
      <c r="FD91" s="58">
        <f>SUM(汇总表!AN87,汇总表!AP87,汇总表!AQ87:AS87)*$FD$6*$FD$7</f>
        <v>0</v>
      </c>
      <c r="FE91" s="58">
        <f>SUM(汇总表!AN87,汇总表!AP87,汇总表!AQ87:AS87)*$FE$6*$FE$7</f>
        <v>0</v>
      </c>
      <c r="FF91" s="58">
        <f>SUM(汇总表!AN87,汇总表!AP87,汇总表!AQ87:AS87)*$FF$6*$FF$7</f>
        <v>0</v>
      </c>
      <c r="FG91" s="58">
        <f t="shared" si="51"/>
        <v>0</v>
      </c>
      <c r="FH91" s="58">
        <f t="shared" si="52"/>
        <v>0</v>
      </c>
      <c r="FI91" s="58">
        <f t="shared" si="53"/>
        <v>0</v>
      </c>
      <c r="FJ91" s="58">
        <f t="shared" si="54"/>
        <v>0</v>
      </c>
      <c r="FK91" s="58">
        <f t="shared" si="55"/>
        <v>0</v>
      </c>
      <c r="FL91" s="58">
        <f t="shared" si="56"/>
        <v>0</v>
      </c>
      <c r="FM91" s="58">
        <f t="shared" si="57"/>
        <v>0</v>
      </c>
      <c r="FN91" s="72">
        <f t="shared" si="58"/>
        <v>0</v>
      </c>
      <c r="FQ91" s="58">
        <f>SUM(汇总表!IF87:IG87)*$FQ$6*$FQ$7</f>
        <v>0</v>
      </c>
      <c r="FR91" s="72">
        <f t="shared" si="59"/>
        <v>0</v>
      </c>
    </row>
    <row r="92" spans="1:174" ht="15" customHeight="1">
      <c r="A92" s="58">
        <f>汇总表!A88</f>
        <v>0</v>
      </c>
      <c r="B92" s="58">
        <f>汇总表!D88</f>
        <v>0</v>
      </c>
      <c r="C92" s="58">
        <f>汇总表!E88</f>
        <v>0</v>
      </c>
      <c r="D92" s="57">
        <f>汇总表!JK88*$D$7</f>
        <v>0</v>
      </c>
      <c r="E92" s="58"/>
      <c r="F92" s="58"/>
      <c r="G92" s="58"/>
      <c r="H92" s="58"/>
      <c r="I92" s="58"/>
      <c r="J92" s="58"/>
      <c r="K92" s="58"/>
      <c r="L92" s="66">
        <f>汇总表!JM88*$L$7</f>
        <v>0</v>
      </c>
      <c r="M92" s="66">
        <f>汇总表!JN88*$M$7</f>
        <v>0</v>
      </c>
      <c r="N92" s="66">
        <f>SUM(汇总表!GW88:GZ88,汇总表!HE88)/10*$N$7</f>
        <v>0</v>
      </c>
      <c r="O92" s="66">
        <f>SUM(汇总表!HF88:HI88)/10*$O$7</f>
        <v>0</v>
      </c>
      <c r="P92" s="66">
        <f>SUM(汇总表!HA88:HD88,汇总表!HJ88:HM88)/10*$P$7</f>
        <v>0</v>
      </c>
      <c r="Q92" s="66">
        <f>汇总表!IN88*$Q$7</f>
        <v>0</v>
      </c>
      <c r="R92" s="66">
        <f>SUM(汇总表!HP88:HQ88)/100*$R$7</f>
        <v>0</v>
      </c>
      <c r="S92" s="66">
        <f>SUM(汇总表!HN88:HO88)*$S$7</f>
        <v>0</v>
      </c>
      <c r="T92" s="66">
        <f>SUM(汇总表!HT88:HU88,汇总表!HX88:HY88)*$T$7</f>
        <v>0</v>
      </c>
      <c r="U92" s="66">
        <f>(SUM(汇总表!HZ88:IA88)-SUM(汇总表!HX88:HY88)*15)*$U$7</f>
        <v>0</v>
      </c>
      <c r="V92" s="58"/>
      <c r="W92" s="58"/>
      <c r="X92" s="58"/>
      <c r="Y92" s="58"/>
      <c r="Z92" s="66">
        <f>SUM(汇总表!ID88:IE88)*$Z$7</f>
        <v>0</v>
      </c>
      <c r="AA92" s="66">
        <f>SUM(汇总表!IF88:IG88)*$AA$7</f>
        <v>0</v>
      </c>
      <c r="AB92" s="66">
        <f>SUM(汇总表!IS88,汇总表!IU88,汇总表!JA88,汇总表!JC88)/10*$AB$7</f>
        <v>0</v>
      </c>
      <c r="AC92" s="66">
        <f>SUM(汇总表!IW88)/10*$AC$7</f>
        <v>0</v>
      </c>
      <c r="AD92" s="58"/>
      <c r="AE92" s="66">
        <f>SUM(汇总表!IO88,汇总表!IQ88,汇总表!IY88)/10*$AE$7</f>
        <v>0</v>
      </c>
      <c r="AF92" s="66">
        <f>SUM(汇总表!IT88,汇总表!IV88,汇总表!JB88,汇总表!JD88)/10*$AF$7</f>
        <v>0</v>
      </c>
      <c r="AG92" s="66">
        <f>汇总表!IX88/10*$AF$7</f>
        <v>0</v>
      </c>
      <c r="AH92" s="58"/>
      <c r="AI92" s="66">
        <f>SUM(汇总表!IP88,汇总表!IR88,汇总表!IZ88)/10*$AI$7</f>
        <v>0</v>
      </c>
      <c r="AJ92" s="58"/>
      <c r="AK92" s="58"/>
      <c r="AL92" s="66">
        <f>汇总表!JI88*$AL$7</f>
        <v>0</v>
      </c>
      <c r="AM92" s="66">
        <f>汇总表!JJ88*$AM$7</f>
        <v>0</v>
      </c>
      <c r="AN92" s="58"/>
      <c r="AO92" s="58"/>
      <c r="AP92" s="66">
        <f>SUM(汇总表!EG88,汇总表!EI88,汇总表!EK88,汇总表!EM88,汇总表!EO88,汇总表!EQ88,汇总表!ET88)*$AP$7</f>
        <v>0</v>
      </c>
      <c r="AQ92" s="66">
        <f>SUM(汇总表!DR88,汇总表!DU88,汇总表!DX88,汇总表!EF88,汇总表!EH88,汇总表!EJ88,汇总表!EL88,汇总表!EN88,汇总表!EP88,汇总表!ES88)*$AQ$7</f>
        <v>0</v>
      </c>
      <c r="AR92" s="66">
        <f>汇总表!DO88*$AR$7</f>
        <v>0</v>
      </c>
      <c r="AS92" s="66">
        <f>SUM(汇总表!DP88:DQ88,汇总表!DV88:DW88,汇总表!EC88,汇总表!ER88)*$AS$7</f>
        <v>0</v>
      </c>
      <c r="AT92" s="66">
        <f>SUM(汇总表!DZ88:EB88)*$AT$7</f>
        <v>0</v>
      </c>
      <c r="AU92" s="66">
        <f>SUM(汇总表!DS88:DT88,汇总表!DY88,汇总表!ED88:EE88)*$AU$7</f>
        <v>0</v>
      </c>
      <c r="AV92" s="66">
        <f>SUM(汇总表!FD88,汇总表!FJ88,汇总表!GN88,汇总表!GQ88)*$AV$7</f>
        <v>0</v>
      </c>
      <c r="AW92" s="66">
        <f>(汇总表!FM88-汇总表!FJ88*4)*$AW$7</f>
        <v>0</v>
      </c>
      <c r="AX92" s="66">
        <f>SUM(汇总表!FC88,汇总表!FI88,汇总表!GM88,汇总表!GP88)*$AX$7</f>
        <v>0</v>
      </c>
      <c r="AY92" s="66">
        <f>(汇总表!FL88-汇总表!FI88*4)*$AY$7</f>
        <v>0</v>
      </c>
      <c r="AZ92" s="66">
        <f>SUM(汇总表!FE88,汇总表!FK88,汇总表!GO88,汇总表!GR88)*$AZ$7</f>
        <v>0</v>
      </c>
      <c r="BA92" s="66">
        <f>(汇总表!FN88-汇总表!FK88*4)*$AY$7</f>
        <v>0</v>
      </c>
      <c r="BB92" s="58"/>
      <c r="BC92" s="58"/>
      <c r="BD92" s="66">
        <f>SUM(汇总表!FP88,汇总表!FV88)*$BD$7</f>
        <v>0</v>
      </c>
      <c r="BE92" s="66">
        <f>(汇总表!FY88-汇总表!FV88*10)*$BE$7</f>
        <v>0</v>
      </c>
      <c r="BF92" s="66">
        <f>SUM(汇总表!FO88,汇总表!FU88)*$BF$7</f>
        <v>0</v>
      </c>
      <c r="BG92" s="66">
        <f>(汇总表!FX88-汇总表!FU88*10)*$BG$7</f>
        <v>0</v>
      </c>
      <c r="BH92" s="66">
        <f>SUM(汇总表!FQ88,汇总表!FW88)*$BH$7</f>
        <v>0</v>
      </c>
      <c r="BI92" s="66">
        <f>(汇总表!FZ88-汇总表!FW88*10)*$BE$7</f>
        <v>0</v>
      </c>
      <c r="BJ92" s="66">
        <f>SUM(汇总表!GB88,汇总表!GF88)*$BJ$7</f>
        <v>0</v>
      </c>
      <c r="BK92" s="66">
        <f>(汇总表!GH88-汇总表!GF88*10)*$BK$7</f>
        <v>0</v>
      </c>
      <c r="BL92" s="66">
        <f>SUM(汇总表!GA88,汇总表!GE88)*$BL$7</f>
        <v>0</v>
      </c>
      <c r="BM92" s="66">
        <f>(汇总表!GG88-汇总表!GE88*10)*$BM$7</f>
        <v>0</v>
      </c>
      <c r="BN92" s="58"/>
      <c r="BO92" s="58"/>
      <c r="BP92" s="66">
        <f>SUM(汇总表!GI88,汇总表!GK88)*$BP$7</f>
        <v>0</v>
      </c>
      <c r="BQ92" s="66">
        <f>(汇总表!GL88-汇总表!GK88*10)*$BQ$7</f>
        <v>0</v>
      </c>
      <c r="BR92" s="66">
        <f>(汇总表!DH88+汇总表!DI88)*$BR$7</f>
        <v>0</v>
      </c>
      <c r="BS92" s="58"/>
      <c r="BT92" s="58"/>
      <c r="BU92" s="66">
        <f>SUM(汇总表!BH88:BN88,汇总表!BQ88,汇总表!BT88,汇总表!BW88,汇总表!BZ88,汇总表!CC88,汇总表!CF88,汇总表!CI88,汇总表!CL88,汇总表!CO88,汇总表!CR88,汇总表!CU88,汇总表!CX88,汇总表!DA88,汇总表!DD88,汇总表!DF88)*$BU$7</f>
        <v>0</v>
      </c>
      <c r="BV92" s="66">
        <f>SUM(汇总表!BO88,汇总表!BR88,汇总表!BU88,汇总表!BX88,汇总表!CA88,汇总表!CD88,汇总表!CG88,汇总表!CJ88,汇总表!CM88,汇总表!CP88,汇总表!CS88,汇总表!CV88,汇总表!CY88,汇总表!DB88,汇总表!DE88,汇总表!DG88)*$BV$7</f>
        <v>0</v>
      </c>
      <c r="BW92" s="66">
        <f>SUM(汇总表!BP88,汇总表!BS88,汇总表!BV88,汇总表!BY88,汇总表!CB88,汇总表!CE88,汇总表!CH88,汇总表!CK88,汇总表!CN88,汇总表!CQ88,汇总表!CT88,汇总表!CW88,汇总表!CZ88,汇总表!DC88)*$BW$7</f>
        <v>0</v>
      </c>
      <c r="BX92" s="66">
        <f>SUM(汇总表!DJ88:DN88)*$BX$7</f>
        <v>0</v>
      </c>
      <c r="BY92" s="58"/>
      <c r="BZ92" s="58"/>
      <c r="CA92" s="66">
        <f>SUM(汇总表!AT88)*$CA$7</f>
        <v>0</v>
      </c>
      <c r="CB92" s="58"/>
      <c r="CC92" s="66">
        <f>SUM(汇总表!AH88)*$CC$7</f>
        <v>0</v>
      </c>
      <c r="CD92" s="66">
        <f>SUM(汇总表!BB88)*$CD$7</f>
        <v>0</v>
      </c>
      <c r="CE92" s="66">
        <f>SUM(汇总表!AU88)*$CE$7</f>
        <v>0</v>
      </c>
      <c r="CF92" s="58"/>
      <c r="CG92" s="66">
        <f>SUM(汇总表!AI88)*$CG$7</f>
        <v>0</v>
      </c>
      <c r="CH92" s="66">
        <f>SUM(汇总表!BC88)*$CH$7</f>
        <v>0</v>
      </c>
      <c r="CI92" s="66">
        <f>SUM(汇总表!AV88,汇总表!AX88)*$CI$7</f>
        <v>0</v>
      </c>
      <c r="CJ92" s="58"/>
      <c r="CK92" s="58"/>
      <c r="CL92" s="66">
        <f>SUM(汇总表!AW88,汇总表!AY88)*$CL$7</f>
        <v>0</v>
      </c>
      <c r="CM92" s="66">
        <f>SUM(汇总表!AJ88:AL88)*$CM$7</f>
        <v>0</v>
      </c>
      <c r="CN92" s="66">
        <f>SUM(汇总表!BD88,汇总表!BF88)*$CN$7</f>
        <v>0</v>
      </c>
      <c r="CO92" s="66">
        <f>SUM(汇总表!BE88,汇总表!BG88)*$CO$7</f>
        <v>0</v>
      </c>
      <c r="CP92" s="66">
        <f>SUM(汇总表!FC88:FE88,汇总表!FI88:FK88,汇总表!FO88:FQ88,汇总表!FU88:FW88,汇总表!GA88:GB88,汇总表!GE88:GF88)*$CP$7*(1+(LEN(汇总表!S88)-1)*0.3)</f>
        <v>0</v>
      </c>
      <c r="CQ92" s="66">
        <f>SUM(汇总表!GI88,汇总表!GK88)/100*$CQ$7*(1+(LEN(汇总表!S88)-1)*0.3)</f>
        <v>0</v>
      </c>
      <c r="CR92" s="58"/>
      <c r="CS92" s="57">
        <f>汇总表!IK88*$CS$7</f>
        <v>0</v>
      </c>
      <c r="CT92" s="57">
        <f>SUM(汇总表!V88,汇总表!Y88,汇总表!AB88)*$CT$7</f>
        <v>0</v>
      </c>
      <c r="CU92" s="58"/>
      <c r="CV92" s="57">
        <f>SUM(汇总表!AG88)*$CV$7</f>
        <v>0</v>
      </c>
      <c r="CW92" s="57">
        <f>SUM(汇总表!X88,汇总表!AA88,汇总表!AD88)*$CW$7</f>
        <v>0</v>
      </c>
      <c r="CX92" s="57">
        <f>SUM(汇总表!AF88)*$CX$7</f>
        <v>0</v>
      </c>
      <c r="CY92" s="57">
        <f>SUM(汇总表!W88,汇总表!Z88,汇总表!AC88)*$CY$7</f>
        <v>0</v>
      </c>
      <c r="CZ92" s="57">
        <f>汇总表!AE88*$CZ$7</f>
        <v>0</v>
      </c>
      <c r="DA92" s="58"/>
      <c r="DB92" s="58"/>
      <c r="DC92" s="58"/>
      <c r="DD92" s="57">
        <f>汇总表!BA88*$DD$7</f>
        <v>0</v>
      </c>
      <c r="DE92" s="57">
        <f>汇总表!AZ88*$DE$7</f>
        <v>0</v>
      </c>
      <c r="DF92" s="58"/>
      <c r="DG92" s="58"/>
      <c r="DH92" s="58"/>
      <c r="DI92" s="58"/>
      <c r="DJ92" s="57">
        <f>SUM(汇总表!AN88,汇总表!AP88,汇总表!AQ88:AS88)*$DJ$7</f>
        <v>0</v>
      </c>
      <c r="DK92" s="58"/>
      <c r="DL92" s="58"/>
      <c r="DM92" s="66">
        <f>汇总表!AI88*$DM$7</f>
        <v>0</v>
      </c>
      <c r="DN92" s="66">
        <f>SUM(汇总表!Z88:AA88,汇总表!AC88:AG88)*$DN$7</f>
        <v>0</v>
      </c>
      <c r="DO92" s="58"/>
      <c r="DP92" s="66">
        <f>(汇总表!Y88+汇总表!AB88)*$DP$7</f>
        <v>0</v>
      </c>
      <c r="DQ92" s="66">
        <f>(汇总表!Y88+汇总表!AB88)*$DQ$7</f>
        <v>0</v>
      </c>
      <c r="DR92" s="58"/>
      <c r="DS92" s="58"/>
      <c r="DT92" s="58"/>
      <c r="DU92" s="58"/>
      <c r="DV92" s="58"/>
      <c r="DW92" s="58"/>
      <c r="DX92" s="58"/>
      <c r="DY92" s="58"/>
      <c r="DZ92" s="58"/>
      <c r="EA92" s="58"/>
      <c r="EB92" s="58"/>
      <c r="EC92" s="58"/>
      <c r="ED92" s="58"/>
      <c r="EE92" s="58"/>
      <c r="EF92" s="58"/>
      <c r="EG92" s="58"/>
      <c r="EH92" s="58"/>
      <c r="EI92" s="66">
        <f>汇总表!JO88*$EI$7</f>
        <v>0</v>
      </c>
      <c r="EJ92" s="66">
        <f>汇总表!IH88*$EJ$7</f>
        <v>0</v>
      </c>
      <c r="EK92" s="57">
        <f>(汇总表!II88+汇总表!IJ88)*$EK$7</f>
        <v>0</v>
      </c>
      <c r="EL92" s="66">
        <f>SUM(汇总表!EU88:EX88)*$EL$7</f>
        <v>0</v>
      </c>
      <c r="EM92" s="58"/>
      <c r="EN92" s="65">
        <f t="shared" si="49"/>
        <v>0</v>
      </c>
      <c r="EQ92" s="58"/>
      <c r="ER92" s="58">
        <f>SUM(汇总表!IF88:IG88)*$ER$6*$ER$7</f>
        <v>0</v>
      </c>
      <c r="ES92" s="58"/>
      <c r="ET92" s="58">
        <f t="shared" si="50"/>
        <v>0</v>
      </c>
      <c r="EU92" s="58">
        <f>SUM(汇总表!BH88:DG88)*$EU$6*$EU$7</f>
        <v>0</v>
      </c>
      <c r="EV92" s="58">
        <f>SUM(汇总表!BH88:DG88)*$EV$6*$EV$7</f>
        <v>0</v>
      </c>
      <c r="EW92" s="58">
        <f>SUM(汇总表!FC88:FE88,汇总表!FI88:FK88,汇总表!FO88:FQ88,汇总表!FU88:FW88,汇总表!GA88:GB88,汇总表!GE88:GF88)*$EW$6*$EW$7*(1+(LEN(汇总表!S88)-1)*0.3)</f>
        <v>0</v>
      </c>
      <c r="EX92" s="58">
        <f>SUM(汇总表!FC88:FE88,汇总表!FI88:FK88,汇总表!FO88:FQ88,汇总表!FU88:FW88,汇总表!GA88:GB88,汇总表!GE88:GF88)*$EX$6*$EX$7*(1+(LEN(汇总表!S88)-1)*0.3)</f>
        <v>0</v>
      </c>
      <c r="EY92" s="58">
        <f>SUM(汇总表!FC88:FE88,汇总表!FI88:FK88,汇总表!FO88:FQ88,汇总表!FU88:FW88,汇总表!GA88:GB88,汇总表!GE88:GF88)*$EY$6*$EY$7*(1+(LEN(汇总表!S88)-1)*0.3)</f>
        <v>0</v>
      </c>
      <c r="EZ92" s="58">
        <f>SUM(汇总表!GJ88,汇总表!GL88)/100*$EZ$6*$EZ$7*(1+(LEN(汇总表!S88)-1)*0.3)</f>
        <v>0</v>
      </c>
      <c r="FA92" s="58">
        <f>SUM(汇总表!GJ88,汇总表!GL88)/100*$FA$6*$FA$7*(1+(LEN(汇总表!S88)-1)*0.3)</f>
        <v>0</v>
      </c>
      <c r="FB92" s="58">
        <f>SUM(汇总表!GJ88,汇总表!GL88)/100*$FB$6*$FB$7*(1+(LEN(汇总表!S88)-1)*0.3)</f>
        <v>0</v>
      </c>
      <c r="FC92" s="58">
        <f>SUM(汇总表!AN88,汇总表!AP88,汇总表!AQ88:AS88)*$FC$6*$FC$7</f>
        <v>0</v>
      </c>
      <c r="FD92" s="58">
        <f>SUM(汇总表!AN88,汇总表!AP88,汇总表!AQ88:AS88)*$FD$6*$FD$7</f>
        <v>0</v>
      </c>
      <c r="FE92" s="58">
        <f>SUM(汇总表!AN88,汇总表!AP88,汇总表!AQ88:AS88)*$FE$6*$FE$7</f>
        <v>0</v>
      </c>
      <c r="FF92" s="58">
        <f>SUM(汇总表!AN88,汇总表!AP88,汇总表!AQ88:AS88)*$FF$6*$FF$7</f>
        <v>0</v>
      </c>
      <c r="FG92" s="58">
        <f t="shared" si="51"/>
        <v>0</v>
      </c>
      <c r="FH92" s="58">
        <f t="shared" si="52"/>
        <v>0</v>
      </c>
      <c r="FI92" s="58">
        <f t="shared" si="53"/>
        <v>0</v>
      </c>
      <c r="FJ92" s="58">
        <f t="shared" si="54"/>
        <v>0</v>
      </c>
      <c r="FK92" s="58">
        <f t="shared" si="55"/>
        <v>0</v>
      </c>
      <c r="FL92" s="58">
        <f t="shared" si="56"/>
        <v>0</v>
      </c>
      <c r="FM92" s="58">
        <f t="shared" si="57"/>
        <v>0</v>
      </c>
      <c r="FN92" s="72">
        <f t="shared" si="58"/>
        <v>0</v>
      </c>
      <c r="FQ92" s="58">
        <f>SUM(汇总表!IF88:IG88)*$FQ$6*$FQ$7</f>
        <v>0</v>
      </c>
      <c r="FR92" s="72">
        <f t="shared" si="59"/>
        <v>0</v>
      </c>
    </row>
    <row r="93" spans="1:174" ht="15" customHeight="1">
      <c r="A93" s="58">
        <f>汇总表!A89</f>
        <v>0</v>
      </c>
      <c r="B93" s="58">
        <f>汇总表!D89</f>
        <v>0</v>
      </c>
      <c r="C93" s="58">
        <f>汇总表!E89</f>
        <v>0</v>
      </c>
      <c r="D93" s="57">
        <f>汇总表!JK89*$D$7</f>
        <v>0</v>
      </c>
      <c r="E93" s="58"/>
      <c r="F93" s="58"/>
      <c r="G93" s="58"/>
      <c r="H93" s="58"/>
      <c r="I93" s="58"/>
      <c r="J93" s="58"/>
      <c r="K93" s="58"/>
      <c r="L93" s="66">
        <f>汇总表!JM89*$L$7</f>
        <v>0</v>
      </c>
      <c r="M93" s="66">
        <f>汇总表!JN89*$M$7</f>
        <v>0</v>
      </c>
      <c r="N93" s="66">
        <f>SUM(汇总表!GW89:GZ89,汇总表!HE89)/10*$N$7</f>
        <v>0</v>
      </c>
      <c r="O93" s="66">
        <f>SUM(汇总表!HF89:HI89)/10*$O$7</f>
        <v>0</v>
      </c>
      <c r="P93" s="66">
        <f>SUM(汇总表!HA89:HD89,汇总表!HJ89:HM89)/10*$P$7</f>
        <v>0</v>
      </c>
      <c r="Q93" s="66">
        <f>汇总表!IN89*$Q$7</f>
        <v>0</v>
      </c>
      <c r="R93" s="66">
        <f>SUM(汇总表!HP89:HQ89)/100*$R$7</f>
        <v>0</v>
      </c>
      <c r="S93" s="66">
        <f>SUM(汇总表!HN89:HO89)*$S$7</f>
        <v>0</v>
      </c>
      <c r="T93" s="66">
        <f>SUM(汇总表!HT89:HU89,汇总表!HX89:HY89)*$T$7</f>
        <v>0</v>
      </c>
      <c r="U93" s="66">
        <f>(SUM(汇总表!HZ89:IA89)-SUM(汇总表!HX89:HY89)*15)*$U$7</f>
        <v>0</v>
      </c>
      <c r="V93" s="58"/>
      <c r="W93" s="58"/>
      <c r="X93" s="58"/>
      <c r="Y93" s="58"/>
      <c r="Z93" s="66">
        <f>SUM(汇总表!ID89:IE89)*$Z$7</f>
        <v>0</v>
      </c>
      <c r="AA93" s="66">
        <f>SUM(汇总表!IF89:IG89)*$AA$7</f>
        <v>0</v>
      </c>
      <c r="AB93" s="66">
        <f>SUM(汇总表!IS89,汇总表!IU89,汇总表!JA89,汇总表!JC89)/10*$AB$7</f>
        <v>0</v>
      </c>
      <c r="AC93" s="66">
        <f>SUM(汇总表!IW89)/10*$AC$7</f>
        <v>0</v>
      </c>
      <c r="AD93" s="58"/>
      <c r="AE93" s="66">
        <f>SUM(汇总表!IO89,汇总表!IQ89,汇总表!IY89)/10*$AE$7</f>
        <v>0</v>
      </c>
      <c r="AF93" s="66">
        <f>SUM(汇总表!IT89,汇总表!IV89,汇总表!JB89,汇总表!JD89)/10*$AF$7</f>
        <v>0</v>
      </c>
      <c r="AG93" s="66">
        <f>汇总表!IX89/10*$AF$7</f>
        <v>0</v>
      </c>
      <c r="AH93" s="58"/>
      <c r="AI93" s="66">
        <f>SUM(汇总表!IP89,汇总表!IR89,汇总表!IZ89)/10*$AI$7</f>
        <v>0</v>
      </c>
      <c r="AJ93" s="58"/>
      <c r="AK93" s="58"/>
      <c r="AL93" s="66">
        <f>汇总表!JI89*$AL$7</f>
        <v>0</v>
      </c>
      <c r="AM93" s="66">
        <f>汇总表!JJ89*$AM$7</f>
        <v>0</v>
      </c>
      <c r="AN93" s="58"/>
      <c r="AO93" s="58"/>
      <c r="AP93" s="66">
        <f>SUM(汇总表!EG89,汇总表!EI89,汇总表!EK89,汇总表!EM89,汇总表!EO89,汇总表!EQ89,汇总表!ET89)*$AP$7</f>
        <v>0</v>
      </c>
      <c r="AQ93" s="66">
        <f>SUM(汇总表!DR89,汇总表!DU89,汇总表!DX89,汇总表!EF89,汇总表!EH89,汇总表!EJ89,汇总表!EL89,汇总表!EN89,汇总表!EP89,汇总表!ES89)*$AQ$7</f>
        <v>0</v>
      </c>
      <c r="AR93" s="66">
        <f>汇总表!DO89*$AR$7</f>
        <v>0</v>
      </c>
      <c r="AS93" s="66">
        <f>SUM(汇总表!DP89:DQ89,汇总表!DV89:DW89,汇总表!EC89,汇总表!ER89)*$AS$7</f>
        <v>0</v>
      </c>
      <c r="AT93" s="66">
        <f>SUM(汇总表!DZ89:EB89)*$AT$7</f>
        <v>0</v>
      </c>
      <c r="AU93" s="66">
        <f>SUM(汇总表!DS89:DT89,汇总表!DY89,汇总表!ED89:EE89)*$AU$7</f>
        <v>0</v>
      </c>
      <c r="AV93" s="66">
        <f>SUM(汇总表!FD89,汇总表!FJ89,汇总表!GN89,汇总表!GQ89)*$AV$7</f>
        <v>0</v>
      </c>
      <c r="AW93" s="66">
        <f>(汇总表!FM89-汇总表!FJ89*4)*$AW$7</f>
        <v>0</v>
      </c>
      <c r="AX93" s="66">
        <f>SUM(汇总表!FC89,汇总表!FI89,汇总表!GM89,汇总表!GP89)*$AX$7</f>
        <v>0</v>
      </c>
      <c r="AY93" s="66">
        <f>(汇总表!FL89-汇总表!FI89*4)*$AY$7</f>
        <v>0</v>
      </c>
      <c r="AZ93" s="66">
        <f>SUM(汇总表!FE89,汇总表!FK89,汇总表!GO89,汇总表!GR89)*$AZ$7</f>
        <v>0</v>
      </c>
      <c r="BA93" s="66">
        <f>(汇总表!FN89-汇总表!FK89*4)*$AY$7</f>
        <v>0</v>
      </c>
      <c r="BB93" s="58"/>
      <c r="BC93" s="58"/>
      <c r="BD93" s="66">
        <f>SUM(汇总表!FP89,汇总表!FV89)*$BD$7</f>
        <v>0</v>
      </c>
      <c r="BE93" s="66">
        <f>(汇总表!FY89-汇总表!FV89*10)*$BE$7</f>
        <v>0</v>
      </c>
      <c r="BF93" s="66">
        <f>SUM(汇总表!FO89,汇总表!FU89)*$BF$7</f>
        <v>0</v>
      </c>
      <c r="BG93" s="66">
        <f>(汇总表!FX89-汇总表!FU89*10)*$BG$7</f>
        <v>0</v>
      </c>
      <c r="BH93" s="66">
        <f>SUM(汇总表!FQ89,汇总表!FW89)*$BH$7</f>
        <v>0</v>
      </c>
      <c r="BI93" s="66">
        <f>(汇总表!FZ89-汇总表!FW89*10)*$BE$7</f>
        <v>0</v>
      </c>
      <c r="BJ93" s="66">
        <f>SUM(汇总表!GB89,汇总表!GF89)*$BJ$7</f>
        <v>0</v>
      </c>
      <c r="BK93" s="66">
        <f>(汇总表!GH89-汇总表!GF89*10)*$BK$7</f>
        <v>0</v>
      </c>
      <c r="BL93" s="66">
        <f>SUM(汇总表!GA89,汇总表!GE89)*$BL$7</f>
        <v>0</v>
      </c>
      <c r="BM93" s="66">
        <f>(汇总表!GG89-汇总表!GE89*10)*$BM$7</f>
        <v>0</v>
      </c>
      <c r="BN93" s="58"/>
      <c r="BO93" s="58"/>
      <c r="BP93" s="66">
        <f>SUM(汇总表!GI89,汇总表!GK89)*$BP$7</f>
        <v>0</v>
      </c>
      <c r="BQ93" s="66">
        <f>(汇总表!GL89-汇总表!GK89*10)*$BQ$7</f>
        <v>0</v>
      </c>
      <c r="BR93" s="66">
        <f>(汇总表!DH89+汇总表!DI89)*$BR$7</f>
        <v>0</v>
      </c>
      <c r="BS93" s="58"/>
      <c r="BT93" s="58"/>
      <c r="BU93" s="66">
        <f>SUM(汇总表!BH89:BN89,汇总表!BQ89,汇总表!BT89,汇总表!BW89,汇总表!BZ89,汇总表!CC89,汇总表!CF89,汇总表!CI89,汇总表!CL89,汇总表!CO89,汇总表!CR89,汇总表!CU89,汇总表!CX89,汇总表!DA89,汇总表!DD89,汇总表!DF89)*$BU$7</f>
        <v>0</v>
      </c>
      <c r="BV93" s="66">
        <f>SUM(汇总表!BO89,汇总表!BR89,汇总表!BU89,汇总表!BX89,汇总表!CA89,汇总表!CD89,汇总表!CG89,汇总表!CJ89,汇总表!CM89,汇总表!CP89,汇总表!CS89,汇总表!CV89,汇总表!CY89,汇总表!DB89,汇总表!DE89,汇总表!DG89)*$BV$7</f>
        <v>0</v>
      </c>
      <c r="BW93" s="66">
        <f>SUM(汇总表!BP89,汇总表!BS89,汇总表!BV89,汇总表!BY89,汇总表!CB89,汇总表!CE89,汇总表!CH89,汇总表!CK89,汇总表!CN89,汇总表!CQ89,汇总表!CT89,汇总表!CW89,汇总表!CZ89,汇总表!DC89)*$BW$7</f>
        <v>0</v>
      </c>
      <c r="BX93" s="66">
        <f>SUM(汇总表!DJ89:DN89)*$BX$7</f>
        <v>0</v>
      </c>
      <c r="BY93" s="58"/>
      <c r="BZ93" s="58"/>
      <c r="CA93" s="66">
        <f>SUM(汇总表!AT89)*$CA$7</f>
        <v>0</v>
      </c>
      <c r="CB93" s="58"/>
      <c r="CC93" s="66">
        <f>SUM(汇总表!AH89)*$CC$7</f>
        <v>0</v>
      </c>
      <c r="CD93" s="66">
        <f>SUM(汇总表!BB89)*$CD$7</f>
        <v>0</v>
      </c>
      <c r="CE93" s="66">
        <f>SUM(汇总表!AU89)*$CE$7</f>
        <v>0</v>
      </c>
      <c r="CF93" s="58"/>
      <c r="CG93" s="66">
        <f>SUM(汇总表!AI89)*$CG$7</f>
        <v>0</v>
      </c>
      <c r="CH93" s="66">
        <f>SUM(汇总表!BC89)*$CH$7</f>
        <v>0</v>
      </c>
      <c r="CI93" s="66">
        <f>SUM(汇总表!AV89,汇总表!AX89)*$CI$7</f>
        <v>0</v>
      </c>
      <c r="CJ93" s="58"/>
      <c r="CK93" s="58"/>
      <c r="CL93" s="66">
        <f>SUM(汇总表!AW89,汇总表!AY89)*$CL$7</f>
        <v>0</v>
      </c>
      <c r="CM93" s="66">
        <f>SUM(汇总表!AJ89:AL89)*$CM$7</f>
        <v>0</v>
      </c>
      <c r="CN93" s="66">
        <f>SUM(汇总表!BD89,汇总表!BF89)*$CN$7</f>
        <v>0</v>
      </c>
      <c r="CO93" s="66">
        <f>SUM(汇总表!BE89,汇总表!BG89)*$CO$7</f>
        <v>0</v>
      </c>
      <c r="CP93" s="66">
        <f>SUM(汇总表!FC89:FE89,汇总表!FI89:FK89,汇总表!FO89:FQ89,汇总表!FU89:FW89,汇总表!GA89:GB89,汇总表!GE89:GF89)*$CP$7*(1+(LEN(汇总表!S89)-1)*0.3)</f>
        <v>0</v>
      </c>
      <c r="CQ93" s="66">
        <f>SUM(汇总表!GI89,汇总表!GK89)/100*$CQ$7*(1+(LEN(汇总表!S89)-1)*0.3)</f>
        <v>0</v>
      </c>
      <c r="CR93" s="58"/>
      <c r="CS93" s="57">
        <f>汇总表!IK89*$CS$7</f>
        <v>0</v>
      </c>
      <c r="CT93" s="57">
        <f>SUM(汇总表!V89,汇总表!Y89,汇总表!AB89)*$CT$7</f>
        <v>0</v>
      </c>
      <c r="CU93" s="58"/>
      <c r="CV93" s="57">
        <f>SUM(汇总表!AG89)*$CV$7</f>
        <v>0</v>
      </c>
      <c r="CW93" s="57">
        <f>SUM(汇总表!X89,汇总表!AA89,汇总表!AD89)*$CW$7</f>
        <v>0</v>
      </c>
      <c r="CX93" s="57">
        <f>SUM(汇总表!AF89)*$CX$7</f>
        <v>0</v>
      </c>
      <c r="CY93" s="57">
        <f>SUM(汇总表!W89,汇总表!Z89,汇总表!AC89)*$CY$7</f>
        <v>0</v>
      </c>
      <c r="CZ93" s="57">
        <f>汇总表!AE89*$CZ$7</f>
        <v>0</v>
      </c>
      <c r="DA93" s="58"/>
      <c r="DB93" s="58"/>
      <c r="DC93" s="58"/>
      <c r="DD93" s="57">
        <f>汇总表!BA89*$DD$7</f>
        <v>0</v>
      </c>
      <c r="DE93" s="57">
        <f>汇总表!AZ89*$DE$7</f>
        <v>0</v>
      </c>
      <c r="DF93" s="58"/>
      <c r="DG93" s="58"/>
      <c r="DH93" s="58"/>
      <c r="DI93" s="58"/>
      <c r="DJ93" s="57">
        <f>SUM(汇总表!AN89,汇总表!AP89,汇总表!AQ89:AS89)*$DJ$7</f>
        <v>0</v>
      </c>
      <c r="DK93" s="58"/>
      <c r="DL93" s="58"/>
      <c r="DM93" s="66">
        <f>汇总表!AI89*$DM$7</f>
        <v>0</v>
      </c>
      <c r="DN93" s="66">
        <f>SUM(汇总表!Z89:AA89,汇总表!AC89:AG89)*$DN$7</f>
        <v>0</v>
      </c>
      <c r="DO93" s="58"/>
      <c r="DP93" s="66">
        <f>(汇总表!Y89+汇总表!AB89)*$DP$7</f>
        <v>0</v>
      </c>
      <c r="DQ93" s="66">
        <f>(汇总表!Y89+汇总表!AB89)*$DQ$7</f>
        <v>0</v>
      </c>
      <c r="DR93" s="58"/>
      <c r="DS93" s="58"/>
      <c r="DT93" s="58"/>
      <c r="DU93" s="58"/>
      <c r="DV93" s="58"/>
      <c r="DW93" s="58"/>
      <c r="DX93" s="58"/>
      <c r="DY93" s="58"/>
      <c r="DZ93" s="58"/>
      <c r="EA93" s="58"/>
      <c r="EB93" s="58"/>
      <c r="EC93" s="58"/>
      <c r="ED93" s="58"/>
      <c r="EE93" s="58"/>
      <c r="EF93" s="58"/>
      <c r="EG93" s="58"/>
      <c r="EH93" s="58"/>
      <c r="EI93" s="66">
        <f>汇总表!JO89*$EI$7</f>
        <v>0</v>
      </c>
      <c r="EJ93" s="66">
        <f>汇总表!IH89*$EJ$7</f>
        <v>0</v>
      </c>
      <c r="EK93" s="57">
        <f>(汇总表!II89+汇总表!IJ89)*$EK$7</f>
        <v>0</v>
      </c>
      <c r="EL93" s="66">
        <f>SUM(汇总表!EU89:EX89)*$EL$7</f>
        <v>0</v>
      </c>
      <c r="EM93" s="58"/>
      <c r="EN93" s="65">
        <f t="shared" si="49"/>
        <v>0</v>
      </c>
      <c r="EQ93" s="58"/>
      <c r="ER93" s="58">
        <f>SUM(汇总表!IF89:IG89)*$ER$6*$ER$7</f>
        <v>0</v>
      </c>
      <c r="ES93" s="58"/>
      <c r="ET93" s="58">
        <f t="shared" si="50"/>
        <v>0</v>
      </c>
      <c r="EU93" s="58">
        <f>SUM(汇总表!BH89:DG89)*$EU$6*$EU$7</f>
        <v>0</v>
      </c>
      <c r="EV93" s="58">
        <f>SUM(汇总表!BH89:DG89)*$EV$6*$EV$7</f>
        <v>0</v>
      </c>
      <c r="EW93" s="58">
        <f>SUM(汇总表!FC89:FE89,汇总表!FI89:FK89,汇总表!FO89:FQ89,汇总表!FU89:FW89,汇总表!GA89:GB89,汇总表!GE89:GF89)*$EW$6*$EW$7*(1+(LEN(汇总表!S89)-1)*0.3)</f>
        <v>0</v>
      </c>
      <c r="EX93" s="58">
        <f>SUM(汇总表!FC89:FE89,汇总表!FI89:FK89,汇总表!FO89:FQ89,汇总表!FU89:FW89,汇总表!GA89:GB89,汇总表!GE89:GF89)*$EX$6*$EX$7*(1+(LEN(汇总表!S89)-1)*0.3)</f>
        <v>0</v>
      </c>
      <c r="EY93" s="58">
        <f>SUM(汇总表!FC89:FE89,汇总表!FI89:FK89,汇总表!FO89:FQ89,汇总表!FU89:FW89,汇总表!GA89:GB89,汇总表!GE89:GF89)*$EY$6*$EY$7*(1+(LEN(汇总表!S89)-1)*0.3)</f>
        <v>0</v>
      </c>
      <c r="EZ93" s="58">
        <f>SUM(汇总表!GJ89,汇总表!GL89)/100*$EZ$6*$EZ$7*(1+(LEN(汇总表!S89)-1)*0.3)</f>
        <v>0</v>
      </c>
      <c r="FA93" s="58">
        <f>SUM(汇总表!GJ89,汇总表!GL89)/100*$FA$6*$FA$7*(1+(LEN(汇总表!S89)-1)*0.3)</f>
        <v>0</v>
      </c>
      <c r="FB93" s="58">
        <f>SUM(汇总表!GJ89,汇总表!GL89)/100*$FB$6*$FB$7*(1+(LEN(汇总表!S89)-1)*0.3)</f>
        <v>0</v>
      </c>
      <c r="FC93" s="58">
        <f>SUM(汇总表!AN89,汇总表!AP89,汇总表!AQ89:AS89)*$FC$6*$FC$7</f>
        <v>0</v>
      </c>
      <c r="FD93" s="58">
        <f>SUM(汇总表!AN89,汇总表!AP89,汇总表!AQ89:AS89)*$FD$6*$FD$7</f>
        <v>0</v>
      </c>
      <c r="FE93" s="58">
        <f>SUM(汇总表!AN89,汇总表!AP89,汇总表!AQ89:AS89)*$FE$6*$FE$7</f>
        <v>0</v>
      </c>
      <c r="FF93" s="58">
        <f>SUM(汇总表!AN89,汇总表!AP89,汇总表!AQ89:AS89)*$FF$6*$FF$7</f>
        <v>0</v>
      </c>
      <c r="FG93" s="58">
        <f t="shared" si="51"/>
        <v>0</v>
      </c>
      <c r="FH93" s="58">
        <f t="shared" si="52"/>
        <v>0</v>
      </c>
      <c r="FI93" s="58">
        <f t="shared" si="53"/>
        <v>0</v>
      </c>
      <c r="FJ93" s="58">
        <f t="shared" si="54"/>
        <v>0</v>
      </c>
      <c r="FK93" s="58">
        <f t="shared" si="55"/>
        <v>0</v>
      </c>
      <c r="FL93" s="58">
        <f t="shared" si="56"/>
        <v>0</v>
      </c>
      <c r="FM93" s="58">
        <f t="shared" si="57"/>
        <v>0</v>
      </c>
      <c r="FN93" s="72">
        <f t="shared" si="58"/>
        <v>0</v>
      </c>
      <c r="FQ93" s="58">
        <f>SUM(汇总表!IF89:IG89)*$FQ$6*$FQ$7</f>
        <v>0</v>
      </c>
      <c r="FR93" s="72">
        <f t="shared" si="59"/>
        <v>0</v>
      </c>
    </row>
    <row r="94" spans="1:174" ht="15" customHeight="1">
      <c r="A94" s="58">
        <f>汇总表!A90</f>
        <v>0</v>
      </c>
      <c r="B94" s="58">
        <f>汇总表!D90</f>
        <v>0</v>
      </c>
      <c r="C94" s="58">
        <f>汇总表!E90</f>
        <v>0</v>
      </c>
      <c r="D94" s="57">
        <f>汇总表!JK90*$D$7</f>
        <v>0</v>
      </c>
      <c r="E94" s="58"/>
      <c r="F94" s="58"/>
      <c r="G94" s="58"/>
      <c r="H94" s="58"/>
      <c r="I94" s="58"/>
      <c r="J94" s="58"/>
      <c r="K94" s="58"/>
      <c r="L94" s="66">
        <f>汇总表!JM90*$L$7</f>
        <v>0</v>
      </c>
      <c r="M94" s="66">
        <f>汇总表!JN90*$M$7</f>
        <v>0</v>
      </c>
      <c r="N94" s="66">
        <f>SUM(汇总表!GW90:GZ90,汇总表!HE90)/10*$N$7</f>
        <v>0</v>
      </c>
      <c r="O94" s="66">
        <f>SUM(汇总表!HF90:HI90)/10*$O$7</f>
        <v>0</v>
      </c>
      <c r="P94" s="66">
        <f>SUM(汇总表!HA90:HD90,汇总表!HJ90:HM90)/10*$P$7</f>
        <v>0</v>
      </c>
      <c r="Q94" s="66">
        <f>汇总表!IN90*$Q$7</f>
        <v>0</v>
      </c>
      <c r="R94" s="66">
        <f>SUM(汇总表!HP90:HQ90)/100*$R$7</f>
        <v>0</v>
      </c>
      <c r="S94" s="66">
        <f>SUM(汇总表!HN90:HO90)*$S$7</f>
        <v>0</v>
      </c>
      <c r="T94" s="66">
        <f>SUM(汇总表!HT90:HU90,汇总表!HX90:HY90)*$T$7</f>
        <v>0</v>
      </c>
      <c r="U94" s="66">
        <f>(SUM(汇总表!HZ90:IA90)-SUM(汇总表!HX90:HY90)*15)*$U$7</f>
        <v>0</v>
      </c>
      <c r="V94" s="58"/>
      <c r="W94" s="58"/>
      <c r="X94" s="58"/>
      <c r="Y94" s="58"/>
      <c r="Z94" s="66">
        <f>SUM(汇总表!ID90:IE90)*$Z$7</f>
        <v>0</v>
      </c>
      <c r="AA94" s="66">
        <f>SUM(汇总表!IF90:IG90)*$AA$7</f>
        <v>0</v>
      </c>
      <c r="AB94" s="66">
        <f>SUM(汇总表!IS90,汇总表!IU90,汇总表!JA90,汇总表!JC90)/10*$AB$7</f>
        <v>0</v>
      </c>
      <c r="AC94" s="66">
        <f>SUM(汇总表!IW90)/10*$AC$7</f>
        <v>0</v>
      </c>
      <c r="AD94" s="58"/>
      <c r="AE94" s="66">
        <f>SUM(汇总表!IO90,汇总表!IQ90,汇总表!IY90)/10*$AE$7</f>
        <v>0</v>
      </c>
      <c r="AF94" s="66">
        <f>SUM(汇总表!IT90,汇总表!IV90,汇总表!JB90,汇总表!JD90)/10*$AF$7</f>
        <v>0</v>
      </c>
      <c r="AG94" s="66">
        <f>汇总表!IX90/10*$AF$7</f>
        <v>0</v>
      </c>
      <c r="AH94" s="58"/>
      <c r="AI94" s="66">
        <f>SUM(汇总表!IP90,汇总表!IR90,汇总表!IZ90)/10*$AI$7</f>
        <v>0</v>
      </c>
      <c r="AJ94" s="58"/>
      <c r="AK94" s="58"/>
      <c r="AL94" s="66">
        <f>汇总表!JI90*$AL$7</f>
        <v>0</v>
      </c>
      <c r="AM94" s="66">
        <f>汇总表!JJ90*$AM$7</f>
        <v>0</v>
      </c>
      <c r="AN94" s="58"/>
      <c r="AO94" s="58"/>
      <c r="AP94" s="66">
        <f>SUM(汇总表!EG90,汇总表!EI90,汇总表!EK90,汇总表!EM90,汇总表!EO90,汇总表!EQ90,汇总表!ET90)*$AP$7</f>
        <v>0</v>
      </c>
      <c r="AQ94" s="66">
        <f>SUM(汇总表!DR90,汇总表!DU90,汇总表!DX90,汇总表!EF90,汇总表!EH90,汇总表!EJ90,汇总表!EL90,汇总表!EN90,汇总表!EP90,汇总表!ES90)*$AQ$7</f>
        <v>0</v>
      </c>
      <c r="AR94" s="66">
        <f>汇总表!DO90*$AR$7</f>
        <v>0</v>
      </c>
      <c r="AS94" s="66">
        <f>SUM(汇总表!DP90:DQ90,汇总表!DV90:DW90,汇总表!EC90,汇总表!ER90)*$AS$7</f>
        <v>0</v>
      </c>
      <c r="AT94" s="66">
        <f>SUM(汇总表!DZ90:EB90)*$AT$7</f>
        <v>0</v>
      </c>
      <c r="AU94" s="66">
        <f>SUM(汇总表!DS90:DT90,汇总表!DY90,汇总表!ED90:EE90)*$AU$7</f>
        <v>0</v>
      </c>
      <c r="AV94" s="66">
        <f>SUM(汇总表!FD90,汇总表!FJ90,汇总表!GN90,汇总表!GQ90)*$AV$7</f>
        <v>0</v>
      </c>
      <c r="AW94" s="66">
        <f>(汇总表!FM90-汇总表!FJ90*4)*$AW$7</f>
        <v>0</v>
      </c>
      <c r="AX94" s="66">
        <f>SUM(汇总表!FC90,汇总表!FI90,汇总表!GM90,汇总表!GP90)*$AX$7</f>
        <v>0</v>
      </c>
      <c r="AY94" s="66">
        <f>(汇总表!FL90-汇总表!FI90*4)*$AY$7</f>
        <v>0</v>
      </c>
      <c r="AZ94" s="66">
        <f>SUM(汇总表!FE90,汇总表!FK90,汇总表!GO90,汇总表!GR90)*$AZ$7</f>
        <v>0</v>
      </c>
      <c r="BA94" s="66">
        <f>(汇总表!FN90-汇总表!FK90*4)*$AY$7</f>
        <v>0</v>
      </c>
      <c r="BB94" s="58"/>
      <c r="BC94" s="58"/>
      <c r="BD94" s="66">
        <f>SUM(汇总表!FP90,汇总表!FV90)*$BD$7</f>
        <v>0</v>
      </c>
      <c r="BE94" s="66">
        <f>(汇总表!FY90-汇总表!FV90*10)*$BE$7</f>
        <v>0</v>
      </c>
      <c r="BF94" s="66">
        <f>SUM(汇总表!FO90,汇总表!FU90)*$BF$7</f>
        <v>0</v>
      </c>
      <c r="BG94" s="66">
        <f>(汇总表!FX90-汇总表!FU90*10)*$BG$7</f>
        <v>0</v>
      </c>
      <c r="BH94" s="66">
        <f>SUM(汇总表!FQ90,汇总表!FW90)*$BH$7</f>
        <v>0</v>
      </c>
      <c r="BI94" s="66">
        <f>(汇总表!FZ90-汇总表!FW90*10)*$BE$7</f>
        <v>0</v>
      </c>
      <c r="BJ94" s="66">
        <f>SUM(汇总表!GB90,汇总表!GF90)*$BJ$7</f>
        <v>0</v>
      </c>
      <c r="BK94" s="66">
        <f>(汇总表!GH90-汇总表!GF90*10)*$BK$7</f>
        <v>0</v>
      </c>
      <c r="BL94" s="66">
        <f>SUM(汇总表!GA90,汇总表!GE90)*$BL$7</f>
        <v>0</v>
      </c>
      <c r="BM94" s="66">
        <f>(汇总表!GG90-汇总表!GE90*10)*$BM$7</f>
        <v>0</v>
      </c>
      <c r="BN94" s="58"/>
      <c r="BO94" s="58"/>
      <c r="BP94" s="66">
        <f>SUM(汇总表!GI90,汇总表!GK90)*$BP$7</f>
        <v>0</v>
      </c>
      <c r="BQ94" s="66">
        <f>(汇总表!GL90-汇总表!GK90*10)*$BQ$7</f>
        <v>0</v>
      </c>
      <c r="BR94" s="66">
        <f>(汇总表!DH90+汇总表!DI90)*$BR$7</f>
        <v>0</v>
      </c>
      <c r="BS94" s="58"/>
      <c r="BT94" s="58"/>
      <c r="BU94" s="66">
        <f>SUM(汇总表!BH90:BN90,汇总表!BQ90,汇总表!BT90,汇总表!BW90,汇总表!BZ90,汇总表!CC90,汇总表!CF90,汇总表!CI90,汇总表!CL90,汇总表!CO90,汇总表!CR90,汇总表!CU90,汇总表!CX90,汇总表!DA90,汇总表!DD90,汇总表!DF90)*$BU$7</f>
        <v>0</v>
      </c>
      <c r="BV94" s="66">
        <f>SUM(汇总表!BO90,汇总表!BR90,汇总表!BU90,汇总表!BX90,汇总表!CA90,汇总表!CD90,汇总表!CG90,汇总表!CJ90,汇总表!CM90,汇总表!CP90,汇总表!CS90,汇总表!CV90,汇总表!CY90,汇总表!DB90,汇总表!DE90,汇总表!DG90)*$BV$7</f>
        <v>0</v>
      </c>
      <c r="BW94" s="66">
        <f>SUM(汇总表!BP90,汇总表!BS90,汇总表!BV90,汇总表!BY90,汇总表!CB90,汇总表!CE90,汇总表!CH90,汇总表!CK90,汇总表!CN90,汇总表!CQ90,汇总表!CT90,汇总表!CW90,汇总表!CZ90,汇总表!DC90)*$BW$7</f>
        <v>0</v>
      </c>
      <c r="BX94" s="66">
        <f>SUM(汇总表!DJ90:DN90)*$BX$7</f>
        <v>0</v>
      </c>
      <c r="BY94" s="58"/>
      <c r="BZ94" s="58"/>
      <c r="CA94" s="66">
        <f>SUM(汇总表!AT90)*$CA$7</f>
        <v>0</v>
      </c>
      <c r="CB94" s="58"/>
      <c r="CC94" s="66">
        <f>SUM(汇总表!AH90)*$CC$7</f>
        <v>0</v>
      </c>
      <c r="CD94" s="66">
        <f>SUM(汇总表!BB90)*$CD$7</f>
        <v>0</v>
      </c>
      <c r="CE94" s="66">
        <f>SUM(汇总表!AU90)*$CE$7</f>
        <v>0</v>
      </c>
      <c r="CF94" s="58"/>
      <c r="CG94" s="66">
        <f>SUM(汇总表!AI90)*$CG$7</f>
        <v>0</v>
      </c>
      <c r="CH94" s="66">
        <f>SUM(汇总表!BC90)*$CH$7</f>
        <v>0</v>
      </c>
      <c r="CI94" s="66">
        <f>SUM(汇总表!AV90,汇总表!AX90)*$CI$7</f>
        <v>0</v>
      </c>
      <c r="CJ94" s="58"/>
      <c r="CK94" s="58"/>
      <c r="CL94" s="66">
        <f>SUM(汇总表!AW90,汇总表!AY90)*$CL$7</f>
        <v>0</v>
      </c>
      <c r="CM94" s="66">
        <f>SUM(汇总表!AJ90:AL90)*$CM$7</f>
        <v>0</v>
      </c>
      <c r="CN94" s="66">
        <f>SUM(汇总表!BD90,汇总表!BF90)*$CN$7</f>
        <v>0</v>
      </c>
      <c r="CO94" s="66">
        <f>SUM(汇总表!BE90,汇总表!BG90)*$CO$7</f>
        <v>0</v>
      </c>
      <c r="CP94" s="66">
        <f>SUM(汇总表!FC90:FE90,汇总表!FI90:FK90,汇总表!FO90:FQ90,汇总表!FU90:FW90,汇总表!GA90:GB90,汇总表!GE90:GF90)*$CP$7*(1+(LEN(汇总表!S90)-1)*0.3)</f>
        <v>0</v>
      </c>
      <c r="CQ94" s="66">
        <f>SUM(汇总表!GI90,汇总表!GK90)/100*$CQ$7*(1+(LEN(汇总表!S90)-1)*0.3)</f>
        <v>0</v>
      </c>
      <c r="CR94" s="58"/>
      <c r="CS94" s="57">
        <f>汇总表!IK90*$CS$7</f>
        <v>0</v>
      </c>
      <c r="CT94" s="57">
        <f>SUM(汇总表!V90,汇总表!Y90,汇总表!AB90)*$CT$7</f>
        <v>0</v>
      </c>
      <c r="CU94" s="58"/>
      <c r="CV94" s="57">
        <f>SUM(汇总表!AG90)*$CV$7</f>
        <v>0</v>
      </c>
      <c r="CW94" s="57">
        <f>SUM(汇总表!X90,汇总表!AA90,汇总表!AD90)*$CW$7</f>
        <v>0</v>
      </c>
      <c r="CX94" s="57">
        <f>SUM(汇总表!AF90)*$CX$7</f>
        <v>0</v>
      </c>
      <c r="CY94" s="57">
        <f>SUM(汇总表!W90,汇总表!Z90,汇总表!AC90)*$CY$7</f>
        <v>0</v>
      </c>
      <c r="CZ94" s="57">
        <f>汇总表!AE90*$CZ$7</f>
        <v>0</v>
      </c>
      <c r="DA94" s="58"/>
      <c r="DB94" s="58"/>
      <c r="DC94" s="58"/>
      <c r="DD94" s="57">
        <f>汇总表!BA90*$DD$7</f>
        <v>0</v>
      </c>
      <c r="DE94" s="57">
        <f>汇总表!AZ90*$DE$7</f>
        <v>0</v>
      </c>
      <c r="DF94" s="58"/>
      <c r="DG94" s="58"/>
      <c r="DH94" s="58"/>
      <c r="DI94" s="58"/>
      <c r="DJ94" s="57">
        <f>SUM(汇总表!AN90,汇总表!AP90,汇总表!AQ90:AS90)*$DJ$7</f>
        <v>0</v>
      </c>
      <c r="DK94" s="58"/>
      <c r="DL94" s="58"/>
      <c r="DM94" s="66">
        <f>汇总表!AI90*$DM$7</f>
        <v>0</v>
      </c>
      <c r="DN94" s="66">
        <f>SUM(汇总表!Z90:AA90,汇总表!AC90:AG90)*$DN$7</f>
        <v>0</v>
      </c>
      <c r="DO94" s="58"/>
      <c r="DP94" s="66">
        <f>(汇总表!Y90+汇总表!AB90)*$DP$7</f>
        <v>0</v>
      </c>
      <c r="DQ94" s="66">
        <f>(汇总表!Y90+汇总表!AB90)*$DQ$7</f>
        <v>0</v>
      </c>
      <c r="DR94" s="58"/>
      <c r="DS94" s="58"/>
      <c r="DT94" s="58"/>
      <c r="DU94" s="58"/>
      <c r="DV94" s="58"/>
      <c r="DW94" s="58"/>
      <c r="DX94" s="58"/>
      <c r="DY94" s="58"/>
      <c r="DZ94" s="58"/>
      <c r="EA94" s="58"/>
      <c r="EB94" s="58"/>
      <c r="EC94" s="58"/>
      <c r="ED94" s="58"/>
      <c r="EE94" s="58"/>
      <c r="EF94" s="58"/>
      <c r="EG94" s="58"/>
      <c r="EH94" s="58"/>
      <c r="EI94" s="66">
        <f>汇总表!JO90*$EI$7</f>
        <v>0</v>
      </c>
      <c r="EJ94" s="66">
        <f>汇总表!IH90*$EJ$7</f>
        <v>0</v>
      </c>
      <c r="EK94" s="57">
        <f>(汇总表!II90+汇总表!IJ90)*$EK$7</f>
        <v>0</v>
      </c>
      <c r="EL94" s="66">
        <f>SUM(汇总表!EU90:EX90)*$EL$7</f>
        <v>0</v>
      </c>
      <c r="EM94" s="58"/>
      <c r="EN94" s="65">
        <f t="shared" si="49"/>
        <v>0</v>
      </c>
      <c r="EQ94" s="58"/>
      <c r="ER94" s="58">
        <f>SUM(汇总表!IF90:IG90)*$ER$6*$ER$7</f>
        <v>0</v>
      </c>
      <c r="ES94" s="58"/>
      <c r="ET94" s="58">
        <f t="shared" si="50"/>
        <v>0</v>
      </c>
      <c r="EU94" s="58">
        <f>SUM(汇总表!BH90:DG90)*$EU$6*$EU$7</f>
        <v>0</v>
      </c>
      <c r="EV94" s="58">
        <f>SUM(汇总表!BH90:DG90)*$EV$6*$EV$7</f>
        <v>0</v>
      </c>
      <c r="EW94" s="58">
        <f>SUM(汇总表!FC90:FE90,汇总表!FI90:FK90,汇总表!FO90:FQ90,汇总表!FU90:FW90,汇总表!GA90:GB90,汇总表!GE90:GF90)*$EW$6*$EW$7*(1+(LEN(汇总表!S90)-1)*0.3)</f>
        <v>0</v>
      </c>
      <c r="EX94" s="58">
        <f>SUM(汇总表!FC90:FE90,汇总表!FI90:FK90,汇总表!FO90:FQ90,汇总表!FU90:FW90,汇总表!GA90:GB90,汇总表!GE90:GF90)*$EX$6*$EX$7*(1+(LEN(汇总表!S90)-1)*0.3)</f>
        <v>0</v>
      </c>
      <c r="EY94" s="58">
        <f>SUM(汇总表!FC90:FE90,汇总表!FI90:FK90,汇总表!FO90:FQ90,汇总表!FU90:FW90,汇总表!GA90:GB90,汇总表!GE90:GF90)*$EY$6*$EY$7*(1+(LEN(汇总表!S90)-1)*0.3)</f>
        <v>0</v>
      </c>
      <c r="EZ94" s="58">
        <f>SUM(汇总表!GJ90,汇总表!GL90)/100*$EZ$6*$EZ$7*(1+(LEN(汇总表!S90)-1)*0.3)</f>
        <v>0</v>
      </c>
      <c r="FA94" s="58">
        <f>SUM(汇总表!GJ90,汇总表!GL90)/100*$FA$6*$FA$7*(1+(LEN(汇总表!S90)-1)*0.3)</f>
        <v>0</v>
      </c>
      <c r="FB94" s="58">
        <f>SUM(汇总表!GJ90,汇总表!GL90)/100*$FB$6*$FB$7*(1+(LEN(汇总表!S90)-1)*0.3)</f>
        <v>0</v>
      </c>
      <c r="FC94" s="58">
        <f>SUM(汇总表!AN90,汇总表!AP90,汇总表!AQ90:AS90)*$FC$6*$FC$7</f>
        <v>0</v>
      </c>
      <c r="FD94" s="58">
        <f>SUM(汇总表!AN90,汇总表!AP90,汇总表!AQ90:AS90)*$FD$6*$FD$7</f>
        <v>0</v>
      </c>
      <c r="FE94" s="58">
        <f>SUM(汇总表!AN90,汇总表!AP90,汇总表!AQ90:AS90)*$FE$6*$FE$7</f>
        <v>0</v>
      </c>
      <c r="FF94" s="58">
        <f>SUM(汇总表!AN90,汇总表!AP90,汇总表!AQ90:AS90)*$FF$6*$FF$7</f>
        <v>0</v>
      </c>
      <c r="FG94" s="58">
        <f t="shared" si="51"/>
        <v>0</v>
      </c>
      <c r="FH94" s="58">
        <f t="shared" si="52"/>
        <v>0</v>
      </c>
      <c r="FI94" s="58">
        <f t="shared" si="53"/>
        <v>0</v>
      </c>
      <c r="FJ94" s="58">
        <f t="shared" si="54"/>
        <v>0</v>
      </c>
      <c r="FK94" s="58">
        <f t="shared" si="55"/>
        <v>0</v>
      </c>
      <c r="FL94" s="58">
        <f t="shared" si="56"/>
        <v>0</v>
      </c>
      <c r="FM94" s="58">
        <f t="shared" si="57"/>
        <v>0</v>
      </c>
      <c r="FN94" s="72">
        <f t="shared" si="58"/>
        <v>0</v>
      </c>
      <c r="FQ94" s="58">
        <f>SUM(汇总表!IF90:IG90)*$FQ$6*$FQ$7</f>
        <v>0</v>
      </c>
      <c r="FR94" s="72">
        <f t="shared" si="59"/>
        <v>0</v>
      </c>
    </row>
    <row r="95" spans="1:174" ht="15" customHeight="1">
      <c r="A95" s="58">
        <f>汇总表!A91</f>
        <v>0</v>
      </c>
      <c r="B95" s="58">
        <f>汇总表!D91</f>
        <v>0</v>
      </c>
      <c r="C95" s="58">
        <f>汇总表!E91</f>
        <v>0</v>
      </c>
      <c r="D95" s="57">
        <f>汇总表!JK91*$D$7</f>
        <v>0</v>
      </c>
      <c r="E95" s="58"/>
      <c r="F95" s="58"/>
      <c r="G95" s="58"/>
      <c r="H95" s="58"/>
      <c r="I95" s="58"/>
      <c r="J95" s="58"/>
      <c r="K95" s="58"/>
      <c r="L95" s="66">
        <f>汇总表!JM91*$L$7</f>
        <v>0</v>
      </c>
      <c r="M95" s="66">
        <f>汇总表!JN91*$M$7</f>
        <v>0</v>
      </c>
      <c r="N95" s="66">
        <f>SUM(汇总表!GW91:GZ91,汇总表!HE91)/10*$N$7</f>
        <v>0</v>
      </c>
      <c r="O95" s="66">
        <f>SUM(汇总表!HF91:HI91)/10*$O$7</f>
        <v>0</v>
      </c>
      <c r="P95" s="66">
        <f>SUM(汇总表!HA91:HD91,汇总表!HJ91:HM91)/10*$P$7</f>
        <v>0</v>
      </c>
      <c r="Q95" s="66">
        <f>汇总表!IN91*$Q$7</f>
        <v>0</v>
      </c>
      <c r="R95" s="66">
        <f>SUM(汇总表!HP91:HQ91)/100*$R$7</f>
        <v>0</v>
      </c>
      <c r="S95" s="66">
        <f>SUM(汇总表!HN91:HO91)*$S$7</f>
        <v>0</v>
      </c>
      <c r="T95" s="66">
        <f>SUM(汇总表!HT91:HU91,汇总表!HX91:HY91)*$T$7</f>
        <v>0</v>
      </c>
      <c r="U95" s="66">
        <f>(SUM(汇总表!HZ91:IA91)-SUM(汇总表!HX91:HY91)*15)*$U$7</f>
        <v>0</v>
      </c>
      <c r="V95" s="58"/>
      <c r="W95" s="58"/>
      <c r="X95" s="58"/>
      <c r="Y95" s="58"/>
      <c r="Z95" s="66">
        <f>SUM(汇总表!ID91:IE91)*$Z$7</f>
        <v>0</v>
      </c>
      <c r="AA95" s="66">
        <f>SUM(汇总表!IF91:IG91)*$AA$7</f>
        <v>0</v>
      </c>
      <c r="AB95" s="66">
        <f>SUM(汇总表!IS91,汇总表!IU91,汇总表!JA91,汇总表!JC91)/10*$AB$7</f>
        <v>0</v>
      </c>
      <c r="AC95" s="66">
        <f>SUM(汇总表!IW91)/10*$AC$7</f>
        <v>0</v>
      </c>
      <c r="AD95" s="58"/>
      <c r="AE95" s="66">
        <f>SUM(汇总表!IO91,汇总表!IQ91,汇总表!IY91)/10*$AE$7</f>
        <v>0</v>
      </c>
      <c r="AF95" s="66">
        <f>SUM(汇总表!IT91,汇总表!IV91,汇总表!JB91,汇总表!JD91)/10*$AF$7</f>
        <v>0</v>
      </c>
      <c r="AG95" s="66">
        <f>汇总表!IX91/10*$AF$7</f>
        <v>0</v>
      </c>
      <c r="AH95" s="58"/>
      <c r="AI95" s="66">
        <f>SUM(汇总表!IP91,汇总表!IR91,汇总表!IZ91)/10*$AI$7</f>
        <v>0</v>
      </c>
      <c r="AJ95" s="58"/>
      <c r="AK95" s="58"/>
      <c r="AL95" s="66">
        <f>汇总表!JI91*$AL$7</f>
        <v>0</v>
      </c>
      <c r="AM95" s="66">
        <f>汇总表!JJ91*$AM$7</f>
        <v>0</v>
      </c>
      <c r="AN95" s="58"/>
      <c r="AO95" s="58"/>
      <c r="AP95" s="66">
        <f>SUM(汇总表!EG91,汇总表!EI91,汇总表!EK91,汇总表!EM91,汇总表!EO91,汇总表!EQ91,汇总表!ET91)*$AP$7</f>
        <v>0</v>
      </c>
      <c r="AQ95" s="66">
        <f>SUM(汇总表!DR91,汇总表!DU91,汇总表!DX91,汇总表!EF91,汇总表!EH91,汇总表!EJ91,汇总表!EL91,汇总表!EN91,汇总表!EP91,汇总表!ES91)*$AQ$7</f>
        <v>0</v>
      </c>
      <c r="AR95" s="66">
        <f>汇总表!DO91*$AR$7</f>
        <v>0</v>
      </c>
      <c r="AS95" s="66">
        <f>SUM(汇总表!DP91:DQ91,汇总表!DV91:DW91,汇总表!EC91,汇总表!ER91)*$AS$7</f>
        <v>0</v>
      </c>
      <c r="AT95" s="66">
        <f>SUM(汇总表!DZ91:EB91)*$AT$7</f>
        <v>0</v>
      </c>
      <c r="AU95" s="66">
        <f>SUM(汇总表!DS91:DT91,汇总表!DY91,汇总表!ED91:EE91)*$AU$7</f>
        <v>0</v>
      </c>
      <c r="AV95" s="66">
        <f>SUM(汇总表!FD91,汇总表!FJ91,汇总表!GN91,汇总表!GQ91)*$AV$7</f>
        <v>0</v>
      </c>
      <c r="AW95" s="66">
        <f>(汇总表!FM91-汇总表!FJ91*4)*$AW$7</f>
        <v>0</v>
      </c>
      <c r="AX95" s="66">
        <f>SUM(汇总表!FC91,汇总表!FI91,汇总表!GM91,汇总表!GP91)*$AX$7</f>
        <v>0</v>
      </c>
      <c r="AY95" s="66">
        <f>(汇总表!FL91-汇总表!FI91*4)*$AY$7</f>
        <v>0</v>
      </c>
      <c r="AZ95" s="66">
        <f>SUM(汇总表!FE91,汇总表!FK91,汇总表!GO91,汇总表!GR91)*$AZ$7</f>
        <v>0</v>
      </c>
      <c r="BA95" s="66">
        <f>(汇总表!FN91-汇总表!FK91*4)*$AY$7</f>
        <v>0</v>
      </c>
      <c r="BB95" s="58"/>
      <c r="BC95" s="58"/>
      <c r="BD95" s="66">
        <f>SUM(汇总表!FP91,汇总表!FV91)*$BD$7</f>
        <v>0</v>
      </c>
      <c r="BE95" s="66">
        <f>(汇总表!FY91-汇总表!FV91*10)*$BE$7</f>
        <v>0</v>
      </c>
      <c r="BF95" s="66">
        <f>SUM(汇总表!FO91,汇总表!FU91)*$BF$7</f>
        <v>0</v>
      </c>
      <c r="BG95" s="66">
        <f>(汇总表!FX91-汇总表!FU91*10)*$BG$7</f>
        <v>0</v>
      </c>
      <c r="BH95" s="66">
        <f>SUM(汇总表!FQ91,汇总表!FW91)*$BH$7</f>
        <v>0</v>
      </c>
      <c r="BI95" s="66">
        <f>(汇总表!FZ91-汇总表!FW91*10)*$BE$7</f>
        <v>0</v>
      </c>
      <c r="BJ95" s="66">
        <f>SUM(汇总表!GB91,汇总表!GF91)*$BJ$7</f>
        <v>0</v>
      </c>
      <c r="BK95" s="66">
        <f>(汇总表!GH91-汇总表!GF91*10)*$BK$7</f>
        <v>0</v>
      </c>
      <c r="BL95" s="66">
        <f>SUM(汇总表!GA91,汇总表!GE91)*$BL$7</f>
        <v>0</v>
      </c>
      <c r="BM95" s="66">
        <f>(汇总表!GG91-汇总表!GE91*10)*$BM$7</f>
        <v>0</v>
      </c>
      <c r="BN95" s="58"/>
      <c r="BO95" s="58"/>
      <c r="BP95" s="66">
        <f>SUM(汇总表!GI91,汇总表!GK91)*$BP$7</f>
        <v>0</v>
      </c>
      <c r="BQ95" s="66">
        <f>(汇总表!GL91-汇总表!GK91*10)*$BQ$7</f>
        <v>0</v>
      </c>
      <c r="BR95" s="66">
        <f>(汇总表!DH91+汇总表!DI91)*$BR$7</f>
        <v>0</v>
      </c>
      <c r="BS95" s="58"/>
      <c r="BT95" s="58"/>
      <c r="BU95" s="66">
        <f>SUM(汇总表!BH91:BN91,汇总表!BQ91,汇总表!BT91,汇总表!BW91,汇总表!BZ91,汇总表!CC91,汇总表!CF91,汇总表!CI91,汇总表!CL91,汇总表!CO91,汇总表!CR91,汇总表!CU91,汇总表!CX91,汇总表!DA91,汇总表!DD91,汇总表!DF91)*$BU$7</f>
        <v>0</v>
      </c>
      <c r="BV95" s="66">
        <f>SUM(汇总表!BO91,汇总表!BR91,汇总表!BU91,汇总表!BX91,汇总表!CA91,汇总表!CD91,汇总表!CG91,汇总表!CJ91,汇总表!CM91,汇总表!CP91,汇总表!CS91,汇总表!CV91,汇总表!CY91,汇总表!DB91,汇总表!DE91,汇总表!DG91)*$BV$7</f>
        <v>0</v>
      </c>
      <c r="BW95" s="66">
        <f>SUM(汇总表!BP91,汇总表!BS91,汇总表!BV91,汇总表!BY91,汇总表!CB91,汇总表!CE91,汇总表!CH91,汇总表!CK91,汇总表!CN91,汇总表!CQ91,汇总表!CT91,汇总表!CW91,汇总表!CZ91,汇总表!DC91)*$BW$7</f>
        <v>0</v>
      </c>
      <c r="BX95" s="66">
        <f>SUM(汇总表!DJ91:DN91)*$BX$7</f>
        <v>0</v>
      </c>
      <c r="BY95" s="58"/>
      <c r="BZ95" s="58"/>
      <c r="CA95" s="66">
        <f>SUM(汇总表!AT91)*$CA$7</f>
        <v>0</v>
      </c>
      <c r="CB95" s="58"/>
      <c r="CC95" s="66">
        <f>SUM(汇总表!AH91)*$CC$7</f>
        <v>0</v>
      </c>
      <c r="CD95" s="66">
        <f>SUM(汇总表!BB91)*$CD$7</f>
        <v>0</v>
      </c>
      <c r="CE95" s="66">
        <f>SUM(汇总表!AU91)*$CE$7</f>
        <v>0</v>
      </c>
      <c r="CF95" s="58"/>
      <c r="CG95" s="66">
        <f>SUM(汇总表!AI91)*$CG$7</f>
        <v>0</v>
      </c>
      <c r="CH95" s="66">
        <f>SUM(汇总表!BC91)*$CH$7</f>
        <v>0</v>
      </c>
      <c r="CI95" s="66">
        <f>SUM(汇总表!AV91,汇总表!AX91)*$CI$7</f>
        <v>0</v>
      </c>
      <c r="CJ95" s="58"/>
      <c r="CK95" s="58"/>
      <c r="CL95" s="66">
        <f>SUM(汇总表!AW91,汇总表!AY91)*$CL$7</f>
        <v>0</v>
      </c>
      <c r="CM95" s="66">
        <f>SUM(汇总表!AJ91:AL91)*$CM$7</f>
        <v>0</v>
      </c>
      <c r="CN95" s="66">
        <f>SUM(汇总表!BD91,汇总表!BF91)*$CN$7</f>
        <v>0</v>
      </c>
      <c r="CO95" s="66">
        <f>SUM(汇总表!BE91,汇总表!BG91)*$CO$7</f>
        <v>0</v>
      </c>
      <c r="CP95" s="66">
        <f>SUM(汇总表!FC91:FE91,汇总表!FI91:FK91,汇总表!FO91:FQ91,汇总表!FU91:FW91,汇总表!GA91:GB91,汇总表!GE91:GF91)*$CP$7*(1+(LEN(汇总表!S91)-1)*0.3)</f>
        <v>0</v>
      </c>
      <c r="CQ95" s="66">
        <f>SUM(汇总表!GI91,汇总表!GK91)/100*$CQ$7*(1+(LEN(汇总表!S91)-1)*0.3)</f>
        <v>0</v>
      </c>
      <c r="CR95" s="58"/>
      <c r="CS95" s="57">
        <f>汇总表!IK91*$CS$7</f>
        <v>0</v>
      </c>
      <c r="CT95" s="57">
        <f>SUM(汇总表!V91,汇总表!Y91,汇总表!AB91)*$CT$7</f>
        <v>0</v>
      </c>
      <c r="CU95" s="58"/>
      <c r="CV95" s="57">
        <f>SUM(汇总表!AG91)*$CV$7</f>
        <v>0</v>
      </c>
      <c r="CW95" s="57">
        <f>SUM(汇总表!X91,汇总表!AA91,汇总表!AD91)*$CW$7</f>
        <v>0</v>
      </c>
      <c r="CX95" s="57">
        <f>SUM(汇总表!AF91)*$CX$7</f>
        <v>0</v>
      </c>
      <c r="CY95" s="57">
        <f>SUM(汇总表!W91,汇总表!Z91,汇总表!AC91)*$CY$7</f>
        <v>0</v>
      </c>
      <c r="CZ95" s="57">
        <f>汇总表!AE91*$CZ$7</f>
        <v>0</v>
      </c>
      <c r="DA95" s="58"/>
      <c r="DB95" s="58"/>
      <c r="DC95" s="58"/>
      <c r="DD95" s="57">
        <f>汇总表!BA91*$DD$7</f>
        <v>0</v>
      </c>
      <c r="DE95" s="57">
        <f>汇总表!AZ91*$DE$7</f>
        <v>0</v>
      </c>
      <c r="DF95" s="58"/>
      <c r="DG95" s="58"/>
      <c r="DH95" s="58"/>
      <c r="DI95" s="58"/>
      <c r="DJ95" s="57">
        <f>SUM(汇总表!AN91,汇总表!AP91,汇总表!AQ91:AS91)*$DJ$7</f>
        <v>0</v>
      </c>
      <c r="DK95" s="58"/>
      <c r="DL95" s="58"/>
      <c r="DM95" s="66">
        <f>汇总表!AI91*$DM$7</f>
        <v>0</v>
      </c>
      <c r="DN95" s="66">
        <f>SUM(汇总表!Z91:AA91,汇总表!AC91:AG91)*$DN$7</f>
        <v>0</v>
      </c>
      <c r="DO95" s="58"/>
      <c r="DP95" s="66">
        <f>(汇总表!Y91+汇总表!AB91)*$DP$7</f>
        <v>0</v>
      </c>
      <c r="DQ95" s="66">
        <f>(汇总表!Y91+汇总表!AB91)*$DQ$7</f>
        <v>0</v>
      </c>
      <c r="DR95" s="58"/>
      <c r="DS95" s="58"/>
      <c r="DT95" s="58"/>
      <c r="DU95" s="58"/>
      <c r="DV95" s="58"/>
      <c r="DW95" s="58"/>
      <c r="DX95" s="58"/>
      <c r="DY95" s="58"/>
      <c r="DZ95" s="58"/>
      <c r="EA95" s="58"/>
      <c r="EB95" s="58"/>
      <c r="EC95" s="58"/>
      <c r="ED95" s="58"/>
      <c r="EE95" s="58"/>
      <c r="EF95" s="58"/>
      <c r="EG95" s="58"/>
      <c r="EH95" s="58"/>
      <c r="EI95" s="66">
        <f>汇总表!JO91*$EI$7</f>
        <v>0</v>
      </c>
      <c r="EJ95" s="66">
        <f>汇总表!IH91*$EJ$7</f>
        <v>0</v>
      </c>
      <c r="EK95" s="57">
        <f>(汇总表!II91+汇总表!IJ91)*$EK$7</f>
        <v>0</v>
      </c>
      <c r="EL95" s="66">
        <f>SUM(汇总表!EU91:EX91)*$EL$7</f>
        <v>0</v>
      </c>
      <c r="EM95" s="58"/>
      <c r="EN95" s="65">
        <f t="shared" si="49"/>
        <v>0</v>
      </c>
      <c r="EQ95" s="58"/>
      <c r="ER95" s="58">
        <f>SUM(汇总表!IF91:IG91)*$ER$6*$ER$7</f>
        <v>0</v>
      </c>
      <c r="ES95" s="58"/>
      <c r="ET95" s="58">
        <f t="shared" si="50"/>
        <v>0</v>
      </c>
      <c r="EU95" s="58">
        <f>SUM(汇总表!BH91:DG91)*$EU$6*$EU$7</f>
        <v>0</v>
      </c>
      <c r="EV95" s="58">
        <f>SUM(汇总表!BH91:DG91)*$EV$6*$EV$7</f>
        <v>0</v>
      </c>
      <c r="EW95" s="58">
        <f>SUM(汇总表!FC91:FE91,汇总表!FI91:FK91,汇总表!FO91:FQ91,汇总表!FU91:FW91,汇总表!GA91:GB91,汇总表!GE91:GF91)*$EW$6*$EW$7*(1+(LEN(汇总表!S91)-1)*0.3)</f>
        <v>0</v>
      </c>
      <c r="EX95" s="58">
        <f>SUM(汇总表!FC91:FE91,汇总表!FI91:FK91,汇总表!FO91:FQ91,汇总表!FU91:FW91,汇总表!GA91:GB91,汇总表!GE91:GF91)*$EX$6*$EX$7*(1+(LEN(汇总表!S91)-1)*0.3)</f>
        <v>0</v>
      </c>
      <c r="EY95" s="58">
        <f>SUM(汇总表!FC91:FE91,汇总表!FI91:FK91,汇总表!FO91:FQ91,汇总表!FU91:FW91,汇总表!GA91:GB91,汇总表!GE91:GF91)*$EY$6*$EY$7*(1+(LEN(汇总表!S91)-1)*0.3)</f>
        <v>0</v>
      </c>
      <c r="EZ95" s="58">
        <f>SUM(汇总表!GJ91,汇总表!GL91)/100*$EZ$6*$EZ$7*(1+(LEN(汇总表!S91)-1)*0.3)</f>
        <v>0</v>
      </c>
      <c r="FA95" s="58">
        <f>SUM(汇总表!GJ91,汇总表!GL91)/100*$FA$6*$FA$7*(1+(LEN(汇总表!S91)-1)*0.3)</f>
        <v>0</v>
      </c>
      <c r="FB95" s="58">
        <f>SUM(汇总表!GJ91,汇总表!GL91)/100*$FB$6*$FB$7*(1+(LEN(汇总表!S91)-1)*0.3)</f>
        <v>0</v>
      </c>
      <c r="FC95" s="58">
        <f>SUM(汇总表!AN91,汇总表!AP91,汇总表!AQ91:AS91)*$FC$6*$FC$7</f>
        <v>0</v>
      </c>
      <c r="FD95" s="58">
        <f>SUM(汇总表!AN91,汇总表!AP91,汇总表!AQ91:AS91)*$FD$6*$FD$7</f>
        <v>0</v>
      </c>
      <c r="FE95" s="58">
        <f>SUM(汇总表!AN91,汇总表!AP91,汇总表!AQ91:AS91)*$FE$6*$FE$7</f>
        <v>0</v>
      </c>
      <c r="FF95" s="58">
        <f>SUM(汇总表!AN91,汇总表!AP91,汇总表!AQ91:AS91)*$FF$6*$FF$7</f>
        <v>0</v>
      </c>
      <c r="FG95" s="58">
        <f t="shared" si="51"/>
        <v>0</v>
      </c>
      <c r="FH95" s="58">
        <f t="shared" si="52"/>
        <v>0</v>
      </c>
      <c r="FI95" s="58">
        <f t="shared" si="53"/>
        <v>0</v>
      </c>
      <c r="FJ95" s="58">
        <f t="shared" si="54"/>
        <v>0</v>
      </c>
      <c r="FK95" s="58">
        <f t="shared" si="55"/>
        <v>0</v>
      </c>
      <c r="FL95" s="58">
        <f t="shared" si="56"/>
        <v>0</v>
      </c>
      <c r="FM95" s="58">
        <f t="shared" si="57"/>
        <v>0</v>
      </c>
      <c r="FN95" s="72">
        <f t="shared" si="58"/>
        <v>0</v>
      </c>
      <c r="FQ95" s="58">
        <f>SUM(汇总表!IF91:IG91)*$FQ$6*$FQ$7</f>
        <v>0</v>
      </c>
      <c r="FR95" s="72">
        <f t="shared" si="59"/>
        <v>0</v>
      </c>
    </row>
    <row r="96" spans="1:174" ht="15" customHeight="1">
      <c r="A96" s="58">
        <f>汇总表!A92</f>
        <v>0</v>
      </c>
      <c r="B96" s="58">
        <f>汇总表!D92</f>
        <v>0</v>
      </c>
      <c r="C96" s="58">
        <f>汇总表!E92</f>
        <v>0</v>
      </c>
      <c r="D96" s="57">
        <f>汇总表!JK92*$D$7</f>
        <v>0</v>
      </c>
      <c r="E96" s="58"/>
      <c r="F96" s="58"/>
      <c r="G96" s="58"/>
      <c r="H96" s="58"/>
      <c r="I96" s="58"/>
      <c r="J96" s="58"/>
      <c r="K96" s="58"/>
      <c r="L96" s="66">
        <f>汇总表!JM92*$L$7</f>
        <v>0</v>
      </c>
      <c r="M96" s="66">
        <f>汇总表!JN92*$M$7</f>
        <v>0</v>
      </c>
      <c r="N96" s="66">
        <f>SUM(汇总表!GW92:GZ92,汇总表!HE92)/10*$N$7</f>
        <v>0</v>
      </c>
      <c r="O96" s="66">
        <f>SUM(汇总表!HF92:HI92)/10*$O$7</f>
        <v>0</v>
      </c>
      <c r="P96" s="66">
        <f>SUM(汇总表!HA92:HD92,汇总表!HJ92:HM92)/10*$P$7</f>
        <v>0</v>
      </c>
      <c r="Q96" s="66">
        <f>汇总表!IN92*$Q$7</f>
        <v>0</v>
      </c>
      <c r="R96" s="66">
        <f>SUM(汇总表!HP92:HQ92)/100*$R$7</f>
        <v>0</v>
      </c>
      <c r="S96" s="66">
        <f>SUM(汇总表!HN92:HO92)*$S$7</f>
        <v>0</v>
      </c>
      <c r="T96" s="66">
        <f>SUM(汇总表!HT92:HU92,汇总表!HX92:HY92)*$T$7</f>
        <v>0</v>
      </c>
      <c r="U96" s="66">
        <f>(SUM(汇总表!HZ92:IA92)-SUM(汇总表!HX92:HY92)*15)*$U$7</f>
        <v>0</v>
      </c>
      <c r="V96" s="58"/>
      <c r="W96" s="58"/>
      <c r="X96" s="58"/>
      <c r="Y96" s="58"/>
      <c r="Z96" s="66">
        <f>SUM(汇总表!ID92:IE92)*$Z$7</f>
        <v>0</v>
      </c>
      <c r="AA96" s="66">
        <f>SUM(汇总表!IF92:IG92)*$AA$7</f>
        <v>0</v>
      </c>
      <c r="AB96" s="66">
        <f>SUM(汇总表!IS92,汇总表!IU92,汇总表!JA92,汇总表!JC92)/10*$AB$7</f>
        <v>0</v>
      </c>
      <c r="AC96" s="66">
        <f>SUM(汇总表!IW92)/10*$AC$7</f>
        <v>0</v>
      </c>
      <c r="AD96" s="58"/>
      <c r="AE96" s="66">
        <f>SUM(汇总表!IO92,汇总表!IQ92,汇总表!IY92)/10*$AE$7</f>
        <v>0</v>
      </c>
      <c r="AF96" s="66">
        <f>SUM(汇总表!IT92,汇总表!IV92,汇总表!JB92,汇总表!JD92)/10*$AF$7</f>
        <v>0</v>
      </c>
      <c r="AG96" s="66">
        <f>汇总表!IX92/10*$AF$7</f>
        <v>0</v>
      </c>
      <c r="AH96" s="58"/>
      <c r="AI96" s="66">
        <f>SUM(汇总表!IP92,汇总表!IR92,汇总表!IZ92)/10*$AI$7</f>
        <v>0</v>
      </c>
      <c r="AJ96" s="58"/>
      <c r="AK96" s="58"/>
      <c r="AL96" s="66">
        <f>汇总表!JI92*$AL$7</f>
        <v>0</v>
      </c>
      <c r="AM96" s="66">
        <f>汇总表!JJ92*$AM$7</f>
        <v>0</v>
      </c>
      <c r="AN96" s="58"/>
      <c r="AO96" s="58"/>
      <c r="AP96" s="66">
        <f>SUM(汇总表!EG92,汇总表!EI92,汇总表!EK92,汇总表!EM92,汇总表!EO92,汇总表!EQ92,汇总表!ET92)*$AP$7</f>
        <v>0</v>
      </c>
      <c r="AQ96" s="66">
        <f>SUM(汇总表!DR92,汇总表!DU92,汇总表!DX92,汇总表!EF92,汇总表!EH92,汇总表!EJ92,汇总表!EL92,汇总表!EN92,汇总表!EP92,汇总表!ES92)*$AQ$7</f>
        <v>0</v>
      </c>
      <c r="AR96" s="66">
        <f>汇总表!DO92*$AR$7</f>
        <v>0</v>
      </c>
      <c r="AS96" s="66">
        <f>SUM(汇总表!DP92:DQ92,汇总表!DV92:DW92,汇总表!EC92,汇总表!ER92)*$AS$7</f>
        <v>0</v>
      </c>
      <c r="AT96" s="66">
        <f>SUM(汇总表!DZ92:EB92)*$AT$7</f>
        <v>0</v>
      </c>
      <c r="AU96" s="66">
        <f>SUM(汇总表!DS92:DT92,汇总表!DY92,汇总表!ED92:EE92)*$AU$7</f>
        <v>0</v>
      </c>
      <c r="AV96" s="66">
        <f>SUM(汇总表!FD92,汇总表!FJ92,汇总表!GN92,汇总表!GQ92)*$AV$7</f>
        <v>0</v>
      </c>
      <c r="AW96" s="66">
        <f>(汇总表!FM92-汇总表!FJ92*4)*$AW$7</f>
        <v>0</v>
      </c>
      <c r="AX96" s="66">
        <f>SUM(汇总表!FC92,汇总表!FI92,汇总表!GM92,汇总表!GP92)*$AX$7</f>
        <v>0</v>
      </c>
      <c r="AY96" s="66">
        <f>(汇总表!FL92-汇总表!FI92*4)*$AY$7</f>
        <v>0</v>
      </c>
      <c r="AZ96" s="66">
        <f>SUM(汇总表!FE92,汇总表!FK92,汇总表!GO92,汇总表!GR92)*$AZ$7</f>
        <v>0</v>
      </c>
      <c r="BA96" s="66">
        <f>(汇总表!FN92-汇总表!FK92*4)*$AY$7</f>
        <v>0</v>
      </c>
      <c r="BB96" s="58"/>
      <c r="BC96" s="58"/>
      <c r="BD96" s="66">
        <f>SUM(汇总表!FP92,汇总表!FV92)*$BD$7</f>
        <v>0</v>
      </c>
      <c r="BE96" s="66">
        <f>(汇总表!FY92-汇总表!FV92*10)*$BE$7</f>
        <v>0</v>
      </c>
      <c r="BF96" s="66">
        <f>SUM(汇总表!FO92,汇总表!FU92)*$BF$7</f>
        <v>0</v>
      </c>
      <c r="BG96" s="66">
        <f>(汇总表!FX92-汇总表!FU92*10)*$BG$7</f>
        <v>0</v>
      </c>
      <c r="BH96" s="66">
        <f>SUM(汇总表!FQ92,汇总表!FW92)*$BH$7</f>
        <v>0</v>
      </c>
      <c r="BI96" s="66">
        <f>(汇总表!FZ92-汇总表!FW92*10)*$BE$7</f>
        <v>0</v>
      </c>
      <c r="BJ96" s="66">
        <f>SUM(汇总表!GB92,汇总表!GF92)*$BJ$7</f>
        <v>0</v>
      </c>
      <c r="BK96" s="66">
        <f>(汇总表!GH92-汇总表!GF92*10)*$BK$7</f>
        <v>0</v>
      </c>
      <c r="BL96" s="66">
        <f>SUM(汇总表!GA92,汇总表!GE92)*$BL$7</f>
        <v>0</v>
      </c>
      <c r="BM96" s="66">
        <f>(汇总表!GG92-汇总表!GE92*10)*$BM$7</f>
        <v>0</v>
      </c>
      <c r="BN96" s="58"/>
      <c r="BO96" s="58"/>
      <c r="BP96" s="66">
        <f>SUM(汇总表!GI92,汇总表!GK92)*$BP$7</f>
        <v>0</v>
      </c>
      <c r="BQ96" s="66">
        <f>(汇总表!GL92-汇总表!GK92*10)*$BQ$7</f>
        <v>0</v>
      </c>
      <c r="BR96" s="66">
        <f>(汇总表!DH92+汇总表!DI92)*$BR$7</f>
        <v>0</v>
      </c>
      <c r="BS96" s="58"/>
      <c r="BT96" s="58"/>
      <c r="BU96" s="66">
        <f>SUM(汇总表!BH92:BN92,汇总表!BQ92,汇总表!BT92,汇总表!BW92,汇总表!BZ92,汇总表!CC92,汇总表!CF92,汇总表!CI92,汇总表!CL92,汇总表!CO92,汇总表!CR92,汇总表!CU92,汇总表!CX92,汇总表!DA92,汇总表!DD92,汇总表!DF92)*$BU$7</f>
        <v>0</v>
      </c>
      <c r="BV96" s="66">
        <f>SUM(汇总表!BO92,汇总表!BR92,汇总表!BU92,汇总表!BX92,汇总表!CA92,汇总表!CD92,汇总表!CG92,汇总表!CJ92,汇总表!CM92,汇总表!CP92,汇总表!CS92,汇总表!CV92,汇总表!CY92,汇总表!DB92,汇总表!DE92,汇总表!DG92)*$BV$7</f>
        <v>0</v>
      </c>
      <c r="BW96" s="66">
        <f>SUM(汇总表!BP92,汇总表!BS92,汇总表!BV92,汇总表!BY92,汇总表!CB92,汇总表!CE92,汇总表!CH92,汇总表!CK92,汇总表!CN92,汇总表!CQ92,汇总表!CT92,汇总表!CW92,汇总表!CZ92,汇总表!DC92)*$BW$7</f>
        <v>0</v>
      </c>
      <c r="BX96" s="66">
        <f>SUM(汇总表!DJ92:DN92)*$BX$7</f>
        <v>0</v>
      </c>
      <c r="BY96" s="58"/>
      <c r="BZ96" s="58"/>
      <c r="CA96" s="66">
        <f>SUM(汇总表!AT92)*$CA$7</f>
        <v>0</v>
      </c>
      <c r="CB96" s="58"/>
      <c r="CC96" s="66">
        <f>SUM(汇总表!AH92)*$CC$7</f>
        <v>0</v>
      </c>
      <c r="CD96" s="66">
        <f>SUM(汇总表!BB92)*$CD$7</f>
        <v>0</v>
      </c>
      <c r="CE96" s="66">
        <f>SUM(汇总表!AU92)*$CE$7</f>
        <v>0</v>
      </c>
      <c r="CF96" s="58"/>
      <c r="CG96" s="66">
        <f>SUM(汇总表!AI92)*$CG$7</f>
        <v>0</v>
      </c>
      <c r="CH96" s="66">
        <f>SUM(汇总表!BC92)*$CH$7</f>
        <v>0</v>
      </c>
      <c r="CI96" s="66">
        <f>SUM(汇总表!AV92,汇总表!AX92)*$CI$7</f>
        <v>0</v>
      </c>
      <c r="CJ96" s="58"/>
      <c r="CK96" s="58"/>
      <c r="CL96" s="66">
        <f>SUM(汇总表!AW92,汇总表!AY92)*$CL$7</f>
        <v>0</v>
      </c>
      <c r="CM96" s="66">
        <f>SUM(汇总表!AJ92:AL92)*$CM$7</f>
        <v>0</v>
      </c>
      <c r="CN96" s="66">
        <f>SUM(汇总表!BD92,汇总表!BF92)*$CN$7</f>
        <v>0</v>
      </c>
      <c r="CO96" s="66">
        <f>SUM(汇总表!BE92,汇总表!BG92)*$CO$7</f>
        <v>0</v>
      </c>
      <c r="CP96" s="66">
        <f>SUM(汇总表!FC92:FE92,汇总表!FI92:FK92,汇总表!FO92:FQ92,汇总表!FU92:FW92,汇总表!GA92:GB92,汇总表!GE92:GF92)*$CP$7*(1+(LEN(汇总表!S92)-1)*0.3)</f>
        <v>0</v>
      </c>
      <c r="CQ96" s="66">
        <f>SUM(汇总表!GI92,汇总表!GK92)/100*$CQ$7*(1+(LEN(汇总表!S92)-1)*0.3)</f>
        <v>0</v>
      </c>
      <c r="CR96" s="58"/>
      <c r="CS96" s="57">
        <f>汇总表!IK92*$CS$7</f>
        <v>0</v>
      </c>
      <c r="CT96" s="57">
        <f>SUM(汇总表!V92,汇总表!Y92,汇总表!AB92)*$CT$7</f>
        <v>0</v>
      </c>
      <c r="CU96" s="58"/>
      <c r="CV96" s="57">
        <f>SUM(汇总表!AG92)*$CV$7</f>
        <v>0</v>
      </c>
      <c r="CW96" s="57">
        <f>SUM(汇总表!X92,汇总表!AA92,汇总表!AD92)*$CW$7</f>
        <v>0</v>
      </c>
      <c r="CX96" s="57">
        <f>SUM(汇总表!AF92)*$CX$7</f>
        <v>0</v>
      </c>
      <c r="CY96" s="57">
        <f>SUM(汇总表!W92,汇总表!Z92,汇总表!AC92)*$CY$7</f>
        <v>0</v>
      </c>
      <c r="CZ96" s="57">
        <f>汇总表!AE92*$CZ$7</f>
        <v>0</v>
      </c>
      <c r="DA96" s="58"/>
      <c r="DB96" s="58"/>
      <c r="DC96" s="58"/>
      <c r="DD96" s="57">
        <f>汇总表!BA92*$DD$7</f>
        <v>0</v>
      </c>
      <c r="DE96" s="57">
        <f>汇总表!AZ92*$DE$7</f>
        <v>0</v>
      </c>
      <c r="DF96" s="58"/>
      <c r="DG96" s="58"/>
      <c r="DH96" s="58"/>
      <c r="DI96" s="58"/>
      <c r="DJ96" s="57">
        <f>SUM(汇总表!AN92,汇总表!AP92,汇总表!AQ92:AS92)*$DJ$7</f>
        <v>0</v>
      </c>
      <c r="DK96" s="58"/>
      <c r="DL96" s="58"/>
      <c r="DM96" s="66">
        <f>汇总表!AI92*$DM$7</f>
        <v>0</v>
      </c>
      <c r="DN96" s="66">
        <f>SUM(汇总表!Z92:AA92,汇总表!AC92:AG92)*$DN$7</f>
        <v>0</v>
      </c>
      <c r="DO96" s="58"/>
      <c r="DP96" s="66">
        <f>(汇总表!Y92+汇总表!AB92)*$DP$7</f>
        <v>0</v>
      </c>
      <c r="DQ96" s="66">
        <f>(汇总表!Y92+汇总表!AB92)*$DQ$7</f>
        <v>0</v>
      </c>
      <c r="DR96" s="58"/>
      <c r="DS96" s="58"/>
      <c r="DT96" s="58"/>
      <c r="DU96" s="58"/>
      <c r="DV96" s="58"/>
      <c r="DW96" s="58"/>
      <c r="DX96" s="58"/>
      <c r="DY96" s="58"/>
      <c r="DZ96" s="58"/>
      <c r="EA96" s="58"/>
      <c r="EB96" s="58"/>
      <c r="EC96" s="58"/>
      <c r="ED96" s="58"/>
      <c r="EE96" s="58"/>
      <c r="EF96" s="58"/>
      <c r="EG96" s="58"/>
      <c r="EH96" s="58"/>
      <c r="EI96" s="66">
        <f>汇总表!JO92*$EI$7</f>
        <v>0</v>
      </c>
      <c r="EJ96" s="66">
        <f>汇总表!IH92*$EJ$7</f>
        <v>0</v>
      </c>
      <c r="EK96" s="57">
        <f>(汇总表!II92+汇总表!IJ92)*$EK$7</f>
        <v>0</v>
      </c>
      <c r="EL96" s="66">
        <f>SUM(汇总表!EU92:EX92)*$EL$7</f>
        <v>0</v>
      </c>
      <c r="EM96" s="58"/>
      <c r="EN96" s="65">
        <f t="shared" si="49"/>
        <v>0</v>
      </c>
      <c r="EQ96" s="58"/>
      <c r="ER96" s="58">
        <f>SUM(汇总表!IF92:IG92)*$ER$6*$ER$7</f>
        <v>0</v>
      </c>
      <c r="ES96" s="58"/>
      <c r="ET96" s="58">
        <f t="shared" si="50"/>
        <v>0</v>
      </c>
      <c r="EU96" s="58">
        <f>SUM(汇总表!BH92:DG92)*$EU$6*$EU$7</f>
        <v>0</v>
      </c>
      <c r="EV96" s="58">
        <f>SUM(汇总表!BH92:DG92)*$EV$6*$EV$7</f>
        <v>0</v>
      </c>
      <c r="EW96" s="58">
        <f>SUM(汇总表!FC92:FE92,汇总表!FI92:FK92,汇总表!FO92:FQ92,汇总表!FU92:FW92,汇总表!GA92:GB92,汇总表!GE92:GF92)*$EW$6*$EW$7*(1+(LEN(汇总表!S92)-1)*0.3)</f>
        <v>0</v>
      </c>
      <c r="EX96" s="58">
        <f>SUM(汇总表!FC92:FE92,汇总表!FI92:FK92,汇总表!FO92:FQ92,汇总表!FU92:FW92,汇总表!GA92:GB92,汇总表!GE92:GF92)*$EX$6*$EX$7*(1+(LEN(汇总表!S92)-1)*0.3)</f>
        <v>0</v>
      </c>
      <c r="EY96" s="58">
        <f>SUM(汇总表!FC92:FE92,汇总表!FI92:FK92,汇总表!FO92:FQ92,汇总表!FU92:FW92,汇总表!GA92:GB92,汇总表!GE92:GF92)*$EY$6*$EY$7*(1+(LEN(汇总表!S92)-1)*0.3)</f>
        <v>0</v>
      </c>
      <c r="EZ96" s="58">
        <f>SUM(汇总表!GJ92,汇总表!GL92)/100*$EZ$6*$EZ$7*(1+(LEN(汇总表!S92)-1)*0.3)</f>
        <v>0</v>
      </c>
      <c r="FA96" s="58">
        <f>SUM(汇总表!GJ92,汇总表!GL92)/100*$FA$6*$FA$7*(1+(LEN(汇总表!S92)-1)*0.3)</f>
        <v>0</v>
      </c>
      <c r="FB96" s="58">
        <f>SUM(汇总表!GJ92,汇总表!GL92)/100*$FB$6*$FB$7*(1+(LEN(汇总表!S92)-1)*0.3)</f>
        <v>0</v>
      </c>
      <c r="FC96" s="58">
        <f>SUM(汇总表!AN92,汇总表!AP92,汇总表!AQ92:AS92)*$FC$6*$FC$7</f>
        <v>0</v>
      </c>
      <c r="FD96" s="58">
        <f>SUM(汇总表!AN92,汇总表!AP92,汇总表!AQ92:AS92)*$FD$6*$FD$7</f>
        <v>0</v>
      </c>
      <c r="FE96" s="58">
        <f>SUM(汇总表!AN92,汇总表!AP92,汇总表!AQ92:AS92)*$FE$6*$FE$7</f>
        <v>0</v>
      </c>
      <c r="FF96" s="58">
        <f>SUM(汇总表!AN92,汇总表!AP92,汇总表!AQ92:AS92)*$FF$6*$FF$7</f>
        <v>0</v>
      </c>
      <c r="FG96" s="58">
        <f t="shared" si="51"/>
        <v>0</v>
      </c>
      <c r="FH96" s="58">
        <f t="shared" si="52"/>
        <v>0</v>
      </c>
      <c r="FI96" s="58">
        <f t="shared" si="53"/>
        <v>0</v>
      </c>
      <c r="FJ96" s="58">
        <f t="shared" si="54"/>
        <v>0</v>
      </c>
      <c r="FK96" s="58">
        <f t="shared" si="55"/>
        <v>0</v>
      </c>
      <c r="FL96" s="58">
        <f t="shared" si="56"/>
        <v>0</v>
      </c>
      <c r="FM96" s="58">
        <f t="shared" si="57"/>
        <v>0</v>
      </c>
      <c r="FN96" s="72">
        <f t="shared" si="58"/>
        <v>0</v>
      </c>
      <c r="FQ96" s="58">
        <f>SUM(汇总表!IF92:IG92)*$FQ$6*$FQ$7</f>
        <v>0</v>
      </c>
      <c r="FR96" s="72">
        <f t="shared" si="59"/>
        <v>0</v>
      </c>
    </row>
    <row r="97" spans="1:174" ht="15" customHeight="1">
      <c r="A97" s="58">
        <f>汇总表!A93</f>
        <v>0</v>
      </c>
      <c r="B97" s="58">
        <f>汇总表!D93</f>
        <v>0</v>
      </c>
      <c r="C97" s="58">
        <f>汇总表!E93</f>
        <v>0</v>
      </c>
      <c r="D97" s="57">
        <f>汇总表!JK93*$D$7</f>
        <v>0</v>
      </c>
      <c r="E97" s="58"/>
      <c r="F97" s="58"/>
      <c r="G97" s="58"/>
      <c r="H97" s="58"/>
      <c r="I97" s="58"/>
      <c r="J97" s="58"/>
      <c r="K97" s="58"/>
      <c r="L97" s="66">
        <f>汇总表!JM93*$L$7</f>
        <v>0</v>
      </c>
      <c r="M97" s="66">
        <f>汇总表!JN93*$M$7</f>
        <v>0</v>
      </c>
      <c r="N97" s="66">
        <f>SUM(汇总表!GW93:GZ93,汇总表!HE93)/10*$N$7</f>
        <v>0</v>
      </c>
      <c r="O97" s="66">
        <f>SUM(汇总表!HF93:HI93)/10*$O$7</f>
        <v>0</v>
      </c>
      <c r="P97" s="66">
        <f>SUM(汇总表!HA93:HD93,汇总表!HJ93:HM93)/10*$P$7</f>
        <v>0</v>
      </c>
      <c r="Q97" s="66">
        <f>汇总表!IN93*$Q$7</f>
        <v>0</v>
      </c>
      <c r="R97" s="66">
        <f>SUM(汇总表!HP93:HQ93)/100*$R$7</f>
        <v>0</v>
      </c>
      <c r="S97" s="66">
        <f>SUM(汇总表!HN93:HO93)*$S$7</f>
        <v>0</v>
      </c>
      <c r="T97" s="66">
        <f>SUM(汇总表!HT93:HU93,汇总表!HX93:HY93)*$T$7</f>
        <v>0</v>
      </c>
      <c r="U97" s="66">
        <f>(SUM(汇总表!HZ93:IA93)-SUM(汇总表!HX93:HY93)*15)*$U$7</f>
        <v>0</v>
      </c>
      <c r="V97" s="58"/>
      <c r="W97" s="58"/>
      <c r="X97" s="58"/>
      <c r="Y97" s="58"/>
      <c r="Z97" s="66">
        <f>SUM(汇总表!ID93:IE93)*$Z$7</f>
        <v>0</v>
      </c>
      <c r="AA97" s="66">
        <f>SUM(汇总表!IF93:IG93)*$AA$7</f>
        <v>0</v>
      </c>
      <c r="AB97" s="66">
        <f>SUM(汇总表!IS93,汇总表!IU93,汇总表!JA93,汇总表!JC93)/10*$AB$7</f>
        <v>0</v>
      </c>
      <c r="AC97" s="66">
        <f>SUM(汇总表!IW93)/10*$AC$7</f>
        <v>0</v>
      </c>
      <c r="AD97" s="58"/>
      <c r="AE97" s="66">
        <f>SUM(汇总表!IO93,汇总表!IQ93,汇总表!IY93)/10*$AE$7</f>
        <v>0</v>
      </c>
      <c r="AF97" s="66">
        <f>SUM(汇总表!IT93,汇总表!IV93,汇总表!JB93,汇总表!JD93)/10*$AF$7</f>
        <v>0</v>
      </c>
      <c r="AG97" s="66">
        <f>汇总表!IX93/10*$AF$7</f>
        <v>0</v>
      </c>
      <c r="AH97" s="58"/>
      <c r="AI97" s="66">
        <f>SUM(汇总表!IP93,汇总表!IR93,汇总表!IZ93)/10*$AI$7</f>
        <v>0</v>
      </c>
      <c r="AJ97" s="58"/>
      <c r="AK97" s="58"/>
      <c r="AL97" s="66">
        <f>汇总表!JI93*$AL$7</f>
        <v>0</v>
      </c>
      <c r="AM97" s="66">
        <f>汇总表!JJ93*$AM$7</f>
        <v>0</v>
      </c>
      <c r="AN97" s="58"/>
      <c r="AO97" s="58"/>
      <c r="AP97" s="66">
        <f>SUM(汇总表!EG93,汇总表!EI93,汇总表!EK93,汇总表!EM93,汇总表!EO93,汇总表!EQ93,汇总表!ET93)*$AP$7</f>
        <v>0</v>
      </c>
      <c r="AQ97" s="66">
        <f>SUM(汇总表!DR93,汇总表!DU93,汇总表!DX93,汇总表!EF93,汇总表!EH93,汇总表!EJ93,汇总表!EL93,汇总表!EN93,汇总表!EP93,汇总表!ES93)*$AQ$7</f>
        <v>0</v>
      </c>
      <c r="AR97" s="66">
        <f>汇总表!DO93*$AR$7</f>
        <v>0</v>
      </c>
      <c r="AS97" s="66">
        <f>SUM(汇总表!DP93:DQ93,汇总表!DV93:DW93,汇总表!EC93,汇总表!ER93)*$AS$7</f>
        <v>0</v>
      </c>
      <c r="AT97" s="66">
        <f>SUM(汇总表!DZ93:EB93)*$AT$7</f>
        <v>0</v>
      </c>
      <c r="AU97" s="66">
        <f>SUM(汇总表!DS93:DT93,汇总表!DY93,汇总表!ED93:EE93)*$AU$7</f>
        <v>0</v>
      </c>
      <c r="AV97" s="66">
        <f>SUM(汇总表!FD93,汇总表!FJ93,汇总表!GN93,汇总表!GQ93)*$AV$7</f>
        <v>0</v>
      </c>
      <c r="AW97" s="66">
        <f>(汇总表!FM93-汇总表!FJ93*4)*$AW$7</f>
        <v>0</v>
      </c>
      <c r="AX97" s="66">
        <f>SUM(汇总表!FC93,汇总表!FI93,汇总表!GM93,汇总表!GP93)*$AX$7</f>
        <v>0</v>
      </c>
      <c r="AY97" s="66">
        <f>(汇总表!FL93-汇总表!FI93*4)*$AY$7</f>
        <v>0</v>
      </c>
      <c r="AZ97" s="66">
        <f>SUM(汇总表!FE93,汇总表!FK93,汇总表!GO93,汇总表!GR93)*$AZ$7</f>
        <v>0</v>
      </c>
      <c r="BA97" s="66">
        <f>(汇总表!FN93-汇总表!FK93*4)*$AY$7</f>
        <v>0</v>
      </c>
      <c r="BB97" s="58"/>
      <c r="BC97" s="58"/>
      <c r="BD97" s="66">
        <f>SUM(汇总表!FP93,汇总表!FV93)*$BD$7</f>
        <v>0</v>
      </c>
      <c r="BE97" s="66">
        <f>(汇总表!FY93-汇总表!FV93*10)*$BE$7</f>
        <v>0</v>
      </c>
      <c r="BF97" s="66">
        <f>SUM(汇总表!FO93,汇总表!FU93)*$BF$7</f>
        <v>0</v>
      </c>
      <c r="BG97" s="66">
        <f>(汇总表!FX93-汇总表!FU93*10)*$BG$7</f>
        <v>0</v>
      </c>
      <c r="BH97" s="66">
        <f>SUM(汇总表!FQ93,汇总表!FW93)*$BH$7</f>
        <v>0</v>
      </c>
      <c r="BI97" s="66">
        <f>(汇总表!FZ93-汇总表!FW93*10)*$BE$7</f>
        <v>0</v>
      </c>
      <c r="BJ97" s="66">
        <f>SUM(汇总表!GB93,汇总表!GF93)*$BJ$7</f>
        <v>0</v>
      </c>
      <c r="BK97" s="66">
        <f>(汇总表!GH93-汇总表!GF93*10)*$BK$7</f>
        <v>0</v>
      </c>
      <c r="BL97" s="66">
        <f>SUM(汇总表!GA93,汇总表!GE93)*$BL$7</f>
        <v>0</v>
      </c>
      <c r="BM97" s="66">
        <f>(汇总表!GG93-汇总表!GE93*10)*$BM$7</f>
        <v>0</v>
      </c>
      <c r="BN97" s="58"/>
      <c r="BO97" s="58"/>
      <c r="BP97" s="66">
        <f>SUM(汇总表!GI93,汇总表!GK93)*$BP$7</f>
        <v>0</v>
      </c>
      <c r="BQ97" s="66">
        <f>(汇总表!GL93-汇总表!GK93*10)*$BQ$7</f>
        <v>0</v>
      </c>
      <c r="BR97" s="66">
        <f>(汇总表!DH93+汇总表!DI93)*$BR$7</f>
        <v>0</v>
      </c>
      <c r="BS97" s="58"/>
      <c r="BT97" s="58"/>
      <c r="BU97" s="66">
        <f>SUM(汇总表!BH93:BN93,汇总表!BQ93,汇总表!BT93,汇总表!BW93,汇总表!BZ93,汇总表!CC93,汇总表!CF93,汇总表!CI93,汇总表!CL93,汇总表!CO93,汇总表!CR93,汇总表!CU93,汇总表!CX93,汇总表!DA93,汇总表!DD93,汇总表!DF93)*$BU$7</f>
        <v>0</v>
      </c>
      <c r="BV97" s="66">
        <f>SUM(汇总表!BO93,汇总表!BR93,汇总表!BU93,汇总表!BX93,汇总表!CA93,汇总表!CD93,汇总表!CG93,汇总表!CJ93,汇总表!CM93,汇总表!CP93,汇总表!CS93,汇总表!CV93,汇总表!CY93,汇总表!DB93,汇总表!DE93,汇总表!DG93)*$BV$7</f>
        <v>0</v>
      </c>
      <c r="BW97" s="66">
        <f>SUM(汇总表!BP93,汇总表!BS93,汇总表!BV93,汇总表!BY93,汇总表!CB93,汇总表!CE93,汇总表!CH93,汇总表!CK93,汇总表!CN93,汇总表!CQ93,汇总表!CT93,汇总表!CW93,汇总表!CZ93,汇总表!DC93)*$BW$7</f>
        <v>0</v>
      </c>
      <c r="BX97" s="66">
        <f>SUM(汇总表!DJ93:DN93)*$BX$7</f>
        <v>0</v>
      </c>
      <c r="BY97" s="58"/>
      <c r="BZ97" s="58"/>
      <c r="CA97" s="66">
        <f>SUM(汇总表!AT93)*$CA$7</f>
        <v>0</v>
      </c>
      <c r="CB97" s="58"/>
      <c r="CC97" s="66">
        <f>SUM(汇总表!AH93)*$CC$7</f>
        <v>0</v>
      </c>
      <c r="CD97" s="66">
        <f>SUM(汇总表!BB93)*$CD$7</f>
        <v>0</v>
      </c>
      <c r="CE97" s="66">
        <f>SUM(汇总表!AU93)*$CE$7</f>
        <v>0</v>
      </c>
      <c r="CF97" s="58"/>
      <c r="CG97" s="66">
        <f>SUM(汇总表!AI93)*$CG$7</f>
        <v>0</v>
      </c>
      <c r="CH97" s="66">
        <f>SUM(汇总表!BC93)*$CH$7</f>
        <v>0</v>
      </c>
      <c r="CI97" s="66">
        <f>SUM(汇总表!AV93,汇总表!AX93)*$CI$7</f>
        <v>0</v>
      </c>
      <c r="CJ97" s="58"/>
      <c r="CK97" s="58"/>
      <c r="CL97" s="66">
        <f>SUM(汇总表!AW93,汇总表!AY93)*$CL$7</f>
        <v>0</v>
      </c>
      <c r="CM97" s="66">
        <f>SUM(汇总表!AJ93:AL93)*$CM$7</f>
        <v>0</v>
      </c>
      <c r="CN97" s="66">
        <f>SUM(汇总表!BD93,汇总表!BF93)*$CN$7</f>
        <v>0</v>
      </c>
      <c r="CO97" s="66">
        <f>SUM(汇总表!BE93,汇总表!BG93)*$CO$7</f>
        <v>0</v>
      </c>
      <c r="CP97" s="66">
        <f>SUM(汇总表!FC93:FE93,汇总表!FI93:FK93,汇总表!FO93:FQ93,汇总表!FU93:FW93,汇总表!GA93:GB93,汇总表!GE93:GF93)*$CP$7*(1+(LEN(汇总表!S93)-1)*0.3)</f>
        <v>0</v>
      </c>
      <c r="CQ97" s="66">
        <f>SUM(汇总表!GI93,汇总表!GK93)/100*$CQ$7*(1+(LEN(汇总表!S93)-1)*0.3)</f>
        <v>0</v>
      </c>
      <c r="CR97" s="58"/>
      <c r="CS97" s="57">
        <f>汇总表!IK93*$CS$7</f>
        <v>0</v>
      </c>
      <c r="CT97" s="57">
        <f>SUM(汇总表!V93,汇总表!Y93,汇总表!AB93)*$CT$7</f>
        <v>0</v>
      </c>
      <c r="CU97" s="58"/>
      <c r="CV97" s="57">
        <f>SUM(汇总表!AG93)*$CV$7</f>
        <v>0</v>
      </c>
      <c r="CW97" s="57">
        <f>SUM(汇总表!X93,汇总表!AA93,汇总表!AD93)*$CW$7</f>
        <v>0</v>
      </c>
      <c r="CX97" s="57">
        <f>SUM(汇总表!AF93)*$CX$7</f>
        <v>0</v>
      </c>
      <c r="CY97" s="57">
        <f>SUM(汇总表!W93,汇总表!Z93,汇总表!AC93)*$CY$7</f>
        <v>0</v>
      </c>
      <c r="CZ97" s="57">
        <f>汇总表!AE93*$CZ$7</f>
        <v>0</v>
      </c>
      <c r="DA97" s="58"/>
      <c r="DB97" s="58"/>
      <c r="DC97" s="58"/>
      <c r="DD97" s="57">
        <f>汇总表!BA93*$DD$7</f>
        <v>0</v>
      </c>
      <c r="DE97" s="57">
        <f>汇总表!AZ93*$DE$7</f>
        <v>0</v>
      </c>
      <c r="DF97" s="58"/>
      <c r="DG97" s="58"/>
      <c r="DH97" s="58"/>
      <c r="DI97" s="58"/>
      <c r="DJ97" s="57">
        <f>SUM(汇总表!AN93,汇总表!AP93,汇总表!AQ93:AS93)*$DJ$7</f>
        <v>0</v>
      </c>
      <c r="DK97" s="58"/>
      <c r="DL97" s="58"/>
      <c r="DM97" s="66">
        <f>汇总表!AI93*$DM$7</f>
        <v>0</v>
      </c>
      <c r="DN97" s="66">
        <f>SUM(汇总表!Z93:AA93,汇总表!AC93:AG93)*$DN$7</f>
        <v>0</v>
      </c>
      <c r="DO97" s="58"/>
      <c r="DP97" s="66">
        <f>(汇总表!Y93+汇总表!AB93)*$DP$7</f>
        <v>0</v>
      </c>
      <c r="DQ97" s="66">
        <f>(汇总表!Y93+汇总表!AB93)*$DQ$7</f>
        <v>0</v>
      </c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66">
        <f>汇总表!JO93*$EI$7</f>
        <v>0</v>
      </c>
      <c r="EJ97" s="66">
        <f>汇总表!IH93*$EJ$7</f>
        <v>0</v>
      </c>
      <c r="EK97" s="57">
        <f>(汇总表!II93+汇总表!IJ93)*$EK$7</f>
        <v>0</v>
      </c>
      <c r="EL97" s="66">
        <f>SUM(汇总表!EU93:EX93)*$EL$7</f>
        <v>0</v>
      </c>
      <c r="EM97" s="58"/>
      <c r="EN97" s="65">
        <f t="shared" si="49"/>
        <v>0</v>
      </c>
      <c r="EQ97" s="58"/>
      <c r="ER97" s="58">
        <f>SUM(汇总表!IF93:IG93)*$ER$6*$ER$7</f>
        <v>0</v>
      </c>
      <c r="ES97" s="58"/>
      <c r="ET97" s="58">
        <f t="shared" si="50"/>
        <v>0</v>
      </c>
      <c r="EU97" s="58">
        <f>SUM(汇总表!BH93:DG93)*$EU$6*$EU$7</f>
        <v>0</v>
      </c>
      <c r="EV97" s="58">
        <f>SUM(汇总表!BH93:DG93)*$EV$6*$EV$7</f>
        <v>0</v>
      </c>
      <c r="EW97" s="58">
        <f>SUM(汇总表!FC93:FE93,汇总表!FI93:FK93,汇总表!FO93:FQ93,汇总表!FU93:FW93,汇总表!GA93:GB93,汇总表!GE93:GF93)*$EW$6*$EW$7*(1+(LEN(汇总表!S93)-1)*0.3)</f>
        <v>0</v>
      </c>
      <c r="EX97" s="58">
        <f>SUM(汇总表!FC93:FE93,汇总表!FI93:FK93,汇总表!FO93:FQ93,汇总表!FU93:FW93,汇总表!GA93:GB93,汇总表!GE93:GF93)*$EX$6*$EX$7*(1+(LEN(汇总表!S93)-1)*0.3)</f>
        <v>0</v>
      </c>
      <c r="EY97" s="58">
        <f>SUM(汇总表!FC93:FE93,汇总表!FI93:FK93,汇总表!FO93:FQ93,汇总表!FU93:FW93,汇总表!GA93:GB93,汇总表!GE93:GF93)*$EY$6*$EY$7*(1+(LEN(汇总表!S93)-1)*0.3)</f>
        <v>0</v>
      </c>
      <c r="EZ97" s="58">
        <f>SUM(汇总表!GJ93,汇总表!GL93)/100*$EZ$6*$EZ$7*(1+(LEN(汇总表!S93)-1)*0.3)</f>
        <v>0</v>
      </c>
      <c r="FA97" s="58">
        <f>SUM(汇总表!GJ93,汇总表!GL93)/100*$FA$6*$FA$7*(1+(LEN(汇总表!S93)-1)*0.3)</f>
        <v>0</v>
      </c>
      <c r="FB97" s="58">
        <f>SUM(汇总表!GJ93,汇总表!GL93)/100*$FB$6*$FB$7*(1+(LEN(汇总表!S93)-1)*0.3)</f>
        <v>0</v>
      </c>
      <c r="FC97" s="58">
        <f>SUM(汇总表!AN93,汇总表!AP93,汇总表!AQ93:AS93)*$FC$6*$FC$7</f>
        <v>0</v>
      </c>
      <c r="FD97" s="58">
        <f>SUM(汇总表!AN93,汇总表!AP93,汇总表!AQ93:AS93)*$FD$6*$FD$7</f>
        <v>0</v>
      </c>
      <c r="FE97" s="58">
        <f>SUM(汇总表!AN93,汇总表!AP93,汇总表!AQ93:AS93)*$FE$6*$FE$7</f>
        <v>0</v>
      </c>
      <c r="FF97" s="58">
        <f>SUM(汇总表!AN93,汇总表!AP93,汇总表!AQ93:AS93)*$FF$6*$FF$7</f>
        <v>0</v>
      </c>
      <c r="FG97" s="58">
        <f t="shared" si="51"/>
        <v>0</v>
      </c>
      <c r="FH97" s="58">
        <f t="shared" si="52"/>
        <v>0</v>
      </c>
      <c r="FI97" s="58">
        <f t="shared" si="53"/>
        <v>0</v>
      </c>
      <c r="FJ97" s="58">
        <f t="shared" si="54"/>
        <v>0</v>
      </c>
      <c r="FK97" s="58">
        <f t="shared" si="55"/>
        <v>0</v>
      </c>
      <c r="FL97" s="58">
        <f t="shared" si="56"/>
        <v>0</v>
      </c>
      <c r="FM97" s="58">
        <f t="shared" si="57"/>
        <v>0</v>
      </c>
      <c r="FN97" s="72">
        <f t="shared" si="58"/>
        <v>0</v>
      </c>
      <c r="FQ97" s="58">
        <f>SUM(汇总表!IF93:IG93)*$FQ$6*$FQ$7</f>
        <v>0</v>
      </c>
      <c r="FR97" s="72">
        <f t="shared" si="59"/>
        <v>0</v>
      </c>
    </row>
    <row r="98" spans="1:174" ht="15" customHeight="1">
      <c r="A98" s="58">
        <f>汇总表!A94</f>
        <v>0</v>
      </c>
      <c r="B98" s="58">
        <f>汇总表!D94</f>
        <v>0</v>
      </c>
      <c r="C98" s="58">
        <f>汇总表!E94</f>
        <v>0</v>
      </c>
      <c r="D98" s="57">
        <f>汇总表!JK94*$D$7</f>
        <v>0</v>
      </c>
      <c r="E98" s="58"/>
      <c r="F98" s="58"/>
      <c r="G98" s="58"/>
      <c r="H98" s="58"/>
      <c r="I98" s="58"/>
      <c r="J98" s="58"/>
      <c r="K98" s="58"/>
      <c r="L98" s="66">
        <f>汇总表!JM94*$L$7</f>
        <v>0</v>
      </c>
      <c r="M98" s="66">
        <f>汇总表!JN94*$M$7</f>
        <v>0</v>
      </c>
      <c r="N98" s="66">
        <f>SUM(汇总表!GW94:GZ94,汇总表!HE94)/10*$N$7</f>
        <v>0</v>
      </c>
      <c r="O98" s="66">
        <f>SUM(汇总表!HF94:HI94)/10*$O$7</f>
        <v>0</v>
      </c>
      <c r="P98" s="66">
        <f>SUM(汇总表!HA94:HD94,汇总表!HJ94:HM94)/10*$P$7</f>
        <v>0</v>
      </c>
      <c r="Q98" s="66">
        <f>汇总表!IN94*$Q$7</f>
        <v>0</v>
      </c>
      <c r="R98" s="66">
        <f>SUM(汇总表!HP94:HQ94)/100*$R$7</f>
        <v>0</v>
      </c>
      <c r="S98" s="66">
        <f>SUM(汇总表!HN94:HO94)*$S$7</f>
        <v>0</v>
      </c>
      <c r="T98" s="66">
        <f>SUM(汇总表!HT94:HU94,汇总表!HX94:HY94)*$T$7</f>
        <v>0</v>
      </c>
      <c r="U98" s="66">
        <f>(SUM(汇总表!HZ94:IA94)-SUM(汇总表!HX94:HY94)*15)*$U$7</f>
        <v>0</v>
      </c>
      <c r="V98" s="58"/>
      <c r="W98" s="58"/>
      <c r="X98" s="58"/>
      <c r="Y98" s="58"/>
      <c r="Z98" s="66">
        <f>SUM(汇总表!ID94:IE94)*$Z$7</f>
        <v>0</v>
      </c>
      <c r="AA98" s="66">
        <f>SUM(汇总表!IF94:IG94)*$AA$7</f>
        <v>0</v>
      </c>
      <c r="AB98" s="66">
        <f>SUM(汇总表!IS94,汇总表!IU94,汇总表!JA94,汇总表!JC94)/10*$AB$7</f>
        <v>0</v>
      </c>
      <c r="AC98" s="66">
        <f>SUM(汇总表!IW94)/10*$AC$7</f>
        <v>0</v>
      </c>
      <c r="AD98" s="58"/>
      <c r="AE98" s="66">
        <f>SUM(汇总表!IO94,汇总表!IQ94,汇总表!IY94)/10*$AE$7</f>
        <v>0</v>
      </c>
      <c r="AF98" s="66">
        <f>SUM(汇总表!IT94,汇总表!IV94,汇总表!JB94,汇总表!JD94)/10*$AF$7</f>
        <v>0</v>
      </c>
      <c r="AG98" s="66">
        <f>汇总表!IX94/10*$AF$7</f>
        <v>0</v>
      </c>
      <c r="AH98" s="58"/>
      <c r="AI98" s="66">
        <f>SUM(汇总表!IP94,汇总表!IR94,汇总表!IZ94)/10*$AI$7</f>
        <v>0</v>
      </c>
      <c r="AJ98" s="58"/>
      <c r="AK98" s="58"/>
      <c r="AL98" s="66">
        <f>汇总表!JI94*$AL$7</f>
        <v>0</v>
      </c>
      <c r="AM98" s="66">
        <f>汇总表!JJ94*$AM$7</f>
        <v>0</v>
      </c>
      <c r="AN98" s="58"/>
      <c r="AO98" s="58"/>
      <c r="AP98" s="66">
        <f>SUM(汇总表!EG94,汇总表!EI94,汇总表!EK94,汇总表!EM94,汇总表!EO94,汇总表!EQ94,汇总表!ET94)*$AP$7</f>
        <v>0</v>
      </c>
      <c r="AQ98" s="66">
        <f>SUM(汇总表!DR94,汇总表!DU94,汇总表!DX94,汇总表!EF94,汇总表!EH94,汇总表!EJ94,汇总表!EL94,汇总表!EN94,汇总表!EP94,汇总表!ES94)*$AQ$7</f>
        <v>0</v>
      </c>
      <c r="AR98" s="66">
        <f>汇总表!DO94*$AR$7</f>
        <v>0</v>
      </c>
      <c r="AS98" s="66">
        <f>SUM(汇总表!DP94:DQ94,汇总表!DV94:DW94,汇总表!EC94,汇总表!ER94)*$AS$7</f>
        <v>0</v>
      </c>
      <c r="AT98" s="66">
        <f>SUM(汇总表!DZ94:EB94)*$AT$7</f>
        <v>0</v>
      </c>
      <c r="AU98" s="66">
        <f>SUM(汇总表!DS94:DT94,汇总表!DY94,汇总表!ED94:EE94)*$AU$7</f>
        <v>0</v>
      </c>
      <c r="AV98" s="66">
        <f>SUM(汇总表!FD94,汇总表!FJ94,汇总表!GN94,汇总表!GQ94)*$AV$7</f>
        <v>0</v>
      </c>
      <c r="AW98" s="66">
        <f>(汇总表!FM94-汇总表!FJ94*4)*$AW$7</f>
        <v>0</v>
      </c>
      <c r="AX98" s="66">
        <f>SUM(汇总表!FC94,汇总表!FI94,汇总表!GM94,汇总表!GP94)*$AX$7</f>
        <v>0</v>
      </c>
      <c r="AY98" s="66">
        <f>(汇总表!FL94-汇总表!FI94*4)*$AY$7</f>
        <v>0</v>
      </c>
      <c r="AZ98" s="66">
        <f>SUM(汇总表!FE94,汇总表!FK94,汇总表!GO94,汇总表!GR94)*$AZ$7</f>
        <v>0</v>
      </c>
      <c r="BA98" s="66">
        <f>(汇总表!FN94-汇总表!FK94*4)*$AY$7</f>
        <v>0</v>
      </c>
      <c r="BB98" s="58"/>
      <c r="BC98" s="58"/>
      <c r="BD98" s="66">
        <f>SUM(汇总表!FP94,汇总表!FV94)*$BD$7</f>
        <v>0</v>
      </c>
      <c r="BE98" s="66">
        <f>(汇总表!FY94-汇总表!FV94*10)*$BE$7</f>
        <v>0</v>
      </c>
      <c r="BF98" s="66">
        <f>SUM(汇总表!FO94,汇总表!FU94)*$BF$7</f>
        <v>0</v>
      </c>
      <c r="BG98" s="66">
        <f>(汇总表!FX94-汇总表!FU94*10)*$BG$7</f>
        <v>0</v>
      </c>
      <c r="BH98" s="66">
        <f>SUM(汇总表!FQ94,汇总表!FW94)*$BH$7</f>
        <v>0</v>
      </c>
      <c r="BI98" s="66">
        <f>(汇总表!FZ94-汇总表!FW94*10)*$BE$7</f>
        <v>0</v>
      </c>
      <c r="BJ98" s="66">
        <f>SUM(汇总表!GB94,汇总表!GF94)*$BJ$7</f>
        <v>0</v>
      </c>
      <c r="BK98" s="66">
        <f>(汇总表!GH94-汇总表!GF94*10)*$BK$7</f>
        <v>0</v>
      </c>
      <c r="BL98" s="66">
        <f>SUM(汇总表!GA94,汇总表!GE94)*$BL$7</f>
        <v>0</v>
      </c>
      <c r="BM98" s="66">
        <f>(汇总表!GG94-汇总表!GE94*10)*$BM$7</f>
        <v>0</v>
      </c>
      <c r="BN98" s="58"/>
      <c r="BO98" s="58"/>
      <c r="BP98" s="66">
        <f>SUM(汇总表!GI94,汇总表!GK94)*$BP$7</f>
        <v>0</v>
      </c>
      <c r="BQ98" s="66">
        <f>(汇总表!GL94-汇总表!GK94*10)*$BQ$7</f>
        <v>0</v>
      </c>
      <c r="BR98" s="66">
        <f>(汇总表!DH94+汇总表!DI94)*$BR$7</f>
        <v>0</v>
      </c>
      <c r="BS98" s="58"/>
      <c r="BT98" s="58"/>
      <c r="BU98" s="66">
        <f>SUM(汇总表!BH94:BN94,汇总表!BQ94,汇总表!BT94,汇总表!BW94,汇总表!BZ94,汇总表!CC94,汇总表!CF94,汇总表!CI94,汇总表!CL94,汇总表!CO94,汇总表!CR94,汇总表!CU94,汇总表!CX94,汇总表!DA94,汇总表!DD94,汇总表!DF94)*$BU$7</f>
        <v>0</v>
      </c>
      <c r="BV98" s="66">
        <f>SUM(汇总表!BO94,汇总表!BR94,汇总表!BU94,汇总表!BX94,汇总表!CA94,汇总表!CD94,汇总表!CG94,汇总表!CJ94,汇总表!CM94,汇总表!CP94,汇总表!CS94,汇总表!CV94,汇总表!CY94,汇总表!DB94,汇总表!DE94,汇总表!DG94)*$BV$7</f>
        <v>0</v>
      </c>
      <c r="BW98" s="66">
        <f>SUM(汇总表!BP94,汇总表!BS94,汇总表!BV94,汇总表!BY94,汇总表!CB94,汇总表!CE94,汇总表!CH94,汇总表!CK94,汇总表!CN94,汇总表!CQ94,汇总表!CT94,汇总表!CW94,汇总表!CZ94,汇总表!DC94)*$BW$7</f>
        <v>0</v>
      </c>
      <c r="BX98" s="66">
        <f>SUM(汇总表!DJ94:DN94)*$BX$7</f>
        <v>0</v>
      </c>
      <c r="BY98" s="58"/>
      <c r="BZ98" s="58"/>
      <c r="CA98" s="66">
        <f>SUM(汇总表!AT94)*$CA$7</f>
        <v>0</v>
      </c>
      <c r="CB98" s="58"/>
      <c r="CC98" s="66">
        <f>SUM(汇总表!AH94)*$CC$7</f>
        <v>0</v>
      </c>
      <c r="CD98" s="66">
        <f>SUM(汇总表!BB94)*$CD$7</f>
        <v>0</v>
      </c>
      <c r="CE98" s="66">
        <f>SUM(汇总表!AU94)*$CE$7</f>
        <v>0</v>
      </c>
      <c r="CF98" s="58"/>
      <c r="CG98" s="66">
        <f>SUM(汇总表!AI94)*$CG$7</f>
        <v>0</v>
      </c>
      <c r="CH98" s="66">
        <f>SUM(汇总表!BC94)*$CH$7</f>
        <v>0</v>
      </c>
      <c r="CI98" s="66">
        <f>SUM(汇总表!AV94,汇总表!AX94)*$CI$7</f>
        <v>0</v>
      </c>
      <c r="CJ98" s="58"/>
      <c r="CK98" s="58"/>
      <c r="CL98" s="66">
        <f>SUM(汇总表!AW94,汇总表!AY94)*$CL$7</f>
        <v>0</v>
      </c>
      <c r="CM98" s="66">
        <f>SUM(汇总表!AJ94:AL94)*$CM$7</f>
        <v>0</v>
      </c>
      <c r="CN98" s="66">
        <f>SUM(汇总表!BD94,汇总表!BF94)*$CN$7</f>
        <v>0</v>
      </c>
      <c r="CO98" s="66">
        <f>SUM(汇总表!BE94,汇总表!BG94)*$CO$7</f>
        <v>0</v>
      </c>
      <c r="CP98" s="66">
        <f>SUM(汇总表!FC94:FE94,汇总表!FI94:FK94,汇总表!FO94:FQ94,汇总表!FU94:FW94,汇总表!GA94:GB94,汇总表!GE94:GF94)*$CP$7*(1+(LEN(汇总表!S94)-1)*0.3)</f>
        <v>0</v>
      </c>
      <c r="CQ98" s="66">
        <f>SUM(汇总表!GI94,汇总表!GK94)/100*$CQ$7*(1+(LEN(汇总表!S94)-1)*0.3)</f>
        <v>0</v>
      </c>
      <c r="CR98" s="58"/>
      <c r="CS98" s="57">
        <f>汇总表!IK94*$CS$7</f>
        <v>0</v>
      </c>
      <c r="CT98" s="57">
        <f>SUM(汇总表!V94,汇总表!Y94,汇总表!AB94)*$CT$7</f>
        <v>0</v>
      </c>
      <c r="CU98" s="58"/>
      <c r="CV98" s="57">
        <f>SUM(汇总表!AG94)*$CV$7</f>
        <v>0</v>
      </c>
      <c r="CW98" s="57">
        <f>SUM(汇总表!X94,汇总表!AA94,汇总表!AD94)*$CW$7</f>
        <v>0</v>
      </c>
      <c r="CX98" s="57">
        <f>SUM(汇总表!AF94)*$CX$7</f>
        <v>0</v>
      </c>
      <c r="CY98" s="57">
        <f>SUM(汇总表!W94,汇总表!Z94,汇总表!AC94)*$CY$7</f>
        <v>0</v>
      </c>
      <c r="CZ98" s="57">
        <f>汇总表!AE94*$CZ$7</f>
        <v>0</v>
      </c>
      <c r="DA98" s="58"/>
      <c r="DB98" s="58"/>
      <c r="DC98" s="58"/>
      <c r="DD98" s="57">
        <f>汇总表!BA94*$DD$7</f>
        <v>0</v>
      </c>
      <c r="DE98" s="57">
        <f>汇总表!AZ94*$DE$7</f>
        <v>0</v>
      </c>
      <c r="DF98" s="58"/>
      <c r="DG98" s="58"/>
      <c r="DH98" s="58"/>
      <c r="DI98" s="58"/>
      <c r="DJ98" s="57">
        <f>SUM(汇总表!AN94,汇总表!AP94,汇总表!AQ94:AS94)*$DJ$7</f>
        <v>0</v>
      </c>
      <c r="DK98" s="58"/>
      <c r="DL98" s="58"/>
      <c r="DM98" s="66">
        <f>汇总表!AI94*$DM$7</f>
        <v>0</v>
      </c>
      <c r="DN98" s="66">
        <f>SUM(汇总表!Z94:AA94,汇总表!AC94:AG94)*$DN$7</f>
        <v>0</v>
      </c>
      <c r="DO98" s="58"/>
      <c r="DP98" s="66">
        <f>(汇总表!Y94+汇总表!AB94)*$DP$7</f>
        <v>0</v>
      </c>
      <c r="DQ98" s="66">
        <f>(汇总表!Y94+汇总表!AB94)*$DQ$7</f>
        <v>0</v>
      </c>
      <c r="DR98" s="58"/>
      <c r="DS98" s="58"/>
      <c r="DT98" s="58"/>
      <c r="DU98" s="58"/>
      <c r="DV98" s="58"/>
      <c r="DW98" s="58"/>
      <c r="DX98" s="58"/>
      <c r="DY98" s="58"/>
      <c r="DZ98" s="58"/>
      <c r="EA98" s="58"/>
      <c r="EB98" s="58"/>
      <c r="EC98" s="58"/>
      <c r="ED98" s="58"/>
      <c r="EE98" s="58"/>
      <c r="EF98" s="58"/>
      <c r="EG98" s="58"/>
      <c r="EH98" s="58"/>
      <c r="EI98" s="66">
        <f>汇总表!JO94*$EI$7</f>
        <v>0</v>
      </c>
      <c r="EJ98" s="66">
        <f>汇总表!IH94*$EJ$7</f>
        <v>0</v>
      </c>
      <c r="EK98" s="57">
        <f>(汇总表!II94+汇总表!IJ94)*$EK$7</f>
        <v>0</v>
      </c>
      <c r="EL98" s="66">
        <f>SUM(汇总表!EU94:EX94)*$EL$7</f>
        <v>0</v>
      </c>
      <c r="EM98" s="58"/>
      <c r="EN98" s="65">
        <f t="shared" si="49"/>
        <v>0</v>
      </c>
      <c r="EQ98" s="58"/>
      <c r="ER98" s="58">
        <f>SUM(汇总表!IF94:IG94)*$ER$6*$ER$7</f>
        <v>0</v>
      </c>
      <c r="ES98" s="58"/>
      <c r="ET98" s="58">
        <f t="shared" si="50"/>
        <v>0</v>
      </c>
      <c r="EU98" s="58">
        <f>SUM(汇总表!BH94:DG94)*$EU$6*$EU$7</f>
        <v>0</v>
      </c>
      <c r="EV98" s="58">
        <f>SUM(汇总表!BH94:DG94)*$EV$6*$EV$7</f>
        <v>0</v>
      </c>
      <c r="EW98" s="58">
        <f>SUM(汇总表!FC94:FE94,汇总表!FI94:FK94,汇总表!FO94:FQ94,汇总表!FU94:FW94,汇总表!GA94:GB94,汇总表!GE94:GF94)*$EW$6*$EW$7*(1+(LEN(汇总表!S94)-1)*0.3)</f>
        <v>0</v>
      </c>
      <c r="EX98" s="58">
        <f>SUM(汇总表!FC94:FE94,汇总表!FI94:FK94,汇总表!FO94:FQ94,汇总表!FU94:FW94,汇总表!GA94:GB94,汇总表!GE94:GF94)*$EX$6*$EX$7*(1+(LEN(汇总表!S94)-1)*0.3)</f>
        <v>0</v>
      </c>
      <c r="EY98" s="58">
        <f>SUM(汇总表!FC94:FE94,汇总表!FI94:FK94,汇总表!FO94:FQ94,汇总表!FU94:FW94,汇总表!GA94:GB94,汇总表!GE94:GF94)*$EY$6*$EY$7*(1+(LEN(汇总表!S94)-1)*0.3)</f>
        <v>0</v>
      </c>
      <c r="EZ98" s="58">
        <f>SUM(汇总表!GJ94,汇总表!GL94)/100*$EZ$6*$EZ$7*(1+(LEN(汇总表!S94)-1)*0.3)</f>
        <v>0</v>
      </c>
      <c r="FA98" s="58">
        <f>SUM(汇总表!GJ94,汇总表!GL94)/100*$FA$6*$FA$7*(1+(LEN(汇总表!S94)-1)*0.3)</f>
        <v>0</v>
      </c>
      <c r="FB98" s="58">
        <f>SUM(汇总表!GJ94,汇总表!GL94)/100*$FB$6*$FB$7*(1+(LEN(汇总表!S94)-1)*0.3)</f>
        <v>0</v>
      </c>
      <c r="FC98" s="58">
        <f>SUM(汇总表!AN94,汇总表!AP94,汇总表!AQ94:AS94)*$FC$6*$FC$7</f>
        <v>0</v>
      </c>
      <c r="FD98" s="58">
        <f>SUM(汇总表!AN94,汇总表!AP94,汇总表!AQ94:AS94)*$FD$6*$FD$7</f>
        <v>0</v>
      </c>
      <c r="FE98" s="58">
        <f>SUM(汇总表!AN94,汇总表!AP94,汇总表!AQ94:AS94)*$FE$6*$FE$7</f>
        <v>0</v>
      </c>
      <c r="FF98" s="58">
        <f>SUM(汇总表!AN94,汇总表!AP94,汇总表!AQ94:AS94)*$FF$6*$FF$7</f>
        <v>0</v>
      </c>
      <c r="FG98" s="58">
        <f t="shared" si="51"/>
        <v>0</v>
      </c>
      <c r="FH98" s="58">
        <f t="shared" si="52"/>
        <v>0</v>
      </c>
      <c r="FI98" s="58">
        <f t="shared" si="53"/>
        <v>0</v>
      </c>
      <c r="FJ98" s="58">
        <f t="shared" si="54"/>
        <v>0</v>
      </c>
      <c r="FK98" s="58">
        <f t="shared" si="55"/>
        <v>0</v>
      </c>
      <c r="FL98" s="58">
        <f t="shared" si="56"/>
        <v>0</v>
      </c>
      <c r="FM98" s="58">
        <f t="shared" si="57"/>
        <v>0</v>
      </c>
      <c r="FN98" s="72">
        <f t="shared" si="58"/>
        <v>0</v>
      </c>
      <c r="FQ98" s="58">
        <f>SUM(汇总表!IF94:IG94)*$FQ$6*$FQ$7</f>
        <v>0</v>
      </c>
      <c r="FR98" s="72">
        <f t="shared" si="59"/>
        <v>0</v>
      </c>
    </row>
    <row r="99" spans="1:174" ht="15" customHeight="1">
      <c r="A99" s="58">
        <f>汇总表!A95</f>
        <v>0</v>
      </c>
      <c r="B99" s="58">
        <f>汇总表!D95</f>
        <v>0</v>
      </c>
      <c r="C99" s="58">
        <f>汇总表!E95</f>
        <v>0</v>
      </c>
      <c r="D99" s="57">
        <f>汇总表!JK95*$D$7</f>
        <v>0</v>
      </c>
      <c r="E99" s="58"/>
      <c r="F99" s="58"/>
      <c r="G99" s="58"/>
      <c r="H99" s="58"/>
      <c r="I99" s="58"/>
      <c r="J99" s="58"/>
      <c r="K99" s="58"/>
      <c r="L99" s="66">
        <f>汇总表!JM95*$L$7</f>
        <v>0</v>
      </c>
      <c r="M99" s="66">
        <f>汇总表!JN95*$M$7</f>
        <v>0</v>
      </c>
      <c r="N99" s="66">
        <f>SUM(汇总表!GW95:GZ95,汇总表!HE95)/10*$N$7</f>
        <v>0</v>
      </c>
      <c r="O99" s="66">
        <f>SUM(汇总表!HF95:HI95)/10*$O$7</f>
        <v>0</v>
      </c>
      <c r="P99" s="66">
        <f>SUM(汇总表!HA95:HD95,汇总表!HJ95:HM95)/10*$P$7</f>
        <v>0</v>
      </c>
      <c r="Q99" s="66">
        <f>汇总表!IN95*$Q$7</f>
        <v>0</v>
      </c>
      <c r="R99" s="66">
        <f>SUM(汇总表!HP95:HQ95)/100*$R$7</f>
        <v>0</v>
      </c>
      <c r="S99" s="66">
        <f>SUM(汇总表!HN95:HO95)*$S$7</f>
        <v>0</v>
      </c>
      <c r="T99" s="66">
        <f>SUM(汇总表!HT95:HU95,汇总表!HX95:HY95)*$T$7</f>
        <v>0</v>
      </c>
      <c r="U99" s="66">
        <f>(SUM(汇总表!HZ95:IA95)-SUM(汇总表!HX95:HY95)*15)*$U$7</f>
        <v>0</v>
      </c>
      <c r="V99" s="58"/>
      <c r="W99" s="58"/>
      <c r="X99" s="58"/>
      <c r="Y99" s="58"/>
      <c r="Z99" s="66">
        <f>SUM(汇总表!ID95:IE95)*$Z$7</f>
        <v>0</v>
      </c>
      <c r="AA99" s="66">
        <f>SUM(汇总表!IF95:IG95)*$AA$7</f>
        <v>0</v>
      </c>
      <c r="AB99" s="66">
        <f>SUM(汇总表!IS95,汇总表!IU95,汇总表!JA95,汇总表!JC95)/10*$AB$7</f>
        <v>0</v>
      </c>
      <c r="AC99" s="66">
        <f>SUM(汇总表!IW95)/10*$AC$7</f>
        <v>0</v>
      </c>
      <c r="AD99" s="58"/>
      <c r="AE99" s="66">
        <f>SUM(汇总表!IO95,汇总表!IQ95,汇总表!IY95)/10*$AE$7</f>
        <v>0</v>
      </c>
      <c r="AF99" s="66">
        <f>SUM(汇总表!IT95,汇总表!IV95,汇总表!JB95,汇总表!JD95)/10*$AF$7</f>
        <v>0</v>
      </c>
      <c r="AG99" s="66">
        <f>汇总表!IX95/10*$AF$7</f>
        <v>0</v>
      </c>
      <c r="AH99" s="58"/>
      <c r="AI99" s="66">
        <f>SUM(汇总表!IP95,汇总表!IR95,汇总表!IZ95)/10*$AI$7</f>
        <v>0</v>
      </c>
      <c r="AJ99" s="58"/>
      <c r="AK99" s="58"/>
      <c r="AL99" s="66">
        <f>汇总表!JI95*$AL$7</f>
        <v>0</v>
      </c>
      <c r="AM99" s="66">
        <f>汇总表!JJ95*$AM$7</f>
        <v>0</v>
      </c>
      <c r="AN99" s="58"/>
      <c r="AO99" s="58"/>
      <c r="AP99" s="66">
        <f>SUM(汇总表!EG95,汇总表!EI95,汇总表!EK95,汇总表!EM95,汇总表!EO95,汇总表!EQ95,汇总表!ET95)*$AP$7</f>
        <v>0</v>
      </c>
      <c r="AQ99" s="66">
        <f>SUM(汇总表!DR95,汇总表!DU95,汇总表!DX95,汇总表!EF95,汇总表!EH95,汇总表!EJ95,汇总表!EL95,汇总表!EN95,汇总表!EP95,汇总表!ES95)*$AQ$7</f>
        <v>0</v>
      </c>
      <c r="AR99" s="66">
        <f>汇总表!DO95*$AR$7</f>
        <v>0</v>
      </c>
      <c r="AS99" s="66">
        <f>SUM(汇总表!DP95:DQ95,汇总表!DV95:DW95,汇总表!EC95,汇总表!ER95)*$AS$7</f>
        <v>0</v>
      </c>
      <c r="AT99" s="66">
        <f>SUM(汇总表!DZ95:EB95)*$AT$7</f>
        <v>0</v>
      </c>
      <c r="AU99" s="66">
        <f>SUM(汇总表!DS95:DT95,汇总表!DY95,汇总表!ED95:EE95)*$AU$7</f>
        <v>0</v>
      </c>
      <c r="AV99" s="66">
        <f>SUM(汇总表!FD95,汇总表!FJ95,汇总表!GN95,汇总表!GQ95)*$AV$7</f>
        <v>0</v>
      </c>
      <c r="AW99" s="66">
        <f>(汇总表!FM95-汇总表!FJ95*4)*$AW$7</f>
        <v>0</v>
      </c>
      <c r="AX99" s="66">
        <f>SUM(汇总表!FC95,汇总表!FI95,汇总表!GM95,汇总表!GP95)*$AX$7</f>
        <v>0</v>
      </c>
      <c r="AY99" s="66">
        <f>(汇总表!FL95-汇总表!FI95*4)*$AY$7</f>
        <v>0</v>
      </c>
      <c r="AZ99" s="66">
        <f>SUM(汇总表!FE95,汇总表!FK95,汇总表!GO95,汇总表!GR95)*$AZ$7</f>
        <v>0</v>
      </c>
      <c r="BA99" s="66">
        <f>(汇总表!FN95-汇总表!FK95*4)*$AY$7</f>
        <v>0</v>
      </c>
      <c r="BB99" s="58"/>
      <c r="BC99" s="58"/>
      <c r="BD99" s="66">
        <f>SUM(汇总表!FP95,汇总表!FV95)*$BD$7</f>
        <v>0</v>
      </c>
      <c r="BE99" s="66">
        <f>(汇总表!FY95-汇总表!FV95*10)*$BE$7</f>
        <v>0</v>
      </c>
      <c r="BF99" s="66">
        <f>SUM(汇总表!FO95,汇总表!FU95)*$BF$7</f>
        <v>0</v>
      </c>
      <c r="BG99" s="66">
        <f>(汇总表!FX95-汇总表!FU95*10)*$BG$7</f>
        <v>0</v>
      </c>
      <c r="BH99" s="66">
        <f>SUM(汇总表!FQ95,汇总表!FW95)*$BH$7</f>
        <v>0</v>
      </c>
      <c r="BI99" s="66">
        <f>(汇总表!FZ95-汇总表!FW95*10)*$BE$7</f>
        <v>0</v>
      </c>
      <c r="BJ99" s="66">
        <f>SUM(汇总表!GB95,汇总表!GF95)*$BJ$7</f>
        <v>0</v>
      </c>
      <c r="BK99" s="66">
        <f>(汇总表!GH95-汇总表!GF95*10)*$BK$7</f>
        <v>0</v>
      </c>
      <c r="BL99" s="66">
        <f>SUM(汇总表!GA95,汇总表!GE95)*$BL$7</f>
        <v>0</v>
      </c>
      <c r="BM99" s="66">
        <f>(汇总表!GG95-汇总表!GE95*10)*$BM$7</f>
        <v>0</v>
      </c>
      <c r="BN99" s="58"/>
      <c r="BO99" s="58"/>
      <c r="BP99" s="66">
        <f>SUM(汇总表!GI95,汇总表!GK95)*$BP$7</f>
        <v>0</v>
      </c>
      <c r="BQ99" s="66">
        <f>(汇总表!GL95-汇总表!GK95*10)*$BQ$7</f>
        <v>0</v>
      </c>
      <c r="BR99" s="66">
        <f>(汇总表!DH95+汇总表!DI95)*$BR$7</f>
        <v>0</v>
      </c>
      <c r="BS99" s="58"/>
      <c r="BT99" s="58"/>
      <c r="BU99" s="66">
        <f>SUM(汇总表!BH95:BN95,汇总表!BQ95,汇总表!BT95,汇总表!BW95,汇总表!BZ95,汇总表!CC95,汇总表!CF95,汇总表!CI95,汇总表!CL95,汇总表!CO95,汇总表!CR95,汇总表!CU95,汇总表!CX95,汇总表!DA95,汇总表!DD95,汇总表!DF95)*$BU$7</f>
        <v>0</v>
      </c>
      <c r="BV99" s="66">
        <f>SUM(汇总表!BO95,汇总表!BR95,汇总表!BU95,汇总表!BX95,汇总表!CA95,汇总表!CD95,汇总表!CG95,汇总表!CJ95,汇总表!CM95,汇总表!CP95,汇总表!CS95,汇总表!CV95,汇总表!CY95,汇总表!DB95,汇总表!DE95,汇总表!DG95)*$BV$7</f>
        <v>0</v>
      </c>
      <c r="BW99" s="66">
        <f>SUM(汇总表!BP95,汇总表!BS95,汇总表!BV95,汇总表!BY95,汇总表!CB95,汇总表!CE95,汇总表!CH95,汇总表!CK95,汇总表!CN95,汇总表!CQ95,汇总表!CT95,汇总表!CW95,汇总表!CZ95,汇总表!DC95)*$BW$7</f>
        <v>0</v>
      </c>
      <c r="BX99" s="66">
        <f>SUM(汇总表!DJ95:DN95)*$BX$7</f>
        <v>0</v>
      </c>
      <c r="BY99" s="58"/>
      <c r="BZ99" s="58"/>
      <c r="CA99" s="66">
        <f>SUM(汇总表!AT95)*$CA$7</f>
        <v>0</v>
      </c>
      <c r="CB99" s="58"/>
      <c r="CC99" s="66">
        <f>SUM(汇总表!AH95)*$CC$7</f>
        <v>0</v>
      </c>
      <c r="CD99" s="66">
        <f>SUM(汇总表!BB95)*$CD$7</f>
        <v>0</v>
      </c>
      <c r="CE99" s="66">
        <f>SUM(汇总表!AU95)*$CE$7</f>
        <v>0</v>
      </c>
      <c r="CF99" s="58"/>
      <c r="CG99" s="66">
        <f>SUM(汇总表!AI95)*$CG$7</f>
        <v>0</v>
      </c>
      <c r="CH99" s="66">
        <f>SUM(汇总表!BC95)*$CH$7</f>
        <v>0</v>
      </c>
      <c r="CI99" s="66">
        <f>SUM(汇总表!AV95,汇总表!AX95)*$CI$7</f>
        <v>0</v>
      </c>
      <c r="CJ99" s="58"/>
      <c r="CK99" s="58"/>
      <c r="CL99" s="66">
        <f>SUM(汇总表!AW95,汇总表!AY95)*$CL$7</f>
        <v>0</v>
      </c>
      <c r="CM99" s="66">
        <f>SUM(汇总表!AJ95:AL95)*$CM$7</f>
        <v>0</v>
      </c>
      <c r="CN99" s="66">
        <f>SUM(汇总表!BD95,汇总表!BF95)*$CN$7</f>
        <v>0</v>
      </c>
      <c r="CO99" s="66">
        <f>SUM(汇总表!BE95,汇总表!BG95)*$CO$7</f>
        <v>0</v>
      </c>
      <c r="CP99" s="66">
        <f>SUM(汇总表!FC95:FE95,汇总表!FI95:FK95,汇总表!FO95:FQ95,汇总表!FU95:FW95,汇总表!GA95:GB95,汇总表!GE95:GF95)*$CP$7*(1+(LEN(汇总表!S95)-1)*0.3)</f>
        <v>0</v>
      </c>
      <c r="CQ99" s="66">
        <f>SUM(汇总表!GI95,汇总表!GK95)/100*$CQ$7*(1+(LEN(汇总表!S95)-1)*0.3)</f>
        <v>0</v>
      </c>
      <c r="CR99" s="58"/>
      <c r="CS99" s="57">
        <f>汇总表!IK95*$CS$7</f>
        <v>0</v>
      </c>
      <c r="CT99" s="57">
        <f>SUM(汇总表!V95,汇总表!Y95,汇总表!AB95)*$CT$7</f>
        <v>0</v>
      </c>
      <c r="CU99" s="58"/>
      <c r="CV99" s="57">
        <f>SUM(汇总表!AG95)*$CV$7</f>
        <v>0</v>
      </c>
      <c r="CW99" s="57">
        <f>SUM(汇总表!X95,汇总表!AA95,汇总表!AD95)*$CW$7</f>
        <v>0</v>
      </c>
      <c r="CX99" s="57">
        <f>SUM(汇总表!AF95)*$CX$7</f>
        <v>0</v>
      </c>
      <c r="CY99" s="57">
        <f>SUM(汇总表!W95,汇总表!Z95,汇总表!AC95)*$CY$7</f>
        <v>0</v>
      </c>
      <c r="CZ99" s="57">
        <f>汇总表!AE95*$CZ$7</f>
        <v>0</v>
      </c>
      <c r="DA99" s="58"/>
      <c r="DB99" s="58"/>
      <c r="DC99" s="58"/>
      <c r="DD99" s="57">
        <f>汇总表!BA95*$DD$7</f>
        <v>0</v>
      </c>
      <c r="DE99" s="57">
        <f>汇总表!AZ95*$DE$7</f>
        <v>0</v>
      </c>
      <c r="DF99" s="58"/>
      <c r="DG99" s="58"/>
      <c r="DH99" s="58"/>
      <c r="DI99" s="58"/>
      <c r="DJ99" s="57">
        <f>SUM(汇总表!AN95,汇总表!AP95,汇总表!AQ95:AS95)*$DJ$7</f>
        <v>0</v>
      </c>
      <c r="DK99" s="58"/>
      <c r="DL99" s="58"/>
      <c r="DM99" s="66">
        <f>汇总表!AI95*$DM$7</f>
        <v>0</v>
      </c>
      <c r="DN99" s="66">
        <f>SUM(汇总表!Z95:AA95,汇总表!AC95:AG95)*$DN$7</f>
        <v>0</v>
      </c>
      <c r="DO99" s="58"/>
      <c r="DP99" s="66">
        <f>(汇总表!Y95+汇总表!AB95)*$DP$7</f>
        <v>0</v>
      </c>
      <c r="DQ99" s="66">
        <f>(汇总表!Y95+汇总表!AB95)*$DQ$7</f>
        <v>0</v>
      </c>
      <c r="DR99" s="58"/>
      <c r="DS99" s="58"/>
      <c r="DT99" s="58"/>
      <c r="DU99" s="58"/>
      <c r="DV99" s="58"/>
      <c r="DW99" s="58"/>
      <c r="DX99" s="58"/>
      <c r="DY99" s="58"/>
      <c r="DZ99" s="58"/>
      <c r="EA99" s="58"/>
      <c r="EB99" s="58"/>
      <c r="EC99" s="58"/>
      <c r="ED99" s="58"/>
      <c r="EE99" s="58"/>
      <c r="EF99" s="58"/>
      <c r="EG99" s="58"/>
      <c r="EH99" s="58"/>
      <c r="EI99" s="66">
        <f>汇总表!JO95*$EI$7</f>
        <v>0</v>
      </c>
      <c r="EJ99" s="66">
        <f>汇总表!IH95*$EJ$7</f>
        <v>0</v>
      </c>
      <c r="EK99" s="57">
        <f>(汇总表!II95+汇总表!IJ95)*$EK$7</f>
        <v>0</v>
      </c>
      <c r="EL99" s="66">
        <f>SUM(汇总表!EU95:EX95)*$EL$7</f>
        <v>0</v>
      </c>
      <c r="EM99" s="58"/>
      <c r="EN99" s="65">
        <f t="shared" si="49"/>
        <v>0</v>
      </c>
      <c r="EQ99" s="58"/>
      <c r="ER99" s="58">
        <f>SUM(汇总表!IF95:IG95)*$ER$6*$ER$7</f>
        <v>0</v>
      </c>
      <c r="ES99" s="58"/>
      <c r="ET99" s="58">
        <f t="shared" si="50"/>
        <v>0</v>
      </c>
      <c r="EU99" s="58">
        <f>SUM(汇总表!BH95:DG95)*$EU$6*$EU$7</f>
        <v>0</v>
      </c>
      <c r="EV99" s="58">
        <f>SUM(汇总表!BH95:DG95)*$EV$6*$EV$7</f>
        <v>0</v>
      </c>
      <c r="EW99" s="58">
        <f>SUM(汇总表!FC95:FE95,汇总表!FI95:FK95,汇总表!FO95:FQ95,汇总表!FU95:FW95,汇总表!GA95:GB95,汇总表!GE95:GF95)*$EW$6*$EW$7*(1+(LEN(汇总表!S95)-1)*0.3)</f>
        <v>0</v>
      </c>
      <c r="EX99" s="58">
        <f>SUM(汇总表!FC95:FE95,汇总表!FI95:FK95,汇总表!FO95:FQ95,汇总表!FU95:FW95,汇总表!GA95:GB95,汇总表!GE95:GF95)*$EX$6*$EX$7*(1+(LEN(汇总表!S95)-1)*0.3)</f>
        <v>0</v>
      </c>
      <c r="EY99" s="58">
        <f>SUM(汇总表!FC95:FE95,汇总表!FI95:FK95,汇总表!FO95:FQ95,汇总表!FU95:FW95,汇总表!GA95:GB95,汇总表!GE95:GF95)*$EY$6*$EY$7*(1+(LEN(汇总表!S95)-1)*0.3)</f>
        <v>0</v>
      </c>
      <c r="EZ99" s="58">
        <f>SUM(汇总表!GJ95,汇总表!GL95)/100*$EZ$6*$EZ$7*(1+(LEN(汇总表!S95)-1)*0.3)</f>
        <v>0</v>
      </c>
      <c r="FA99" s="58">
        <f>SUM(汇总表!GJ95,汇总表!GL95)/100*$FA$6*$FA$7*(1+(LEN(汇总表!S95)-1)*0.3)</f>
        <v>0</v>
      </c>
      <c r="FB99" s="58">
        <f>SUM(汇总表!GJ95,汇总表!GL95)/100*$FB$6*$FB$7*(1+(LEN(汇总表!S95)-1)*0.3)</f>
        <v>0</v>
      </c>
      <c r="FC99" s="58">
        <f>SUM(汇总表!AN95,汇总表!AP95,汇总表!AQ95:AS95)*$FC$6*$FC$7</f>
        <v>0</v>
      </c>
      <c r="FD99" s="58">
        <f>SUM(汇总表!AN95,汇总表!AP95,汇总表!AQ95:AS95)*$FD$6*$FD$7</f>
        <v>0</v>
      </c>
      <c r="FE99" s="58">
        <f>SUM(汇总表!AN95,汇总表!AP95,汇总表!AQ95:AS95)*$FE$6*$FE$7</f>
        <v>0</v>
      </c>
      <c r="FF99" s="58">
        <f>SUM(汇总表!AN95,汇总表!AP95,汇总表!AQ95:AS95)*$FF$6*$FF$7</f>
        <v>0</v>
      </c>
      <c r="FG99" s="58">
        <f t="shared" si="51"/>
        <v>0</v>
      </c>
      <c r="FH99" s="58">
        <f t="shared" si="52"/>
        <v>0</v>
      </c>
      <c r="FI99" s="58">
        <f t="shared" si="53"/>
        <v>0</v>
      </c>
      <c r="FJ99" s="58">
        <f t="shared" si="54"/>
        <v>0</v>
      </c>
      <c r="FK99" s="58">
        <f t="shared" si="55"/>
        <v>0</v>
      </c>
      <c r="FL99" s="58">
        <f t="shared" si="56"/>
        <v>0</v>
      </c>
      <c r="FM99" s="58">
        <f t="shared" si="57"/>
        <v>0</v>
      </c>
      <c r="FN99" s="72">
        <f t="shared" si="58"/>
        <v>0</v>
      </c>
      <c r="FQ99" s="58">
        <f>SUM(汇总表!IF95:IG95)*$FQ$6*$FQ$7</f>
        <v>0</v>
      </c>
      <c r="FR99" s="72">
        <f t="shared" si="59"/>
        <v>0</v>
      </c>
    </row>
    <row r="100" spans="1:174" ht="15" customHeight="1">
      <c r="A100" s="58">
        <f>汇总表!A96</f>
        <v>0</v>
      </c>
      <c r="B100" s="58">
        <f>汇总表!D96</f>
        <v>0</v>
      </c>
      <c r="C100" s="58">
        <f>汇总表!E96</f>
        <v>0</v>
      </c>
      <c r="D100" s="57">
        <f>汇总表!JK96*$D$7</f>
        <v>0</v>
      </c>
      <c r="E100" s="58"/>
      <c r="F100" s="58"/>
      <c r="G100" s="58"/>
      <c r="H100" s="58"/>
      <c r="I100" s="58"/>
      <c r="J100" s="58"/>
      <c r="K100" s="58"/>
      <c r="L100" s="66">
        <f>汇总表!JM96*$L$7</f>
        <v>0</v>
      </c>
      <c r="M100" s="66">
        <f>汇总表!JN96*$M$7</f>
        <v>0</v>
      </c>
      <c r="N100" s="66">
        <f>SUM(汇总表!GW96:GZ96,汇总表!HE96)/10*$N$7</f>
        <v>0</v>
      </c>
      <c r="O100" s="66">
        <f>SUM(汇总表!HF96:HI96)/10*$O$7</f>
        <v>0</v>
      </c>
      <c r="P100" s="66">
        <f>SUM(汇总表!HA96:HD96,汇总表!HJ96:HM96)/10*$P$7</f>
        <v>0</v>
      </c>
      <c r="Q100" s="66">
        <f>汇总表!IN96*$Q$7</f>
        <v>0</v>
      </c>
      <c r="R100" s="66">
        <f>SUM(汇总表!HP96:HQ96)/100*$R$7</f>
        <v>0</v>
      </c>
      <c r="S100" s="66">
        <f>SUM(汇总表!HN96:HO96)*$S$7</f>
        <v>0</v>
      </c>
      <c r="T100" s="66">
        <f>SUM(汇总表!HT96:HU96,汇总表!HX96:HY96)*$T$7</f>
        <v>0</v>
      </c>
      <c r="U100" s="66">
        <f>(SUM(汇总表!HZ96:IA96)-SUM(汇总表!HX96:HY96)*15)*$U$7</f>
        <v>0</v>
      </c>
      <c r="V100" s="58"/>
      <c r="W100" s="58"/>
      <c r="X100" s="58"/>
      <c r="Y100" s="58"/>
      <c r="Z100" s="66">
        <f>SUM(汇总表!ID96:IE96)*$Z$7</f>
        <v>0</v>
      </c>
      <c r="AA100" s="66">
        <f>SUM(汇总表!IF96:IG96)*$AA$7</f>
        <v>0</v>
      </c>
      <c r="AB100" s="66">
        <f>SUM(汇总表!IS96,汇总表!IU96,汇总表!JA96,汇总表!JC96)/10*$AB$7</f>
        <v>0</v>
      </c>
      <c r="AC100" s="66">
        <f>SUM(汇总表!IW96)/10*$AC$7</f>
        <v>0</v>
      </c>
      <c r="AD100" s="58"/>
      <c r="AE100" s="66">
        <f>SUM(汇总表!IO96,汇总表!IQ96,汇总表!IY96)/10*$AE$7</f>
        <v>0</v>
      </c>
      <c r="AF100" s="66">
        <f>SUM(汇总表!IT96,汇总表!IV96,汇总表!JB96,汇总表!JD96)/10*$AF$7</f>
        <v>0</v>
      </c>
      <c r="AG100" s="66">
        <f>汇总表!IX96/10*$AF$7</f>
        <v>0</v>
      </c>
      <c r="AH100" s="58"/>
      <c r="AI100" s="66">
        <f>SUM(汇总表!IP96,汇总表!IR96,汇总表!IZ96)/10*$AI$7</f>
        <v>0</v>
      </c>
      <c r="AJ100" s="58"/>
      <c r="AK100" s="58"/>
      <c r="AL100" s="66">
        <f>汇总表!JI96*$AL$7</f>
        <v>0</v>
      </c>
      <c r="AM100" s="66">
        <f>汇总表!JJ96*$AM$7</f>
        <v>0</v>
      </c>
      <c r="AN100" s="58"/>
      <c r="AO100" s="58"/>
      <c r="AP100" s="66">
        <f>SUM(汇总表!EG96,汇总表!EI96,汇总表!EK96,汇总表!EM96,汇总表!EO96,汇总表!EQ96,汇总表!ET96)*$AP$7</f>
        <v>0</v>
      </c>
      <c r="AQ100" s="66">
        <f>SUM(汇总表!DR96,汇总表!DU96,汇总表!DX96,汇总表!EF96,汇总表!EH96,汇总表!EJ96,汇总表!EL96,汇总表!EN96,汇总表!EP96,汇总表!ES96)*$AQ$7</f>
        <v>0</v>
      </c>
      <c r="AR100" s="66">
        <f>汇总表!DO96*$AR$7</f>
        <v>0</v>
      </c>
      <c r="AS100" s="66">
        <f>SUM(汇总表!DP96:DQ96,汇总表!DV96:DW96,汇总表!EC96,汇总表!ER96)*$AS$7</f>
        <v>0</v>
      </c>
      <c r="AT100" s="66">
        <f>SUM(汇总表!DZ96:EB96)*$AT$7</f>
        <v>0</v>
      </c>
      <c r="AU100" s="66">
        <f>SUM(汇总表!DS96:DT96,汇总表!DY96,汇总表!ED96:EE96)*$AU$7</f>
        <v>0</v>
      </c>
      <c r="AV100" s="66">
        <f>SUM(汇总表!FD96,汇总表!FJ96,汇总表!GN96,汇总表!GQ96)*$AV$7</f>
        <v>0</v>
      </c>
      <c r="AW100" s="66">
        <f>(汇总表!FM96-汇总表!FJ96*4)*$AW$7</f>
        <v>0</v>
      </c>
      <c r="AX100" s="66">
        <f>SUM(汇总表!FC96,汇总表!FI96,汇总表!GM96,汇总表!GP96)*$AX$7</f>
        <v>0</v>
      </c>
      <c r="AY100" s="66">
        <f>(汇总表!FL96-汇总表!FI96*4)*$AY$7</f>
        <v>0</v>
      </c>
      <c r="AZ100" s="66">
        <f>SUM(汇总表!FE96,汇总表!FK96,汇总表!GO96,汇总表!GR96)*$AZ$7</f>
        <v>0</v>
      </c>
      <c r="BA100" s="66">
        <f>(汇总表!FN96-汇总表!FK96*4)*$AY$7</f>
        <v>0</v>
      </c>
      <c r="BB100" s="58"/>
      <c r="BC100" s="58"/>
      <c r="BD100" s="66">
        <f>SUM(汇总表!FP96,汇总表!FV96)*$BD$7</f>
        <v>0</v>
      </c>
      <c r="BE100" s="66">
        <f>(汇总表!FY96-汇总表!FV96*10)*$BE$7</f>
        <v>0</v>
      </c>
      <c r="BF100" s="66">
        <f>SUM(汇总表!FO96,汇总表!FU96)*$BF$7</f>
        <v>0</v>
      </c>
      <c r="BG100" s="66">
        <f>(汇总表!FX96-汇总表!FU96*10)*$BG$7</f>
        <v>0</v>
      </c>
      <c r="BH100" s="66">
        <f>SUM(汇总表!FQ96,汇总表!FW96)*$BH$7</f>
        <v>0</v>
      </c>
      <c r="BI100" s="66">
        <f>(汇总表!FZ96-汇总表!FW96*10)*$BE$7</f>
        <v>0</v>
      </c>
      <c r="BJ100" s="66">
        <f>SUM(汇总表!GB96,汇总表!GF96)*$BJ$7</f>
        <v>0</v>
      </c>
      <c r="BK100" s="66">
        <f>(汇总表!GH96-汇总表!GF96*10)*$BK$7</f>
        <v>0</v>
      </c>
      <c r="BL100" s="66">
        <f>SUM(汇总表!GA96,汇总表!GE96)*$BL$7</f>
        <v>0</v>
      </c>
      <c r="BM100" s="66">
        <f>(汇总表!GG96-汇总表!GE96*10)*$BM$7</f>
        <v>0</v>
      </c>
      <c r="BN100" s="58"/>
      <c r="BO100" s="58"/>
      <c r="BP100" s="66">
        <f>SUM(汇总表!GI96,汇总表!GK96)*$BP$7</f>
        <v>0</v>
      </c>
      <c r="BQ100" s="66">
        <f>(汇总表!GL96-汇总表!GK96*10)*$BQ$7</f>
        <v>0</v>
      </c>
      <c r="BR100" s="66">
        <f>(汇总表!DH96+汇总表!DI96)*$BR$7</f>
        <v>0</v>
      </c>
      <c r="BS100" s="58"/>
      <c r="BT100" s="58"/>
      <c r="BU100" s="66">
        <f>SUM(汇总表!BH96:BN96,汇总表!BQ96,汇总表!BT96,汇总表!BW96,汇总表!BZ96,汇总表!CC96,汇总表!CF96,汇总表!CI96,汇总表!CL96,汇总表!CO96,汇总表!CR96,汇总表!CU96,汇总表!CX96,汇总表!DA96,汇总表!DD96,汇总表!DF96)*$BU$7</f>
        <v>0</v>
      </c>
      <c r="BV100" s="66">
        <f>SUM(汇总表!BO96,汇总表!BR96,汇总表!BU96,汇总表!BX96,汇总表!CA96,汇总表!CD96,汇总表!CG96,汇总表!CJ96,汇总表!CM96,汇总表!CP96,汇总表!CS96,汇总表!CV96,汇总表!CY96,汇总表!DB96,汇总表!DE96,汇总表!DG96)*$BV$7</f>
        <v>0</v>
      </c>
      <c r="BW100" s="66">
        <f>SUM(汇总表!BP96,汇总表!BS96,汇总表!BV96,汇总表!BY96,汇总表!CB96,汇总表!CE96,汇总表!CH96,汇总表!CK96,汇总表!CN96,汇总表!CQ96,汇总表!CT96,汇总表!CW96,汇总表!CZ96,汇总表!DC96)*$BW$7</f>
        <v>0</v>
      </c>
      <c r="BX100" s="66">
        <f>SUM(汇总表!DJ96:DN96)*$BX$7</f>
        <v>0</v>
      </c>
      <c r="BY100" s="58"/>
      <c r="BZ100" s="58"/>
      <c r="CA100" s="66">
        <f>SUM(汇总表!AT96)*$CA$7</f>
        <v>0</v>
      </c>
      <c r="CB100" s="58"/>
      <c r="CC100" s="66">
        <f>SUM(汇总表!AH96)*$CC$7</f>
        <v>0</v>
      </c>
      <c r="CD100" s="66">
        <f>SUM(汇总表!BB96)*$CD$7</f>
        <v>0</v>
      </c>
      <c r="CE100" s="66">
        <f>SUM(汇总表!AU96)*$CE$7</f>
        <v>0</v>
      </c>
      <c r="CF100" s="58"/>
      <c r="CG100" s="66">
        <f>SUM(汇总表!AI96)*$CG$7</f>
        <v>0</v>
      </c>
      <c r="CH100" s="66">
        <f>SUM(汇总表!BC96)*$CH$7</f>
        <v>0</v>
      </c>
      <c r="CI100" s="66">
        <f>SUM(汇总表!AV96,汇总表!AX96)*$CI$7</f>
        <v>0</v>
      </c>
      <c r="CJ100" s="58"/>
      <c r="CK100" s="58"/>
      <c r="CL100" s="66">
        <f>SUM(汇总表!AW96,汇总表!AY96)*$CL$7</f>
        <v>0</v>
      </c>
      <c r="CM100" s="66">
        <f>SUM(汇总表!AJ96:AL96)*$CM$7</f>
        <v>0</v>
      </c>
      <c r="CN100" s="66">
        <f>SUM(汇总表!BD96,汇总表!BF96)*$CN$7</f>
        <v>0</v>
      </c>
      <c r="CO100" s="66">
        <f>SUM(汇总表!BE96,汇总表!BG96)*$CO$7</f>
        <v>0</v>
      </c>
      <c r="CP100" s="66">
        <f>SUM(汇总表!FC96:FE96,汇总表!FI96:FK96,汇总表!FO96:FQ96,汇总表!FU96:FW96,汇总表!GA96:GB96,汇总表!GE96:GF96)*$CP$7*(1+(LEN(汇总表!S96)-1)*0.3)</f>
        <v>0</v>
      </c>
      <c r="CQ100" s="66">
        <f>SUM(汇总表!GI96,汇总表!GK96)/100*$CQ$7*(1+(LEN(汇总表!S96)-1)*0.3)</f>
        <v>0</v>
      </c>
      <c r="CR100" s="58"/>
      <c r="CS100" s="57">
        <f>汇总表!IK96*$CS$7</f>
        <v>0</v>
      </c>
      <c r="CT100" s="57">
        <f>SUM(汇总表!V96,汇总表!Y96,汇总表!AB96)*$CT$7</f>
        <v>0</v>
      </c>
      <c r="CU100" s="58"/>
      <c r="CV100" s="57">
        <f>SUM(汇总表!AG96)*$CV$7</f>
        <v>0</v>
      </c>
      <c r="CW100" s="57">
        <f>SUM(汇总表!X96,汇总表!AA96,汇总表!AD96)*$CW$7</f>
        <v>0</v>
      </c>
      <c r="CX100" s="57">
        <f>SUM(汇总表!AF96)*$CX$7</f>
        <v>0</v>
      </c>
      <c r="CY100" s="57">
        <f>SUM(汇总表!W96,汇总表!Z96,汇总表!AC96)*$CY$7</f>
        <v>0</v>
      </c>
      <c r="CZ100" s="57">
        <f>汇总表!AE96*$CZ$7</f>
        <v>0</v>
      </c>
      <c r="DA100" s="58"/>
      <c r="DB100" s="58"/>
      <c r="DC100" s="58"/>
      <c r="DD100" s="57">
        <f>汇总表!BA96*$DD$7</f>
        <v>0</v>
      </c>
      <c r="DE100" s="57">
        <f>汇总表!AZ96*$DE$7</f>
        <v>0</v>
      </c>
      <c r="DF100" s="58"/>
      <c r="DG100" s="58"/>
      <c r="DH100" s="58"/>
      <c r="DI100" s="58"/>
      <c r="DJ100" s="57">
        <f>SUM(汇总表!AN96,汇总表!AP96,汇总表!AQ96:AS96)*$DJ$7</f>
        <v>0</v>
      </c>
      <c r="DK100" s="58"/>
      <c r="DL100" s="58"/>
      <c r="DM100" s="66">
        <f>汇总表!AI96*$DM$7</f>
        <v>0</v>
      </c>
      <c r="DN100" s="66">
        <f>SUM(汇总表!Z96:AA96,汇总表!AC96:AG96)*$DN$7</f>
        <v>0</v>
      </c>
      <c r="DO100" s="58"/>
      <c r="DP100" s="66">
        <f>(汇总表!Y96+汇总表!AB96)*$DP$7</f>
        <v>0</v>
      </c>
      <c r="DQ100" s="66">
        <f>(汇总表!Y96+汇总表!AB96)*$DQ$7</f>
        <v>0</v>
      </c>
      <c r="DR100" s="58"/>
      <c r="DS100" s="58"/>
      <c r="DT100" s="58"/>
      <c r="DU100" s="58"/>
      <c r="DV100" s="58"/>
      <c r="DW100" s="58"/>
      <c r="DX100" s="58"/>
      <c r="DY100" s="58"/>
      <c r="DZ100" s="58"/>
      <c r="EA100" s="58"/>
      <c r="EB100" s="58"/>
      <c r="EC100" s="58"/>
      <c r="ED100" s="58"/>
      <c r="EE100" s="58"/>
      <c r="EF100" s="58"/>
      <c r="EG100" s="58"/>
      <c r="EH100" s="58"/>
      <c r="EI100" s="66">
        <f>汇总表!JO96*$EI$7</f>
        <v>0</v>
      </c>
      <c r="EJ100" s="66">
        <f>汇总表!IH96*$EJ$7</f>
        <v>0</v>
      </c>
      <c r="EK100" s="57">
        <f>(汇总表!II96+汇总表!IJ96)*$EK$7</f>
        <v>0</v>
      </c>
      <c r="EL100" s="66">
        <f>SUM(汇总表!EU96:EX96)*$EL$7</f>
        <v>0</v>
      </c>
      <c r="EM100" s="58"/>
      <c r="EN100" s="65">
        <f t="shared" si="49"/>
        <v>0</v>
      </c>
      <c r="EQ100" s="58"/>
      <c r="ER100" s="58">
        <f>SUM(汇总表!IF96:IG96)*$ER$6*$ER$7</f>
        <v>0</v>
      </c>
      <c r="ES100" s="58"/>
      <c r="ET100" s="58">
        <f t="shared" si="50"/>
        <v>0</v>
      </c>
      <c r="EU100" s="58">
        <f>SUM(汇总表!BH96:DG96)*$EU$6*$EU$7</f>
        <v>0</v>
      </c>
      <c r="EV100" s="58">
        <f>SUM(汇总表!BH96:DG96)*$EV$6*$EV$7</f>
        <v>0</v>
      </c>
      <c r="EW100" s="58">
        <f>SUM(汇总表!FC96:FE96,汇总表!FI96:FK96,汇总表!FO96:FQ96,汇总表!FU96:FW96,汇总表!GA96:GB96,汇总表!GE96:GF96)*$EW$6*$EW$7*(1+(LEN(汇总表!S96)-1)*0.3)</f>
        <v>0</v>
      </c>
      <c r="EX100" s="58">
        <f>SUM(汇总表!FC96:FE96,汇总表!FI96:FK96,汇总表!FO96:FQ96,汇总表!FU96:FW96,汇总表!GA96:GB96,汇总表!GE96:GF96)*$EX$6*$EX$7*(1+(LEN(汇总表!S96)-1)*0.3)</f>
        <v>0</v>
      </c>
      <c r="EY100" s="58">
        <f>SUM(汇总表!FC96:FE96,汇总表!FI96:FK96,汇总表!FO96:FQ96,汇总表!FU96:FW96,汇总表!GA96:GB96,汇总表!GE96:GF96)*$EY$6*$EY$7*(1+(LEN(汇总表!S96)-1)*0.3)</f>
        <v>0</v>
      </c>
      <c r="EZ100" s="58">
        <f>SUM(汇总表!GJ96,汇总表!GL96)/100*$EZ$6*$EZ$7*(1+(LEN(汇总表!S96)-1)*0.3)</f>
        <v>0</v>
      </c>
      <c r="FA100" s="58">
        <f>SUM(汇总表!GJ96,汇总表!GL96)/100*$FA$6*$FA$7*(1+(LEN(汇总表!S96)-1)*0.3)</f>
        <v>0</v>
      </c>
      <c r="FB100" s="58">
        <f>SUM(汇总表!GJ96,汇总表!GL96)/100*$FB$6*$FB$7*(1+(LEN(汇总表!S96)-1)*0.3)</f>
        <v>0</v>
      </c>
      <c r="FC100" s="58">
        <f>SUM(汇总表!AN96,汇总表!AP96,汇总表!AQ96:AS96)*$FC$6*$FC$7</f>
        <v>0</v>
      </c>
      <c r="FD100" s="58">
        <f>SUM(汇总表!AN96,汇总表!AP96,汇总表!AQ96:AS96)*$FD$6*$FD$7</f>
        <v>0</v>
      </c>
      <c r="FE100" s="58">
        <f>SUM(汇总表!AN96,汇总表!AP96,汇总表!AQ96:AS96)*$FE$6*$FE$7</f>
        <v>0</v>
      </c>
      <c r="FF100" s="58">
        <f>SUM(汇总表!AN96,汇总表!AP96,汇总表!AQ96:AS96)*$FF$6*$FF$7</f>
        <v>0</v>
      </c>
      <c r="FG100" s="58">
        <f t="shared" si="51"/>
        <v>0</v>
      </c>
      <c r="FH100" s="58">
        <f t="shared" si="52"/>
        <v>0</v>
      </c>
      <c r="FI100" s="58">
        <f t="shared" si="53"/>
        <v>0</v>
      </c>
      <c r="FJ100" s="58">
        <f t="shared" si="54"/>
        <v>0</v>
      </c>
      <c r="FK100" s="58">
        <f t="shared" si="55"/>
        <v>0</v>
      </c>
      <c r="FL100" s="58">
        <f t="shared" si="56"/>
        <v>0</v>
      </c>
      <c r="FM100" s="58">
        <f t="shared" si="57"/>
        <v>0</v>
      </c>
      <c r="FN100" s="72">
        <f t="shared" si="58"/>
        <v>0</v>
      </c>
      <c r="FQ100" s="58">
        <f>SUM(汇总表!IF96:IG96)*$FQ$6*$FQ$7</f>
        <v>0</v>
      </c>
      <c r="FR100" s="72">
        <f t="shared" si="59"/>
        <v>0</v>
      </c>
    </row>
    <row r="101" spans="1:174" ht="15" customHeight="1">
      <c r="A101" s="58">
        <f>汇总表!A97</f>
        <v>0</v>
      </c>
      <c r="B101" s="58">
        <f>汇总表!D97</f>
        <v>0</v>
      </c>
      <c r="C101" s="58">
        <f>汇总表!E97</f>
        <v>0</v>
      </c>
      <c r="D101" s="57">
        <f>汇总表!JK97*$D$7</f>
        <v>0</v>
      </c>
      <c r="E101" s="58"/>
      <c r="F101" s="58"/>
      <c r="G101" s="58"/>
      <c r="H101" s="58"/>
      <c r="I101" s="58"/>
      <c r="J101" s="58"/>
      <c r="K101" s="58"/>
      <c r="L101" s="66">
        <f>汇总表!JM97*$L$7</f>
        <v>0</v>
      </c>
      <c r="M101" s="66">
        <f>汇总表!JN97*$M$7</f>
        <v>0</v>
      </c>
      <c r="N101" s="66">
        <f>SUM(汇总表!GW97:GZ97,汇总表!HE97)/10*$N$7</f>
        <v>0</v>
      </c>
      <c r="O101" s="66">
        <f>SUM(汇总表!HF97:HI97)/10*$O$7</f>
        <v>0</v>
      </c>
      <c r="P101" s="66">
        <f>SUM(汇总表!HA97:HD97,汇总表!HJ97:HM97)/10*$P$7</f>
        <v>0</v>
      </c>
      <c r="Q101" s="66">
        <f>汇总表!IN97*$Q$7</f>
        <v>0</v>
      </c>
      <c r="R101" s="66">
        <f>SUM(汇总表!HP97:HQ97)/100*$R$7</f>
        <v>0</v>
      </c>
      <c r="S101" s="66">
        <f>SUM(汇总表!HN97:HO97)*$S$7</f>
        <v>0</v>
      </c>
      <c r="T101" s="66">
        <f>SUM(汇总表!HT97:HU97,汇总表!HX97:HY97)*$T$7</f>
        <v>0</v>
      </c>
      <c r="U101" s="66">
        <f>(SUM(汇总表!HZ97:IA97)-SUM(汇总表!HX97:HY97)*15)*$U$7</f>
        <v>0</v>
      </c>
      <c r="V101" s="58"/>
      <c r="W101" s="58"/>
      <c r="X101" s="58"/>
      <c r="Y101" s="58"/>
      <c r="Z101" s="66">
        <f>SUM(汇总表!ID97:IE97)*$Z$7</f>
        <v>0</v>
      </c>
      <c r="AA101" s="66">
        <f>SUM(汇总表!IF97:IG97)*$AA$7</f>
        <v>0</v>
      </c>
      <c r="AB101" s="66">
        <f>SUM(汇总表!IS97,汇总表!IU97,汇总表!JA97,汇总表!JC97)/10*$AB$7</f>
        <v>0</v>
      </c>
      <c r="AC101" s="66">
        <f>SUM(汇总表!IW97)/10*$AC$7</f>
        <v>0</v>
      </c>
      <c r="AD101" s="58"/>
      <c r="AE101" s="66">
        <f>SUM(汇总表!IO97,汇总表!IQ97,汇总表!IY97)/10*$AE$7</f>
        <v>0</v>
      </c>
      <c r="AF101" s="66">
        <f>SUM(汇总表!IT97,汇总表!IV97,汇总表!JB97,汇总表!JD97)/10*$AF$7</f>
        <v>0</v>
      </c>
      <c r="AG101" s="66">
        <f>汇总表!IX97/10*$AF$7</f>
        <v>0</v>
      </c>
      <c r="AH101" s="58"/>
      <c r="AI101" s="66">
        <f>SUM(汇总表!IP97,汇总表!IR97,汇总表!IZ97)/10*$AI$7</f>
        <v>0</v>
      </c>
      <c r="AJ101" s="58"/>
      <c r="AK101" s="58"/>
      <c r="AL101" s="66">
        <f>汇总表!JI97*$AL$7</f>
        <v>0</v>
      </c>
      <c r="AM101" s="66">
        <f>汇总表!JJ97*$AM$7</f>
        <v>0</v>
      </c>
      <c r="AN101" s="58"/>
      <c r="AO101" s="58"/>
      <c r="AP101" s="66">
        <f>SUM(汇总表!EG97,汇总表!EI97,汇总表!EK97,汇总表!EM97,汇总表!EO97,汇总表!EQ97,汇总表!ET97)*$AP$7</f>
        <v>0</v>
      </c>
      <c r="AQ101" s="66">
        <f>SUM(汇总表!DR97,汇总表!DU97,汇总表!DX97,汇总表!EF97,汇总表!EH97,汇总表!EJ97,汇总表!EL97,汇总表!EN97,汇总表!EP97,汇总表!ES97)*$AQ$7</f>
        <v>0</v>
      </c>
      <c r="AR101" s="66">
        <f>汇总表!DO97*$AR$7</f>
        <v>0</v>
      </c>
      <c r="AS101" s="66">
        <f>SUM(汇总表!DP97:DQ97,汇总表!DV97:DW97,汇总表!EC97,汇总表!ER97)*$AS$7</f>
        <v>0</v>
      </c>
      <c r="AT101" s="66">
        <f>SUM(汇总表!DZ97:EB97)*$AT$7</f>
        <v>0</v>
      </c>
      <c r="AU101" s="66">
        <f>SUM(汇总表!DS97:DT97,汇总表!DY97,汇总表!ED97:EE97)*$AU$7</f>
        <v>0</v>
      </c>
      <c r="AV101" s="66">
        <f>SUM(汇总表!FD97,汇总表!FJ97,汇总表!GN97,汇总表!GQ97)*$AV$7</f>
        <v>0</v>
      </c>
      <c r="AW101" s="66">
        <f>(汇总表!FM97-汇总表!FJ97*4)*$AW$7</f>
        <v>0</v>
      </c>
      <c r="AX101" s="66">
        <f>SUM(汇总表!FC97,汇总表!FI97,汇总表!GM97,汇总表!GP97)*$AX$7</f>
        <v>0</v>
      </c>
      <c r="AY101" s="66">
        <f>(汇总表!FL97-汇总表!FI97*4)*$AY$7</f>
        <v>0</v>
      </c>
      <c r="AZ101" s="66">
        <f>SUM(汇总表!FE97,汇总表!FK97,汇总表!GO97,汇总表!GR97)*$AZ$7</f>
        <v>0</v>
      </c>
      <c r="BA101" s="66">
        <f>(汇总表!FN97-汇总表!FK97*4)*$AY$7</f>
        <v>0</v>
      </c>
      <c r="BB101" s="58"/>
      <c r="BC101" s="58"/>
      <c r="BD101" s="66">
        <f>SUM(汇总表!FP97,汇总表!FV97)*$BD$7</f>
        <v>0</v>
      </c>
      <c r="BE101" s="66">
        <f>(汇总表!FY97-汇总表!FV97*10)*$BE$7</f>
        <v>0</v>
      </c>
      <c r="BF101" s="66">
        <f>SUM(汇总表!FO97,汇总表!FU97)*$BF$7</f>
        <v>0</v>
      </c>
      <c r="BG101" s="66">
        <f>(汇总表!FX97-汇总表!FU97*10)*$BG$7</f>
        <v>0</v>
      </c>
      <c r="BH101" s="66">
        <f>SUM(汇总表!FQ97,汇总表!FW97)*$BH$7</f>
        <v>0</v>
      </c>
      <c r="BI101" s="66">
        <f>(汇总表!FZ97-汇总表!FW97*10)*$BE$7</f>
        <v>0</v>
      </c>
      <c r="BJ101" s="66">
        <f>SUM(汇总表!GB97,汇总表!GF97)*$BJ$7</f>
        <v>0</v>
      </c>
      <c r="BK101" s="66">
        <f>(汇总表!GH97-汇总表!GF97*10)*$BK$7</f>
        <v>0</v>
      </c>
      <c r="BL101" s="66">
        <f>SUM(汇总表!GA97,汇总表!GE97)*$BL$7</f>
        <v>0</v>
      </c>
      <c r="BM101" s="66">
        <f>(汇总表!GG97-汇总表!GE97*10)*$BM$7</f>
        <v>0</v>
      </c>
      <c r="BN101" s="58"/>
      <c r="BO101" s="58"/>
      <c r="BP101" s="66">
        <f>SUM(汇总表!GI97,汇总表!GK97)*$BP$7</f>
        <v>0</v>
      </c>
      <c r="BQ101" s="66">
        <f>(汇总表!GL97-汇总表!GK97*10)*$BQ$7</f>
        <v>0</v>
      </c>
      <c r="BR101" s="66">
        <f>(汇总表!DH97+汇总表!DI97)*$BR$7</f>
        <v>0</v>
      </c>
      <c r="BS101" s="58"/>
      <c r="BT101" s="58"/>
      <c r="BU101" s="66">
        <f>SUM(汇总表!BH97:BN97,汇总表!BQ97,汇总表!BT97,汇总表!BW97,汇总表!BZ97,汇总表!CC97,汇总表!CF97,汇总表!CI97,汇总表!CL97,汇总表!CO97,汇总表!CR97,汇总表!CU97,汇总表!CX97,汇总表!DA97,汇总表!DD97,汇总表!DF97)*$BU$7</f>
        <v>0</v>
      </c>
      <c r="BV101" s="66">
        <f>SUM(汇总表!BO97,汇总表!BR97,汇总表!BU97,汇总表!BX97,汇总表!CA97,汇总表!CD97,汇总表!CG97,汇总表!CJ97,汇总表!CM97,汇总表!CP97,汇总表!CS97,汇总表!CV97,汇总表!CY97,汇总表!DB97,汇总表!DE97,汇总表!DG97)*$BV$7</f>
        <v>0</v>
      </c>
      <c r="BW101" s="66">
        <f>SUM(汇总表!BP97,汇总表!BS97,汇总表!BV97,汇总表!BY97,汇总表!CB97,汇总表!CE97,汇总表!CH97,汇总表!CK97,汇总表!CN97,汇总表!CQ97,汇总表!CT97,汇总表!CW97,汇总表!CZ97,汇总表!DC97)*$BW$7</f>
        <v>0</v>
      </c>
      <c r="BX101" s="66">
        <f>SUM(汇总表!DJ97:DN97)*$BX$7</f>
        <v>0</v>
      </c>
      <c r="BY101" s="58"/>
      <c r="BZ101" s="58"/>
      <c r="CA101" s="66">
        <f>SUM(汇总表!AT97)*$CA$7</f>
        <v>0</v>
      </c>
      <c r="CB101" s="58"/>
      <c r="CC101" s="66">
        <f>SUM(汇总表!AH97)*$CC$7</f>
        <v>0</v>
      </c>
      <c r="CD101" s="66">
        <f>SUM(汇总表!BB97)*$CD$7</f>
        <v>0</v>
      </c>
      <c r="CE101" s="66">
        <f>SUM(汇总表!AU97)*$CE$7</f>
        <v>0</v>
      </c>
      <c r="CF101" s="58"/>
      <c r="CG101" s="66">
        <f>SUM(汇总表!AI97)*$CG$7</f>
        <v>0</v>
      </c>
      <c r="CH101" s="66">
        <f>SUM(汇总表!BC97)*$CH$7</f>
        <v>0</v>
      </c>
      <c r="CI101" s="66">
        <f>SUM(汇总表!AV97,汇总表!AX97)*$CI$7</f>
        <v>0</v>
      </c>
      <c r="CJ101" s="58"/>
      <c r="CK101" s="58"/>
      <c r="CL101" s="66">
        <f>SUM(汇总表!AW97,汇总表!AY97)*$CL$7</f>
        <v>0</v>
      </c>
      <c r="CM101" s="66">
        <f>SUM(汇总表!AJ97:AL97)*$CM$7</f>
        <v>0</v>
      </c>
      <c r="CN101" s="66">
        <f>SUM(汇总表!BD97,汇总表!BF97)*$CN$7</f>
        <v>0</v>
      </c>
      <c r="CO101" s="66">
        <f>SUM(汇总表!BE97,汇总表!BG97)*$CO$7</f>
        <v>0</v>
      </c>
      <c r="CP101" s="66">
        <f>SUM(汇总表!FC97:FE97,汇总表!FI97:FK97,汇总表!FO97:FQ97,汇总表!FU97:FW97,汇总表!GA97:GB97,汇总表!GE97:GF97)*$CP$7*(1+(LEN(汇总表!S97)-1)*0.3)</f>
        <v>0</v>
      </c>
      <c r="CQ101" s="66">
        <f>SUM(汇总表!GI97,汇总表!GK97)/100*$CQ$7*(1+(LEN(汇总表!S97)-1)*0.3)</f>
        <v>0</v>
      </c>
      <c r="CR101" s="58"/>
      <c r="CS101" s="57">
        <f>汇总表!IK97*$CS$7</f>
        <v>0</v>
      </c>
      <c r="CT101" s="57">
        <f>SUM(汇总表!V97,汇总表!Y97,汇总表!AB97)*$CT$7</f>
        <v>0</v>
      </c>
      <c r="CU101" s="58"/>
      <c r="CV101" s="57">
        <f>SUM(汇总表!AG97)*$CV$7</f>
        <v>0</v>
      </c>
      <c r="CW101" s="57">
        <f>SUM(汇总表!X97,汇总表!AA97,汇总表!AD97)*$CW$7</f>
        <v>0</v>
      </c>
      <c r="CX101" s="57">
        <f>SUM(汇总表!AF97)*$CX$7</f>
        <v>0</v>
      </c>
      <c r="CY101" s="57">
        <f>SUM(汇总表!W97,汇总表!Z97,汇总表!AC97)*$CY$7</f>
        <v>0</v>
      </c>
      <c r="CZ101" s="57">
        <f>汇总表!AE97*$CZ$7</f>
        <v>0</v>
      </c>
      <c r="DA101" s="58"/>
      <c r="DB101" s="58"/>
      <c r="DC101" s="58"/>
      <c r="DD101" s="57">
        <f>汇总表!BA97*$DD$7</f>
        <v>0</v>
      </c>
      <c r="DE101" s="57">
        <f>汇总表!AZ97*$DE$7</f>
        <v>0</v>
      </c>
      <c r="DF101" s="58"/>
      <c r="DG101" s="58"/>
      <c r="DH101" s="58"/>
      <c r="DI101" s="58"/>
      <c r="DJ101" s="57">
        <f>SUM(汇总表!AN97,汇总表!AP97,汇总表!AQ97:AS97)*$DJ$7</f>
        <v>0</v>
      </c>
      <c r="DK101" s="58"/>
      <c r="DL101" s="58"/>
      <c r="DM101" s="66">
        <f>汇总表!AI97*$DM$7</f>
        <v>0</v>
      </c>
      <c r="DN101" s="66">
        <f>SUM(汇总表!Z97:AA97,汇总表!AC97:AG97)*$DN$7</f>
        <v>0</v>
      </c>
      <c r="DO101" s="58"/>
      <c r="DP101" s="66">
        <f>(汇总表!Y97+汇总表!AB97)*$DP$7</f>
        <v>0</v>
      </c>
      <c r="DQ101" s="66">
        <f>(汇总表!Y97+汇总表!AB97)*$DQ$7</f>
        <v>0</v>
      </c>
      <c r="DR101" s="58"/>
      <c r="DS101" s="58"/>
      <c r="DT101" s="58"/>
      <c r="DU101" s="58"/>
      <c r="DV101" s="58"/>
      <c r="DW101" s="58"/>
      <c r="DX101" s="58"/>
      <c r="DY101" s="58"/>
      <c r="DZ101" s="58"/>
      <c r="EA101" s="58"/>
      <c r="EB101" s="58"/>
      <c r="EC101" s="58"/>
      <c r="ED101" s="58"/>
      <c r="EE101" s="58"/>
      <c r="EF101" s="58"/>
      <c r="EG101" s="58"/>
      <c r="EH101" s="58"/>
      <c r="EI101" s="66">
        <f>汇总表!JO97*$EI$7</f>
        <v>0</v>
      </c>
      <c r="EJ101" s="66">
        <f>汇总表!IH97*$EJ$7</f>
        <v>0</v>
      </c>
      <c r="EK101" s="57">
        <f>(汇总表!II97+汇总表!IJ97)*$EK$7</f>
        <v>0</v>
      </c>
      <c r="EL101" s="66">
        <f>SUM(汇总表!EU97:EX97)*$EL$7</f>
        <v>0</v>
      </c>
      <c r="EM101" s="58"/>
      <c r="EN101" s="65">
        <f t="shared" si="49"/>
        <v>0</v>
      </c>
      <c r="EQ101" s="58"/>
      <c r="ER101" s="58">
        <f>SUM(汇总表!IF97:IG97)*$ER$6*$ER$7</f>
        <v>0</v>
      </c>
      <c r="ES101" s="58"/>
      <c r="ET101" s="58">
        <f t="shared" si="50"/>
        <v>0</v>
      </c>
      <c r="EU101" s="58">
        <f>SUM(汇总表!BH97:DG97)*$EU$6*$EU$7</f>
        <v>0</v>
      </c>
      <c r="EV101" s="58">
        <f>SUM(汇总表!BH97:DG97)*$EV$6*$EV$7</f>
        <v>0</v>
      </c>
      <c r="EW101" s="58">
        <f>SUM(汇总表!FC97:FE97,汇总表!FI97:FK97,汇总表!FO97:FQ97,汇总表!FU97:FW97,汇总表!GA97:GB97,汇总表!GE97:GF97)*$EW$6*$EW$7*(1+(LEN(汇总表!S97)-1)*0.3)</f>
        <v>0</v>
      </c>
      <c r="EX101" s="58">
        <f>SUM(汇总表!FC97:FE97,汇总表!FI97:FK97,汇总表!FO97:FQ97,汇总表!FU97:FW97,汇总表!GA97:GB97,汇总表!GE97:GF97)*$EX$6*$EX$7*(1+(LEN(汇总表!S97)-1)*0.3)</f>
        <v>0</v>
      </c>
      <c r="EY101" s="58">
        <f>SUM(汇总表!FC97:FE97,汇总表!FI97:FK97,汇总表!FO97:FQ97,汇总表!FU97:FW97,汇总表!GA97:GB97,汇总表!GE97:GF97)*$EY$6*$EY$7*(1+(LEN(汇总表!S97)-1)*0.3)</f>
        <v>0</v>
      </c>
      <c r="EZ101" s="58">
        <f>SUM(汇总表!GJ97,汇总表!GL97)/100*$EZ$6*$EZ$7*(1+(LEN(汇总表!S97)-1)*0.3)</f>
        <v>0</v>
      </c>
      <c r="FA101" s="58">
        <f>SUM(汇总表!GJ97,汇总表!GL97)/100*$FA$6*$FA$7*(1+(LEN(汇总表!S97)-1)*0.3)</f>
        <v>0</v>
      </c>
      <c r="FB101" s="58">
        <f>SUM(汇总表!GJ97,汇总表!GL97)/100*$FB$6*$FB$7*(1+(LEN(汇总表!S97)-1)*0.3)</f>
        <v>0</v>
      </c>
      <c r="FC101" s="58">
        <f>SUM(汇总表!AN97,汇总表!AP97,汇总表!AQ97:AS97)*$FC$6*$FC$7</f>
        <v>0</v>
      </c>
      <c r="FD101" s="58">
        <f>SUM(汇总表!AN97,汇总表!AP97,汇总表!AQ97:AS97)*$FD$6*$FD$7</f>
        <v>0</v>
      </c>
      <c r="FE101" s="58">
        <f>SUM(汇总表!AN97,汇总表!AP97,汇总表!AQ97:AS97)*$FE$6*$FE$7</f>
        <v>0</v>
      </c>
      <c r="FF101" s="58">
        <f>SUM(汇总表!AN97,汇总表!AP97,汇总表!AQ97:AS97)*$FF$6*$FF$7</f>
        <v>0</v>
      </c>
      <c r="FG101" s="58">
        <f t="shared" si="51"/>
        <v>0</v>
      </c>
      <c r="FH101" s="58">
        <f t="shared" si="52"/>
        <v>0</v>
      </c>
      <c r="FI101" s="58">
        <f t="shared" si="53"/>
        <v>0</v>
      </c>
      <c r="FJ101" s="58">
        <f t="shared" si="54"/>
        <v>0</v>
      </c>
      <c r="FK101" s="58">
        <f t="shared" si="55"/>
        <v>0</v>
      </c>
      <c r="FL101" s="58">
        <f t="shared" si="56"/>
        <v>0</v>
      </c>
      <c r="FM101" s="58">
        <f t="shared" si="57"/>
        <v>0</v>
      </c>
      <c r="FN101" s="72">
        <f t="shared" si="58"/>
        <v>0</v>
      </c>
      <c r="FQ101" s="58">
        <f>SUM(汇总表!IF97:IG97)*$FQ$6*$FQ$7</f>
        <v>0</v>
      </c>
      <c r="FR101" s="72">
        <f t="shared" si="59"/>
        <v>0</v>
      </c>
    </row>
    <row r="102" spans="1:174" ht="15" customHeight="1">
      <c r="A102" s="58">
        <f>汇总表!A98</f>
        <v>0</v>
      </c>
      <c r="B102" s="58">
        <f>汇总表!D98</f>
        <v>0</v>
      </c>
      <c r="C102" s="58">
        <f>汇总表!E98</f>
        <v>0</v>
      </c>
      <c r="D102" s="57">
        <f>汇总表!JK98*$D$7</f>
        <v>0</v>
      </c>
      <c r="E102" s="58"/>
      <c r="F102" s="58"/>
      <c r="G102" s="58"/>
      <c r="H102" s="58"/>
      <c r="I102" s="58"/>
      <c r="J102" s="58"/>
      <c r="K102" s="58"/>
      <c r="L102" s="66">
        <f>汇总表!JM98*$L$7</f>
        <v>0</v>
      </c>
      <c r="M102" s="66">
        <f>汇总表!JN98*$M$7</f>
        <v>0</v>
      </c>
      <c r="N102" s="66">
        <f>SUM(汇总表!GW98:GZ98,汇总表!HE98)/10*$N$7</f>
        <v>0</v>
      </c>
      <c r="O102" s="66">
        <f>SUM(汇总表!HF98:HI98)/10*$O$7</f>
        <v>0</v>
      </c>
      <c r="P102" s="66">
        <f>SUM(汇总表!HA98:HD98,汇总表!HJ98:HM98)/10*$P$7</f>
        <v>0</v>
      </c>
      <c r="Q102" s="66">
        <f>汇总表!IN98*$Q$7</f>
        <v>0</v>
      </c>
      <c r="R102" s="66">
        <f>SUM(汇总表!HP98:HQ98)/100*$R$7</f>
        <v>0</v>
      </c>
      <c r="S102" s="66">
        <f>SUM(汇总表!HN98:HO98)*$S$7</f>
        <v>0</v>
      </c>
      <c r="T102" s="66">
        <f>SUM(汇总表!HT98:HU98,汇总表!HX98:HY98)*$T$7</f>
        <v>0</v>
      </c>
      <c r="U102" s="66">
        <f>(SUM(汇总表!HZ98:IA98)-SUM(汇总表!HX98:HY98)*15)*$U$7</f>
        <v>0</v>
      </c>
      <c r="V102" s="58"/>
      <c r="W102" s="58"/>
      <c r="X102" s="58"/>
      <c r="Y102" s="58"/>
      <c r="Z102" s="66">
        <f>SUM(汇总表!ID98:IE98)*$Z$7</f>
        <v>0</v>
      </c>
      <c r="AA102" s="66">
        <f>SUM(汇总表!IF98:IG98)*$AA$7</f>
        <v>0</v>
      </c>
      <c r="AB102" s="66">
        <f>SUM(汇总表!IS98,汇总表!IU98,汇总表!JA98,汇总表!JC98)/10*$AB$7</f>
        <v>0</v>
      </c>
      <c r="AC102" s="66">
        <f>SUM(汇总表!IW98)/10*$AC$7</f>
        <v>0</v>
      </c>
      <c r="AD102" s="58"/>
      <c r="AE102" s="66">
        <f>SUM(汇总表!IO98,汇总表!IQ98,汇总表!IY98)/10*$AE$7</f>
        <v>0</v>
      </c>
      <c r="AF102" s="66">
        <f>SUM(汇总表!IT98,汇总表!IV98,汇总表!JB98,汇总表!JD98)/10*$AF$7</f>
        <v>0</v>
      </c>
      <c r="AG102" s="66">
        <f>汇总表!IX98/10*$AF$7</f>
        <v>0</v>
      </c>
      <c r="AH102" s="58"/>
      <c r="AI102" s="66">
        <f>SUM(汇总表!IP98,汇总表!IR98,汇总表!IZ98)/10*$AI$7</f>
        <v>0</v>
      </c>
      <c r="AJ102" s="58"/>
      <c r="AK102" s="58"/>
      <c r="AL102" s="66">
        <f>汇总表!JI98*$AL$7</f>
        <v>0</v>
      </c>
      <c r="AM102" s="66">
        <f>汇总表!JJ98*$AM$7</f>
        <v>0</v>
      </c>
      <c r="AN102" s="58"/>
      <c r="AO102" s="58"/>
      <c r="AP102" s="66">
        <f>SUM(汇总表!EG98,汇总表!EI98,汇总表!EK98,汇总表!EM98,汇总表!EO98,汇总表!EQ98,汇总表!ET98)*$AP$7</f>
        <v>0</v>
      </c>
      <c r="AQ102" s="66">
        <f>SUM(汇总表!DR98,汇总表!DU98,汇总表!DX98,汇总表!EF98,汇总表!EH98,汇总表!EJ98,汇总表!EL98,汇总表!EN98,汇总表!EP98,汇总表!ES98)*$AQ$7</f>
        <v>0</v>
      </c>
      <c r="AR102" s="66">
        <f>汇总表!DO98*$AR$7</f>
        <v>0</v>
      </c>
      <c r="AS102" s="66">
        <f>SUM(汇总表!DP98:DQ98,汇总表!DV98:DW98,汇总表!EC98,汇总表!ER98)*$AS$7</f>
        <v>0</v>
      </c>
      <c r="AT102" s="66">
        <f>SUM(汇总表!DZ98:EB98)*$AT$7</f>
        <v>0</v>
      </c>
      <c r="AU102" s="66">
        <f>SUM(汇总表!DS98:DT98,汇总表!DY98,汇总表!ED98:EE98)*$AU$7</f>
        <v>0</v>
      </c>
      <c r="AV102" s="66">
        <f>SUM(汇总表!FD98,汇总表!FJ98,汇总表!GN98,汇总表!GQ98)*$AV$7</f>
        <v>0</v>
      </c>
      <c r="AW102" s="66">
        <f>(汇总表!FM98-汇总表!FJ98*4)*$AW$7</f>
        <v>0</v>
      </c>
      <c r="AX102" s="66">
        <f>SUM(汇总表!FC98,汇总表!FI98,汇总表!GM98,汇总表!GP98)*$AX$7</f>
        <v>0</v>
      </c>
      <c r="AY102" s="66">
        <f>(汇总表!FL98-汇总表!FI98*4)*$AY$7</f>
        <v>0</v>
      </c>
      <c r="AZ102" s="66">
        <f>SUM(汇总表!FE98,汇总表!FK98,汇总表!GO98,汇总表!GR98)*$AZ$7</f>
        <v>0</v>
      </c>
      <c r="BA102" s="66">
        <f>(汇总表!FN98-汇总表!FK98*4)*$AY$7</f>
        <v>0</v>
      </c>
      <c r="BB102" s="58"/>
      <c r="BC102" s="58"/>
      <c r="BD102" s="66">
        <f>SUM(汇总表!FP98,汇总表!FV98)*$BD$7</f>
        <v>0</v>
      </c>
      <c r="BE102" s="66">
        <f>(汇总表!FY98-汇总表!FV98*10)*$BE$7</f>
        <v>0</v>
      </c>
      <c r="BF102" s="66">
        <f>SUM(汇总表!FO98,汇总表!FU98)*$BF$7</f>
        <v>0</v>
      </c>
      <c r="BG102" s="66">
        <f>(汇总表!FX98-汇总表!FU98*10)*$BG$7</f>
        <v>0</v>
      </c>
      <c r="BH102" s="66">
        <f>SUM(汇总表!FQ98,汇总表!FW98)*$BH$7</f>
        <v>0</v>
      </c>
      <c r="BI102" s="66">
        <f>(汇总表!FZ98-汇总表!FW98*10)*$BE$7</f>
        <v>0</v>
      </c>
      <c r="BJ102" s="66">
        <f>SUM(汇总表!GB98,汇总表!GF98)*$BJ$7</f>
        <v>0</v>
      </c>
      <c r="BK102" s="66">
        <f>(汇总表!GH98-汇总表!GF98*10)*$BK$7</f>
        <v>0</v>
      </c>
      <c r="BL102" s="66">
        <f>SUM(汇总表!GA98,汇总表!GE98)*$BL$7</f>
        <v>0</v>
      </c>
      <c r="BM102" s="66">
        <f>(汇总表!GG98-汇总表!GE98*10)*$BM$7</f>
        <v>0</v>
      </c>
      <c r="BN102" s="58"/>
      <c r="BO102" s="58"/>
      <c r="BP102" s="66">
        <f>SUM(汇总表!GI98,汇总表!GK98)*$BP$7</f>
        <v>0</v>
      </c>
      <c r="BQ102" s="66">
        <f>(汇总表!GL98-汇总表!GK98*10)*$BQ$7</f>
        <v>0</v>
      </c>
      <c r="BR102" s="66">
        <f>(汇总表!DH98+汇总表!DI98)*$BR$7</f>
        <v>0</v>
      </c>
      <c r="BS102" s="58"/>
      <c r="BT102" s="58"/>
      <c r="BU102" s="66">
        <f>SUM(汇总表!BH98:BN98,汇总表!BQ98,汇总表!BT98,汇总表!BW98,汇总表!BZ98,汇总表!CC98,汇总表!CF98,汇总表!CI98,汇总表!CL98,汇总表!CO98,汇总表!CR98,汇总表!CU98,汇总表!CX98,汇总表!DA98,汇总表!DD98,汇总表!DF98)*$BU$7</f>
        <v>0</v>
      </c>
      <c r="BV102" s="66">
        <f>SUM(汇总表!BO98,汇总表!BR98,汇总表!BU98,汇总表!BX98,汇总表!CA98,汇总表!CD98,汇总表!CG98,汇总表!CJ98,汇总表!CM98,汇总表!CP98,汇总表!CS98,汇总表!CV98,汇总表!CY98,汇总表!DB98,汇总表!DE98,汇总表!DG98)*$BV$7</f>
        <v>0</v>
      </c>
      <c r="BW102" s="66">
        <f>SUM(汇总表!BP98,汇总表!BS98,汇总表!BV98,汇总表!BY98,汇总表!CB98,汇总表!CE98,汇总表!CH98,汇总表!CK98,汇总表!CN98,汇总表!CQ98,汇总表!CT98,汇总表!CW98,汇总表!CZ98,汇总表!DC98)*$BW$7</f>
        <v>0</v>
      </c>
      <c r="BX102" s="66">
        <f>SUM(汇总表!DJ98:DN98)*$BX$7</f>
        <v>0</v>
      </c>
      <c r="BY102" s="58"/>
      <c r="BZ102" s="58"/>
      <c r="CA102" s="66">
        <f>SUM(汇总表!AT98)*$CA$7</f>
        <v>0</v>
      </c>
      <c r="CB102" s="58"/>
      <c r="CC102" s="66">
        <f>SUM(汇总表!AH98)*$CC$7</f>
        <v>0</v>
      </c>
      <c r="CD102" s="66">
        <f>SUM(汇总表!BB98)*$CD$7</f>
        <v>0</v>
      </c>
      <c r="CE102" s="66">
        <f>SUM(汇总表!AU98)*$CE$7</f>
        <v>0</v>
      </c>
      <c r="CF102" s="58"/>
      <c r="CG102" s="66">
        <f>SUM(汇总表!AI98)*$CG$7</f>
        <v>0</v>
      </c>
      <c r="CH102" s="66">
        <f>SUM(汇总表!BC98)*$CH$7</f>
        <v>0</v>
      </c>
      <c r="CI102" s="66">
        <f>SUM(汇总表!AV98,汇总表!AX98)*$CI$7</f>
        <v>0</v>
      </c>
      <c r="CJ102" s="58"/>
      <c r="CK102" s="58"/>
      <c r="CL102" s="66">
        <f>SUM(汇总表!AW98,汇总表!AY98)*$CL$7</f>
        <v>0</v>
      </c>
      <c r="CM102" s="66">
        <f>SUM(汇总表!AJ98:AL98)*$CM$7</f>
        <v>0</v>
      </c>
      <c r="CN102" s="66">
        <f>SUM(汇总表!BD98,汇总表!BF98)*$CN$7</f>
        <v>0</v>
      </c>
      <c r="CO102" s="66">
        <f>SUM(汇总表!BE98,汇总表!BG98)*$CO$7</f>
        <v>0</v>
      </c>
      <c r="CP102" s="66">
        <f>SUM(汇总表!FC98:FE98,汇总表!FI98:FK98,汇总表!FO98:FQ98,汇总表!FU98:FW98,汇总表!GA98:GB98,汇总表!GE98:GF98)*$CP$7*(1+(LEN(汇总表!S98)-1)*0.3)</f>
        <v>0</v>
      </c>
      <c r="CQ102" s="66">
        <f>SUM(汇总表!GI98,汇总表!GK98)/100*$CQ$7*(1+(LEN(汇总表!S98)-1)*0.3)</f>
        <v>0</v>
      </c>
      <c r="CR102" s="58"/>
      <c r="CS102" s="57">
        <f>汇总表!IK98*$CS$7</f>
        <v>0</v>
      </c>
      <c r="CT102" s="57">
        <f>SUM(汇总表!V98,汇总表!Y98,汇总表!AB98)*$CT$7</f>
        <v>0</v>
      </c>
      <c r="CU102" s="58"/>
      <c r="CV102" s="57">
        <f>SUM(汇总表!AG98)*$CV$7</f>
        <v>0</v>
      </c>
      <c r="CW102" s="57">
        <f>SUM(汇总表!X98,汇总表!AA98,汇总表!AD98)*$CW$7</f>
        <v>0</v>
      </c>
      <c r="CX102" s="57">
        <f>SUM(汇总表!AF98)*$CX$7</f>
        <v>0</v>
      </c>
      <c r="CY102" s="57">
        <f>SUM(汇总表!W98,汇总表!Z98,汇总表!AC98)*$CY$7</f>
        <v>0</v>
      </c>
      <c r="CZ102" s="57">
        <f>汇总表!AE98*$CZ$7</f>
        <v>0</v>
      </c>
      <c r="DA102" s="58"/>
      <c r="DB102" s="58"/>
      <c r="DC102" s="58"/>
      <c r="DD102" s="57">
        <f>汇总表!BA98*$DD$7</f>
        <v>0</v>
      </c>
      <c r="DE102" s="57">
        <f>汇总表!AZ98*$DE$7</f>
        <v>0</v>
      </c>
      <c r="DF102" s="58"/>
      <c r="DG102" s="58"/>
      <c r="DH102" s="58"/>
      <c r="DI102" s="58"/>
      <c r="DJ102" s="57">
        <f>SUM(汇总表!AN98,汇总表!AP98,汇总表!AQ98:AS98)*$DJ$7</f>
        <v>0</v>
      </c>
      <c r="DK102" s="58"/>
      <c r="DL102" s="58"/>
      <c r="DM102" s="66">
        <f>汇总表!AI98*$DM$7</f>
        <v>0</v>
      </c>
      <c r="DN102" s="66">
        <f>SUM(汇总表!Z98:AA98,汇总表!AC98:AG98)*$DN$7</f>
        <v>0</v>
      </c>
      <c r="DO102" s="58"/>
      <c r="DP102" s="66">
        <f>(汇总表!Y98+汇总表!AB98)*$DP$7</f>
        <v>0</v>
      </c>
      <c r="DQ102" s="66">
        <f>(汇总表!Y98+汇总表!AB98)*$DQ$7</f>
        <v>0</v>
      </c>
      <c r="DR102" s="58"/>
      <c r="DS102" s="58"/>
      <c r="DT102" s="58"/>
      <c r="DU102" s="58"/>
      <c r="DV102" s="58"/>
      <c r="DW102" s="58"/>
      <c r="DX102" s="58"/>
      <c r="DY102" s="58"/>
      <c r="DZ102" s="58"/>
      <c r="EA102" s="58"/>
      <c r="EB102" s="58"/>
      <c r="EC102" s="58"/>
      <c r="ED102" s="58"/>
      <c r="EE102" s="58"/>
      <c r="EF102" s="58"/>
      <c r="EG102" s="58"/>
      <c r="EH102" s="58"/>
      <c r="EI102" s="66">
        <f>汇总表!JO98*$EI$7</f>
        <v>0</v>
      </c>
      <c r="EJ102" s="66">
        <f>汇总表!IH98*$EJ$7</f>
        <v>0</v>
      </c>
      <c r="EK102" s="57">
        <f>(汇总表!II98+汇总表!IJ98)*$EK$7</f>
        <v>0</v>
      </c>
      <c r="EL102" s="66">
        <f>SUM(汇总表!EU98:EX98)*$EL$7</f>
        <v>0</v>
      </c>
      <c r="EM102" s="58"/>
      <c r="EN102" s="65">
        <f t="shared" si="49"/>
        <v>0</v>
      </c>
      <c r="EQ102" s="58"/>
      <c r="ER102" s="58">
        <f>SUM(汇总表!IF98:IG98)*$ER$6*$ER$7</f>
        <v>0</v>
      </c>
      <c r="ES102" s="58"/>
      <c r="ET102" s="58">
        <f t="shared" si="50"/>
        <v>0</v>
      </c>
      <c r="EU102" s="58">
        <f>SUM(汇总表!BH98:DG98)*$EU$6*$EU$7</f>
        <v>0</v>
      </c>
      <c r="EV102" s="58">
        <f>SUM(汇总表!BH98:DG98)*$EV$6*$EV$7</f>
        <v>0</v>
      </c>
      <c r="EW102" s="58">
        <f>SUM(汇总表!FC98:FE98,汇总表!FI98:FK98,汇总表!FO98:FQ98,汇总表!FU98:FW98,汇总表!GA98:GB98,汇总表!GE98:GF98)*$EW$6*$EW$7*(1+(LEN(汇总表!S98)-1)*0.3)</f>
        <v>0</v>
      </c>
      <c r="EX102" s="58">
        <f>SUM(汇总表!FC98:FE98,汇总表!FI98:FK98,汇总表!FO98:FQ98,汇总表!FU98:FW98,汇总表!GA98:GB98,汇总表!GE98:GF98)*$EX$6*$EX$7*(1+(LEN(汇总表!S98)-1)*0.3)</f>
        <v>0</v>
      </c>
      <c r="EY102" s="58">
        <f>SUM(汇总表!FC98:FE98,汇总表!FI98:FK98,汇总表!FO98:FQ98,汇总表!FU98:FW98,汇总表!GA98:GB98,汇总表!GE98:GF98)*$EY$6*$EY$7*(1+(LEN(汇总表!S98)-1)*0.3)</f>
        <v>0</v>
      </c>
      <c r="EZ102" s="58">
        <f>SUM(汇总表!GJ98,汇总表!GL98)/100*$EZ$6*$EZ$7*(1+(LEN(汇总表!S98)-1)*0.3)</f>
        <v>0</v>
      </c>
      <c r="FA102" s="58">
        <f>SUM(汇总表!GJ98,汇总表!GL98)/100*$FA$6*$FA$7*(1+(LEN(汇总表!S98)-1)*0.3)</f>
        <v>0</v>
      </c>
      <c r="FB102" s="58">
        <f>SUM(汇总表!GJ98,汇总表!GL98)/100*$FB$6*$FB$7*(1+(LEN(汇总表!S98)-1)*0.3)</f>
        <v>0</v>
      </c>
      <c r="FC102" s="58">
        <f>SUM(汇总表!AN98,汇总表!AP98,汇总表!AQ98:AS98)*$FC$6*$FC$7</f>
        <v>0</v>
      </c>
      <c r="FD102" s="58">
        <f>SUM(汇总表!AN98,汇总表!AP98,汇总表!AQ98:AS98)*$FD$6*$FD$7</f>
        <v>0</v>
      </c>
      <c r="FE102" s="58">
        <f>SUM(汇总表!AN98,汇总表!AP98,汇总表!AQ98:AS98)*$FE$6*$FE$7</f>
        <v>0</v>
      </c>
      <c r="FF102" s="58">
        <f>SUM(汇总表!AN98,汇总表!AP98,汇总表!AQ98:AS98)*$FF$6*$FF$7</f>
        <v>0</v>
      </c>
      <c r="FG102" s="58">
        <f t="shared" si="51"/>
        <v>0</v>
      </c>
      <c r="FH102" s="58">
        <f t="shared" si="52"/>
        <v>0</v>
      </c>
      <c r="FI102" s="58">
        <f t="shared" si="53"/>
        <v>0</v>
      </c>
      <c r="FJ102" s="58">
        <f t="shared" si="54"/>
        <v>0</v>
      </c>
      <c r="FK102" s="58">
        <f t="shared" si="55"/>
        <v>0</v>
      </c>
      <c r="FL102" s="58">
        <f t="shared" si="56"/>
        <v>0</v>
      </c>
      <c r="FM102" s="58">
        <f t="shared" si="57"/>
        <v>0</v>
      </c>
      <c r="FN102" s="72">
        <f t="shared" si="58"/>
        <v>0</v>
      </c>
      <c r="FQ102" s="58">
        <f>SUM(汇总表!IF98:IG98)*$FQ$6*$FQ$7</f>
        <v>0</v>
      </c>
      <c r="FR102" s="72">
        <f t="shared" si="59"/>
        <v>0</v>
      </c>
    </row>
    <row r="103" spans="1:174" ht="15" customHeight="1">
      <c r="A103" s="58">
        <f>汇总表!A99</f>
        <v>0</v>
      </c>
      <c r="B103" s="58">
        <f>汇总表!D99</f>
        <v>0</v>
      </c>
      <c r="C103" s="58">
        <f>汇总表!E99</f>
        <v>0</v>
      </c>
      <c r="D103" s="57">
        <f>汇总表!JK99*$D$7</f>
        <v>0</v>
      </c>
      <c r="E103" s="58"/>
      <c r="F103" s="58"/>
      <c r="G103" s="58"/>
      <c r="H103" s="58"/>
      <c r="I103" s="58"/>
      <c r="J103" s="58"/>
      <c r="K103" s="58"/>
      <c r="L103" s="66">
        <f>汇总表!JM99*$L$7</f>
        <v>0</v>
      </c>
      <c r="M103" s="66">
        <f>汇总表!JN99*$M$7</f>
        <v>0</v>
      </c>
      <c r="N103" s="66">
        <f>SUM(汇总表!GW99:GZ99,汇总表!HE99)/10*$N$7</f>
        <v>0</v>
      </c>
      <c r="O103" s="66">
        <f>SUM(汇总表!HF99:HI99)/10*$O$7</f>
        <v>0</v>
      </c>
      <c r="P103" s="66">
        <f>SUM(汇总表!HA99:HD99,汇总表!HJ99:HM99)/10*$P$7</f>
        <v>0</v>
      </c>
      <c r="Q103" s="66">
        <f>汇总表!IN99*$Q$7</f>
        <v>0</v>
      </c>
      <c r="R103" s="66">
        <f>SUM(汇总表!HP99:HQ99)/100*$R$7</f>
        <v>0</v>
      </c>
      <c r="S103" s="66">
        <f>SUM(汇总表!HN99:HO99)*$S$7</f>
        <v>0</v>
      </c>
      <c r="T103" s="66">
        <f>SUM(汇总表!HT99:HU99,汇总表!HX99:HY99)*$T$7</f>
        <v>0</v>
      </c>
      <c r="U103" s="66">
        <f>(SUM(汇总表!HZ99:IA99)-SUM(汇总表!HX99:HY99)*15)*$U$7</f>
        <v>0</v>
      </c>
      <c r="V103" s="58"/>
      <c r="W103" s="58"/>
      <c r="X103" s="58"/>
      <c r="Y103" s="58"/>
      <c r="Z103" s="66">
        <f>SUM(汇总表!ID99:IE99)*$Z$7</f>
        <v>0</v>
      </c>
      <c r="AA103" s="66">
        <f>SUM(汇总表!IF99:IG99)*$AA$7</f>
        <v>0</v>
      </c>
      <c r="AB103" s="66">
        <f>SUM(汇总表!IS99,汇总表!IU99,汇总表!JA99,汇总表!JC99)/10*$AB$7</f>
        <v>0</v>
      </c>
      <c r="AC103" s="66">
        <f>SUM(汇总表!IW99)/10*$AC$7</f>
        <v>0</v>
      </c>
      <c r="AD103" s="58"/>
      <c r="AE103" s="66">
        <f>SUM(汇总表!IO99,汇总表!IQ99,汇总表!IY99)/10*$AE$7</f>
        <v>0</v>
      </c>
      <c r="AF103" s="66">
        <f>SUM(汇总表!IT99,汇总表!IV99,汇总表!JB99,汇总表!JD99)/10*$AF$7</f>
        <v>0</v>
      </c>
      <c r="AG103" s="66">
        <f>汇总表!IX99/10*$AF$7</f>
        <v>0</v>
      </c>
      <c r="AH103" s="58"/>
      <c r="AI103" s="66">
        <f>SUM(汇总表!IP99,汇总表!IR99,汇总表!IZ99)/10*$AI$7</f>
        <v>0</v>
      </c>
      <c r="AJ103" s="58"/>
      <c r="AK103" s="58"/>
      <c r="AL103" s="66">
        <f>汇总表!JI99*$AL$7</f>
        <v>0</v>
      </c>
      <c r="AM103" s="66">
        <f>汇总表!JJ99*$AM$7</f>
        <v>0</v>
      </c>
      <c r="AN103" s="58"/>
      <c r="AO103" s="58"/>
      <c r="AP103" s="66">
        <f>SUM(汇总表!EG99,汇总表!EI99,汇总表!EK99,汇总表!EM99,汇总表!EO99,汇总表!EQ99,汇总表!ET99)*$AP$7</f>
        <v>0</v>
      </c>
      <c r="AQ103" s="66">
        <f>SUM(汇总表!DR99,汇总表!DU99,汇总表!DX99,汇总表!EF99,汇总表!EH99,汇总表!EJ99,汇总表!EL99,汇总表!EN99,汇总表!EP99,汇总表!ES99)*$AQ$7</f>
        <v>0</v>
      </c>
      <c r="AR103" s="66">
        <f>汇总表!DO99*$AR$7</f>
        <v>0</v>
      </c>
      <c r="AS103" s="66">
        <f>SUM(汇总表!DP99:DQ99,汇总表!DV99:DW99,汇总表!EC99,汇总表!ER99)*$AS$7</f>
        <v>0</v>
      </c>
      <c r="AT103" s="66">
        <f>SUM(汇总表!DZ99:EB99)*$AT$7</f>
        <v>0</v>
      </c>
      <c r="AU103" s="66">
        <f>SUM(汇总表!DS99:DT99,汇总表!DY99,汇总表!ED99:EE99)*$AU$7</f>
        <v>0</v>
      </c>
      <c r="AV103" s="66">
        <f>SUM(汇总表!FD99,汇总表!FJ99,汇总表!GN99,汇总表!GQ99)*$AV$7</f>
        <v>0</v>
      </c>
      <c r="AW103" s="66">
        <f>(汇总表!FM99-汇总表!FJ99*4)*$AW$7</f>
        <v>0</v>
      </c>
      <c r="AX103" s="66">
        <f>SUM(汇总表!FC99,汇总表!FI99,汇总表!GM99,汇总表!GP99)*$AX$7</f>
        <v>0</v>
      </c>
      <c r="AY103" s="66">
        <f>(汇总表!FL99-汇总表!FI99*4)*$AY$7</f>
        <v>0</v>
      </c>
      <c r="AZ103" s="66">
        <f>SUM(汇总表!FE99,汇总表!FK99,汇总表!GO99,汇总表!GR99)*$AZ$7</f>
        <v>0</v>
      </c>
      <c r="BA103" s="66">
        <f>(汇总表!FN99-汇总表!FK99*4)*$AY$7</f>
        <v>0</v>
      </c>
      <c r="BB103" s="58"/>
      <c r="BC103" s="58"/>
      <c r="BD103" s="66">
        <f>SUM(汇总表!FP99,汇总表!FV99)*$BD$7</f>
        <v>0</v>
      </c>
      <c r="BE103" s="66">
        <f>(汇总表!FY99-汇总表!FV99*10)*$BE$7</f>
        <v>0</v>
      </c>
      <c r="BF103" s="66">
        <f>SUM(汇总表!FO99,汇总表!FU99)*$BF$7</f>
        <v>0</v>
      </c>
      <c r="BG103" s="66">
        <f>(汇总表!FX99-汇总表!FU99*10)*$BG$7</f>
        <v>0</v>
      </c>
      <c r="BH103" s="66">
        <f>SUM(汇总表!FQ99,汇总表!FW99)*$BH$7</f>
        <v>0</v>
      </c>
      <c r="BI103" s="66">
        <f>(汇总表!FZ99-汇总表!FW99*10)*$BE$7</f>
        <v>0</v>
      </c>
      <c r="BJ103" s="66">
        <f>SUM(汇总表!GB99,汇总表!GF99)*$BJ$7</f>
        <v>0</v>
      </c>
      <c r="BK103" s="66">
        <f>(汇总表!GH99-汇总表!GF99*10)*$BK$7</f>
        <v>0</v>
      </c>
      <c r="BL103" s="66">
        <f>SUM(汇总表!GA99,汇总表!GE99)*$BL$7</f>
        <v>0</v>
      </c>
      <c r="BM103" s="66">
        <f>(汇总表!GG99-汇总表!GE99*10)*$BM$7</f>
        <v>0</v>
      </c>
      <c r="BN103" s="58"/>
      <c r="BO103" s="58"/>
      <c r="BP103" s="66">
        <f>SUM(汇总表!GI99,汇总表!GK99)*$BP$7</f>
        <v>0</v>
      </c>
      <c r="BQ103" s="66">
        <f>(汇总表!GL99-汇总表!GK99*10)*$BQ$7</f>
        <v>0</v>
      </c>
      <c r="BR103" s="66">
        <f>(汇总表!DH99+汇总表!DI99)*$BR$7</f>
        <v>0</v>
      </c>
      <c r="BS103" s="58"/>
      <c r="BT103" s="58"/>
      <c r="BU103" s="66">
        <f>SUM(汇总表!BH99:BN99,汇总表!BQ99,汇总表!BT99,汇总表!BW99,汇总表!BZ99,汇总表!CC99,汇总表!CF99,汇总表!CI99,汇总表!CL99,汇总表!CO99,汇总表!CR99,汇总表!CU99,汇总表!CX99,汇总表!DA99,汇总表!DD99,汇总表!DF99)*$BU$7</f>
        <v>0</v>
      </c>
      <c r="BV103" s="66">
        <f>SUM(汇总表!BO99,汇总表!BR99,汇总表!BU99,汇总表!BX99,汇总表!CA99,汇总表!CD99,汇总表!CG99,汇总表!CJ99,汇总表!CM99,汇总表!CP99,汇总表!CS99,汇总表!CV99,汇总表!CY99,汇总表!DB99,汇总表!DE99,汇总表!DG99)*$BV$7</f>
        <v>0</v>
      </c>
      <c r="BW103" s="66">
        <f>SUM(汇总表!BP99,汇总表!BS99,汇总表!BV99,汇总表!BY99,汇总表!CB99,汇总表!CE99,汇总表!CH99,汇总表!CK99,汇总表!CN99,汇总表!CQ99,汇总表!CT99,汇总表!CW99,汇总表!CZ99,汇总表!DC99)*$BW$7</f>
        <v>0</v>
      </c>
      <c r="BX103" s="66">
        <f>SUM(汇总表!DJ99:DN99)*$BX$7</f>
        <v>0</v>
      </c>
      <c r="BY103" s="58"/>
      <c r="BZ103" s="58"/>
      <c r="CA103" s="66">
        <f>SUM(汇总表!AT99)*$CA$7</f>
        <v>0</v>
      </c>
      <c r="CB103" s="58"/>
      <c r="CC103" s="66">
        <f>SUM(汇总表!AH99)*$CC$7</f>
        <v>0</v>
      </c>
      <c r="CD103" s="66">
        <f>SUM(汇总表!BB99)*$CD$7</f>
        <v>0</v>
      </c>
      <c r="CE103" s="66">
        <f>SUM(汇总表!AU99)*$CE$7</f>
        <v>0</v>
      </c>
      <c r="CF103" s="58"/>
      <c r="CG103" s="66">
        <f>SUM(汇总表!AI99)*$CG$7</f>
        <v>0</v>
      </c>
      <c r="CH103" s="66">
        <f>SUM(汇总表!BC99)*$CH$7</f>
        <v>0</v>
      </c>
      <c r="CI103" s="66">
        <f>SUM(汇总表!AV99,汇总表!AX99)*$CI$7</f>
        <v>0</v>
      </c>
      <c r="CJ103" s="58"/>
      <c r="CK103" s="58"/>
      <c r="CL103" s="66">
        <f>SUM(汇总表!AW99,汇总表!AY99)*$CL$7</f>
        <v>0</v>
      </c>
      <c r="CM103" s="66">
        <f>SUM(汇总表!AJ99:AL99)*$CM$7</f>
        <v>0</v>
      </c>
      <c r="CN103" s="66">
        <f>SUM(汇总表!BD99,汇总表!BF99)*$CN$7</f>
        <v>0</v>
      </c>
      <c r="CO103" s="66">
        <f>SUM(汇总表!BE99,汇总表!BG99)*$CO$7</f>
        <v>0</v>
      </c>
      <c r="CP103" s="66">
        <f>SUM(汇总表!FC99:FE99,汇总表!FI99:FK99,汇总表!FO99:FQ99,汇总表!FU99:FW99,汇总表!GA99:GB99,汇总表!GE99:GF99)*$CP$7*(1+(LEN(汇总表!S99)-1)*0.3)</f>
        <v>0</v>
      </c>
      <c r="CQ103" s="66">
        <f>SUM(汇总表!GI99,汇总表!GK99)/100*$CQ$7*(1+(LEN(汇总表!S99)-1)*0.3)</f>
        <v>0</v>
      </c>
      <c r="CR103" s="58"/>
      <c r="CS103" s="57">
        <f>汇总表!IK99*$CS$7</f>
        <v>0</v>
      </c>
      <c r="CT103" s="57">
        <f>SUM(汇总表!V99,汇总表!Y99,汇总表!AB99)*$CT$7</f>
        <v>0</v>
      </c>
      <c r="CU103" s="58"/>
      <c r="CV103" s="57">
        <f>SUM(汇总表!AG99)*$CV$7</f>
        <v>0</v>
      </c>
      <c r="CW103" s="57">
        <f>SUM(汇总表!X99,汇总表!AA99,汇总表!AD99)*$CW$7</f>
        <v>0</v>
      </c>
      <c r="CX103" s="57">
        <f>SUM(汇总表!AF99)*$CX$7</f>
        <v>0</v>
      </c>
      <c r="CY103" s="57">
        <f>SUM(汇总表!W99,汇总表!Z99,汇总表!AC99)*$CY$7</f>
        <v>0</v>
      </c>
      <c r="CZ103" s="57">
        <f>汇总表!AE99*$CZ$7</f>
        <v>0</v>
      </c>
      <c r="DA103" s="58"/>
      <c r="DB103" s="58"/>
      <c r="DC103" s="58"/>
      <c r="DD103" s="57">
        <f>汇总表!BA99*$DD$7</f>
        <v>0</v>
      </c>
      <c r="DE103" s="57">
        <f>汇总表!AZ99*$DE$7</f>
        <v>0</v>
      </c>
      <c r="DF103" s="58"/>
      <c r="DG103" s="58"/>
      <c r="DH103" s="58"/>
      <c r="DI103" s="58"/>
      <c r="DJ103" s="57">
        <f>SUM(汇总表!AN99,汇总表!AP99,汇总表!AQ99:AS99)*$DJ$7</f>
        <v>0</v>
      </c>
      <c r="DK103" s="58"/>
      <c r="DL103" s="58"/>
      <c r="DM103" s="66">
        <f>汇总表!AI99*$DM$7</f>
        <v>0</v>
      </c>
      <c r="DN103" s="66">
        <f>SUM(汇总表!Z99:AA99,汇总表!AC99:AG99)*$DN$7</f>
        <v>0</v>
      </c>
      <c r="DO103" s="58"/>
      <c r="DP103" s="66">
        <f>(汇总表!Y99+汇总表!AB99)*$DP$7</f>
        <v>0</v>
      </c>
      <c r="DQ103" s="66">
        <f>(汇总表!Y99+汇总表!AB99)*$DQ$7</f>
        <v>0</v>
      </c>
      <c r="DR103" s="58"/>
      <c r="DS103" s="58"/>
      <c r="DT103" s="58"/>
      <c r="DU103" s="58"/>
      <c r="DV103" s="58"/>
      <c r="DW103" s="58"/>
      <c r="DX103" s="58"/>
      <c r="DY103" s="58"/>
      <c r="DZ103" s="58"/>
      <c r="EA103" s="58"/>
      <c r="EB103" s="58"/>
      <c r="EC103" s="58"/>
      <c r="ED103" s="58"/>
      <c r="EE103" s="58"/>
      <c r="EF103" s="58"/>
      <c r="EG103" s="58"/>
      <c r="EH103" s="58"/>
      <c r="EI103" s="66">
        <f>汇总表!JO99*$EI$7</f>
        <v>0</v>
      </c>
      <c r="EJ103" s="66">
        <f>汇总表!IH99*$EJ$7</f>
        <v>0</v>
      </c>
      <c r="EK103" s="57">
        <f>(汇总表!II99+汇总表!IJ99)*$EK$7</f>
        <v>0</v>
      </c>
      <c r="EL103" s="66">
        <f>SUM(汇总表!EU99:EX99)*$EL$7</f>
        <v>0</v>
      </c>
      <c r="EM103" s="58"/>
      <c r="EN103" s="65">
        <f t="shared" si="49"/>
        <v>0</v>
      </c>
      <c r="EQ103" s="58"/>
      <c r="ER103" s="58">
        <f>SUM(汇总表!IF99:IG99)*$ER$6*$ER$7</f>
        <v>0</v>
      </c>
      <c r="ES103" s="58"/>
      <c r="ET103" s="58">
        <f t="shared" si="50"/>
        <v>0</v>
      </c>
      <c r="EU103" s="58">
        <f>SUM(汇总表!BH99:DG99)*$EU$6*$EU$7</f>
        <v>0</v>
      </c>
      <c r="EV103" s="58">
        <f>SUM(汇总表!BH99:DG99)*$EV$6*$EV$7</f>
        <v>0</v>
      </c>
      <c r="EW103" s="58">
        <f>SUM(汇总表!FC99:FE99,汇总表!FI99:FK99,汇总表!FO99:FQ99,汇总表!FU99:FW99,汇总表!GA99:GB99,汇总表!GE99:GF99)*$EW$6*$EW$7*(1+(LEN(汇总表!S99)-1)*0.3)</f>
        <v>0</v>
      </c>
      <c r="EX103" s="58">
        <f>SUM(汇总表!FC99:FE99,汇总表!FI99:FK99,汇总表!FO99:FQ99,汇总表!FU99:FW99,汇总表!GA99:GB99,汇总表!GE99:GF99)*$EX$6*$EX$7*(1+(LEN(汇总表!S99)-1)*0.3)</f>
        <v>0</v>
      </c>
      <c r="EY103" s="58">
        <f>SUM(汇总表!FC99:FE99,汇总表!FI99:FK99,汇总表!FO99:FQ99,汇总表!FU99:FW99,汇总表!GA99:GB99,汇总表!GE99:GF99)*$EY$6*$EY$7*(1+(LEN(汇总表!S99)-1)*0.3)</f>
        <v>0</v>
      </c>
      <c r="EZ103" s="58">
        <f>SUM(汇总表!GJ99,汇总表!GL99)/100*$EZ$6*$EZ$7*(1+(LEN(汇总表!S99)-1)*0.3)</f>
        <v>0</v>
      </c>
      <c r="FA103" s="58">
        <f>SUM(汇总表!GJ99,汇总表!GL99)/100*$FA$6*$FA$7*(1+(LEN(汇总表!S99)-1)*0.3)</f>
        <v>0</v>
      </c>
      <c r="FB103" s="58">
        <f>SUM(汇总表!GJ99,汇总表!GL99)/100*$FB$6*$FB$7*(1+(LEN(汇总表!S99)-1)*0.3)</f>
        <v>0</v>
      </c>
      <c r="FC103" s="58">
        <f>SUM(汇总表!AN99,汇总表!AP99,汇总表!AQ99:AS99)*$FC$6*$FC$7</f>
        <v>0</v>
      </c>
      <c r="FD103" s="58">
        <f>SUM(汇总表!AN99,汇总表!AP99,汇总表!AQ99:AS99)*$FD$6*$FD$7</f>
        <v>0</v>
      </c>
      <c r="FE103" s="58">
        <f>SUM(汇总表!AN99,汇总表!AP99,汇总表!AQ99:AS99)*$FE$6*$FE$7</f>
        <v>0</v>
      </c>
      <c r="FF103" s="58">
        <f>SUM(汇总表!AN99,汇总表!AP99,汇总表!AQ99:AS99)*$FF$6*$FF$7</f>
        <v>0</v>
      </c>
      <c r="FG103" s="58">
        <f t="shared" si="51"/>
        <v>0</v>
      </c>
      <c r="FH103" s="58">
        <f t="shared" si="52"/>
        <v>0</v>
      </c>
      <c r="FI103" s="58">
        <f t="shared" si="53"/>
        <v>0</v>
      </c>
      <c r="FJ103" s="58">
        <f t="shared" si="54"/>
        <v>0</v>
      </c>
      <c r="FK103" s="58">
        <f t="shared" si="55"/>
        <v>0</v>
      </c>
      <c r="FL103" s="58">
        <f t="shared" si="56"/>
        <v>0</v>
      </c>
      <c r="FM103" s="58">
        <f t="shared" si="57"/>
        <v>0</v>
      </c>
      <c r="FN103" s="72">
        <f t="shared" si="58"/>
        <v>0</v>
      </c>
      <c r="FQ103" s="58">
        <f>SUM(汇总表!IF99:IG99)*$FQ$6*$FQ$7</f>
        <v>0</v>
      </c>
      <c r="FR103" s="72">
        <f t="shared" si="59"/>
        <v>0</v>
      </c>
    </row>
    <row r="104" spans="1:174" ht="15" customHeight="1">
      <c r="A104" s="58">
        <f>汇总表!A100</f>
        <v>0</v>
      </c>
      <c r="B104" s="58">
        <f>汇总表!D100</f>
        <v>0</v>
      </c>
      <c r="C104" s="58">
        <f>汇总表!E100</f>
        <v>0</v>
      </c>
      <c r="D104" s="57">
        <f>汇总表!JK100*$D$7</f>
        <v>0</v>
      </c>
      <c r="E104" s="58"/>
      <c r="F104" s="58"/>
      <c r="G104" s="58"/>
      <c r="H104" s="58"/>
      <c r="I104" s="58"/>
      <c r="J104" s="58"/>
      <c r="K104" s="58"/>
      <c r="L104" s="66">
        <f>汇总表!JM100*$L$7</f>
        <v>0</v>
      </c>
      <c r="M104" s="66">
        <f>汇总表!JN100*$M$7</f>
        <v>0</v>
      </c>
      <c r="N104" s="66">
        <f>SUM(汇总表!GW100:GZ100,汇总表!HE100)/10*$N$7</f>
        <v>0</v>
      </c>
      <c r="O104" s="66">
        <f>SUM(汇总表!HF100:HI100)/10*$O$7</f>
        <v>0</v>
      </c>
      <c r="P104" s="66">
        <f>SUM(汇总表!HA100:HD100,汇总表!HJ100:HM100)/10*$P$7</f>
        <v>0</v>
      </c>
      <c r="Q104" s="66">
        <f>汇总表!IN100*$Q$7</f>
        <v>0</v>
      </c>
      <c r="R104" s="66">
        <f>SUM(汇总表!HP100:HQ100)/100*$R$7</f>
        <v>0</v>
      </c>
      <c r="S104" s="66">
        <f>SUM(汇总表!HN100:HO100)*$S$7</f>
        <v>0</v>
      </c>
      <c r="T104" s="66">
        <f>SUM(汇总表!HT100:HU100,汇总表!HX100:HY100)*$T$7</f>
        <v>0</v>
      </c>
      <c r="U104" s="66">
        <f>(SUM(汇总表!HZ100:IA100)-SUM(汇总表!HX100:HY100)*15)*$U$7</f>
        <v>0</v>
      </c>
      <c r="V104" s="58"/>
      <c r="W104" s="58"/>
      <c r="X104" s="58"/>
      <c r="Y104" s="58"/>
      <c r="Z104" s="66">
        <f>SUM(汇总表!ID100:IE100)*$Z$7</f>
        <v>0</v>
      </c>
      <c r="AA104" s="66">
        <f>SUM(汇总表!IF100:IG100)*$AA$7</f>
        <v>0</v>
      </c>
      <c r="AB104" s="66">
        <f>SUM(汇总表!IS100,汇总表!IU100,汇总表!JA100,汇总表!JC100)/10*$AB$7</f>
        <v>0</v>
      </c>
      <c r="AC104" s="66">
        <f>SUM(汇总表!IW100)/10*$AC$7</f>
        <v>0</v>
      </c>
      <c r="AD104" s="58"/>
      <c r="AE104" s="66">
        <f>SUM(汇总表!IO100,汇总表!IQ100,汇总表!IY100)/10*$AE$7</f>
        <v>0</v>
      </c>
      <c r="AF104" s="66">
        <f>SUM(汇总表!IT100,汇总表!IV100,汇总表!JB100,汇总表!JD100)/10*$AF$7</f>
        <v>0</v>
      </c>
      <c r="AG104" s="66">
        <f>汇总表!IX100/10*$AF$7</f>
        <v>0</v>
      </c>
      <c r="AH104" s="58"/>
      <c r="AI104" s="66">
        <f>SUM(汇总表!IP100,汇总表!IR100,汇总表!IZ100)/10*$AI$7</f>
        <v>0</v>
      </c>
      <c r="AJ104" s="58"/>
      <c r="AK104" s="58"/>
      <c r="AL104" s="66">
        <f>汇总表!JI100*$AL$7</f>
        <v>0</v>
      </c>
      <c r="AM104" s="66">
        <f>汇总表!JJ100*$AM$7</f>
        <v>0</v>
      </c>
      <c r="AN104" s="58"/>
      <c r="AO104" s="58"/>
      <c r="AP104" s="66">
        <f>SUM(汇总表!EG100,汇总表!EI100,汇总表!EK100,汇总表!EM100,汇总表!EO100,汇总表!EQ100,汇总表!ET100)*$AP$7</f>
        <v>0</v>
      </c>
      <c r="AQ104" s="66">
        <f>SUM(汇总表!DR100,汇总表!DU100,汇总表!DX100,汇总表!EF100,汇总表!EH100,汇总表!EJ100,汇总表!EL100,汇总表!EN100,汇总表!EP100,汇总表!ES100)*$AQ$7</f>
        <v>0</v>
      </c>
      <c r="AR104" s="66">
        <f>汇总表!DO100*$AR$7</f>
        <v>0</v>
      </c>
      <c r="AS104" s="66">
        <f>SUM(汇总表!DP100:DQ100,汇总表!DV100:DW100,汇总表!EC100,汇总表!ER100)*$AS$7</f>
        <v>0</v>
      </c>
      <c r="AT104" s="66">
        <f>SUM(汇总表!DZ100:EB100)*$AT$7</f>
        <v>0</v>
      </c>
      <c r="AU104" s="66">
        <f>SUM(汇总表!DS100:DT100,汇总表!DY100,汇总表!ED100:EE100)*$AU$7</f>
        <v>0</v>
      </c>
      <c r="AV104" s="66">
        <f>SUM(汇总表!FD100,汇总表!FJ100,汇总表!GN100,汇总表!GQ100)*$AV$7</f>
        <v>0</v>
      </c>
      <c r="AW104" s="66">
        <f>(汇总表!FM100-汇总表!FJ100*4)*$AW$7</f>
        <v>0</v>
      </c>
      <c r="AX104" s="66">
        <f>SUM(汇总表!FC100,汇总表!FI100,汇总表!GM100,汇总表!GP100)*$AX$7</f>
        <v>0</v>
      </c>
      <c r="AY104" s="66">
        <f>(汇总表!FL100-汇总表!FI100*4)*$AY$7</f>
        <v>0</v>
      </c>
      <c r="AZ104" s="66">
        <f>SUM(汇总表!FE100,汇总表!FK100,汇总表!GO100,汇总表!GR100)*$AZ$7</f>
        <v>0</v>
      </c>
      <c r="BA104" s="66">
        <f>(汇总表!FN100-汇总表!FK100*4)*$AY$7</f>
        <v>0</v>
      </c>
      <c r="BB104" s="58"/>
      <c r="BC104" s="58"/>
      <c r="BD104" s="66">
        <f>SUM(汇总表!FP100,汇总表!FV100)*$BD$7</f>
        <v>0</v>
      </c>
      <c r="BE104" s="66">
        <f>(汇总表!FY100-汇总表!FV100*10)*$BE$7</f>
        <v>0</v>
      </c>
      <c r="BF104" s="66">
        <f>SUM(汇总表!FO100,汇总表!FU100)*$BF$7</f>
        <v>0</v>
      </c>
      <c r="BG104" s="66">
        <f>(汇总表!FX100-汇总表!FU100*10)*$BG$7</f>
        <v>0</v>
      </c>
      <c r="BH104" s="66">
        <f>SUM(汇总表!FQ100,汇总表!FW100)*$BH$7</f>
        <v>0</v>
      </c>
      <c r="BI104" s="66">
        <f>(汇总表!FZ100-汇总表!FW100*10)*$BE$7</f>
        <v>0</v>
      </c>
      <c r="BJ104" s="66">
        <f>SUM(汇总表!GB100,汇总表!GF100)*$BJ$7</f>
        <v>0</v>
      </c>
      <c r="BK104" s="66">
        <f>(汇总表!GH100-汇总表!GF100*10)*$BK$7</f>
        <v>0</v>
      </c>
      <c r="BL104" s="66">
        <f>SUM(汇总表!GA100,汇总表!GE100)*$BL$7</f>
        <v>0</v>
      </c>
      <c r="BM104" s="66">
        <f>(汇总表!GG100-汇总表!GE100*10)*$BM$7</f>
        <v>0</v>
      </c>
      <c r="BN104" s="58"/>
      <c r="BO104" s="58"/>
      <c r="BP104" s="66">
        <f>SUM(汇总表!GI100,汇总表!GK100)*$BP$7</f>
        <v>0</v>
      </c>
      <c r="BQ104" s="66">
        <f>(汇总表!GL100-汇总表!GK100*10)*$BQ$7</f>
        <v>0</v>
      </c>
      <c r="BR104" s="66">
        <f>(汇总表!DH100+汇总表!DI100)*$BR$7</f>
        <v>0</v>
      </c>
      <c r="BS104" s="58"/>
      <c r="BT104" s="58"/>
      <c r="BU104" s="66">
        <f>SUM(汇总表!BH100:BN100,汇总表!BQ100,汇总表!BT100,汇总表!BW100,汇总表!BZ100,汇总表!CC100,汇总表!CF100,汇总表!CI100,汇总表!CL100,汇总表!CO100,汇总表!CR100,汇总表!CU100,汇总表!CX100,汇总表!DA100,汇总表!DD100,汇总表!DF100)*$BU$7</f>
        <v>0</v>
      </c>
      <c r="BV104" s="66">
        <f>SUM(汇总表!BO100,汇总表!BR100,汇总表!BU100,汇总表!BX100,汇总表!CA100,汇总表!CD100,汇总表!CG100,汇总表!CJ100,汇总表!CM100,汇总表!CP100,汇总表!CS100,汇总表!CV100,汇总表!CY100,汇总表!DB100,汇总表!DE100,汇总表!DG100)*$BV$7</f>
        <v>0</v>
      </c>
      <c r="BW104" s="66">
        <f>SUM(汇总表!BP100,汇总表!BS100,汇总表!BV100,汇总表!BY100,汇总表!CB100,汇总表!CE100,汇总表!CH100,汇总表!CK100,汇总表!CN100,汇总表!CQ100,汇总表!CT100,汇总表!CW100,汇总表!CZ100,汇总表!DC100)*$BW$7</f>
        <v>0</v>
      </c>
      <c r="BX104" s="66">
        <f>SUM(汇总表!DJ100:DN100)*$BX$7</f>
        <v>0</v>
      </c>
      <c r="BY104" s="58"/>
      <c r="BZ104" s="58"/>
      <c r="CA104" s="66">
        <f>SUM(汇总表!AT100)*$CA$7</f>
        <v>0</v>
      </c>
      <c r="CB104" s="58"/>
      <c r="CC104" s="66">
        <f>SUM(汇总表!AH100)*$CC$7</f>
        <v>0</v>
      </c>
      <c r="CD104" s="66">
        <f>SUM(汇总表!BB100)*$CD$7</f>
        <v>0</v>
      </c>
      <c r="CE104" s="66">
        <f>SUM(汇总表!AU100)*$CE$7</f>
        <v>0</v>
      </c>
      <c r="CF104" s="58"/>
      <c r="CG104" s="66">
        <f>SUM(汇总表!AI100)*$CG$7</f>
        <v>0</v>
      </c>
      <c r="CH104" s="66">
        <f>SUM(汇总表!BC100)*$CH$7</f>
        <v>0</v>
      </c>
      <c r="CI104" s="66">
        <f>SUM(汇总表!AV100,汇总表!AX100)*$CI$7</f>
        <v>0</v>
      </c>
      <c r="CJ104" s="58"/>
      <c r="CK104" s="58"/>
      <c r="CL104" s="66">
        <f>SUM(汇总表!AW100,汇总表!AY100)*$CL$7</f>
        <v>0</v>
      </c>
      <c r="CM104" s="66">
        <f>SUM(汇总表!AJ100:AL100)*$CM$7</f>
        <v>0</v>
      </c>
      <c r="CN104" s="66">
        <f>SUM(汇总表!BD100,汇总表!BF100)*$CN$7</f>
        <v>0</v>
      </c>
      <c r="CO104" s="66">
        <f>SUM(汇总表!BE100,汇总表!BG100)*$CO$7</f>
        <v>0</v>
      </c>
      <c r="CP104" s="66">
        <f>SUM(汇总表!FC100:FE100,汇总表!FI100:FK100,汇总表!FO100:FQ100,汇总表!FU100:FW100,汇总表!GA100:GB100,汇总表!GE100:GF100)*$CP$7*(1+(LEN(汇总表!S100)-1)*0.3)</f>
        <v>0</v>
      </c>
      <c r="CQ104" s="66">
        <f>SUM(汇总表!GI100,汇总表!GK100)/100*$CQ$7*(1+(LEN(汇总表!S100)-1)*0.3)</f>
        <v>0</v>
      </c>
      <c r="CR104" s="58"/>
      <c r="CS104" s="57">
        <f>汇总表!IK100*$CS$7</f>
        <v>0</v>
      </c>
      <c r="CT104" s="57">
        <f>SUM(汇总表!V100,汇总表!Y100,汇总表!AB100)*$CT$7</f>
        <v>0</v>
      </c>
      <c r="CU104" s="58"/>
      <c r="CV104" s="57">
        <f>SUM(汇总表!AG100)*$CV$7</f>
        <v>0</v>
      </c>
      <c r="CW104" s="57">
        <f>SUM(汇总表!X100,汇总表!AA100,汇总表!AD100)*$CW$7</f>
        <v>0</v>
      </c>
      <c r="CX104" s="57">
        <f>SUM(汇总表!AF100)*$CX$7</f>
        <v>0</v>
      </c>
      <c r="CY104" s="57">
        <f>SUM(汇总表!W100,汇总表!Z100,汇总表!AC100)*$CY$7</f>
        <v>0</v>
      </c>
      <c r="CZ104" s="57">
        <f>汇总表!AE100*$CZ$7</f>
        <v>0</v>
      </c>
      <c r="DA104" s="58"/>
      <c r="DB104" s="58"/>
      <c r="DC104" s="58"/>
      <c r="DD104" s="57">
        <f>汇总表!BA100*$DD$7</f>
        <v>0</v>
      </c>
      <c r="DE104" s="57">
        <f>汇总表!AZ100*$DE$7</f>
        <v>0</v>
      </c>
      <c r="DF104" s="58"/>
      <c r="DG104" s="58"/>
      <c r="DH104" s="58"/>
      <c r="DI104" s="58"/>
      <c r="DJ104" s="57">
        <f>SUM(汇总表!AN100,汇总表!AP100,汇总表!AQ100:AS100)*$DJ$7</f>
        <v>0</v>
      </c>
      <c r="DK104" s="58"/>
      <c r="DL104" s="58"/>
      <c r="DM104" s="66">
        <f>汇总表!AI100*$DM$7</f>
        <v>0</v>
      </c>
      <c r="DN104" s="66">
        <f>SUM(汇总表!Z100:AA100,汇总表!AC100:AG100)*$DN$7</f>
        <v>0</v>
      </c>
      <c r="DO104" s="58"/>
      <c r="DP104" s="66">
        <f>(汇总表!Y100+汇总表!AB100)*$DP$7</f>
        <v>0</v>
      </c>
      <c r="DQ104" s="66">
        <f>(汇总表!Y100+汇总表!AB100)*$DQ$7</f>
        <v>0</v>
      </c>
      <c r="DR104" s="58"/>
      <c r="DS104" s="58"/>
      <c r="DT104" s="58"/>
      <c r="DU104" s="58"/>
      <c r="DV104" s="58"/>
      <c r="DW104" s="58"/>
      <c r="DX104" s="58"/>
      <c r="DY104" s="58"/>
      <c r="DZ104" s="58"/>
      <c r="EA104" s="58"/>
      <c r="EB104" s="58"/>
      <c r="EC104" s="58"/>
      <c r="ED104" s="58"/>
      <c r="EE104" s="58"/>
      <c r="EF104" s="58"/>
      <c r="EG104" s="58"/>
      <c r="EH104" s="58"/>
      <c r="EI104" s="66">
        <f>汇总表!JO100*$EI$7</f>
        <v>0</v>
      </c>
      <c r="EJ104" s="66">
        <f>汇总表!IH100*$EJ$7</f>
        <v>0</v>
      </c>
      <c r="EK104" s="57">
        <f>(汇总表!II100+汇总表!IJ100)*$EK$7</f>
        <v>0</v>
      </c>
      <c r="EL104" s="66">
        <f>SUM(汇总表!EU100:EX100)*$EL$7</f>
        <v>0</v>
      </c>
      <c r="EM104" s="58"/>
      <c r="EN104" s="65">
        <f t="shared" si="49"/>
        <v>0</v>
      </c>
      <c r="EQ104" s="58"/>
      <c r="ER104" s="58">
        <f>SUM(汇总表!IF100:IG100)*$ER$6*$ER$7</f>
        <v>0</v>
      </c>
      <c r="ES104" s="58"/>
      <c r="ET104" s="58">
        <f t="shared" si="50"/>
        <v>0</v>
      </c>
      <c r="EU104" s="58">
        <f>SUM(汇总表!BH100:DG100)*$EU$6*$EU$7</f>
        <v>0</v>
      </c>
      <c r="EV104" s="58">
        <f>SUM(汇总表!BH100:DG100)*$EV$6*$EV$7</f>
        <v>0</v>
      </c>
      <c r="EW104" s="58">
        <f>SUM(汇总表!FC100:FE100,汇总表!FI100:FK100,汇总表!FO100:FQ100,汇总表!FU100:FW100,汇总表!GA100:GB100,汇总表!GE100:GF100)*$EW$6*$EW$7*(1+(LEN(汇总表!S100)-1)*0.3)</f>
        <v>0</v>
      </c>
      <c r="EX104" s="58">
        <f>SUM(汇总表!FC100:FE100,汇总表!FI100:FK100,汇总表!FO100:FQ100,汇总表!FU100:FW100,汇总表!GA100:GB100,汇总表!GE100:GF100)*$EX$6*$EX$7*(1+(LEN(汇总表!S100)-1)*0.3)</f>
        <v>0</v>
      </c>
      <c r="EY104" s="58">
        <f>SUM(汇总表!FC100:FE100,汇总表!FI100:FK100,汇总表!FO100:FQ100,汇总表!FU100:FW100,汇总表!GA100:GB100,汇总表!GE100:GF100)*$EY$6*$EY$7*(1+(LEN(汇总表!S100)-1)*0.3)</f>
        <v>0</v>
      </c>
      <c r="EZ104" s="58">
        <f>SUM(汇总表!GJ100,汇总表!GL100)/100*$EZ$6*$EZ$7*(1+(LEN(汇总表!S100)-1)*0.3)</f>
        <v>0</v>
      </c>
      <c r="FA104" s="58">
        <f>SUM(汇总表!GJ100,汇总表!GL100)/100*$FA$6*$FA$7*(1+(LEN(汇总表!S100)-1)*0.3)</f>
        <v>0</v>
      </c>
      <c r="FB104" s="58">
        <f>SUM(汇总表!GJ100,汇总表!GL100)/100*$FB$6*$FB$7*(1+(LEN(汇总表!S100)-1)*0.3)</f>
        <v>0</v>
      </c>
      <c r="FC104" s="58">
        <f>SUM(汇总表!AN100,汇总表!AP100,汇总表!AQ100:AS100)*$FC$6*$FC$7</f>
        <v>0</v>
      </c>
      <c r="FD104" s="58">
        <f>SUM(汇总表!AN100,汇总表!AP100,汇总表!AQ100:AS100)*$FD$6*$FD$7</f>
        <v>0</v>
      </c>
      <c r="FE104" s="58">
        <f>SUM(汇总表!AN100,汇总表!AP100,汇总表!AQ100:AS100)*$FE$6*$FE$7</f>
        <v>0</v>
      </c>
      <c r="FF104" s="58">
        <f>SUM(汇总表!AN100,汇总表!AP100,汇总表!AQ100:AS100)*$FF$6*$FF$7</f>
        <v>0</v>
      </c>
      <c r="FG104" s="58">
        <f t="shared" si="51"/>
        <v>0</v>
      </c>
      <c r="FH104" s="58">
        <f t="shared" si="52"/>
        <v>0</v>
      </c>
      <c r="FI104" s="58">
        <f t="shared" si="53"/>
        <v>0</v>
      </c>
      <c r="FJ104" s="58">
        <f t="shared" si="54"/>
        <v>0</v>
      </c>
      <c r="FK104" s="58">
        <f t="shared" si="55"/>
        <v>0</v>
      </c>
      <c r="FL104" s="58">
        <f t="shared" si="56"/>
        <v>0</v>
      </c>
      <c r="FM104" s="58">
        <f t="shared" si="57"/>
        <v>0</v>
      </c>
      <c r="FN104" s="72">
        <f t="shared" si="58"/>
        <v>0</v>
      </c>
      <c r="FQ104" s="58">
        <f>SUM(汇总表!IF100:IG100)*$FQ$6*$FQ$7</f>
        <v>0</v>
      </c>
      <c r="FR104" s="72">
        <f t="shared" si="59"/>
        <v>0</v>
      </c>
    </row>
    <row r="105" spans="1:174" ht="15" customHeight="1">
      <c r="A105" s="58">
        <f>汇总表!A101</f>
        <v>0</v>
      </c>
      <c r="B105" s="58">
        <f>汇总表!D101</f>
        <v>0</v>
      </c>
      <c r="C105" s="58">
        <f>汇总表!E101</f>
        <v>0</v>
      </c>
      <c r="D105" s="57">
        <f>汇总表!JK101*$D$7</f>
        <v>0</v>
      </c>
      <c r="E105" s="58"/>
      <c r="F105" s="58"/>
      <c r="G105" s="58"/>
      <c r="H105" s="58"/>
      <c r="I105" s="58"/>
      <c r="J105" s="58"/>
      <c r="K105" s="58"/>
      <c r="L105" s="66">
        <f>汇总表!JM101*$L$7</f>
        <v>0</v>
      </c>
      <c r="M105" s="66">
        <f>汇总表!JN101*$M$7</f>
        <v>0</v>
      </c>
      <c r="N105" s="66">
        <f>SUM(汇总表!GW101:GZ101,汇总表!HE101)/10*$N$7</f>
        <v>0</v>
      </c>
      <c r="O105" s="66">
        <f>SUM(汇总表!HF101:HI101)/10*$O$7</f>
        <v>0</v>
      </c>
      <c r="P105" s="66">
        <f>SUM(汇总表!HA101:HD101,汇总表!HJ101:HM101)/10*$P$7</f>
        <v>0</v>
      </c>
      <c r="Q105" s="66">
        <f>汇总表!IN101*$Q$7</f>
        <v>0</v>
      </c>
      <c r="R105" s="66">
        <f>SUM(汇总表!HP101:HQ101)/100*$R$7</f>
        <v>0</v>
      </c>
      <c r="S105" s="66">
        <f>SUM(汇总表!HN101:HO101)*$S$7</f>
        <v>0</v>
      </c>
      <c r="T105" s="66">
        <f>SUM(汇总表!HT101:HU101,汇总表!HX101:HY101)*$T$7</f>
        <v>0</v>
      </c>
      <c r="U105" s="66">
        <f>(SUM(汇总表!HZ101:IA101)-SUM(汇总表!HX101:HY101)*15)*$U$7</f>
        <v>0</v>
      </c>
      <c r="V105" s="58"/>
      <c r="W105" s="58"/>
      <c r="X105" s="58"/>
      <c r="Y105" s="58"/>
      <c r="Z105" s="66">
        <f>SUM(汇总表!ID101:IE101)*$Z$7</f>
        <v>0</v>
      </c>
      <c r="AA105" s="66">
        <f>SUM(汇总表!IF101:IG101)*$AA$7</f>
        <v>0</v>
      </c>
      <c r="AB105" s="66">
        <f>SUM(汇总表!IS101,汇总表!IU101,汇总表!JA101,汇总表!JC101)/10*$AB$7</f>
        <v>0</v>
      </c>
      <c r="AC105" s="66">
        <f>SUM(汇总表!IW101)/10*$AC$7</f>
        <v>0</v>
      </c>
      <c r="AD105" s="58"/>
      <c r="AE105" s="66">
        <f>SUM(汇总表!IO101,汇总表!IQ101,汇总表!IY101)/10*$AE$7</f>
        <v>0</v>
      </c>
      <c r="AF105" s="66">
        <f>SUM(汇总表!IT101,汇总表!IV101,汇总表!JB101,汇总表!JD101)/10*$AF$7</f>
        <v>0</v>
      </c>
      <c r="AG105" s="66">
        <f>汇总表!IX101/10*$AF$7</f>
        <v>0</v>
      </c>
      <c r="AH105" s="58"/>
      <c r="AI105" s="66">
        <f>SUM(汇总表!IP101,汇总表!IR101,汇总表!IZ101)/10*$AI$7</f>
        <v>0</v>
      </c>
      <c r="AJ105" s="58"/>
      <c r="AK105" s="58"/>
      <c r="AL105" s="66">
        <f>汇总表!JI101*$AL$7</f>
        <v>0</v>
      </c>
      <c r="AM105" s="66">
        <f>汇总表!JJ101*$AM$7</f>
        <v>0</v>
      </c>
      <c r="AN105" s="58"/>
      <c r="AO105" s="58"/>
      <c r="AP105" s="66">
        <f>SUM(汇总表!EG101,汇总表!EI101,汇总表!EK101,汇总表!EM101,汇总表!EO101,汇总表!EQ101,汇总表!ET101)*$AP$7</f>
        <v>0</v>
      </c>
      <c r="AQ105" s="66">
        <f>SUM(汇总表!DR101,汇总表!DU101,汇总表!DX101,汇总表!EF101,汇总表!EH101,汇总表!EJ101,汇总表!EL101,汇总表!EN101,汇总表!EP101,汇总表!ES101)*$AQ$7</f>
        <v>0</v>
      </c>
      <c r="AR105" s="66">
        <f>汇总表!DO101*$AR$7</f>
        <v>0</v>
      </c>
      <c r="AS105" s="66">
        <f>SUM(汇总表!DP101:DQ101,汇总表!DV101:DW101,汇总表!EC101,汇总表!ER101)*$AS$7</f>
        <v>0</v>
      </c>
      <c r="AT105" s="66">
        <f>SUM(汇总表!DZ101:EB101)*$AT$7</f>
        <v>0</v>
      </c>
      <c r="AU105" s="66">
        <f>SUM(汇总表!DS101:DT101,汇总表!DY101,汇总表!ED101:EE101)*$AU$7</f>
        <v>0</v>
      </c>
      <c r="AV105" s="66">
        <f>SUM(汇总表!FD101,汇总表!FJ101,汇总表!GN101,汇总表!GQ101)*$AV$7</f>
        <v>0</v>
      </c>
      <c r="AW105" s="66">
        <f>(汇总表!FM101-汇总表!FJ101*4)*$AW$7</f>
        <v>0</v>
      </c>
      <c r="AX105" s="66">
        <f>SUM(汇总表!FC101,汇总表!FI101,汇总表!GM101,汇总表!GP101)*$AX$7</f>
        <v>0</v>
      </c>
      <c r="AY105" s="66">
        <f>(汇总表!FL101-汇总表!FI101*4)*$AY$7</f>
        <v>0</v>
      </c>
      <c r="AZ105" s="66">
        <f>SUM(汇总表!FE101,汇总表!FK101,汇总表!GO101,汇总表!GR101)*$AZ$7</f>
        <v>0</v>
      </c>
      <c r="BA105" s="66">
        <f>(汇总表!FN101-汇总表!FK101*4)*$AY$7</f>
        <v>0</v>
      </c>
      <c r="BB105" s="58"/>
      <c r="BC105" s="58"/>
      <c r="BD105" s="66">
        <f>SUM(汇总表!FP101,汇总表!FV101)*$BD$7</f>
        <v>0</v>
      </c>
      <c r="BE105" s="66">
        <f>(汇总表!FY101-汇总表!FV101*10)*$BE$7</f>
        <v>0</v>
      </c>
      <c r="BF105" s="66">
        <f>SUM(汇总表!FO101,汇总表!FU101)*$BF$7</f>
        <v>0</v>
      </c>
      <c r="BG105" s="66">
        <f>(汇总表!FX101-汇总表!FU101*10)*$BG$7</f>
        <v>0</v>
      </c>
      <c r="BH105" s="66">
        <f>SUM(汇总表!FQ101,汇总表!FW101)*$BH$7</f>
        <v>0</v>
      </c>
      <c r="BI105" s="66">
        <f>(汇总表!FZ101-汇总表!FW101*10)*$BE$7</f>
        <v>0</v>
      </c>
      <c r="BJ105" s="66">
        <f>SUM(汇总表!GB101,汇总表!GF101)*$BJ$7</f>
        <v>0</v>
      </c>
      <c r="BK105" s="66">
        <f>(汇总表!GH101-汇总表!GF101*10)*$BK$7</f>
        <v>0</v>
      </c>
      <c r="BL105" s="66">
        <f>SUM(汇总表!GA101,汇总表!GE101)*$BL$7</f>
        <v>0</v>
      </c>
      <c r="BM105" s="66">
        <f>(汇总表!GG101-汇总表!GE101*10)*$BM$7</f>
        <v>0</v>
      </c>
      <c r="BN105" s="58"/>
      <c r="BO105" s="58"/>
      <c r="BP105" s="66">
        <f>SUM(汇总表!GI101,汇总表!GK101)*$BP$7</f>
        <v>0</v>
      </c>
      <c r="BQ105" s="66">
        <f>(汇总表!GL101-汇总表!GK101*10)*$BQ$7</f>
        <v>0</v>
      </c>
      <c r="BR105" s="66">
        <f>(汇总表!DH101+汇总表!DI101)*$BR$7</f>
        <v>0</v>
      </c>
      <c r="BS105" s="58"/>
      <c r="BT105" s="58"/>
      <c r="BU105" s="66">
        <f>SUM(汇总表!BH101:BN101,汇总表!BQ101,汇总表!BT101,汇总表!BW101,汇总表!BZ101,汇总表!CC101,汇总表!CF101,汇总表!CI101,汇总表!CL101,汇总表!CO101,汇总表!CR101,汇总表!CU101,汇总表!CX101,汇总表!DA101,汇总表!DD101,汇总表!DF101)*$BU$7</f>
        <v>0</v>
      </c>
      <c r="BV105" s="66">
        <f>SUM(汇总表!BO101,汇总表!BR101,汇总表!BU101,汇总表!BX101,汇总表!CA101,汇总表!CD101,汇总表!CG101,汇总表!CJ101,汇总表!CM101,汇总表!CP101,汇总表!CS101,汇总表!CV101,汇总表!CY101,汇总表!DB101,汇总表!DE101,汇总表!DG101)*$BV$7</f>
        <v>0</v>
      </c>
      <c r="BW105" s="66">
        <f>SUM(汇总表!BP101,汇总表!BS101,汇总表!BV101,汇总表!BY101,汇总表!CB101,汇总表!CE101,汇总表!CH101,汇总表!CK101,汇总表!CN101,汇总表!CQ101,汇总表!CT101,汇总表!CW101,汇总表!CZ101,汇总表!DC101)*$BW$7</f>
        <v>0</v>
      </c>
      <c r="BX105" s="66">
        <f>SUM(汇总表!DJ101:DN101)*$BX$7</f>
        <v>0</v>
      </c>
      <c r="BY105" s="58"/>
      <c r="BZ105" s="58"/>
      <c r="CA105" s="66">
        <f>SUM(汇总表!AT101)*$CA$7</f>
        <v>0</v>
      </c>
      <c r="CB105" s="58"/>
      <c r="CC105" s="66">
        <f>SUM(汇总表!AH101)*$CC$7</f>
        <v>0</v>
      </c>
      <c r="CD105" s="66">
        <f>SUM(汇总表!BB101)*$CD$7</f>
        <v>0</v>
      </c>
      <c r="CE105" s="66">
        <f>SUM(汇总表!AU101)*$CE$7</f>
        <v>0</v>
      </c>
      <c r="CF105" s="58"/>
      <c r="CG105" s="66">
        <f>SUM(汇总表!AI101)*$CG$7</f>
        <v>0</v>
      </c>
      <c r="CH105" s="66">
        <f>SUM(汇总表!BC101)*$CH$7</f>
        <v>0</v>
      </c>
      <c r="CI105" s="66">
        <f>SUM(汇总表!AV101,汇总表!AX101)*$CI$7</f>
        <v>0</v>
      </c>
      <c r="CJ105" s="58"/>
      <c r="CK105" s="58"/>
      <c r="CL105" s="66">
        <f>SUM(汇总表!AW101,汇总表!AY101)*$CL$7</f>
        <v>0</v>
      </c>
      <c r="CM105" s="66">
        <f>SUM(汇总表!AJ101:AL101)*$CM$7</f>
        <v>0</v>
      </c>
      <c r="CN105" s="66">
        <f>SUM(汇总表!BD101,汇总表!BF101)*$CN$7</f>
        <v>0</v>
      </c>
      <c r="CO105" s="66">
        <f>SUM(汇总表!BE101,汇总表!BG101)*$CO$7</f>
        <v>0</v>
      </c>
      <c r="CP105" s="66">
        <f>SUM(汇总表!FC101:FE101,汇总表!FI101:FK101,汇总表!FO101:FQ101,汇总表!FU101:FW101,汇总表!GA101:GB101,汇总表!GE101:GF101)*$CP$7*(1+(LEN(汇总表!S101)-1)*0.3)</f>
        <v>0</v>
      </c>
      <c r="CQ105" s="66">
        <f>SUM(汇总表!GI101,汇总表!GK101)/100*$CQ$7*(1+(LEN(汇总表!S101)-1)*0.3)</f>
        <v>0</v>
      </c>
      <c r="CR105" s="58"/>
      <c r="CS105" s="57">
        <f>汇总表!IK101*$CS$7</f>
        <v>0</v>
      </c>
      <c r="CT105" s="57">
        <f>SUM(汇总表!V101,汇总表!Y101,汇总表!AB101)*$CT$7</f>
        <v>0</v>
      </c>
      <c r="CU105" s="58"/>
      <c r="CV105" s="57">
        <f>SUM(汇总表!AG101)*$CV$7</f>
        <v>0</v>
      </c>
      <c r="CW105" s="57">
        <f>SUM(汇总表!X101,汇总表!AA101,汇总表!AD101)*$CW$7</f>
        <v>0</v>
      </c>
      <c r="CX105" s="57">
        <f>SUM(汇总表!AF101)*$CX$7</f>
        <v>0</v>
      </c>
      <c r="CY105" s="57">
        <f>SUM(汇总表!W101,汇总表!Z101,汇总表!AC101)*$CY$7</f>
        <v>0</v>
      </c>
      <c r="CZ105" s="57">
        <f>汇总表!AE101*$CZ$7</f>
        <v>0</v>
      </c>
      <c r="DA105" s="58"/>
      <c r="DB105" s="58"/>
      <c r="DC105" s="58"/>
      <c r="DD105" s="57">
        <f>汇总表!BA101*$DD$7</f>
        <v>0</v>
      </c>
      <c r="DE105" s="57">
        <f>汇总表!AZ101*$DE$7</f>
        <v>0</v>
      </c>
      <c r="DF105" s="58"/>
      <c r="DG105" s="58"/>
      <c r="DH105" s="58"/>
      <c r="DI105" s="58"/>
      <c r="DJ105" s="57">
        <f>SUM(汇总表!AN101,汇总表!AP101,汇总表!AQ101:AS101)*$DJ$7</f>
        <v>0</v>
      </c>
      <c r="DK105" s="58"/>
      <c r="DL105" s="58"/>
      <c r="DM105" s="66">
        <f>汇总表!AI101*$DM$7</f>
        <v>0</v>
      </c>
      <c r="DN105" s="66">
        <f>SUM(汇总表!Z101:AA101,汇总表!AC101:AG101)*$DN$7</f>
        <v>0</v>
      </c>
      <c r="DO105" s="58"/>
      <c r="DP105" s="66">
        <f>(汇总表!Y101+汇总表!AB101)*$DP$7</f>
        <v>0</v>
      </c>
      <c r="DQ105" s="66">
        <f>(汇总表!Y101+汇总表!AB101)*$DQ$7</f>
        <v>0</v>
      </c>
      <c r="DR105" s="58"/>
      <c r="DS105" s="58"/>
      <c r="DT105" s="58"/>
      <c r="DU105" s="58"/>
      <c r="DV105" s="58"/>
      <c r="DW105" s="58"/>
      <c r="DX105" s="58"/>
      <c r="DY105" s="58"/>
      <c r="DZ105" s="58"/>
      <c r="EA105" s="58"/>
      <c r="EB105" s="58"/>
      <c r="EC105" s="58"/>
      <c r="ED105" s="58"/>
      <c r="EE105" s="58"/>
      <c r="EF105" s="58"/>
      <c r="EG105" s="58"/>
      <c r="EH105" s="58"/>
      <c r="EI105" s="66">
        <f>汇总表!JO101*$EI$7</f>
        <v>0</v>
      </c>
      <c r="EJ105" s="66">
        <f>汇总表!IH101*$EJ$7</f>
        <v>0</v>
      </c>
      <c r="EK105" s="57">
        <f>(汇总表!II101+汇总表!IJ101)*$EK$7</f>
        <v>0</v>
      </c>
      <c r="EL105" s="66">
        <f>SUM(汇总表!EU101:EX101)*$EL$7</f>
        <v>0</v>
      </c>
      <c r="EM105" s="58"/>
      <c r="EN105" s="65">
        <f t="shared" si="49"/>
        <v>0</v>
      </c>
      <c r="EQ105" s="58"/>
      <c r="ER105" s="58">
        <f>SUM(汇总表!IF101:IG101)*$ER$6*$ER$7</f>
        <v>0</v>
      </c>
      <c r="ES105" s="58"/>
      <c r="ET105" s="58">
        <f t="shared" si="50"/>
        <v>0</v>
      </c>
      <c r="EU105" s="58">
        <f>SUM(汇总表!BH101:DG101)*$EU$6*$EU$7</f>
        <v>0</v>
      </c>
      <c r="EV105" s="58">
        <f>SUM(汇总表!BH101:DG101)*$EV$6*$EV$7</f>
        <v>0</v>
      </c>
      <c r="EW105" s="58">
        <f>SUM(汇总表!FC101:FE101,汇总表!FI101:FK101,汇总表!FO101:FQ101,汇总表!FU101:FW101,汇总表!GA101:GB101,汇总表!GE101:GF101)*$EW$6*$EW$7*(1+(LEN(汇总表!S101)-1)*0.3)</f>
        <v>0</v>
      </c>
      <c r="EX105" s="58">
        <f>SUM(汇总表!FC101:FE101,汇总表!FI101:FK101,汇总表!FO101:FQ101,汇总表!FU101:FW101,汇总表!GA101:GB101,汇总表!GE101:GF101)*$EX$6*$EX$7*(1+(LEN(汇总表!S101)-1)*0.3)</f>
        <v>0</v>
      </c>
      <c r="EY105" s="58">
        <f>SUM(汇总表!FC101:FE101,汇总表!FI101:FK101,汇总表!FO101:FQ101,汇总表!FU101:FW101,汇总表!GA101:GB101,汇总表!GE101:GF101)*$EY$6*$EY$7*(1+(LEN(汇总表!S101)-1)*0.3)</f>
        <v>0</v>
      </c>
      <c r="EZ105" s="58">
        <f>SUM(汇总表!GJ101,汇总表!GL101)/100*$EZ$6*$EZ$7*(1+(LEN(汇总表!S101)-1)*0.3)</f>
        <v>0</v>
      </c>
      <c r="FA105" s="58">
        <f>SUM(汇总表!GJ101,汇总表!GL101)/100*$FA$6*$FA$7*(1+(LEN(汇总表!S101)-1)*0.3)</f>
        <v>0</v>
      </c>
      <c r="FB105" s="58">
        <f>SUM(汇总表!GJ101,汇总表!GL101)/100*$FB$6*$FB$7*(1+(LEN(汇总表!S101)-1)*0.3)</f>
        <v>0</v>
      </c>
      <c r="FC105" s="58">
        <f>SUM(汇总表!AN101,汇总表!AP101,汇总表!AQ101:AS101)*$FC$6*$FC$7</f>
        <v>0</v>
      </c>
      <c r="FD105" s="58">
        <f>SUM(汇总表!AN101,汇总表!AP101,汇总表!AQ101:AS101)*$FD$6*$FD$7</f>
        <v>0</v>
      </c>
      <c r="FE105" s="58">
        <f>SUM(汇总表!AN101,汇总表!AP101,汇总表!AQ101:AS101)*$FE$6*$FE$7</f>
        <v>0</v>
      </c>
      <c r="FF105" s="58">
        <f>SUM(汇总表!AN101,汇总表!AP101,汇总表!AQ101:AS101)*$FF$6*$FF$7</f>
        <v>0</v>
      </c>
      <c r="FG105" s="58">
        <f t="shared" si="51"/>
        <v>0</v>
      </c>
      <c r="FH105" s="58">
        <f t="shared" si="52"/>
        <v>0</v>
      </c>
      <c r="FI105" s="58">
        <f t="shared" si="53"/>
        <v>0</v>
      </c>
      <c r="FJ105" s="58">
        <f t="shared" si="54"/>
        <v>0</v>
      </c>
      <c r="FK105" s="58">
        <f t="shared" si="55"/>
        <v>0</v>
      </c>
      <c r="FL105" s="58">
        <f t="shared" si="56"/>
        <v>0</v>
      </c>
      <c r="FM105" s="58">
        <f t="shared" si="57"/>
        <v>0</v>
      </c>
      <c r="FN105" s="72">
        <f t="shared" si="58"/>
        <v>0</v>
      </c>
      <c r="FQ105" s="58">
        <f>SUM(汇总表!IF101:IG101)*$FQ$6*$FQ$7</f>
        <v>0</v>
      </c>
      <c r="FR105" s="72">
        <f t="shared" si="59"/>
        <v>0</v>
      </c>
    </row>
    <row r="106" spans="1:174" ht="15" customHeight="1">
      <c r="A106" s="58">
        <f>汇总表!A102</f>
        <v>0</v>
      </c>
      <c r="B106" s="58">
        <f>汇总表!D102</f>
        <v>0</v>
      </c>
      <c r="C106" s="58">
        <f>汇总表!E102</f>
        <v>0</v>
      </c>
      <c r="D106" s="57">
        <f>汇总表!JK102*$D$7</f>
        <v>0</v>
      </c>
      <c r="E106" s="58"/>
      <c r="F106" s="58"/>
      <c r="G106" s="58"/>
      <c r="H106" s="58"/>
      <c r="I106" s="58"/>
      <c r="J106" s="58"/>
      <c r="K106" s="58"/>
      <c r="L106" s="66">
        <f>汇总表!JM102*$L$7</f>
        <v>0</v>
      </c>
      <c r="M106" s="66">
        <f>汇总表!JN102*$M$7</f>
        <v>0</v>
      </c>
      <c r="N106" s="66">
        <f>SUM(汇总表!GW102:GZ102,汇总表!HE102)/10*$N$7</f>
        <v>0</v>
      </c>
      <c r="O106" s="66">
        <f>SUM(汇总表!HF102:HI102)/10*$O$7</f>
        <v>0</v>
      </c>
      <c r="P106" s="66">
        <f>SUM(汇总表!HA102:HD102,汇总表!HJ102:HM102)/10*$P$7</f>
        <v>0</v>
      </c>
      <c r="Q106" s="66">
        <f>汇总表!IN102*$Q$7</f>
        <v>0</v>
      </c>
      <c r="R106" s="66">
        <f>SUM(汇总表!HP102:HQ102)/100*$R$7</f>
        <v>0</v>
      </c>
      <c r="S106" s="66">
        <f>SUM(汇总表!HN102:HO102)*$S$7</f>
        <v>0</v>
      </c>
      <c r="T106" s="66">
        <f>SUM(汇总表!HT102:HU102,汇总表!HX102:HY102)*$T$7</f>
        <v>0</v>
      </c>
      <c r="U106" s="66">
        <f>(SUM(汇总表!HZ102:IA102)-SUM(汇总表!HX102:HY102)*15)*$U$7</f>
        <v>0</v>
      </c>
      <c r="V106" s="58"/>
      <c r="W106" s="58"/>
      <c r="X106" s="58"/>
      <c r="Y106" s="58"/>
      <c r="Z106" s="66">
        <f>SUM(汇总表!ID102:IE102)*$Z$7</f>
        <v>0</v>
      </c>
      <c r="AA106" s="66">
        <f>SUM(汇总表!IF102:IG102)*$AA$7</f>
        <v>0</v>
      </c>
      <c r="AB106" s="66">
        <f>SUM(汇总表!IS102,汇总表!IU102,汇总表!JA102,汇总表!JC102)/10*$AB$7</f>
        <v>0</v>
      </c>
      <c r="AC106" s="66">
        <f>SUM(汇总表!IW102)/10*$AC$7</f>
        <v>0</v>
      </c>
      <c r="AD106" s="58"/>
      <c r="AE106" s="66">
        <f>SUM(汇总表!IO102,汇总表!IQ102,汇总表!IY102)/10*$AE$7</f>
        <v>0</v>
      </c>
      <c r="AF106" s="66">
        <f>SUM(汇总表!IT102,汇总表!IV102,汇总表!JB102,汇总表!JD102)/10*$AF$7</f>
        <v>0</v>
      </c>
      <c r="AG106" s="66">
        <f>汇总表!IX102/10*$AF$7</f>
        <v>0</v>
      </c>
      <c r="AH106" s="58"/>
      <c r="AI106" s="66">
        <f>SUM(汇总表!IP102,汇总表!IR102,汇总表!IZ102)/10*$AI$7</f>
        <v>0</v>
      </c>
      <c r="AJ106" s="58"/>
      <c r="AK106" s="58"/>
      <c r="AL106" s="66">
        <f>汇总表!JI102*$AL$7</f>
        <v>0</v>
      </c>
      <c r="AM106" s="66">
        <f>汇总表!JJ102*$AM$7</f>
        <v>0</v>
      </c>
      <c r="AN106" s="58"/>
      <c r="AO106" s="58"/>
      <c r="AP106" s="66">
        <f>SUM(汇总表!EG102,汇总表!EI102,汇总表!EK102,汇总表!EM102,汇总表!EO102,汇总表!EQ102,汇总表!ET102)*$AP$7</f>
        <v>0</v>
      </c>
      <c r="AQ106" s="66">
        <f>SUM(汇总表!DR102,汇总表!DU102,汇总表!DX102,汇总表!EF102,汇总表!EH102,汇总表!EJ102,汇总表!EL102,汇总表!EN102,汇总表!EP102,汇总表!ES102)*$AQ$7</f>
        <v>0</v>
      </c>
      <c r="AR106" s="66">
        <f>汇总表!DO102*$AR$7</f>
        <v>0</v>
      </c>
      <c r="AS106" s="66">
        <f>SUM(汇总表!DP102:DQ102,汇总表!DV102:DW102,汇总表!EC102,汇总表!ER102)*$AS$7</f>
        <v>0</v>
      </c>
      <c r="AT106" s="66">
        <f>SUM(汇总表!DZ102:EB102)*$AT$7</f>
        <v>0</v>
      </c>
      <c r="AU106" s="66">
        <f>SUM(汇总表!DS102:DT102,汇总表!DY102,汇总表!ED102:EE102)*$AU$7</f>
        <v>0</v>
      </c>
      <c r="AV106" s="66">
        <f>SUM(汇总表!FD102,汇总表!FJ102,汇总表!GN102,汇总表!GQ102)*$AV$7</f>
        <v>0</v>
      </c>
      <c r="AW106" s="66">
        <f>(汇总表!FM102-汇总表!FJ102*4)*$AW$7</f>
        <v>0</v>
      </c>
      <c r="AX106" s="66">
        <f>SUM(汇总表!FC102,汇总表!FI102,汇总表!GM102,汇总表!GP102)*$AX$7</f>
        <v>0</v>
      </c>
      <c r="AY106" s="66">
        <f>(汇总表!FL102-汇总表!FI102*4)*$AY$7</f>
        <v>0</v>
      </c>
      <c r="AZ106" s="66">
        <f>SUM(汇总表!FE102,汇总表!FK102,汇总表!GO102,汇总表!GR102)*$AZ$7</f>
        <v>0</v>
      </c>
      <c r="BA106" s="66">
        <f>(汇总表!FN102-汇总表!FK102*4)*$AY$7</f>
        <v>0</v>
      </c>
      <c r="BB106" s="58"/>
      <c r="BC106" s="58"/>
      <c r="BD106" s="66">
        <f>SUM(汇总表!FP102,汇总表!FV102)*$BD$7</f>
        <v>0</v>
      </c>
      <c r="BE106" s="66">
        <f>(汇总表!FY102-汇总表!FV102*10)*$BE$7</f>
        <v>0</v>
      </c>
      <c r="BF106" s="66">
        <f>SUM(汇总表!FO102,汇总表!FU102)*$BF$7</f>
        <v>0</v>
      </c>
      <c r="BG106" s="66">
        <f>(汇总表!FX102-汇总表!FU102*10)*$BG$7</f>
        <v>0</v>
      </c>
      <c r="BH106" s="66">
        <f>SUM(汇总表!FQ102,汇总表!FW102)*$BH$7</f>
        <v>0</v>
      </c>
      <c r="BI106" s="66">
        <f>(汇总表!FZ102-汇总表!FW102*10)*$BE$7</f>
        <v>0</v>
      </c>
      <c r="BJ106" s="66">
        <f>SUM(汇总表!GB102,汇总表!GF102)*$BJ$7</f>
        <v>0</v>
      </c>
      <c r="BK106" s="66">
        <f>(汇总表!GH102-汇总表!GF102*10)*$BK$7</f>
        <v>0</v>
      </c>
      <c r="BL106" s="66">
        <f>SUM(汇总表!GA102,汇总表!GE102)*$BL$7</f>
        <v>0</v>
      </c>
      <c r="BM106" s="66">
        <f>(汇总表!GG102-汇总表!GE102*10)*$BM$7</f>
        <v>0</v>
      </c>
      <c r="BN106" s="58"/>
      <c r="BO106" s="58"/>
      <c r="BP106" s="66">
        <f>SUM(汇总表!GI102,汇总表!GK102)*$BP$7</f>
        <v>0</v>
      </c>
      <c r="BQ106" s="66">
        <f>(汇总表!GL102-汇总表!GK102*10)*$BQ$7</f>
        <v>0</v>
      </c>
      <c r="BR106" s="66">
        <f>(汇总表!DH102+汇总表!DI102)*$BR$7</f>
        <v>0</v>
      </c>
      <c r="BS106" s="58"/>
      <c r="BT106" s="58"/>
      <c r="BU106" s="66">
        <f>SUM(汇总表!BH102:BN102,汇总表!BQ102,汇总表!BT102,汇总表!BW102,汇总表!BZ102,汇总表!CC102,汇总表!CF102,汇总表!CI102,汇总表!CL102,汇总表!CO102,汇总表!CR102,汇总表!CU102,汇总表!CX102,汇总表!DA102,汇总表!DD102,汇总表!DF102)*$BU$7</f>
        <v>0</v>
      </c>
      <c r="BV106" s="66">
        <f>SUM(汇总表!BO102,汇总表!BR102,汇总表!BU102,汇总表!BX102,汇总表!CA102,汇总表!CD102,汇总表!CG102,汇总表!CJ102,汇总表!CM102,汇总表!CP102,汇总表!CS102,汇总表!CV102,汇总表!CY102,汇总表!DB102,汇总表!DE102,汇总表!DG102)*$BV$7</f>
        <v>0</v>
      </c>
      <c r="BW106" s="66">
        <f>SUM(汇总表!BP102,汇总表!BS102,汇总表!BV102,汇总表!BY102,汇总表!CB102,汇总表!CE102,汇总表!CH102,汇总表!CK102,汇总表!CN102,汇总表!CQ102,汇总表!CT102,汇总表!CW102,汇总表!CZ102,汇总表!DC102)*$BW$7</f>
        <v>0</v>
      </c>
      <c r="BX106" s="66">
        <f>SUM(汇总表!DJ102:DN102)*$BX$7</f>
        <v>0</v>
      </c>
      <c r="BY106" s="58"/>
      <c r="BZ106" s="58"/>
      <c r="CA106" s="66">
        <f>SUM(汇总表!AT102)*$CA$7</f>
        <v>0</v>
      </c>
      <c r="CB106" s="58"/>
      <c r="CC106" s="66">
        <f>SUM(汇总表!AH102)*$CC$7</f>
        <v>0</v>
      </c>
      <c r="CD106" s="66">
        <f>SUM(汇总表!BB102)*$CD$7</f>
        <v>0</v>
      </c>
      <c r="CE106" s="66">
        <f>SUM(汇总表!AU102)*$CE$7</f>
        <v>0</v>
      </c>
      <c r="CF106" s="58"/>
      <c r="CG106" s="66">
        <f>SUM(汇总表!AI102)*$CG$7</f>
        <v>0</v>
      </c>
      <c r="CH106" s="66">
        <f>SUM(汇总表!BC102)*$CH$7</f>
        <v>0</v>
      </c>
      <c r="CI106" s="66">
        <f>SUM(汇总表!AV102,汇总表!AX102)*$CI$7</f>
        <v>0</v>
      </c>
      <c r="CJ106" s="58"/>
      <c r="CK106" s="58"/>
      <c r="CL106" s="66">
        <f>SUM(汇总表!AW102,汇总表!AY102)*$CL$7</f>
        <v>0</v>
      </c>
      <c r="CM106" s="66">
        <f>SUM(汇总表!AJ102:AL102)*$CM$7</f>
        <v>0</v>
      </c>
      <c r="CN106" s="66">
        <f>SUM(汇总表!BD102,汇总表!BF102)*$CN$7</f>
        <v>0</v>
      </c>
      <c r="CO106" s="66">
        <f>SUM(汇总表!BE102,汇总表!BG102)*$CO$7</f>
        <v>0</v>
      </c>
      <c r="CP106" s="66">
        <f>SUM(汇总表!FC102:FE102,汇总表!FI102:FK102,汇总表!FO102:FQ102,汇总表!FU102:FW102,汇总表!GA102:GB102,汇总表!GE102:GF102)*$CP$7*(1+(LEN(汇总表!S102)-1)*0.3)</f>
        <v>0</v>
      </c>
      <c r="CQ106" s="66">
        <f>SUM(汇总表!GI102,汇总表!GK102)/100*$CQ$7*(1+(LEN(汇总表!S102)-1)*0.3)</f>
        <v>0</v>
      </c>
      <c r="CR106" s="58"/>
      <c r="CS106" s="57">
        <f>汇总表!IK102*$CS$7</f>
        <v>0</v>
      </c>
      <c r="CT106" s="57">
        <f>SUM(汇总表!V102,汇总表!Y102,汇总表!AB102)*$CT$7</f>
        <v>0</v>
      </c>
      <c r="CU106" s="58"/>
      <c r="CV106" s="57">
        <f>SUM(汇总表!AG102)*$CV$7</f>
        <v>0</v>
      </c>
      <c r="CW106" s="57">
        <f>SUM(汇总表!X102,汇总表!AA102,汇总表!AD102)*$CW$7</f>
        <v>0</v>
      </c>
      <c r="CX106" s="57">
        <f>SUM(汇总表!AF102)*$CX$7</f>
        <v>0</v>
      </c>
      <c r="CY106" s="57">
        <f>SUM(汇总表!W102,汇总表!Z102,汇总表!AC102)*$CY$7</f>
        <v>0</v>
      </c>
      <c r="CZ106" s="57">
        <f>汇总表!AE102*$CZ$7</f>
        <v>0</v>
      </c>
      <c r="DA106" s="58"/>
      <c r="DB106" s="58"/>
      <c r="DC106" s="58"/>
      <c r="DD106" s="57">
        <f>汇总表!BA102*$DD$7</f>
        <v>0</v>
      </c>
      <c r="DE106" s="57">
        <f>汇总表!AZ102*$DE$7</f>
        <v>0</v>
      </c>
      <c r="DF106" s="58"/>
      <c r="DG106" s="58"/>
      <c r="DH106" s="58"/>
      <c r="DI106" s="58"/>
      <c r="DJ106" s="57">
        <f>SUM(汇总表!AN102,汇总表!AP102,汇总表!AQ102:AS102)*$DJ$7</f>
        <v>0</v>
      </c>
      <c r="DK106" s="58"/>
      <c r="DL106" s="58"/>
      <c r="DM106" s="66">
        <f>汇总表!AI102*$DM$7</f>
        <v>0</v>
      </c>
      <c r="DN106" s="66">
        <f>SUM(汇总表!Z102:AA102,汇总表!AC102:AG102)*$DN$7</f>
        <v>0</v>
      </c>
      <c r="DO106" s="58"/>
      <c r="DP106" s="66">
        <f>(汇总表!Y102+汇总表!AB102)*$DP$7</f>
        <v>0</v>
      </c>
      <c r="DQ106" s="66">
        <f>(汇总表!Y102+汇总表!AB102)*$DQ$7</f>
        <v>0</v>
      </c>
      <c r="DR106" s="58"/>
      <c r="DS106" s="58"/>
      <c r="DT106" s="58"/>
      <c r="DU106" s="58"/>
      <c r="DV106" s="58"/>
      <c r="DW106" s="58"/>
      <c r="DX106" s="58"/>
      <c r="DY106" s="58"/>
      <c r="DZ106" s="58"/>
      <c r="EA106" s="58"/>
      <c r="EB106" s="58"/>
      <c r="EC106" s="58"/>
      <c r="ED106" s="58"/>
      <c r="EE106" s="58"/>
      <c r="EF106" s="58"/>
      <c r="EG106" s="58"/>
      <c r="EH106" s="58"/>
      <c r="EI106" s="66">
        <f>汇总表!JO102*$EI$7</f>
        <v>0</v>
      </c>
      <c r="EJ106" s="66">
        <f>汇总表!IH102*$EJ$7</f>
        <v>0</v>
      </c>
      <c r="EK106" s="57">
        <f>(汇总表!II102+汇总表!IJ102)*$EK$7</f>
        <v>0</v>
      </c>
      <c r="EL106" s="66">
        <f>SUM(汇总表!EU102:EX102)*$EL$7</f>
        <v>0</v>
      </c>
      <c r="EM106" s="58"/>
      <c r="EN106" s="65">
        <f t="shared" si="49"/>
        <v>0</v>
      </c>
      <c r="EQ106" s="58"/>
      <c r="ER106" s="58">
        <f>SUM(汇总表!IF102:IG102)*$ER$6*$ER$7</f>
        <v>0</v>
      </c>
      <c r="ES106" s="58"/>
      <c r="ET106" s="58">
        <f t="shared" si="50"/>
        <v>0</v>
      </c>
      <c r="EU106" s="58">
        <f>SUM(汇总表!BH102:DG102)*$EU$6*$EU$7</f>
        <v>0</v>
      </c>
      <c r="EV106" s="58">
        <f>SUM(汇总表!BH102:DG102)*$EV$6*$EV$7</f>
        <v>0</v>
      </c>
      <c r="EW106" s="58">
        <f>SUM(汇总表!FC102:FE102,汇总表!FI102:FK102,汇总表!FO102:FQ102,汇总表!FU102:FW102,汇总表!GA102:GB102,汇总表!GE102:GF102)*$EW$6*$EW$7*(1+(LEN(汇总表!S102)-1)*0.3)</f>
        <v>0</v>
      </c>
      <c r="EX106" s="58">
        <f>SUM(汇总表!FC102:FE102,汇总表!FI102:FK102,汇总表!FO102:FQ102,汇总表!FU102:FW102,汇总表!GA102:GB102,汇总表!GE102:GF102)*$EX$6*$EX$7*(1+(LEN(汇总表!S102)-1)*0.3)</f>
        <v>0</v>
      </c>
      <c r="EY106" s="58">
        <f>SUM(汇总表!FC102:FE102,汇总表!FI102:FK102,汇总表!FO102:FQ102,汇总表!FU102:FW102,汇总表!GA102:GB102,汇总表!GE102:GF102)*$EY$6*$EY$7*(1+(LEN(汇总表!S102)-1)*0.3)</f>
        <v>0</v>
      </c>
      <c r="EZ106" s="58">
        <f>SUM(汇总表!GJ102,汇总表!GL102)/100*$EZ$6*$EZ$7*(1+(LEN(汇总表!S102)-1)*0.3)</f>
        <v>0</v>
      </c>
      <c r="FA106" s="58">
        <f>SUM(汇总表!GJ102,汇总表!GL102)/100*$FA$6*$FA$7*(1+(LEN(汇总表!S102)-1)*0.3)</f>
        <v>0</v>
      </c>
      <c r="FB106" s="58">
        <f>SUM(汇总表!GJ102,汇总表!GL102)/100*$FB$6*$FB$7*(1+(LEN(汇总表!S102)-1)*0.3)</f>
        <v>0</v>
      </c>
      <c r="FC106" s="58">
        <f>SUM(汇总表!AN102,汇总表!AP102,汇总表!AQ102:AS102)*$FC$6*$FC$7</f>
        <v>0</v>
      </c>
      <c r="FD106" s="58">
        <f>SUM(汇总表!AN102,汇总表!AP102,汇总表!AQ102:AS102)*$FD$6*$FD$7</f>
        <v>0</v>
      </c>
      <c r="FE106" s="58">
        <f>SUM(汇总表!AN102,汇总表!AP102,汇总表!AQ102:AS102)*$FE$6*$FE$7</f>
        <v>0</v>
      </c>
      <c r="FF106" s="58">
        <f>SUM(汇总表!AN102,汇总表!AP102,汇总表!AQ102:AS102)*$FF$6*$FF$7</f>
        <v>0</v>
      </c>
      <c r="FG106" s="58">
        <f t="shared" si="51"/>
        <v>0</v>
      </c>
      <c r="FH106" s="58">
        <f t="shared" si="52"/>
        <v>0</v>
      </c>
      <c r="FI106" s="58">
        <f t="shared" si="53"/>
        <v>0</v>
      </c>
      <c r="FJ106" s="58">
        <f t="shared" si="54"/>
        <v>0</v>
      </c>
      <c r="FK106" s="58">
        <f t="shared" si="55"/>
        <v>0</v>
      </c>
      <c r="FL106" s="58">
        <f t="shared" si="56"/>
        <v>0</v>
      </c>
      <c r="FM106" s="58">
        <f t="shared" si="57"/>
        <v>0</v>
      </c>
      <c r="FN106" s="72">
        <f t="shared" si="58"/>
        <v>0</v>
      </c>
      <c r="FQ106" s="58">
        <f>SUM(汇总表!IF102:IG102)*$FQ$6*$FQ$7</f>
        <v>0</v>
      </c>
      <c r="FR106" s="72">
        <f t="shared" si="59"/>
        <v>0</v>
      </c>
    </row>
    <row r="107" spans="1:174" ht="15" customHeight="1">
      <c r="A107" s="58">
        <f>汇总表!A103</f>
        <v>0</v>
      </c>
      <c r="B107" s="58">
        <f>汇总表!D103</f>
        <v>0</v>
      </c>
      <c r="C107" s="58">
        <f>汇总表!E103</f>
        <v>0</v>
      </c>
      <c r="D107" s="57">
        <f>汇总表!JK103*$D$7</f>
        <v>0</v>
      </c>
      <c r="E107" s="58"/>
      <c r="F107" s="58"/>
      <c r="G107" s="58"/>
      <c r="H107" s="58"/>
      <c r="I107" s="58"/>
      <c r="J107" s="58"/>
      <c r="K107" s="58"/>
      <c r="L107" s="66">
        <f>汇总表!JM103*$L$7</f>
        <v>0</v>
      </c>
      <c r="M107" s="66">
        <f>汇总表!JN103*$M$7</f>
        <v>0</v>
      </c>
      <c r="N107" s="66">
        <f>SUM(汇总表!GW103:GZ103,汇总表!HE103)/10*$N$7</f>
        <v>0</v>
      </c>
      <c r="O107" s="66">
        <f>SUM(汇总表!HF103:HI103)/10*$O$7</f>
        <v>0</v>
      </c>
      <c r="P107" s="66">
        <f>SUM(汇总表!HA103:HD103,汇总表!HJ103:HM103)/10*$P$7</f>
        <v>0</v>
      </c>
      <c r="Q107" s="66">
        <f>汇总表!IN103*$Q$7</f>
        <v>0</v>
      </c>
      <c r="R107" s="66">
        <f>SUM(汇总表!HP103:HQ103)/100*$R$7</f>
        <v>0</v>
      </c>
      <c r="S107" s="66">
        <f>SUM(汇总表!HN103:HO103)*$S$7</f>
        <v>0</v>
      </c>
      <c r="T107" s="66">
        <f>SUM(汇总表!HT103:HU103,汇总表!HX103:HY103)*$T$7</f>
        <v>0</v>
      </c>
      <c r="U107" s="66">
        <f>(SUM(汇总表!HZ103:IA103)-SUM(汇总表!HX103:HY103)*15)*$U$7</f>
        <v>0</v>
      </c>
      <c r="V107" s="58"/>
      <c r="W107" s="58"/>
      <c r="X107" s="58"/>
      <c r="Y107" s="58"/>
      <c r="Z107" s="66">
        <f>SUM(汇总表!ID103:IE103)*$Z$7</f>
        <v>0</v>
      </c>
      <c r="AA107" s="66">
        <f>SUM(汇总表!IF103:IG103)*$AA$7</f>
        <v>0</v>
      </c>
      <c r="AB107" s="66">
        <f>SUM(汇总表!IS103,汇总表!IU103,汇总表!JA103,汇总表!JC103)/10*$AB$7</f>
        <v>0</v>
      </c>
      <c r="AC107" s="66">
        <f>SUM(汇总表!IW103)/10*$AC$7</f>
        <v>0</v>
      </c>
      <c r="AD107" s="58"/>
      <c r="AE107" s="66">
        <f>SUM(汇总表!IO103,汇总表!IQ103,汇总表!IY103)/10*$AE$7</f>
        <v>0</v>
      </c>
      <c r="AF107" s="66">
        <f>SUM(汇总表!IT103,汇总表!IV103,汇总表!JB103,汇总表!JD103)/10*$AF$7</f>
        <v>0</v>
      </c>
      <c r="AG107" s="66">
        <f>汇总表!IX103/10*$AF$7</f>
        <v>0</v>
      </c>
      <c r="AH107" s="58"/>
      <c r="AI107" s="66">
        <f>SUM(汇总表!IP103,汇总表!IR103,汇总表!IZ103)/10*$AI$7</f>
        <v>0</v>
      </c>
      <c r="AJ107" s="58"/>
      <c r="AK107" s="58"/>
      <c r="AL107" s="66">
        <f>汇总表!JI103*$AL$7</f>
        <v>0</v>
      </c>
      <c r="AM107" s="66">
        <f>汇总表!JJ103*$AM$7</f>
        <v>0</v>
      </c>
      <c r="AN107" s="58"/>
      <c r="AO107" s="58"/>
      <c r="AP107" s="66">
        <f>SUM(汇总表!EG103,汇总表!EI103,汇总表!EK103,汇总表!EM103,汇总表!EO103,汇总表!EQ103,汇总表!ET103)*$AP$7</f>
        <v>0</v>
      </c>
      <c r="AQ107" s="66">
        <f>SUM(汇总表!DR103,汇总表!DU103,汇总表!DX103,汇总表!EF103,汇总表!EH103,汇总表!EJ103,汇总表!EL103,汇总表!EN103,汇总表!EP103,汇总表!ES103)*$AQ$7</f>
        <v>0</v>
      </c>
      <c r="AR107" s="66">
        <f>汇总表!DO103*$AR$7</f>
        <v>0</v>
      </c>
      <c r="AS107" s="66">
        <f>SUM(汇总表!DP103:DQ103,汇总表!DV103:DW103,汇总表!EC103,汇总表!ER103)*$AS$7</f>
        <v>0</v>
      </c>
      <c r="AT107" s="66">
        <f>SUM(汇总表!DZ103:EB103)*$AT$7</f>
        <v>0</v>
      </c>
      <c r="AU107" s="66">
        <f>SUM(汇总表!DS103:DT103,汇总表!DY103,汇总表!ED103:EE103)*$AU$7</f>
        <v>0</v>
      </c>
      <c r="AV107" s="66">
        <f>SUM(汇总表!FD103,汇总表!FJ103,汇总表!GN103,汇总表!GQ103)*$AV$7</f>
        <v>0</v>
      </c>
      <c r="AW107" s="66">
        <f>(汇总表!FM103-汇总表!FJ103*4)*$AW$7</f>
        <v>0</v>
      </c>
      <c r="AX107" s="66">
        <f>SUM(汇总表!FC103,汇总表!FI103,汇总表!GM103,汇总表!GP103)*$AX$7</f>
        <v>0</v>
      </c>
      <c r="AY107" s="66">
        <f>(汇总表!FL103-汇总表!FI103*4)*$AY$7</f>
        <v>0</v>
      </c>
      <c r="AZ107" s="66">
        <f>SUM(汇总表!FE103,汇总表!FK103,汇总表!GO103,汇总表!GR103)*$AZ$7</f>
        <v>0</v>
      </c>
      <c r="BA107" s="66">
        <f>(汇总表!FN103-汇总表!FK103*4)*$AY$7</f>
        <v>0</v>
      </c>
      <c r="BB107" s="58"/>
      <c r="BC107" s="58"/>
      <c r="BD107" s="66">
        <f>SUM(汇总表!FP103,汇总表!FV103)*$BD$7</f>
        <v>0</v>
      </c>
      <c r="BE107" s="66">
        <f>(汇总表!FY103-汇总表!FV103*10)*$BE$7</f>
        <v>0</v>
      </c>
      <c r="BF107" s="66">
        <f>SUM(汇总表!FO103,汇总表!FU103)*$BF$7</f>
        <v>0</v>
      </c>
      <c r="BG107" s="66">
        <f>(汇总表!FX103-汇总表!FU103*10)*$BG$7</f>
        <v>0</v>
      </c>
      <c r="BH107" s="66">
        <f>SUM(汇总表!FQ103,汇总表!FW103)*$BH$7</f>
        <v>0</v>
      </c>
      <c r="BI107" s="66">
        <f>(汇总表!FZ103-汇总表!FW103*10)*$BE$7</f>
        <v>0</v>
      </c>
      <c r="BJ107" s="66">
        <f>SUM(汇总表!GB103,汇总表!GF103)*$BJ$7</f>
        <v>0</v>
      </c>
      <c r="BK107" s="66">
        <f>(汇总表!GH103-汇总表!GF103*10)*$BK$7</f>
        <v>0</v>
      </c>
      <c r="BL107" s="66">
        <f>SUM(汇总表!GA103,汇总表!GE103)*$BL$7</f>
        <v>0</v>
      </c>
      <c r="BM107" s="66">
        <f>(汇总表!GG103-汇总表!GE103*10)*$BM$7</f>
        <v>0</v>
      </c>
      <c r="BN107" s="58"/>
      <c r="BO107" s="58"/>
      <c r="BP107" s="66">
        <f>SUM(汇总表!GI103,汇总表!GK103)*$BP$7</f>
        <v>0</v>
      </c>
      <c r="BQ107" s="66">
        <f>(汇总表!GL103-汇总表!GK103*10)*$BQ$7</f>
        <v>0</v>
      </c>
      <c r="BR107" s="66">
        <f>(汇总表!DH103+汇总表!DI103)*$BR$7</f>
        <v>0</v>
      </c>
      <c r="BS107" s="58"/>
      <c r="BT107" s="58"/>
      <c r="BU107" s="66">
        <f>SUM(汇总表!BH103:BN103,汇总表!BQ103,汇总表!BT103,汇总表!BW103,汇总表!BZ103,汇总表!CC103,汇总表!CF103,汇总表!CI103,汇总表!CL103,汇总表!CO103,汇总表!CR103,汇总表!CU103,汇总表!CX103,汇总表!DA103,汇总表!DD103,汇总表!DF103)*$BU$7</f>
        <v>0</v>
      </c>
      <c r="BV107" s="66">
        <f>SUM(汇总表!BO103,汇总表!BR103,汇总表!BU103,汇总表!BX103,汇总表!CA103,汇总表!CD103,汇总表!CG103,汇总表!CJ103,汇总表!CM103,汇总表!CP103,汇总表!CS103,汇总表!CV103,汇总表!CY103,汇总表!DB103,汇总表!DE103,汇总表!DG103)*$BV$7</f>
        <v>0</v>
      </c>
      <c r="BW107" s="66">
        <f>SUM(汇总表!BP103,汇总表!BS103,汇总表!BV103,汇总表!BY103,汇总表!CB103,汇总表!CE103,汇总表!CH103,汇总表!CK103,汇总表!CN103,汇总表!CQ103,汇总表!CT103,汇总表!CW103,汇总表!CZ103,汇总表!DC103)*$BW$7</f>
        <v>0</v>
      </c>
      <c r="BX107" s="66">
        <f>SUM(汇总表!DJ103:DN103)*$BX$7</f>
        <v>0</v>
      </c>
      <c r="BY107" s="58"/>
      <c r="BZ107" s="58"/>
      <c r="CA107" s="66">
        <f>SUM(汇总表!AT103)*$CA$7</f>
        <v>0</v>
      </c>
      <c r="CB107" s="58"/>
      <c r="CC107" s="66">
        <f>SUM(汇总表!AH103)*$CC$7</f>
        <v>0</v>
      </c>
      <c r="CD107" s="66">
        <f>SUM(汇总表!BB103)*$CD$7</f>
        <v>0</v>
      </c>
      <c r="CE107" s="66">
        <f>SUM(汇总表!AU103)*$CE$7</f>
        <v>0</v>
      </c>
      <c r="CF107" s="58"/>
      <c r="CG107" s="66">
        <f>SUM(汇总表!AI103)*$CG$7</f>
        <v>0</v>
      </c>
      <c r="CH107" s="66">
        <f>SUM(汇总表!BC103)*$CH$7</f>
        <v>0</v>
      </c>
      <c r="CI107" s="66">
        <f>SUM(汇总表!AV103,汇总表!AX103)*$CI$7</f>
        <v>0</v>
      </c>
      <c r="CJ107" s="58"/>
      <c r="CK107" s="58"/>
      <c r="CL107" s="66">
        <f>SUM(汇总表!AW103,汇总表!AY103)*$CL$7</f>
        <v>0</v>
      </c>
      <c r="CM107" s="66">
        <f>SUM(汇总表!AJ103:AL103)*$CM$7</f>
        <v>0</v>
      </c>
      <c r="CN107" s="66">
        <f>SUM(汇总表!BD103,汇总表!BF103)*$CN$7</f>
        <v>0</v>
      </c>
      <c r="CO107" s="66">
        <f>SUM(汇总表!BE103,汇总表!BG103)*$CO$7</f>
        <v>0</v>
      </c>
      <c r="CP107" s="66">
        <f>SUM(汇总表!FC103:FE103,汇总表!FI103:FK103,汇总表!FO103:FQ103,汇总表!FU103:FW103,汇总表!GA103:GB103,汇总表!GE103:GF103)*$CP$7*(1+(LEN(汇总表!S103)-1)*0.3)</f>
        <v>0</v>
      </c>
      <c r="CQ107" s="66">
        <f>SUM(汇总表!GI103,汇总表!GK103)/100*$CQ$7*(1+(LEN(汇总表!S103)-1)*0.3)</f>
        <v>0</v>
      </c>
      <c r="CR107" s="58"/>
      <c r="CS107" s="57">
        <f>汇总表!IK103*$CS$7</f>
        <v>0</v>
      </c>
      <c r="CT107" s="57">
        <f>SUM(汇总表!V103,汇总表!Y103,汇总表!AB103)*$CT$7</f>
        <v>0</v>
      </c>
      <c r="CU107" s="58"/>
      <c r="CV107" s="57">
        <f>SUM(汇总表!AG103)*$CV$7</f>
        <v>0</v>
      </c>
      <c r="CW107" s="57">
        <f>SUM(汇总表!X103,汇总表!AA103,汇总表!AD103)*$CW$7</f>
        <v>0</v>
      </c>
      <c r="CX107" s="57">
        <f>SUM(汇总表!AF103)*$CX$7</f>
        <v>0</v>
      </c>
      <c r="CY107" s="57">
        <f>SUM(汇总表!W103,汇总表!Z103,汇总表!AC103)*$CY$7</f>
        <v>0</v>
      </c>
      <c r="CZ107" s="57">
        <f>汇总表!AE103*$CZ$7</f>
        <v>0</v>
      </c>
      <c r="DA107" s="58"/>
      <c r="DB107" s="58"/>
      <c r="DC107" s="58"/>
      <c r="DD107" s="57">
        <f>汇总表!BA103*$DD$7</f>
        <v>0</v>
      </c>
      <c r="DE107" s="57">
        <f>汇总表!AZ103*$DE$7</f>
        <v>0</v>
      </c>
      <c r="DF107" s="58"/>
      <c r="DG107" s="58"/>
      <c r="DH107" s="58"/>
      <c r="DI107" s="58"/>
      <c r="DJ107" s="57">
        <f>SUM(汇总表!AN103,汇总表!AP103,汇总表!AQ103:AS103)*$DJ$7</f>
        <v>0</v>
      </c>
      <c r="DK107" s="58"/>
      <c r="DL107" s="58"/>
      <c r="DM107" s="66">
        <f>汇总表!AI103*$DM$7</f>
        <v>0</v>
      </c>
      <c r="DN107" s="66">
        <f>SUM(汇总表!Z103:AA103,汇总表!AC103:AG103)*$DN$7</f>
        <v>0</v>
      </c>
      <c r="DO107" s="58"/>
      <c r="DP107" s="66">
        <f>(汇总表!Y103+汇总表!AB103)*$DP$7</f>
        <v>0</v>
      </c>
      <c r="DQ107" s="66">
        <f>(汇总表!Y103+汇总表!AB103)*$DQ$7</f>
        <v>0</v>
      </c>
      <c r="DR107" s="58"/>
      <c r="DS107" s="58"/>
      <c r="DT107" s="58"/>
      <c r="DU107" s="58"/>
      <c r="DV107" s="58"/>
      <c r="DW107" s="58"/>
      <c r="DX107" s="58"/>
      <c r="DY107" s="58"/>
      <c r="DZ107" s="58"/>
      <c r="EA107" s="58"/>
      <c r="EB107" s="58"/>
      <c r="EC107" s="58"/>
      <c r="ED107" s="58"/>
      <c r="EE107" s="58"/>
      <c r="EF107" s="58"/>
      <c r="EG107" s="58"/>
      <c r="EH107" s="58"/>
      <c r="EI107" s="66">
        <f>汇总表!JO103*$EI$7</f>
        <v>0</v>
      </c>
      <c r="EJ107" s="66">
        <f>汇总表!IH103*$EJ$7</f>
        <v>0</v>
      </c>
      <c r="EK107" s="57">
        <f>(汇总表!II103+汇总表!IJ103)*$EK$7</f>
        <v>0</v>
      </c>
      <c r="EL107" s="66">
        <f>SUM(汇总表!EU103:EX103)*$EL$7</f>
        <v>0</v>
      </c>
      <c r="EM107" s="58"/>
      <c r="EN107" s="65">
        <f t="shared" si="49"/>
        <v>0</v>
      </c>
      <c r="EQ107" s="58"/>
      <c r="ER107" s="58">
        <f>SUM(汇总表!IF103:IG103)*$ER$6*$ER$7</f>
        <v>0</v>
      </c>
      <c r="ES107" s="58"/>
      <c r="ET107" s="58">
        <f t="shared" si="50"/>
        <v>0</v>
      </c>
      <c r="EU107" s="58">
        <f>SUM(汇总表!BH103:DG103)*$EU$6*$EU$7</f>
        <v>0</v>
      </c>
      <c r="EV107" s="58">
        <f>SUM(汇总表!BH103:DG103)*$EV$6*$EV$7</f>
        <v>0</v>
      </c>
      <c r="EW107" s="58">
        <f>SUM(汇总表!FC103:FE103,汇总表!FI103:FK103,汇总表!FO103:FQ103,汇总表!FU103:FW103,汇总表!GA103:GB103,汇总表!GE103:GF103)*$EW$6*$EW$7*(1+(LEN(汇总表!S103)-1)*0.3)</f>
        <v>0</v>
      </c>
      <c r="EX107" s="58">
        <f>SUM(汇总表!FC103:FE103,汇总表!FI103:FK103,汇总表!FO103:FQ103,汇总表!FU103:FW103,汇总表!GA103:GB103,汇总表!GE103:GF103)*$EX$6*$EX$7*(1+(LEN(汇总表!S103)-1)*0.3)</f>
        <v>0</v>
      </c>
      <c r="EY107" s="58">
        <f>SUM(汇总表!FC103:FE103,汇总表!FI103:FK103,汇总表!FO103:FQ103,汇总表!FU103:FW103,汇总表!GA103:GB103,汇总表!GE103:GF103)*$EY$6*$EY$7*(1+(LEN(汇总表!S103)-1)*0.3)</f>
        <v>0</v>
      </c>
      <c r="EZ107" s="58">
        <f>SUM(汇总表!GJ103,汇总表!GL103)/100*$EZ$6*$EZ$7*(1+(LEN(汇总表!S103)-1)*0.3)</f>
        <v>0</v>
      </c>
      <c r="FA107" s="58">
        <f>SUM(汇总表!GJ103,汇总表!GL103)/100*$FA$6*$FA$7*(1+(LEN(汇总表!S103)-1)*0.3)</f>
        <v>0</v>
      </c>
      <c r="FB107" s="58">
        <f>SUM(汇总表!GJ103,汇总表!GL103)/100*$FB$6*$FB$7*(1+(LEN(汇总表!S103)-1)*0.3)</f>
        <v>0</v>
      </c>
      <c r="FC107" s="58">
        <f>SUM(汇总表!AN103,汇总表!AP103,汇总表!AQ103:AS103)*$FC$6*$FC$7</f>
        <v>0</v>
      </c>
      <c r="FD107" s="58">
        <f>SUM(汇总表!AN103,汇总表!AP103,汇总表!AQ103:AS103)*$FD$6*$FD$7</f>
        <v>0</v>
      </c>
      <c r="FE107" s="58">
        <f>SUM(汇总表!AN103,汇总表!AP103,汇总表!AQ103:AS103)*$FE$6*$FE$7</f>
        <v>0</v>
      </c>
      <c r="FF107" s="58">
        <f>SUM(汇总表!AN103,汇总表!AP103,汇总表!AQ103:AS103)*$FF$6*$FF$7</f>
        <v>0</v>
      </c>
      <c r="FG107" s="58">
        <f t="shared" si="51"/>
        <v>0</v>
      </c>
      <c r="FH107" s="58">
        <f t="shared" si="52"/>
        <v>0</v>
      </c>
      <c r="FI107" s="58">
        <f t="shared" si="53"/>
        <v>0</v>
      </c>
      <c r="FJ107" s="58">
        <f t="shared" si="54"/>
        <v>0</v>
      </c>
      <c r="FK107" s="58">
        <f t="shared" si="55"/>
        <v>0</v>
      </c>
      <c r="FL107" s="58">
        <f t="shared" si="56"/>
        <v>0</v>
      </c>
      <c r="FM107" s="58">
        <f t="shared" si="57"/>
        <v>0</v>
      </c>
      <c r="FN107" s="72">
        <f t="shared" si="58"/>
        <v>0</v>
      </c>
      <c r="FQ107" s="58">
        <f>SUM(汇总表!IF103:IG103)*$FQ$6*$FQ$7</f>
        <v>0</v>
      </c>
      <c r="FR107" s="72">
        <f t="shared" si="59"/>
        <v>0</v>
      </c>
    </row>
    <row r="108" spans="1:174" ht="15" customHeight="1">
      <c r="A108" s="58">
        <f>汇总表!A104</f>
        <v>0</v>
      </c>
      <c r="B108" s="58">
        <f>汇总表!D104</f>
        <v>0</v>
      </c>
      <c r="C108" s="58">
        <f>汇总表!E104</f>
        <v>0</v>
      </c>
      <c r="D108" s="57">
        <f>汇总表!JK104*$D$7</f>
        <v>0</v>
      </c>
      <c r="E108" s="58"/>
      <c r="F108" s="58"/>
      <c r="G108" s="58"/>
      <c r="H108" s="58"/>
      <c r="I108" s="58"/>
      <c r="J108" s="58"/>
      <c r="K108" s="58"/>
      <c r="L108" s="66">
        <f>汇总表!JM104*$L$7</f>
        <v>0</v>
      </c>
      <c r="M108" s="66">
        <f>汇总表!JN104*$M$7</f>
        <v>0</v>
      </c>
      <c r="N108" s="66">
        <f>SUM(汇总表!GW104:GZ104,汇总表!HE104)/10*$N$7</f>
        <v>0</v>
      </c>
      <c r="O108" s="66">
        <f>SUM(汇总表!HF104:HI104)/10*$O$7</f>
        <v>0</v>
      </c>
      <c r="P108" s="66">
        <f>SUM(汇总表!HA104:HD104,汇总表!HJ104:HM104)/10*$P$7</f>
        <v>0</v>
      </c>
      <c r="Q108" s="66">
        <f>汇总表!IN104*$Q$7</f>
        <v>0</v>
      </c>
      <c r="R108" s="66">
        <f>SUM(汇总表!HP104:HQ104)/100*$R$7</f>
        <v>0</v>
      </c>
      <c r="S108" s="66">
        <f>SUM(汇总表!HN104:HO104)*$S$7</f>
        <v>0</v>
      </c>
      <c r="T108" s="66">
        <f>SUM(汇总表!HT104:HU104,汇总表!HX104:HY104)*$T$7</f>
        <v>0</v>
      </c>
      <c r="U108" s="66">
        <f>(SUM(汇总表!HZ104:IA104)-SUM(汇总表!HX104:HY104)*15)*$U$7</f>
        <v>0</v>
      </c>
      <c r="V108" s="58"/>
      <c r="W108" s="58"/>
      <c r="X108" s="58"/>
      <c r="Y108" s="58"/>
      <c r="Z108" s="66">
        <f>SUM(汇总表!ID104:IE104)*$Z$7</f>
        <v>0</v>
      </c>
      <c r="AA108" s="66">
        <f>SUM(汇总表!IF104:IG104)*$AA$7</f>
        <v>0</v>
      </c>
      <c r="AB108" s="66">
        <f>SUM(汇总表!IS104,汇总表!IU104,汇总表!JA104,汇总表!JC104)/10*$AB$7</f>
        <v>0</v>
      </c>
      <c r="AC108" s="66">
        <f>SUM(汇总表!IW104)/10*$AC$7</f>
        <v>0</v>
      </c>
      <c r="AD108" s="58"/>
      <c r="AE108" s="66">
        <f>SUM(汇总表!IO104,汇总表!IQ104,汇总表!IY104)/10*$AE$7</f>
        <v>0</v>
      </c>
      <c r="AF108" s="66">
        <f>SUM(汇总表!IT104,汇总表!IV104,汇总表!JB104,汇总表!JD104)/10*$AF$7</f>
        <v>0</v>
      </c>
      <c r="AG108" s="66">
        <f>汇总表!IX104/10*$AF$7</f>
        <v>0</v>
      </c>
      <c r="AH108" s="58"/>
      <c r="AI108" s="66">
        <f>SUM(汇总表!IP104,汇总表!IR104,汇总表!IZ104)/10*$AI$7</f>
        <v>0</v>
      </c>
      <c r="AJ108" s="58"/>
      <c r="AK108" s="58"/>
      <c r="AL108" s="66">
        <f>汇总表!JI104*$AL$7</f>
        <v>0</v>
      </c>
      <c r="AM108" s="66">
        <f>汇总表!JJ104*$AM$7</f>
        <v>0</v>
      </c>
      <c r="AN108" s="58"/>
      <c r="AO108" s="58"/>
      <c r="AP108" s="66">
        <f>SUM(汇总表!EG104,汇总表!EI104,汇总表!EK104,汇总表!EM104,汇总表!EO104,汇总表!EQ104,汇总表!ET104)*$AP$7</f>
        <v>0</v>
      </c>
      <c r="AQ108" s="66">
        <f>SUM(汇总表!DR104,汇总表!DU104,汇总表!DX104,汇总表!EF104,汇总表!EH104,汇总表!EJ104,汇总表!EL104,汇总表!EN104,汇总表!EP104,汇总表!ES104)*$AQ$7</f>
        <v>0</v>
      </c>
      <c r="AR108" s="66">
        <f>汇总表!DO104*$AR$7</f>
        <v>0</v>
      </c>
      <c r="AS108" s="66">
        <f>SUM(汇总表!DP104:DQ104,汇总表!DV104:DW104,汇总表!EC104,汇总表!ER104)*$AS$7</f>
        <v>0</v>
      </c>
      <c r="AT108" s="66">
        <f>SUM(汇总表!DZ104:EB104)*$AT$7</f>
        <v>0</v>
      </c>
      <c r="AU108" s="66">
        <f>SUM(汇总表!DS104:DT104,汇总表!DY104,汇总表!ED104:EE104)*$AU$7</f>
        <v>0</v>
      </c>
      <c r="AV108" s="66">
        <f>SUM(汇总表!FD104,汇总表!FJ104,汇总表!GN104,汇总表!GQ104)*$AV$7</f>
        <v>0</v>
      </c>
      <c r="AW108" s="66">
        <f>(汇总表!FM104-汇总表!FJ104*4)*$AW$7</f>
        <v>0</v>
      </c>
      <c r="AX108" s="66">
        <f>SUM(汇总表!FC104,汇总表!FI104,汇总表!GM104,汇总表!GP104)*$AX$7</f>
        <v>0</v>
      </c>
      <c r="AY108" s="66">
        <f>(汇总表!FL104-汇总表!FI104*4)*$AY$7</f>
        <v>0</v>
      </c>
      <c r="AZ108" s="66">
        <f>SUM(汇总表!FE104,汇总表!FK104,汇总表!GO104,汇总表!GR104)*$AZ$7</f>
        <v>0</v>
      </c>
      <c r="BA108" s="66">
        <f>(汇总表!FN104-汇总表!FK104*4)*$AY$7</f>
        <v>0</v>
      </c>
      <c r="BB108" s="58"/>
      <c r="BC108" s="58"/>
      <c r="BD108" s="66">
        <f>SUM(汇总表!FP104,汇总表!FV104)*$BD$7</f>
        <v>0</v>
      </c>
      <c r="BE108" s="66">
        <f>(汇总表!FY104-汇总表!FV104*10)*$BE$7</f>
        <v>0</v>
      </c>
      <c r="BF108" s="66">
        <f>SUM(汇总表!FO104,汇总表!FU104)*$BF$7</f>
        <v>0</v>
      </c>
      <c r="BG108" s="66">
        <f>(汇总表!FX104-汇总表!FU104*10)*$BG$7</f>
        <v>0</v>
      </c>
      <c r="BH108" s="66">
        <f>SUM(汇总表!FQ104,汇总表!FW104)*$BH$7</f>
        <v>0</v>
      </c>
      <c r="BI108" s="66">
        <f>(汇总表!FZ104-汇总表!FW104*10)*$BE$7</f>
        <v>0</v>
      </c>
      <c r="BJ108" s="66">
        <f>SUM(汇总表!GB104,汇总表!GF104)*$BJ$7</f>
        <v>0</v>
      </c>
      <c r="BK108" s="66">
        <f>(汇总表!GH104-汇总表!GF104*10)*$BK$7</f>
        <v>0</v>
      </c>
      <c r="BL108" s="66">
        <f>SUM(汇总表!GA104,汇总表!GE104)*$BL$7</f>
        <v>0</v>
      </c>
      <c r="BM108" s="66">
        <f>(汇总表!GG104-汇总表!GE104*10)*$BM$7</f>
        <v>0</v>
      </c>
      <c r="BN108" s="58"/>
      <c r="BO108" s="58"/>
      <c r="BP108" s="66">
        <f>SUM(汇总表!GI104,汇总表!GK104)*$BP$7</f>
        <v>0</v>
      </c>
      <c r="BQ108" s="66">
        <f>(汇总表!GL104-汇总表!GK104*10)*$BQ$7</f>
        <v>0</v>
      </c>
      <c r="BR108" s="66">
        <f>(汇总表!DH104+汇总表!DI104)*$BR$7</f>
        <v>0</v>
      </c>
      <c r="BS108" s="58"/>
      <c r="BT108" s="58"/>
      <c r="BU108" s="66">
        <f>SUM(汇总表!BH104:BN104,汇总表!BQ104,汇总表!BT104,汇总表!BW104,汇总表!BZ104,汇总表!CC104,汇总表!CF104,汇总表!CI104,汇总表!CL104,汇总表!CO104,汇总表!CR104,汇总表!CU104,汇总表!CX104,汇总表!DA104,汇总表!DD104,汇总表!DF104)*$BU$7</f>
        <v>0</v>
      </c>
      <c r="BV108" s="66">
        <f>SUM(汇总表!BO104,汇总表!BR104,汇总表!BU104,汇总表!BX104,汇总表!CA104,汇总表!CD104,汇总表!CG104,汇总表!CJ104,汇总表!CM104,汇总表!CP104,汇总表!CS104,汇总表!CV104,汇总表!CY104,汇总表!DB104,汇总表!DE104,汇总表!DG104)*$BV$7</f>
        <v>0</v>
      </c>
      <c r="BW108" s="66">
        <f>SUM(汇总表!BP104,汇总表!BS104,汇总表!BV104,汇总表!BY104,汇总表!CB104,汇总表!CE104,汇总表!CH104,汇总表!CK104,汇总表!CN104,汇总表!CQ104,汇总表!CT104,汇总表!CW104,汇总表!CZ104,汇总表!DC104)*$BW$7</f>
        <v>0</v>
      </c>
      <c r="BX108" s="66">
        <f>SUM(汇总表!DJ104:DN104)*$BX$7</f>
        <v>0</v>
      </c>
      <c r="BY108" s="58"/>
      <c r="BZ108" s="58"/>
      <c r="CA108" s="66">
        <f>SUM(汇总表!AT104)*$CA$7</f>
        <v>0</v>
      </c>
      <c r="CB108" s="58"/>
      <c r="CC108" s="66">
        <f>SUM(汇总表!AH104)*$CC$7</f>
        <v>0</v>
      </c>
      <c r="CD108" s="66">
        <f>SUM(汇总表!BB104)*$CD$7</f>
        <v>0</v>
      </c>
      <c r="CE108" s="66">
        <f>SUM(汇总表!AU104)*$CE$7</f>
        <v>0</v>
      </c>
      <c r="CF108" s="58"/>
      <c r="CG108" s="66">
        <f>SUM(汇总表!AI104)*$CG$7</f>
        <v>0</v>
      </c>
      <c r="CH108" s="66">
        <f>SUM(汇总表!BC104)*$CH$7</f>
        <v>0</v>
      </c>
      <c r="CI108" s="66">
        <f>SUM(汇总表!AV104,汇总表!AX104)*$CI$7</f>
        <v>0</v>
      </c>
      <c r="CJ108" s="58"/>
      <c r="CK108" s="58"/>
      <c r="CL108" s="66">
        <f>SUM(汇总表!AW104,汇总表!AY104)*$CL$7</f>
        <v>0</v>
      </c>
      <c r="CM108" s="66">
        <f>SUM(汇总表!AJ104:AL104)*$CM$7</f>
        <v>0</v>
      </c>
      <c r="CN108" s="66">
        <f>SUM(汇总表!BD104,汇总表!BF104)*$CN$7</f>
        <v>0</v>
      </c>
      <c r="CO108" s="66">
        <f>SUM(汇总表!BE104,汇总表!BG104)*$CO$7</f>
        <v>0</v>
      </c>
      <c r="CP108" s="66">
        <f>SUM(汇总表!FC104:FE104,汇总表!FI104:FK104,汇总表!FO104:FQ104,汇总表!FU104:FW104,汇总表!GA104:GB104,汇总表!GE104:GF104)*$CP$7*(1+(LEN(汇总表!S104)-1)*0.3)</f>
        <v>0</v>
      </c>
      <c r="CQ108" s="66">
        <f>SUM(汇总表!GI104,汇总表!GK104)/100*$CQ$7*(1+(LEN(汇总表!S104)-1)*0.3)</f>
        <v>0</v>
      </c>
      <c r="CR108" s="58"/>
      <c r="CS108" s="57">
        <f>汇总表!IK104*$CS$7</f>
        <v>0</v>
      </c>
      <c r="CT108" s="57">
        <f>SUM(汇总表!V104,汇总表!Y104,汇总表!AB104)*$CT$7</f>
        <v>0</v>
      </c>
      <c r="CU108" s="58"/>
      <c r="CV108" s="57">
        <f>SUM(汇总表!AG104)*$CV$7</f>
        <v>0</v>
      </c>
      <c r="CW108" s="57">
        <f>SUM(汇总表!X104,汇总表!AA104,汇总表!AD104)*$CW$7</f>
        <v>0</v>
      </c>
      <c r="CX108" s="57">
        <f>SUM(汇总表!AF104)*$CX$7</f>
        <v>0</v>
      </c>
      <c r="CY108" s="57">
        <f>SUM(汇总表!W104,汇总表!Z104,汇总表!AC104)*$CY$7</f>
        <v>0</v>
      </c>
      <c r="CZ108" s="57">
        <f>汇总表!AE104*$CZ$7</f>
        <v>0</v>
      </c>
      <c r="DA108" s="58"/>
      <c r="DB108" s="58"/>
      <c r="DC108" s="58"/>
      <c r="DD108" s="57">
        <f>汇总表!BA104*$DD$7</f>
        <v>0</v>
      </c>
      <c r="DE108" s="57">
        <f>汇总表!AZ104*$DE$7</f>
        <v>0</v>
      </c>
      <c r="DF108" s="58"/>
      <c r="DG108" s="58"/>
      <c r="DH108" s="58"/>
      <c r="DI108" s="58"/>
      <c r="DJ108" s="57">
        <f>SUM(汇总表!AN104,汇总表!AP104,汇总表!AQ104:AS104)*$DJ$7</f>
        <v>0</v>
      </c>
      <c r="DK108" s="58"/>
      <c r="DL108" s="58"/>
      <c r="DM108" s="66">
        <f>汇总表!AI104*$DM$7</f>
        <v>0</v>
      </c>
      <c r="DN108" s="66">
        <f>SUM(汇总表!Z104:AA104,汇总表!AC104:AG104)*$DN$7</f>
        <v>0</v>
      </c>
      <c r="DO108" s="58"/>
      <c r="DP108" s="66">
        <f>(汇总表!Y104+汇总表!AB104)*$DP$7</f>
        <v>0</v>
      </c>
      <c r="DQ108" s="66">
        <f>(汇总表!Y104+汇总表!AB104)*$DQ$7</f>
        <v>0</v>
      </c>
      <c r="DR108" s="58"/>
      <c r="DS108" s="58"/>
      <c r="DT108" s="58"/>
      <c r="DU108" s="58"/>
      <c r="DV108" s="58"/>
      <c r="DW108" s="58"/>
      <c r="DX108" s="58"/>
      <c r="DY108" s="58"/>
      <c r="DZ108" s="58"/>
      <c r="EA108" s="58"/>
      <c r="EB108" s="58"/>
      <c r="EC108" s="58"/>
      <c r="ED108" s="58"/>
      <c r="EE108" s="58"/>
      <c r="EF108" s="58"/>
      <c r="EG108" s="58"/>
      <c r="EH108" s="58"/>
      <c r="EI108" s="66">
        <f>汇总表!JO104*$EI$7</f>
        <v>0</v>
      </c>
      <c r="EJ108" s="66">
        <f>汇总表!IH104*$EJ$7</f>
        <v>0</v>
      </c>
      <c r="EK108" s="57">
        <f>(汇总表!II104+汇总表!IJ104)*$EK$7</f>
        <v>0</v>
      </c>
      <c r="EL108" s="66">
        <f>SUM(汇总表!EU104:EX104)*$EL$7</f>
        <v>0</v>
      </c>
      <c r="EM108" s="58"/>
      <c r="EN108" s="65">
        <f t="shared" si="49"/>
        <v>0</v>
      </c>
      <c r="EQ108" s="58"/>
      <c r="ER108" s="58">
        <f>SUM(汇总表!IF104:IG104)*$ER$6*$ER$7</f>
        <v>0</v>
      </c>
      <c r="ES108" s="58"/>
      <c r="ET108" s="58">
        <f t="shared" si="50"/>
        <v>0</v>
      </c>
      <c r="EU108" s="58">
        <f>SUM(汇总表!BH104:DG104)*$EU$6*$EU$7</f>
        <v>0</v>
      </c>
      <c r="EV108" s="58">
        <f>SUM(汇总表!BH104:DG104)*$EV$6*$EV$7</f>
        <v>0</v>
      </c>
      <c r="EW108" s="58">
        <f>SUM(汇总表!FC104:FE104,汇总表!FI104:FK104,汇总表!FO104:FQ104,汇总表!FU104:FW104,汇总表!GA104:GB104,汇总表!GE104:GF104)*$EW$6*$EW$7*(1+(LEN(汇总表!S104)-1)*0.3)</f>
        <v>0</v>
      </c>
      <c r="EX108" s="58">
        <f>SUM(汇总表!FC104:FE104,汇总表!FI104:FK104,汇总表!FO104:FQ104,汇总表!FU104:FW104,汇总表!GA104:GB104,汇总表!GE104:GF104)*$EX$6*$EX$7*(1+(LEN(汇总表!S104)-1)*0.3)</f>
        <v>0</v>
      </c>
      <c r="EY108" s="58">
        <f>SUM(汇总表!FC104:FE104,汇总表!FI104:FK104,汇总表!FO104:FQ104,汇总表!FU104:FW104,汇总表!GA104:GB104,汇总表!GE104:GF104)*$EY$6*$EY$7*(1+(LEN(汇总表!S104)-1)*0.3)</f>
        <v>0</v>
      </c>
      <c r="EZ108" s="58">
        <f>SUM(汇总表!GJ104,汇总表!GL104)/100*$EZ$6*$EZ$7*(1+(LEN(汇总表!S104)-1)*0.3)</f>
        <v>0</v>
      </c>
      <c r="FA108" s="58">
        <f>SUM(汇总表!GJ104,汇总表!GL104)/100*$FA$6*$FA$7*(1+(LEN(汇总表!S104)-1)*0.3)</f>
        <v>0</v>
      </c>
      <c r="FB108" s="58">
        <f>SUM(汇总表!GJ104,汇总表!GL104)/100*$FB$6*$FB$7*(1+(LEN(汇总表!S104)-1)*0.3)</f>
        <v>0</v>
      </c>
      <c r="FC108" s="58">
        <f>SUM(汇总表!AN104,汇总表!AP104,汇总表!AQ104:AS104)*$FC$6*$FC$7</f>
        <v>0</v>
      </c>
      <c r="FD108" s="58">
        <f>SUM(汇总表!AN104,汇总表!AP104,汇总表!AQ104:AS104)*$FD$6*$FD$7</f>
        <v>0</v>
      </c>
      <c r="FE108" s="58">
        <f>SUM(汇总表!AN104,汇总表!AP104,汇总表!AQ104:AS104)*$FE$6*$FE$7</f>
        <v>0</v>
      </c>
      <c r="FF108" s="58">
        <f>SUM(汇总表!AN104,汇总表!AP104,汇总表!AQ104:AS104)*$FF$6*$FF$7</f>
        <v>0</v>
      </c>
      <c r="FG108" s="58">
        <f t="shared" si="51"/>
        <v>0</v>
      </c>
      <c r="FH108" s="58">
        <f t="shared" si="52"/>
        <v>0</v>
      </c>
      <c r="FI108" s="58">
        <f t="shared" si="53"/>
        <v>0</v>
      </c>
      <c r="FJ108" s="58">
        <f t="shared" si="54"/>
        <v>0</v>
      </c>
      <c r="FK108" s="58">
        <f t="shared" si="55"/>
        <v>0</v>
      </c>
      <c r="FL108" s="58">
        <f t="shared" si="56"/>
        <v>0</v>
      </c>
      <c r="FM108" s="58">
        <f t="shared" si="57"/>
        <v>0</v>
      </c>
      <c r="FN108" s="72">
        <f t="shared" si="58"/>
        <v>0</v>
      </c>
      <c r="FQ108" s="58">
        <f>SUM(汇总表!IF104:IG104)*$FQ$6*$FQ$7</f>
        <v>0</v>
      </c>
      <c r="FR108" s="72">
        <f t="shared" si="59"/>
        <v>0</v>
      </c>
    </row>
    <row r="109" spans="1:174" ht="15" customHeight="1">
      <c r="A109" s="58">
        <f>汇总表!A105</f>
        <v>0</v>
      </c>
      <c r="B109" s="58">
        <f>汇总表!D105</f>
        <v>0</v>
      </c>
      <c r="C109" s="58">
        <f>汇总表!E105</f>
        <v>0</v>
      </c>
      <c r="D109" s="57">
        <f>汇总表!JK105*$D$7</f>
        <v>0</v>
      </c>
      <c r="E109" s="58"/>
      <c r="F109" s="58"/>
      <c r="G109" s="58"/>
      <c r="H109" s="58"/>
      <c r="I109" s="58"/>
      <c r="J109" s="58"/>
      <c r="K109" s="58"/>
      <c r="L109" s="66">
        <f>汇总表!JM105*$L$7</f>
        <v>0</v>
      </c>
      <c r="M109" s="66">
        <f>汇总表!JN105*$M$7</f>
        <v>0</v>
      </c>
      <c r="N109" s="66">
        <f>SUM(汇总表!GW105:GZ105,汇总表!HE105)/10*$N$7</f>
        <v>0</v>
      </c>
      <c r="O109" s="66">
        <f>SUM(汇总表!HF105:HI105)/10*$O$7</f>
        <v>0</v>
      </c>
      <c r="P109" s="66">
        <f>SUM(汇总表!HA105:HD105,汇总表!HJ105:HM105)/10*$P$7</f>
        <v>0</v>
      </c>
      <c r="Q109" s="66">
        <f>汇总表!IN105*$Q$7</f>
        <v>0</v>
      </c>
      <c r="R109" s="66">
        <f>SUM(汇总表!HP105:HQ105)/100*$R$7</f>
        <v>0</v>
      </c>
      <c r="S109" s="66">
        <f>SUM(汇总表!HN105:HO105)*$S$7</f>
        <v>0</v>
      </c>
      <c r="T109" s="66">
        <f>SUM(汇总表!HT105:HU105,汇总表!HX105:HY105)*$T$7</f>
        <v>0</v>
      </c>
      <c r="U109" s="66">
        <f>(SUM(汇总表!HZ105:IA105)-SUM(汇总表!HX105:HY105)*15)*$U$7</f>
        <v>0</v>
      </c>
      <c r="V109" s="58"/>
      <c r="W109" s="58"/>
      <c r="X109" s="58"/>
      <c r="Y109" s="58"/>
      <c r="Z109" s="66">
        <f>SUM(汇总表!ID105:IE105)*$Z$7</f>
        <v>0</v>
      </c>
      <c r="AA109" s="66">
        <f>SUM(汇总表!IF105:IG105)*$AA$7</f>
        <v>0</v>
      </c>
      <c r="AB109" s="66">
        <f>SUM(汇总表!IS105,汇总表!IU105,汇总表!JA105,汇总表!JC105)/10*$AB$7</f>
        <v>0</v>
      </c>
      <c r="AC109" s="66">
        <f>SUM(汇总表!IW105)/10*$AC$7</f>
        <v>0</v>
      </c>
      <c r="AD109" s="58"/>
      <c r="AE109" s="66">
        <f>SUM(汇总表!IO105,汇总表!IQ105,汇总表!IY105)/10*$AE$7</f>
        <v>0</v>
      </c>
      <c r="AF109" s="66">
        <f>SUM(汇总表!IT105,汇总表!IV105,汇总表!JB105,汇总表!JD105)/10*$AF$7</f>
        <v>0</v>
      </c>
      <c r="AG109" s="66">
        <f>汇总表!IX105/10*$AF$7</f>
        <v>0</v>
      </c>
      <c r="AH109" s="58"/>
      <c r="AI109" s="66">
        <f>SUM(汇总表!IP105,汇总表!IR105,汇总表!IZ105)/10*$AI$7</f>
        <v>0</v>
      </c>
      <c r="AJ109" s="58"/>
      <c r="AK109" s="58"/>
      <c r="AL109" s="66">
        <f>汇总表!JI105*$AL$7</f>
        <v>0</v>
      </c>
      <c r="AM109" s="66">
        <f>汇总表!JJ105*$AM$7</f>
        <v>0</v>
      </c>
      <c r="AN109" s="58"/>
      <c r="AO109" s="58"/>
      <c r="AP109" s="66">
        <f>SUM(汇总表!EG105,汇总表!EI105,汇总表!EK105,汇总表!EM105,汇总表!EO105,汇总表!EQ105,汇总表!ET105)*$AP$7</f>
        <v>0</v>
      </c>
      <c r="AQ109" s="66">
        <f>SUM(汇总表!DR105,汇总表!DU105,汇总表!DX105,汇总表!EF105,汇总表!EH105,汇总表!EJ105,汇总表!EL105,汇总表!EN105,汇总表!EP105,汇总表!ES105)*$AQ$7</f>
        <v>0</v>
      </c>
      <c r="AR109" s="66">
        <f>汇总表!DO105*$AR$7</f>
        <v>0</v>
      </c>
      <c r="AS109" s="66">
        <f>SUM(汇总表!DP105:DQ105,汇总表!DV105:DW105,汇总表!EC105,汇总表!ER105)*$AS$7</f>
        <v>0</v>
      </c>
      <c r="AT109" s="66">
        <f>SUM(汇总表!DZ105:EB105)*$AT$7</f>
        <v>0</v>
      </c>
      <c r="AU109" s="66">
        <f>SUM(汇总表!DS105:DT105,汇总表!DY105,汇总表!ED105:EE105)*$AU$7</f>
        <v>0</v>
      </c>
      <c r="AV109" s="66">
        <f>SUM(汇总表!FD105,汇总表!FJ105,汇总表!GN105,汇总表!GQ105)*$AV$7</f>
        <v>0</v>
      </c>
      <c r="AW109" s="66">
        <f>(汇总表!FM105-汇总表!FJ105*4)*$AW$7</f>
        <v>0</v>
      </c>
      <c r="AX109" s="66">
        <f>SUM(汇总表!FC105,汇总表!FI105,汇总表!GM105,汇总表!GP105)*$AX$7</f>
        <v>0</v>
      </c>
      <c r="AY109" s="66">
        <f>(汇总表!FL105-汇总表!FI105*4)*$AY$7</f>
        <v>0</v>
      </c>
      <c r="AZ109" s="66">
        <f>SUM(汇总表!FE105,汇总表!FK105,汇总表!GO105,汇总表!GR105)*$AZ$7</f>
        <v>0</v>
      </c>
      <c r="BA109" s="66">
        <f>(汇总表!FN105-汇总表!FK105*4)*$AY$7</f>
        <v>0</v>
      </c>
      <c r="BB109" s="58"/>
      <c r="BC109" s="58"/>
      <c r="BD109" s="66">
        <f>SUM(汇总表!FP105,汇总表!FV105)*$BD$7</f>
        <v>0</v>
      </c>
      <c r="BE109" s="66">
        <f>(汇总表!FY105-汇总表!FV105*10)*$BE$7</f>
        <v>0</v>
      </c>
      <c r="BF109" s="66">
        <f>SUM(汇总表!FO105,汇总表!FU105)*$BF$7</f>
        <v>0</v>
      </c>
      <c r="BG109" s="66">
        <f>(汇总表!FX105-汇总表!FU105*10)*$BG$7</f>
        <v>0</v>
      </c>
      <c r="BH109" s="66">
        <f>SUM(汇总表!FQ105,汇总表!FW105)*$BH$7</f>
        <v>0</v>
      </c>
      <c r="BI109" s="66">
        <f>(汇总表!FZ105-汇总表!FW105*10)*$BE$7</f>
        <v>0</v>
      </c>
      <c r="BJ109" s="66">
        <f>SUM(汇总表!GB105,汇总表!GF105)*$BJ$7</f>
        <v>0</v>
      </c>
      <c r="BK109" s="66">
        <f>(汇总表!GH105-汇总表!GF105*10)*$BK$7</f>
        <v>0</v>
      </c>
      <c r="BL109" s="66">
        <f>SUM(汇总表!GA105,汇总表!GE105)*$BL$7</f>
        <v>0</v>
      </c>
      <c r="BM109" s="66">
        <f>(汇总表!GG105-汇总表!GE105*10)*$BM$7</f>
        <v>0</v>
      </c>
      <c r="BN109" s="58"/>
      <c r="BO109" s="58"/>
      <c r="BP109" s="66">
        <f>SUM(汇总表!GI105,汇总表!GK105)*$BP$7</f>
        <v>0</v>
      </c>
      <c r="BQ109" s="66">
        <f>(汇总表!GL105-汇总表!GK105*10)*$BQ$7</f>
        <v>0</v>
      </c>
      <c r="BR109" s="66">
        <f>(汇总表!DH105+汇总表!DI105)*$BR$7</f>
        <v>0</v>
      </c>
      <c r="BS109" s="58"/>
      <c r="BT109" s="58"/>
      <c r="BU109" s="66">
        <f>SUM(汇总表!BH105:BN105,汇总表!BQ105,汇总表!BT105,汇总表!BW105,汇总表!BZ105,汇总表!CC105,汇总表!CF105,汇总表!CI105,汇总表!CL105,汇总表!CO105,汇总表!CR105,汇总表!CU105,汇总表!CX105,汇总表!DA105,汇总表!DD105,汇总表!DF105)*$BU$7</f>
        <v>0</v>
      </c>
      <c r="BV109" s="66">
        <f>SUM(汇总表!BO105,汇总表!BR105,汇总表!BU105,汇总表!BX105,汇总表!CA105,汇总表!CD105,汇总表!CG105,汇总表!CJ105,汇总表!CM105,汇总表!CP105,汇总表!CS105,汇总表!CV105,汇总表!CY105,汇总表!DB105,汇总表!DE105,汇总表!DG105)*$BV$7</f>
        <v>0</v>
      </c>
      <c r="BW109" s="66">
        <f>SUM(汇总表!BP105,汇总表!BS105,汇总表!BV105,汇总表!BY105,汇总表!CB105,汇总表!CE105,汇总表!CH105,汇总表!CK105,汇总表!CN105,汇总表!CQ105,汇总表!CT105,汇总表!CW105,汇总表!CZ105,汇总表!DC105)*$BW$7</f>
        <v>0</v>
      </c>
      <c r="BX109" s="66">
        <f>SUM(汇总表!DJ105:DN105)*$BX$7</f>
        <v>0</v>
      </c>
      <c r="BY109" s="58"/>
      <c r="BZ109" s="58"/>
      <c r="CA109" s="66">
        <f>SUM(汇总表!AT105)*$CA$7</f>
        <v>0</v>
      </c>
      <c r="CB109" s="58"/>
      <c r="CC109" s="66">
        <f>SUM(汇总表!AH105)*$CC$7</f>
        <v>0</v>
      </c>
      <c r="CD109" s="66">
        <f>SUM(汇总表!BB105)*$CD$7</f>
        <v>0</v>
      </c>
      <c r="CE109" s="66">
        <f>SUM(汇总表!AU105)*$CE$7</f>
        <v>0</v>
      </c>
      <c r="CF109" s="58"/>
      <c r="CG109" s="66">
        <f>SUM(汇总表!AI105)*$CG$7</f>
        <v>0</v>
      </c>
      <c r="CH109" s="66">
        <f>SUM(汇总表!BC105)*$CH$7</f>
        <v>0</v>
      </c>
      <c r="CI109" s="66">
        <f>SUM(汇总表!AV105,汇总表!AX105)*$CI$7</f>
        <v>0</v>
      </c>
      <c r="CJ109" s="58"/>
      <c r="CK109" s="58"/>
      <c r="CL109" s="66">
        <f>SUM(汇总表!AW105,汇总表!AY105)*$CL$7</f>
        <v>0</v>
      </c>
      <c r="CM109" s="66">
        <f>SUM(汇总表!AJ105:AL105)*$CM$7</f>
        <v>0</v>
      </c>
      <c r="CN109" s="66">
        <f>SUM(汇总表!BD105,汇总表!BF105)*$CN$7</f>
        <v>0</v>
      </c>
      <c r="CO109" s="66">
        <f>SUM(汇总表!BE105,汇总表!BG105)*$CO$7</f>
        <v>0</v>
      </c>
      <c r="CP109" s="66">
        <f>SUM(汇总表!FC105:FE105,汇总表!FI105:FK105,汇总表!FO105:FQ105,汇总表!FU105:FW105,汇总表!GA105:GB105,汇总表!GE105:GF105)*$CP$7*(1+(LEN(汇总表!S105)-1)*0.3)</f>
        <v>0</v>
      </c>
      <c r="CQ109" s="66">
        <f>SUM(汇总表!GI105,汇总表!GK105)/100*$CQ$7*(1+(LEN(汇总表!S105)-1)*0.3)</f>
        <v>0</v>
      </c>
      <c r="CR109" s="58"/>
      <c r="CS109" s="57">
        <f>汇总表!IK105*$CS$7</f>
        <v>0</v>
      </c>
      <c r="CT109" s="57">
        <f>SUM(汇总表!V105,汇总表!Y105,汇总表!AB105)*$CT$7</f>
        <v>0</v>
      </c>
      <c r="CU109" s="58"/>
      <c r="CV109" s="57">
        <f>SUM(汇总表!AG105)*$CV$7</f>
        <v>0</v>
      </c>
      <c r="CW109" s="57">
        <f>SUM(汇总表!X105,汇总表!AA105,汇总表!AD105)*$CW$7</f>
        <v>0</v>
      </c>
      <c r="CX109" s="57">
        <f>SUM(汇总表!AF105)*$CX$7</f>
        <v>0</v>
      </c>
      <c r="CY109" s="57">
        <f>SUM(汇总表!W105,汇总表!Z105,汇总表!AC105)*$CY$7</f>
        <v>0</v>
      </c>
      <c r="CZ109" s="57">
        <f>汇总表!AE105*$CZ$7</f>
        <v>0</v>
      </c>
      <c r="DA109" s="58"/>
      <c r="DB109" s="58"/>
      <c r="DC109" s="58"/>
      <c r="DD109" s="57">
        <f>汇总表!BA105*$DD$7</f>
        <v>0</v>
      </c>
      <c r="DE109" s="57">
        <f>汇总表!AZ105*$DE$7</f>
        <v>0</v>
      </c>
      <c r="DF109" s="58"/>
      <c r="DG109" s="58"/>
      <c r="DH109" s="58"/>
      <c r="DI109" s="58"/>
      <c r="DJ109" s="57">
        <f>SUM(汇总表!AN105,汇总表!AP105,汇总表!AQ105:AS105)*$DJ$7</f>
        <v>0</v>
      </c>
      <c r="DK109" s="58"/>
      <c r="DL109" s="58"/>
      <c r="DM109" s="66">
        <f>汇总表!AI105*$DM$7</f>
        <v>0</v>
      </c>
      <c r="DN109" s="66">
        <f>SUM(汇总表!Z105:AA105,汇总表!AC105:AG105)*$DN$7</f>
        <v>0</v>
      </c>
      <c r="DO109" s="58"/>
      <c r="DP109" s="66">
        <f>(汇总表!Y105+汇总表!AB105)*$DP$7</f>
        <v>0</v>
      </c>
      <c r="DQ109" s="66">
        <f>(汇总表!Y105+汇总表!AB105)*$DQ$7</f>
        <v>0</v>
      </c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66">
        <f>汇总表!JO105*$EI$7</f>
        <v>0</v>
      </c>
      <c r="EJ109" s="66">
        <f>汇总表!IH105*$EJ$7</f>
        <v>0</v>
      </c>
      <c r="EK109" s="57">
        <f>(汇总表!II105+汇总表!IJ105)*$EK$7</f>
        <v>0</v>
      </c>
      <c r="EL109" s="66">
        <f>SUM(汇总表!EU105:EX105)*$EL$7</f>
        <v>0</v>
      </c>
      <c r="EM109" s="58"/>
      <c r="EN109" s="65">
        <f t="shared" si="49"/>
        <v>0</v>
      </c>
      <c r="EQ109" s="58"/>
      <c r="ER109" s="58">
        <f>SUM(汇总表!IF105:IG105)*$ER$6*$ER$7</f>
        <v>0</v>
      </c>
      <c r="ES109" s="58"/>
      <c r="ET109" s="58">
        <f t="shared" si="50"/>
        <v>0</v>
      </c>
      <c r="EU109" s="58">
        <f>SUM(汇总表!BH105:DG105)*$EU$6*$EU$7</f>
        <v>0</v>
      </c>
      <c r="EV109" s="58">
        <f>SUM(汇总表!BH105:DG105)*$EV$6*$EV$7</f>
        <v>0</v>
      </c>
      <c r="EW109" s="58">
        <f>SUM(汇总表!FC105:FE105,汇总表!FI105:FK105,汇总表!FO105:FQ105,汇总表!FU105:FW105,汇总表!GA105:GB105,汇总表!GE105:GF105)*$EW$6*$EW$7*(1+(LEN(汇总表!S105)-1)*0.3)</f>
        <v>0</v>
      </c>
      <c r="EX109" s="58">
        <f>SUM(汇总表!FC105:FE105,汇总表!FI105:FK105,汇总表!FO105:FQ105,汇总表!FU105:FW105,汇总表!GA105:GB105,汇总表!GE105:GF105)*$EX$6*$EX$7*(1+(LEN(汇总表!S105)-1)*0.3)</f>
        <v>0</v>
      </c>
      <c r="EY109" s="58">
        <f>SUM(汇总表!FC105:FE105,汇总表!FI105:FK105,汇总表!FO105:FQ105,汇总表!FU105:FW105,汇总表!GA105:GB105,汇总表!GE105:GF105)*$EY$6*$EY$7*(1+(LEN(汇总表!S105)-1)*0.3)</f>
        <v>0</v>
      </c>
      <c r="EZ109" s="58">
        <f>SUM(汇总表!GJ105,汇总表!GL105)/100*$EZ$6*$EZ$7*(1+(LEN(汇总表!S105)-1)*0.3)</f>
        <v>0</v>
      </c>
      <c r="FA109" s="58">
        <f>SUM(汇总表!GJ105,汇总表!GL105)/100*$FA$6*$FA$7*(1+(LEN(汇总表!S105)-1)*0.3)</f>
        <v>0</v>
      </c>
      <c r="FB109" s="58">
        <f>SUM(汇总表!GJ105,汇总表!GL105)/100*$FB$6*$FB$7*(1+(LEN(汇总表!S105)-1)*0.3)</f>
        <v>0</v>
      </c>
      <c r="FC109" s="58">
        <f>SUM(汇总表!AN105,汇总表!AP105,汇总表!AQ105:AS105)*$FC$6*$FC$7</f>
        <v>0</v>
      </c>
      <c r="FD109" s="58">
        <f>SUM(汇总表!AN105,汇总表!AP105,汇总表!AQ105:AS105)*$FD$6*$FD$7</f>
        <v>0</v>
      </c>
      <c r="FE109" s="58">
        <f>SUM(汇总表!AN105,汇总表!AP105,汇总表!AQ105:AS105)*$FE$6*$FE$7</f>
        <v>0</v>
      </c>
      <c r="FF109" s="58">
        <f>SUM(汇总表!AN105,汇总表!AP105,汇总表!AQ105:AS105)*$FF$6*$FF$7</f>
        <v>0</v>
      </c>
      <c r="FG109" s="58">
        <f t="shared" si="51"/>
        <v>0</v>
      </c>
      <c r="FH109" s="58">
        <f t="shared" si="52"/>
        <v>0</v>
      </c>
      <c r="FI109" s="58">
        <f t="shared" si="53"/>
        <v>0</v>
      </c>
      <c r="FJ109" s="58">
        <f t="shared" si="54"/>
        <v>0</v>
      </c>
      <c r="FK109" s="58">
        <f t="shared" si="55"/>
        <v>0</v>
      </c>
      <c r="FL109" s="58">
        <f t="shared" si="56"/>
        <v>0</v>
      </c>
      <c r="FM109" s="58">
        <f t="shared" si="57"/>
        <v>0</v>
      </c>
      <c r="FN109" s="72">
        <f t="shared" si="58"/>
        <v>0</v>
      </c>
      <c r="FQ109" s="58">
        <f>SUM(汇总表!IF105:IG105)*$FQ$6*$FQ$7</f>
        <v>0</v>
      </c>
      <c r="FR109" s="72">
        <f t="shared" si="59"/>
        <v>0</v>
      </c>
    </row>
    <row r="110" spans="1:174" ht="15" customHeight="1">
      <c r="A110" s="58">
        <f>汇总表!A106</f>
        <v>0</v>
      </c>
      <c r="B110" s="58">
        <f>汇总表!D106</f>
        <v>0</v>
      </c>
      <c r="C110" s="58">
        <f>汇总表!E106</f>
        <v>0</v>
      </c>
      <c r="D110" s="57">
        <f>汇总表!JK106*$D$7</f>
        <v>0</v>
      </c>
      <c r="E110" s="58"/>
      <c r="F110" s="58"/>
      <c r="G110" s="58"/>
      <c r="H110" s="58"/>
      <c r="I110" s="58"/>
      <c r="J110" s="58"/>
      <c r="K110" s="58"/>
      <c r="L110" s="66">
        <f>汇总表!JM106*$L$7</f>
        <v>0</v>
      </c>
      <c r="M110" s="66">
        <f>汇总表!JN106*$M$7</f>
        <v>0</v>
      </c>
      <c r="N110" s="66">
        <f>SUM(汇总表!GW106:GZ106,汇总表!HE106)/10*$N$7</f>
        <v>0</v>
      </c>
      <c r="O110" s="66">
        <f>SUM(汇总表!HF106:HI106)/10*$O$7</f>
        <v>0</v>
      </c>
      <c r="P110" s="66">
        <f>SUM(汇总表!HA106:HD106,汇总表!HJ106:HM106)/10*$P$7</f>
        <v>0</v>
      </c>
      <c r="Q110" s="66">
        <f>汇总表!IN106*$Q$7</f>
        <v>0</v>
      </c>
      <c r="R110" s="66">
        <f>SUM(汇总表!HP106:HQ106)/100*$R$7</f>
        <v>0</v>
      </c>
      <c r="S110" s="66">
        <f>SUM(汇总表!HN106:HO106)*$S$7</f>
        <v>0</v>
      </c>
      <c r="T110" s="66">
        <f>SUM(汇总表!HT106:HU106,汇总表!HX106:HY106)*$T$7</f>
        <v>0</v>
      </c>
      <c r="U110" s="66">
        <f>(SUM(汇总表!HZ106:IA106)-SUM(汇总表!HX106:HY106)*15)*$U$7</f>
        <v>0</v>
      </c>
      <c r="V110" s="58"/>
      <c r="W110" s="58"/>
      <c r="X110" s="58"/>
      <c r="Y110" s="58"/>
      <c r="Z110" s="66">
        <f>SUM(汇总表!ID106:IE106)*$Z$7</f>
        <v>0</v>
      </c>
      <c r="AA110" s="66">
        <f>SUM(汇总表!IF106:IG106)*$AA$7</f>
        <v>0</v>
      </c>
      <c r="AB110" s="66">
        <f>SUM(汇总表!IS106,汇总表!IU106,汇总表!JA106,汇总表!JC106)/10*$AB$7</f>
        <v>0</v>
      </c>
      <c r="AC110" s="66">
        <f>SUM(汇总表!IW106)/10*$AC$7</f>
        <v>0</v>
      </c>
      <c r="AD110" s="58"/>
      <c r="AE110" s="66">
        <f>SUM(汇总表!IO106,汇总表!IQ106,汇总表!IY106)/10*$AE$7</f>
        <v>0</v>
      </c>
      <c r="AF110" s="66">
        <f>SUM(汇总表!IT106,汇总表!IV106,汇总表!JB106,汇总表!JD106)/10*$AF$7</f>
        <v>0</v>
      </c>
      <c r="AG110" s="66">
        <f>汇总表!IX106/10*$AF$7</f>
        <v>0</v>
      </c>
      <c r="AH110" s="58"/>
      <c r="AI110" s="66">
        <f>SUM(汇总表!IP106,汇总表!IR106,汇总表!IZ106)/10*$AI$7</f>
        <v>0</v>
      </c>
      <c r="AJ110" s="58"/>
      <c r="AK110" s="58"/>
      <c r="AL110" s="66">
        <f>汇总表!JI106*$AL$7</f>
        <v>0</v>
      </c>
      <c r="AM110" s="66">
        <f>汇总表!JJ106*$AM$7</f>
        <v>0</v>
      </c>
      <c r="AN110" s="58"/>
      <c r="AO110" s="58"/>
      <c r="AP110" s="66">
        <f>SUM(汇总表!EG106,汇总表!EI106,汇总表!EK106,汇总表!EM106,汇总表!EO106,汇总表!EQ106,汇总表!ET106)*$AP$7</f>
        <v>0</v>
      </c>
      <c r="AQ110" s="66">
        <f>SUM(汇总表!DR106,汇总表!DU106,汇总表!DX106,汇总表!EF106,汇总表!EH106,汇总表!EJ106,汇总表!EL106,汇总表!EN106,汇总表!EP106,汇总表!ES106)*$AQ$7</f>
        <v>0</v>
      </c>
      <c r="AR110" s="66">
        <f>汇总表!DO106*$AR$7</f>
        <v>0</v>
      </c>
      <c r="AS110" s="66">
        <f>SUM(汇总表!DP106:DQ106,汇总表!DV106:DW106,汇总表!EC106,汇总表!ER106)*$AS$7</f>
        <v>0</v>
      </c>
      <c r="AT110" s="66">
        <f>SUM(汇总表!DZ106:EB106)*$AT$7</f>
        <v>0</v>
      </c>
      <c r="AU110" s="66">
        <f>SUM(汇总表!DS106:DT106,汇总表!DY106,汇总表!ED106:EE106)*$AU$7</f>
        <v>0</v>
      </c>
      <c r="AV110" s="66">
        <f>SUM(汇总表!FD106,汇总表!FJ106,汇总表!GN106,汇总表!GQ106)*$AV$7</f>
        <v>0</v>
      </c>
      <c r="AW110" s="66">
        <f>(汇总表!FM106-汇总表!FJ106*4)*$AW$7</f>
        <v>0</v>
      </c>
      <c r="AX110" s="66">
        <f>SUM(汇总表!FC106,汇总表!FI106,汇总表!GM106,汇总表!GP106)*$AX$7</f>
        <v>0</v>
      </c>
      <c r="AY110" s="66">
        <f>(汇总表!FL106-汇总表!FI106*4)*$AY$7</f>
        <v>0</v>
      </c>
      <c r="AZ110" s="66">
        <f>SUM(汇总表!FE106,汇总表!FK106,汇总表!GO106,汇总表!GR106)*$AZ$7</f>
        <v>0</v>
      </c>
      <c r="BA110" s="66">
        <f>(汇总表!FN106-汇总表!FK106*4)*$AY$7</f>
        <v>0</v>
      </c>
      <c r="BB110" s="58"/>
      <c r="BC110" s="58"/>
      <c r="BD110" s="66">
        <f>SUM(汇总表!FP106,汇总表!FV106)*$BD$7</f>
        <v>0</v>
      </c>
      <c r="BE110" s="66">
        <f>(汇总表!FY106-汇总表!FV106*10)*$BE$7</f>
        <v>0</v>
      </c>
      <c r="BF110" s="66">
        <f>SUM(汇总表!FO106,汇总表!FU106)*$BF$7</f>
        <v>0</v>
      </c>
      <c r="BG110" s="66">
        <f>(汇总表!FX106-汇总表!FU106*10)*$BG$7</f>
        <v>0</v>
      </c>
      <c r="BH110" s="66">
        <f>SUM(汇总表!FQ106,汇总表!FW106)*$BH$7</f>
        <v>0</v>
      </c>
      <c r="BI110" s="66">
        <f>(汇总表!FZ106-汇总表!FW106*10)*$BE$7</f>
        <v>0</v>
      </c>
      <c r="BJ110" s="66">
        <f>SUM(汇总表!GB106,汇总表!GF106)*$BJ$7</f>
        <v>0</v>
      </c>
      <c r="BK110" s="66">
        <f>(汇总表!GH106-汇总表!GF106*10)*$BK$7</f>
        <v>0</v>
      </c>
      <c r="BL110" s="66">
        <f>SUM(汇总表!GA106,汇总表!GE106)*$BL$7</f>
        <v>0</v>
      </c>
      <c r="BM110" s="66">
        <f>(汇总表!GG106-汇总表!GE106*10)*$BM$7</f>
        <v>0</v>
      </c>
      <c r="BN110" s="58"/>
      <c r="BO110" s="58"/>
      <c r="BP110" s="66">
        <f>SUM(汇总表!GI106,汇总表!GK106)*$BP$7</f>
        <v>0</v>
      </c>
      <c r="BQ110" s="66">
        <f>(汇总表!GL106-汇总表!GK106*10)*$BQ$7</f>
        <v>0</v>
      </c>
      <c r="BR110" s="66">
        <f>(汇总表!DH106+汇总表!DI106)*$BR$7</f>
        <v>0</v>
      </c>
      <c r="BS110" s="58"/>
      <c r="BT110" s="58"/>
      <c r="BU110" s="66">
        <f>SUM(汇总表!BH106:BN106,汇总表!BQ106,汇总表!BT106,汇总表!BW106,汇总表!BZ106,汇总表!CC106,汇总表!CF106,汇总表!CI106,汇总表!CL106,汇总表!CO106,汇总表!CR106,汇总表!CU106,汇总表!CX106,汇总表!DA106,汇总表!DD106,汇总表!DF106)*$BU$7</f>
        <v>0</v>
      </c>
      <c r="BV110" s="66">
        <f>SUM(汇总表!BO106,汇总表!BR106,汇总表!BU106,汇总表!BX106,汇总表!CA106,汇总表!CD106,汇总表!CG106,汇总表!CJ106,汇总表!CM106,汇总表!CP106,汇总表!CS106,汇总表!CV106,汇总表!CY106,汇总表!DB106,汇总表!DE106,汇总表!DG106)*$BV$7</f>
        <v>0</v>
      </c>
      <c r="BW110" s="66">
        <f>SUM(汇总表!BP106,汇总表!BS106,汇总表!BV106,汇总表!BY106,汇总表!CB106,汇总表!CE106,汇总表!CH106,汇总表!CK106,汇总表!CN106,汇总表!CQ106,汇总表!CT106,汇总表!CW106,汇总表!CZ106,汇总表!DC106)*$BW$7</f>
        <v>0</v>
      </c>
      <c r="BX110" s="66">
        <f>SUM(汇总表!DJ106:DN106)*$BX$7</f>
        <v>0</v>
      </c>
      <c r="BY110" s="58"/>
      <c r="BZ110" s="58"/>
      <c r="CA110" s="66">
        <f>SUM(汇总表!AT106)*$CA$7</f>
        <v>0</v>
      </c>
      <c r="CB110" s="58"/>
      <c r="CC110" s="66">
        <f>SUM(汇总表!AH106)*$CC$7</f>
        <v>0</v>
      </c>
      <c r="CD110" s="66">
        <f>SUM(汇总表!BB106)*$CD$7</f>
        <v>0</v>
      </c>
      <c r="CE110" s="66">
        <f>SUM(汇总表!AU106)*$CE$7</f>
        <v>0</v>
      </c>
      <c r="CF110" s="58"/>
      <c r="CG110" s="66">
        <f>SUM(汇总表!AI106)*$CG$7</f>
        <v>0</v>
      </c>
      <c r="CH110" s="66">
        <f>SUM(汇总表!BC106)*$CH$7</f>
        <v>0</v>
      </c>
      <c r="CI110" s="66">
        <f>SUM(汇总表!AV106,汇总表!AX106)*$CI$7</f>
        <v>0</v>
      </c>
      <c r="CJ110" s="58"/>
      <c r="CK110" s="58"/>
      <c r="CL110" s="66">
        <f>SUM(汇总表!AW106,汇总表!AY106)*$CL$7</f>
        <v>0</v>
      </c>
      <c r="CM110" s="66">
        <f>SUM(汇总表!AJ106:AL106)*$CM$7</f>
        <v>0</v>
      </c>
      <c r="CN110" s="66">
        <f>SUM(汇总表!BD106,汇总表!BF106)*$CN$7</f>
        <v>0</v>
      </c>
      <c r="CO110" s="66">
        <f>SUM(汇总表!BE106,汇总表!BG106)*$CO$7</f>
        <v>0</v>
      </c>
      <c r="CP110" s="66">
        <f>SUM(汇总表!FC106:FE106,汇总表!FI106:FK106,汇总表!FO106:FQ106,汇总表!FU106:FW106,汇总表!GA106:GB106,汇总表!GE106:GF106)*$CP$7*(1+(LEN(汇总表!S106)-1)*0.3)</f>
        <v>0</v>
      </c>
      <c r="CQ110" s="66">
        <f>SUM(汇总表!GI106,汇总表!GK106)/100*$CQ$7*(1+(LEN(汇总表!S106)-1)*0.3)</f>
        <v>0</v>
      </c>
      <c r="CR110" s="58"/>
      <c r="CS110" s="57">
        <f>汇总表!IK106*$CS$7</f>
        <v>0</v>
      </c>
      <c r="CT110" s="57">
        <f>SUM(汇总表!V106,汇总表!Y106,汇总表!AB106)*$CT$7</f>
        <v>0</v>
      </c>
      <c r="CU110" s="58"/>
      <c r="CV110" s="57">
        <f>SUM(汇总表!AG106)*$CV$7</f>
        <v>0</v>
      </c>
      <c r="CW110" s="57">
        <f>SUM(汇总表!X106,汇总表!AA106,汇总表!AD106)*$CW$7</f>
        <v>0</v>
      </c>
      <c r="CX110" s="57">
        <f>SUM(汇总表!AF106)*$CX$7</f>
        <v>0</v>
      </c>
      <c r="CY110" s="57">
        <f>SUM(汇总表!W106,汇总表!Z106,汇总表!AC106)*$CY$7</f>
        <v>0</v>
      </c>
      <c r="CZ110" s="57">
        <f>汇总表!AE106*$CZ$7</f>
        <v>0</v>
      </c>
      <c r="DA110" s="58"/>
      <c r="DB110" s="58"/>
      <c r="DC110" s="58"/>
      <c r="DD110" s="57">
        <f>汇总表!BA106*$DD$7</f>
        <v>0</v>
      </c>
      <c r="DE110" s="57">
        <f>汇总表!AZ106*$DE$7</f>
        <v>0</v>
      </c>
      <c r="DF110" s="58"/>
      <c r="DG110" s="58"/>
      <c r="DH110" s="58"/>
      <c r="DI110" s="58"/>
      <c r="DJ110" s="57">
        <f>SUM(汇总表!AN106,汇总表!AP106,汇总表!AQ106:AS106)*$DJ$7</f>
        <v>0</v>
      </c>
      <c r="DK110" s="58"/>
      <c r="DL110" s="58"/>
      <c r="DM110" s="66">
        <f>汇总表!AI106*$DM$7</f>
        <v>0</v>
      </c>
      <c r="DN110" s="66">
        <f>SUM(汇总表!Z106:AA106,汇总表!AC106:AG106)*$DN$7</f>
        <v>0</v>
      </c>
      <c r="DO110" s="58"/>
      <c r="DP110" s="66">
        <f>(汇总表!Y106+汇总表!AB106)*$DP$7</f>
        <v>0</v>
      </c>
      <c r="DQ110" s="66">
        <f>(汇总表!Y106+汇总表!AB106)*$DQ$7</f>
        <v>0</v>
      </c>
      <c r="DR110" s="58"/>
      <c r="DS110" s="58"/>
      <c r="DT110" s="58"/>
      <c r="DU110" s="58"/>
      <c r="DV110" s="58"/>
      <c r="DW110" s="58"/>
      <c r="DX110" s="58"/>
      <c r="DY110" s="58"/>
      <c r="DZ110" s="58"/>
      <c r="EA110" s="58"/>
      <c r="EB110" s="58"/>
      <c r="EC110" s="58"/>
      <c r="ED110" s="58"/>
      <c r="EE110" s="58"/>
      <c r="EF110" s="58"/>
      <c r="EG110" s="58"/>
      <c r="EH110" s="58"/>
      <c r="EI110" s="66">
        <f>汇总表!JO106*$EI$7</f>
        <v>0</v>
      </c>
      <c r="EJ110" s="66">
        <f>汇总表!IH106*$EJ$7</f>
        <v>0</v>
      </c>
      <c r="EK110" s="57">
        <f>(汇总表!II106+汇总表!IJ106)*$EK$7</f>
        <v>0</v>
      </c>
      <c r="EL110" s="66">
        <f>SUM(汇总表!EU106:EX106)*$EL$7</f>
        <v>0</v>
      </c>
      <c r="EM110" s="58"/>
      <c r="EN110" s="65">
        <f t="shared" si="49"/>
        <v>0</v>
      </c>
      <c r="EQ110" s="58"/>
      <c r="ER110" s="58">
        <f>SUM(汇总表!IF106:IG106)*$ER$6*$ER$7</f>
        <v>0</v>
      </c>
      <c r="ES110" s="58"/>
      <c r="ET110" s="58">
        <f t="shared" si="50"/>
        <v>0</v>
      </c>
      <c r="EU110" s="58">
        <f>SUM(汇总表!BH106:DG106)*$EU$6*$EU$7</f>
        <v>0</v>
      </c>
      <c r="EV110" s="58">
        <f>SUM(汇总表!BH106:DG106)*$EV$6*$EV$7</f>
        <v>0</v>
      </c>
      <c r="EW110" s="58">
        <f>SUM(汇总表!FC106:FE106,汇总表!FI106:FK106,汇总表!FO106:FQ106,汇总表!FU106:FW106,汇总表!GA106:GB106,汇总表!GE106:GF106)*$EW$6*$EW$7*(1+(LEN(汇总表!S106)-1)*0.3)</f>
        <v>0</v>
      </c>
      <c r="EX110" s="58">
        <f>SUM(汇总表!FC106:FE106,汇总表!FI106:FK106,汇总表!FO106:FQ106,汇总表!FU106:FW106,汇总表!GA106:GB106,汇总表!GE106:GF106)*$EX$6*$EX$7*(1+(LEN(汇总表!S106)-1)*0.3)</f>
        <v>0</v>
      </c>
      <c r="EY110" s="58">
        <f>SUM(汇总表!FC106:FE106,汇总表!FI106:FK106,汇总表!FO106:FQ106,汇总表!FU106:FW106,汇总表!GA106:GB106,汇总表!GE106:GF106)*$EY$6*$EY$7*(1+(LEN(汇总表!S106)-1)*0.3)</f>
        <v>0</v>
      </c>
      <c r="EZ110" s="58">
        <f>SUM(汇总表!GJ106,汇总表!GL106)/100*$EZ$6*$EZ$7*(1+(LEN(汇总表!S106)-1)*0.3)</f>
        <v>0</v>
      </c>
      <c r="FA110" s="58">
        <f>SUM(汇总表!GJ106,汇总表!GL106)/100*$FA$6*$FA$7*(1+(LEN(汇总表!S106)-1)*0.3)</f>
        <v>0</v>
      </c>
      <c r="FB110" s="58">
        <f>SUM(汇总表!GJ106,汇总表!GL106)/100*$FB$6*$FB$7*(1+(LEN(汇总表!S106)-1)*0.3)</f>
        <v>0</v>
      </c>
      <c r="FC110" s="58">
        <f>SUM(汇总表!AN106,汇总表!AP106,汇总表!AQ106:AS106)*$FC$6*$FC$7</f>
        <v>0</v>
      </c>
      <c r="FD110" s="58">
        <f>SUM(汇总表!AN106,汇总表!AP106,汇总表!AQ106:AS106)*$FD$6*$FD$7</f>
        <v>0</v>
      </c>
      <c r="FE110" s="58">
        <f>SUM(汇总表!AN106,汇总表!AP106,汇总表!AQ106:AS106)*$FE$6*$FE$7</f>
        <v>0</v>
      </c>
      <c r="FF110" s="58">
        <f>SUM(汇总表!AN106,汇总表!AP106,汇总表!AQ106:AS106)*$FF$6*$FF$7</f>
        <v>0</v>
      </c>
      <c r="FG110" s="58">
        <f t="shared" si="51"/>
        <v>0</v>
      </c>
      <c r="FH110" s="58">
        <f t="shared" si="52"/>
        <v>0</v>
      </c>
      <c r="FI110" s="58">
        <f t="shared" si="53"/>
        <v>0</v>
      </c>
      <c r="FJ110" s="58">
        <f t="shared" si="54"/>
        <v>0</v>
      </c>
      <c r="FK110" s="58">
        <f t="shared" si="55"/>
        <v>0</v>
      </c>
      <c r="FL110" s="58">
        <f t="shared" si="56"/>
        <v>0</v>
      </c>
      <c r="FM110" s="58">
        <f t="shared" si="57"/>
        <v>0</v>
      </c>
      <c r="FN110" s="72">
        <f t="shared" si="58"/>
        <v>0</v>
      </c>
      <c r="FQ110" s="58">
        <f>SUM(汇总表!IF106:IG106)*$FQ$6*$FQ$7</f>
        <v>0</v>
      </c>
      <c r="FR110" s="72">
        <f t="shared" si="59"/>
        <v>0</v>
      </c>
    </row>
    <row r="111" spans="1:174" ht="15" customHeight="1">
      <c r="A111" s="58">
        <f>汇总表!A107</f>
        <v>0</v>
      </c>
      <c r="B111" s="58">
        <f>汇总表!D107</f>
        <v>0</v>
      </c>
      <c r="C111" s="58">
        <f>汇总表!E107</f>
        <v>0</v>
      </c>
      <c r="D111" s="57">
        <f>汇总表!JK107*$D$7</f>
        <v>0</v>
      </c>
      <c r="E111" s="58"/>
      <c r="F111" s="58"/>
      <c r="G111" s="58"/>
      <c r="H111" s="58"/>
      <c r="I111" s="58"/>
      <c r="J111" s="58"/>
      <c r="K111" s="58"/>
      <c r="L111" s="66">
        <f>汇总表!JM107*$L$7</f>
        <v>0</v>
      </c>
      <c r="M111" s="66">
        <f>汇总表!JN107*$M$7</f>
        <v>0</v>
      </c>
      <c r="N111" s="66">
        <f>SUM(汇总表!GW107:GZ107,汇总表!HE107)/10*$N$7</f>
        <v>0</v>
      </c>
      <c r="O111" s="66">
        <f>SUM(汇总表!HF107:HI107)/10*$O$7</f>
        <v>0</v>
      </c>
      <c r="P111" s="66">
        <f>SUM(汇总表!HA107:HD107,汇总表!HJ107:HM107)/10*$P$7</f>
        <v>0</v>
      </c>
      <c r="Q111" s="66">
        <f>汇总表!IN107*$Q$7</f>
        <v>0</v>
      </c>
      <c r="R111" s="66">
        <f>SUM(汇总表!HP107:HQ107)/100*$R$7</f>
        <v>0</v>
      </c>
      <c r="S111" s="66">
        <f>SUM(汇总表!HN107:HO107)*$S$7</f>
        <v>0</v>
      </c>
      <c r="T111" s="66">
        <f>SUM(汇总表!HT107:HU107,汇总表!HX107:HY107)*$T$7</f>
        <v>0</v>
      </c>
      <c r="U111" s="66">
        <f>(SUM(汇总表!HZ107:IA107)-SUM(汇总表!HX107:HY107)*15)*$U$7</f>
        <v>0</v>
      </c>
      <c r="V111" s="58"/>
      <c r="W111" s="58"/>
      <c r="X111" s="58"/>
      <c r="Y111" s="58"/>
      <c r="Z111" s="66">
        <f>SUM(汇总表!ID107:IE107)*$Z$7</f>
        <v>0</v>
      </c>
      <c r="AA111" s="66">
        <f>SUM(汇总表!IF107:IG107)*$AA$7</f>
        <v>0</v>
      </c>
      <c r="AB111" s="66">
        <f>SUM(汇总表!IS107,汇总表!IU107,汇总表!JA107,汇总表!JC107)/10*$AB$7</f>
        <v>0</v>
      </c>
      <c r="AC111" s="66">
        <f>SUM(汇总表!IW107)/10*$AC$7</f>
        <v>0</v>
      </c>
      <c r="AD111" s="58"/>
      <c r="AE111" s="66">
        <f>SUM(汇总表!IO107,汇总表!IQ107,汇总表!IY107)/10*$AE$7</f>
        <v>0</v>
      </c>
      <c r="AF111" s="66">
        <f>SUM(汇总表!IT107,汇总表!IV107,汇总表!JB107,汇总表!JD107)/10*$AF$7</f>
        <v>0</v>
      </c>
      <c r="AG111" s="66">
        <f>汇总表!IX107/10*$AF$7</f>
        <v>0</v>
      </c>
      <c r="AH111" s="58"/>
      <c r="AI111" s="66">
        <f>SUM(汇总表!IP107,汇总表!IR107,汇总表!IZ107)/10*$AI$7</f>
        <v>0</v>
      </c>
      <c r="AJ111" s="58"/>
      <c r="AK111" s="58"/>
      <c r="AL111" s="66">
        <f>汇总表!JI107*$AL$7</f>
        <v>0</v>
      </c>
      <c r="AM111" s="66">
        <f>汇总表!JJ107*$AM$7</f>
        <v>0</v>
      </c>
      <c r="AN111" s="58"/>
      <c r="AO111" s="58"/>
      <c r="AP111" s="66">
        <f>SUM(汇总表!EG107,汇总表!EI107,汇总表!EK107,汇总表!EM107,汇总表!EO107,汇总表!EQ107,汇总表!ET107)*$AP$7</f>
        <v>0</v>
      </c>
      <c r="AQ111" s="66">
        <f>SUM(汇总表!DR107,汇总表!DU107,汇总表!DX107,汇总表!EF107,汇总表!EH107,汇总表!EJ107,汇总表!EL107,汇总表!EN107,汇总表!EP107,汇总表!ES107)*$AQ$7</f>
        <v>0</v>
      </c>
      <c r="AR111" s="66">
        <f>汇总表!DO107*$AR$7</f>
        <v>0</v>
      </c>
      <c r="AS111" s="66">
        <f>SUM(汇总表!DP107:DQ107,汇总表!DV107:DW107,汇总表!EC107,汇总表!ER107)*$AS$7</f>
        <v>0</v>
      </c>
      <c r="AT111" s="66">
        <f>SUM(汇总表!DZ107:EB107)*$AT$7</f>
        <v>0</v>
      </c>
      <c r="AU111" s="66">
        <f>SUM(汇总表!DS107:DT107,汇总表!DY107,汇总表!ED107:EE107)*$AU$7</f>
        <v>0</v>
      </c>
      <c r="AV111" s="66">
        <f>SUM(汇总表!FD107,汇总表!FJ107,汇总表!GN107,汇总表!GQ107)*$AV$7</f>
        <v>0</v>
      </c>
      <c r="AW111" s="66">
        <f>(汇总表!FM107-汇总表!FJ107*4)*$AW$7</f>
        <v>0</v>
      </c>
      <c r="AX111" s="66">
        <f>SUM(汇总表!FC107,汇总表!FI107,汇总表!GM107,汇总表!GP107)*$AX$7</f>
        <v>0</v>
      </c>
      <c r="AY111" s="66">
        <f>(汇总表!FL107-汇总表!FI107*4)*$AY$7</f>
        <v>0</v>
      </c>
      <c r="AZ111" s="66">
        <f>SUM(汇总表!FE107,汇总表!FK107,汇总表!GO107,汇总表!GR107)*$AZ$7</f>
        <v>0</v>
      </c>
      <c r="BA111" s="66">
        <f>(汇总表!FN107-汇总表!FK107*4)*$AY$7</f>
        <v>0</v>
      </c>
      <c r="BB111" s="58"/>
      <c r="BC111" s="58"/>
      <c r="BD111" s="66">
        <f>SUM(汇总表!FP107,汇总表!FV107)*$BD$7</f>
        <v>0</v>
      </c>
      <c r="BE111" s="66">
        <f>(汇总表!FY107-汇总表!FV107*10)*$BE$7</f>
        <v>0</v>
      </c>
      <c r="BF111" s="66">
        <f>SUM(汇总表!FO107,汇总表!FU107)*$BF$7</f>
        <v>0</v>
      </c>
      <c r="BG111" s="66">
        <f>(汇总表!FX107-汇总表!FU107*10)*$BG$7</f>
        <v>0</v>
      </c>
      <c r="BH111" s="66">
        <f>SUM(汇总表!FQ107,汇总表!FW107)*$BH$7</f>
        <v>0</v>
      </c>
      <c r="BI111" s="66">
        <f>(汇总表!FZ107-汇总表!FW107*10)*$BE$7</f>
        <v>0</v>
      </c>
      <c r="BJ111" s="66">
        <f>SUM(汇总表!GB107,汇总表!GF107)*$BJ$7</f>
        <v>0</v>
      </c>
      <c r="BK111" s="66">
        <f>(汇总表!GH107-汇总表!GF107*10)*$BK$7</f>
        <v>0</v>
      </c>
      <c r="BL111" s="66">
        <f>SUM(汇总表!GA107,汇总表!GE107)*$BL$7</f>
        <v>0</v>
      </c>
      <c r="BM111" s="66">
        <f>(汇总表!GG107-汇总表!GE107*10)*$BM$7</f>
        <v>0</v>
      </c>
      <c r="BN111" s="58"/>
      <c r="BO111" s="58"/>
      <c r="BP111" s="66">
        <f>SUM(汇总表!GI107,汇总表!GK107)*$BP$7</f>
        <v>0</v>
      </c>
      <c r="BQ111" s="66">
        <f>(汇总表!GL107-汇总表!GK107*10)*$BQ$7</f>
        <v>0</v>
      </c>
      <c r="BR111" s="66">
        <f>(汇总表!DH107+汇总表!DI107)*$BR$7</f>
        <v>0</v>
      </c>
      <c r="BS111" s="58"/>
      <c r="BT111" s="58"/>
      <c r="BU111" s="66">
        <f>SUM(汇总表!BH107:BN107,汇总表!BQ107,汇总表!BT107,汇总表!BW107,汇总表!BZ107,汇总表!CC107,汇总表!CF107,汇总表!CI107,汇总表!CL107,汇总表!CO107,汇总表!CR107,汇总表!CU107,汇总表!CX107,汇总表!DA107,汇总表!DD107,汇总表!DF107)*$BU$7</f>
        <v>0</v>
      </c>
      <c r="BV111" s="66">
        <f>SUM(汇总表!BO107,汇总表!BR107,汇总表!BU107,汇总表!BX107,汇总表!CA107,汇总表!CD107,汇总表!CG107,汇总表!CJ107,汇总表!CM107,汇总表!CP107,汇总表!CS107,汇总表!CV107,汇总表!CY107,汇总表!DB107,汇总表!DE107,汇总表!DG107)*$BV$7</f>
        <v>0</v>
      </c>
      <c r="BW111" s="66">
        <f>SUM(汇总表!BP107,汇总表!BS107,汇总表!BV107,汇总表!BY107,汇总表!CB107,汇总表!CE107,汇总表!CH107,汇总表!CK107,汇总表!CN107,汇总表!CQ107,汇总表!CT107,汇总表!CW107,汇总表!CZ107,汇总表!DC107)*$BW$7</f>
        <v>0</v>
      </c>
      <c r="BX111" s="66">
        <f>SUM(汇总表!DJ107:DN107)*$BX$7</f>
        <v>0</v>
      </c>
      <c r="BY111" s="58"/>
      <c r="BZ111" s="58"/>
      <c r="CA111" s="66">
        <f>SUM(汇总表!AT107)*$CA$7</f>
        <v>0</v>
      </c>
      <c r="CB111" s="58"/>
      <c r="CC111" s="66">
        <f>SUM(汇总表!AH107)*$CC$7</f>
        <v>0</v>
      </c>
      <c r="CD111" s="66">
        <f>SUM(汇总表!BB107)*$CD$7</f>
        <v>0</v>
      </c>
      <c r="CE111" s="66">
        <f>SUM(汇总表!AU107)*$CE$7</f>
        <v>0</v>
      </c>
      <c r="CF111" s="58"/>
      <c r="CG111" s="66">
        <f>SUM(汇总表!AI107)*$CG$7</f>
        <v>0</v>
      </c>
      <c r="CH111" s="66">
        <f>SUM(汇总表!BC107)*$CH$7</f>
        <v>0</v>
      </c>
      <c r="CI111" s="66">
        <f>SUM(汇总表!AV107,汇总表!AX107)*$CI$7</f>
        <v>0</v>
      </c>
      <c r="CJ111" s="58"/>
      <c r="CK111" s="58"/>
      <c r="CL111" s="66">
        <f>SUM(汇总表!AW107,汇总表!AY107)*$CL$7</f>
        <v>0</v>
      </c>
      <c r="CM111" s="66">
        <f>SUM(汇总表!AJ107:AL107)*$CM$7</f>
        <v>0</v>
      </c>
      <c r="CN111" s="66">
        <f>SUM(汇总表!BD107,汇总表!BF107)*$CN$7</f>
        <v>0</v>
      </c>
      <c r="CO111" s="66">
        <f>SUM(汇总表!BE107,汇总表!BG107)*$CO$7</f>
        <v>0</v>
      </c>
      <c r="CP111" s="66">
        <f>SUM(汇总表!FC107:FE107,汇总表!FI107:FK107,汇总表!FO107:FQ107,汇总表!FU107:FW107,汇总表!GA107:GB107,汇总表!GE107:GF107)*$CP$7*(1+(LEN(汇总表!S107)-1)*0.3)</f>
        <v>0</v>
      </c>
      <c r="CQ111" s="66">
        <f>SUM(汇总表!GI107,汇总表!GK107)/100*$CQ$7*(1+(LEN(汇总表!S107)-1)*0.3)</f>
        <v>0</v>
      </c>
      <c r="CR111" s="58"/>
      <c r="CS111" s="57">
        <f>汇总表!IK107*$CS$7</f>
        <v>0</v>
      </c>
      <c r="CT111" s="57">
        <f>SUM(汇总表!V107,汇总表!Y107,汇总表!AB107)*$CT$7</f>
        <v>0</v>
      </c>
      <c r="CU111" s="58"/>
      <c r="CV111" s="57">
        <f>SUM(汇总表!AG107)*$CV$7</f>
        <v>0</v>
      </c>
      <c r="CW111" s="57">
        <f>SUM(汇总表!X107,汇总表!AA107,汇总表!AD107)*$CW$7</f>
        <v>0</v>
      </c>
      <c r="CX111" s="57">
        <f>SUM(汇总表!AF107)*$CX$7</f>
        <v>0</v>
      </c>
      <c r="CY111" s="57">
        <f>SUM(汇总表!W107,汇总表!Z107,汇总表!AC107)*$CY$7</f>
        <v>0</v>
      </c>
      <c r="CZ111" s="57">
        <f>汇总表!AE107*$CZ$7</f>
        <v>0</v>
      </c>
      <c r="DA111" s="58"/>
      <c r="DB111" s="58"/>
      <c r="DC111" s="58"/>
      <c r="DD111" s="57">
        <f>汇总表!BA107*$DD$7</f>
        <v>0</v>
      </c>
      <c r="DE111" s="57">
        <f>汇总表!AZ107*$DE$7</f>
        <v>0</v>
      </c>
      <c r="DF111" s="58"/>
      <c r="DG111" s="58"/>
      <c r="DH111" s="58"/>
      <c r="DI111" s="58"/>
      <c r="DJ111" s="57">
        <f>SUM(汇总表!AN107,汇总表!AP107,汇总表!AQ107:AS107)*$DJ$7</f>
        <v>0</v>
      </c>
      <c r="DK111" s="58"/>
      <c r="DL111" s="58"/>
      <c r="DM111" s="66">
        <f>汇总表!AI107*$DM$7</f>
        <v>0</v>
      </c>
      <c r="DN111" s="66">
        <f>SUM(汇总表!Z107:AA107,汇总表!AC107:AG107)*$DN$7</f>
        <v>0</v>
      </c>
      <c r="DO111" s="58"/>
      <c r="DP111" s="66">
        <f>(汇总表!Y107+汇总表!AB107)*$DP$7</f>
        <v>0</v>
      </c>
      <c r="DQ111" s="66">
        <f>(汇总表!Y107+汇总表!AB107)*$DQ$7</f>
        <v>0</v>
      </c>
      <c r="DR111" s="58"/>
      <c r="DS111" s="58"/>
      <c r="DT111" s="58"/>
      <c r="DU111" s="58"/>
      <c r="DV111" s="58"/>
      <c r="DW111" s="58"/>
      <c r="DX111" s="58"/>
      <c r="DY111" s="58"/>
      <c r="DZ111" s="58"/>
      <c r="EA111" s="58"/>
      <c r="EB111" s="58"/>
      <c r="EC111" s="58"/>
      <c r="ED111" s="58"/>
      <c r="EE111" s="58"/>
      <c r="EF111" s="58"/>
      <c r="EG111" s="58"/>
      <c r="EH111" s="58"/>
      <c r="EI111" s="66">
        <f>汇总表!JO107*$EI$7</f>
        <v>0</v>
      </c>
      <c r="EJ111" s="66">
        <f>汇总表!IH107*$EJ$7</f>
        <v>0</v>
      </c>
      <c r="EK111" s="57">
        <f>(汇总表!II107+汇总表!IJ107)*$EK$7</f>
        <v>0</v>
      </c>
      <c r="EL111" s="66">
        <f>SUM(汇总表!EU107:EX107)*$EL$7</f>
        <v>0</v>
      </c>
      <c r="EM111" s="58"/>
      <c r="EN111" s="65">
        <f t="shared" si="49"/>
        <v>0</v>
      </c>
      <c r="EQ111" s="58"/>
      <c r="ER111" s="58">
        <f>SUM(汇总表!IF107:IG107)*$ER$6*$ER$7</f>
        <v>0</v>
      </c>
      <c r="ES111" s="58"/>
      <c r="ET111" s="58">
        <f t="shared" si="50"/>
        <v>0</v>
      </c>
      <c r="EU111" s="58">
        <f>SUM(汇总表!BH107:DG107)*$EU$6*$EU$7</f>
        <v>0</v>
      </c>
      <c r="EV111" s="58">
        <f>SUM(汇总表!BH107:DG107)*$EV$6*$EV$7</f>
        <v>0</v>
      </c>
      <c r="EW111" s="58">
        <f>SUM(汇总表!FC107:FE107,汇总表!FI107:FK107,汇总表!FO107:FQ107,汇总表!FU107:FW107,汇总表!GA107:GB107,汇总表!GE107:GF107)*$EW$6*$EW$7*(1+(LEN(汇总表!S107)-1)*0.3)</f>
        <v>0</v>
      </c>
      <c r="EX111" s="58">
        <f>SUM(汇总表!FC107:FE107,汇总表!FI107:FK107,汇总表!FO107:FQ107,汇总表!FU107:FW107,汇总表!GA107:GB107,汇总表!GE107:GF107)*$EX$6*$EX$7*(1+(LEN(汇总表!S107)-1)*0.3)</f>
        <v>0</v>
      </c>
      <c r="EY111" s="58">
        <f>SUM(汇总表!FC107:FE107,汇总表!FI107:FK107,汇总表!FO107:FQ107,汇总表!FU107:FW107,汇总表!GA107:GB107,汇总表!GE107:GF107)*$EY$6*$EY$7*(1+(LEN(汇总表!S107)-1)*0.3)</f>
        <v>0</v>
      </c>
      <c r="EZ111" s="58">
        <f>SUM(汇总表!GJ107,汇总表!GL107)/100*$EZ$6*$EZ$7*(1+(LEN(汇总表!S107)-1)*0.3)</f>
        <v>0</v>
      </c>
      <c r="FA111" s="58">
        <f>SUM(汇总表!GJ107,汇总表!GL107)/100*$FA$6*$FA$7*(1+(LEN(汇总表!S107)-1)*0.3)</f>
        <v>0</v>
      </c>
      <c r="FB111" s="58">
        <f>SUM(汇总表!GJ107,汇总表!GL107)/100*$FB$6*$FB$7*(1+(LEN(汇总表!S107)-1)*0.3)</f>
        <v>0</v>
      </c>
      <c r="FC111" s="58">
        <f>SUM(汇总表!AN107,汇总表!AP107,汇总表!AQ107:AS107)*$FC$6*$FC$7</f>
        <v>0</v>
      </c>
      <c r="FD111" s="58">
        <f>SUM(汇总表!AN107,汇总表!AP107,汇总表!AQ107:AS107)*$FD$6*$FD$7</f>
        <v>0</v>
      </c>
      <c r="FE111" s="58">
        <f>SUM(汇总表!AN107,汇总表!AP107,汇总表!AQ107:AS107)*$FE$6*$FE$7</f>
        <v>0</v>
      </c>
      <c r="FF111" s="58">
        <f>SUM(汇总表!AN107,汇总表!AP107,汇总表!AQ107:AS107)*$FF$6*$FF$7</f>
        <v>0</v>
      </c>
      <c r="FG111" s="58">
        <f t="shared" si="51"/>
        <v>0</v>
      </c>
      <c r="FH111" s="58">
        <f t="shared" si="52"/>
        <v>0</v>
      </c>
      <c r="FI111" s="58">
        <f t="shared" si="53"/>
        <v>0</v>
      </c>
      <c r="FJ111" s="58">
        <f t="shared" si="54"/>
        <v>0</v>
      </c>
      <c r="FK111" s="58">
        <f t="shared" si="55"/>
        <v>0</v>
      </c>
      <c r="FL111" s="58">
        <f t="shared" si="56"/>
        <v>0</v>
      </c>
      <c r="FM111" s="58">
        <f t="shared" si="57"/>
        <v>0</v>
      </c>
      <c r="FN111" s="72">
        <f t="shared" si="58"/>
        <v>0</v>
      </c>
      <c r="FQ111" s="58">
        <f>SUM(汇总表!IF107:IG107)*$FQ$6*$FQ$7</f>
        <v>0</v>
      </c>
      <c r="FR111" s="72">
        <f t="shared" si="59"/>
        <v>0</v>
      </c>
    </row>
    <row r="112" spans="1:174" ht="15" customHeight="1">
      <c r="A112" s="58">
        <f>汇总表!A108</f>
        <v>0</v>
      </c>
      <c r="B112" s="58">
        <f>汇总表!D108</f>
        <v>0</v>
      </c>
      <c r="C112" s="58">
        <f>汇总表!E108</f>
        <v>0</v>
      </c>
      <c r="D112" s="57">
        <f>汇总表!JK108*$D$7</f>
        <v>0</v>
      </c>
      <c r="E112" s="58"/>
      <c r="F112" s="58"/>
      <c r="G112" s="58"/>
      <c r="H112" s="58"/>
      <c r="I112" s="58"/>
      <c r="J112" s="58"/>
      <c r="K112" s="58"/>
      <c r="L112" s="66">
        <f>汇总表!JM108*$L$7</f>
        <v>0</v>
      </c>
      <c r="M112" s="66">
        <f>汇总表!JN108*$M$7</f>
        <v>0</v>
      </c>
      <c r="N112" s="66">
        <f>SUM(汇总表!GW108:GZ108,汇总表!HE108)/10*$N$7</f>
        <v>0</v>
      </c>
      <c r="O112" s="66">
        <f>SUM(汇总表!HF108:HI108)/10*$O$7</f>
        <v>0</v>
      </c>
      <c r="P112" s="66">
        <f>SUM(汇总表!HA108:HD108,汇总表!HJ108:HM108)/10*$P$7</f>
        <v>0</v>
      </c>
      <c r="Q112" s="66">
        <f>汇总表!IN108*$Q$7</f>
        <v>0</v>
      </c>
      <c r="R112" s="66">
        <f>SUM(汇总表!HP108:HQ108)/100*$R$7</f>
        <v>0</v>
      </c>
      <c r="S112" s="66">
        <f>SUM(汇总表!HN108:HO108)*$S$7</f>
        <v>0</v>
      </c>
      <c r="T112" s="66">
        <f>SUM(汇总表!HT108:HU108,汇总表!HX108:HY108)*$T$7</f>
        <v>0</v>
      </c>
      <c r="U112" s="66">
        <f>(SUM(汇总表!HZ108:IA108)-SUM(汇总表!HX108:HY108)*15)*$U$7</f>
        <v>0</v>
      </c>
      <c r="V112" s="58"/>
      <c r="W112" s="58"/>
      <c r="X112" s="58"/>
      <c r="Y112" s="58"/>
      <c r="Z112" s="66">
        <f>SUM(汇总表!ID108:IE108)*$Z$7</f>
        <v>0</v>
      </c>
      <c r="AA112" s="66">
        <f>SUM(汇总表!IF108:IG108)*$AA$7</f>
        <v>0</v>
      </c>
      <c r="AB112" s="66">
        <f>SUM(汇总表!IS108,汇总表!IU108,汇总表!JA108,汇总表!JC108)/10*$AB$7</f>
        <v>0</v>
      </c>
      <c r="AC112" s="66">
        <f>SUM(汇总表!IW108)/10*$AC$7</f>
        <v>0</v>
      </c>
      <c r="AD112" s="58"/>
      <c r="AE112" s="66">
        <f>SUM(汇总表!IO108,汇总表!IQ108,汇总表!IY108)/10*$AE$7</f>
        <v>0</v>
      </c>
      <c r="AF112" s="66">
        <f>SUM(汇总表!IT108,汇总表!IV108,汇总表!JB108,汇总表!JD108)/10*$AF$7</f>
        <v>0</v>
      </c>
      <c r="AG112" s="66">
        <f>汇总表!IX108/10*$AF$7</f>
        <v>0</v>
      </c>
      <c r="AH112" s="58"/>
      <c r="AI112" s="66">
        <f>SUM(汇总表!IP108,汇总表!IR108,汇总表!IZ108)/10*$AI$7</f>
        <v>0</v>
      </c>
      <c r="AJ112" s="58"/>
      <c r="AK112" s="58"/>
      <c r="AL112" s="66">
        <f>汇总表!JI108*$AL$7</f>
        <v>0</v>
      </c>
      <c r="AM112" s="66">
        <f>汇总表!JJ108*$AM$7</f>
        <v>0</v>
      </c>
      <c r="AN112" s="58"/>
      <c r="AO112" s="58"/>
      <c r="AP112" s="66">
        <f>SUM(汇总表!EG108,汇总表!EI108,汇总表!EK108,汇总表!EM108,汇总表!EO108,汇总表!EQ108,汇总表!ET108)*$AP$7</f>
        <v>0</v>
      </c>
      <c r="AQ112" s="66">
        <f>SUM(汇总表!DR108,汇总表!DU108,汇总表!DX108,汇总表!EF108,汇总表!EH108,汇总表!EJ108,汇总表!EL108,汇总表!EN108,汇总表!EP108,汇总表!ES108)*$AQ$7</f>
        <v>0</v>
      </c>
      <c r="AR112" s="66">
        <f>汇总表!DO108*$AR$7</f>
        <v>0</v>
      </c>
      <c r="AS112" s="66">
        <f>SUM(汇总表!DP108:DQ108,汇总表!DV108:DW108,汇总表!EC108,汇总表!ER108)*$AS$7</f>
        <v>0</v>
      </c>
      <c r="AT112" s="66">
        <f>SUM(汇总表!DZ108:EB108)*$AT$7</f>
        <v>0</v>
      </c>
      <c r="AU112" s="66">
        <f>SUM(汇总表!DS108:DT108,汇总表!DY108,汇总表!ED108:EE108)*$AU$7</f>
        <v>0</v>
      </c>
      <c r="AV112" s="66">
        <f>SUM(汇总表!FD108,汇总表!FJ108,汇总表!GN108,汇总表!GQ108)*$AV$7</f>
        <v>0</v>
      </c>
      <c r="AW112" s="66">
        <f>(汇总表!FM108-汇总表!FJ108*4)*$AW$7</f>
        <v>0</v>
      </c>
      <c r="AX112" s="66">
        <f>SUM(汇总表!FC108,汇总表!FI108,汇总表!GM108,汇总表!GP108)*$AX$7</f>
        <v>0</v>
      </c>
      <c r="AY112" s="66">
        <f>(汇总表!FL108-汇总表!FI108*4)*$AY$7</f>
        <v>0</v>
      </c>
      <c r="AZ112" s="66">
        <f>SUM(汇总表!FE108,汇总表!FK108,汇总表!GO108,汇总表!GR108)*$AZ$7</f>
        <v>0</v>
      </c>
      <c r="BA112" s="66">
        <f>(汇总表!FN108-汇总表!FK108*4)*$AY$7</f>
        <v>0</v>
      </c>
      <c r="BB112" s="58"/>
      <c r="BC112" s="58"/>
      <c r="BD112" s="66">
        <f>SUM(汇总表!FP108,汇总表!FV108)*$BD$7</f>
        <v>0</v>
      </c>
      <c r="BE112" s="66">
        <f>(汇总表!FY108-汇总表!FV108*10)*$BE$7</f>
        <v>0</v>
      </c>
      <c r="BF112" s="66">
        <f>SUM(汇总表!FO108,汇总表!FU108)*$BF$7</f>
        <v>0</v>
      </c>
      <c r="BG112" s="66">
        <f>(汇总表!FX108-汇总表!FU108*10)*$BG$7</f>
        <v>0</v>
      </c>
      <c r="BH112" s="66">
        <f>SUM(汇总表!FQ108,汇总表!FW108)*$BH$7</f>
        <v>0</v>
      </c>
      <c r="BI112" s="66">
        <f>(汇总表!FZ108-汇总表!FW108*10)*$BE$7</f>
        <v>0</v>
      </c>
      <c r="BJ112" s="66">
        <f>SUM(汇总表!GB108,汇总表!GF108)*$BJ$7</f>
        <v>0</v>
      </c>
      <c r="BK112" s="66">
        <f>(汇总表!GH108-汇总表!GF108*10)*$BK$7</f>
        <v>0</v>
      </c>
      <c r="BL112" s="66">
        <f>SUM(汇总表!GA108,汇总表!GE108)*$BL$7</f>
        <v>0</v>
      </c>
      <c r="BM112" s="66">
        <f>(汇总表!GG108-汇总表!GE108*10)*$BM$7</f>
        <v>0</v>
      </c>
      <c r="BN112" s="58"/>
      <c r="BO112" s="58"/>
      <c r="BP112" s="66">
        <f>SUM(汇总表!GI108,汇总表!GK108)*$BP$7</f>
        <v>0</v>
      </c>
      <c r="BQ112" s="66">
        <f>(汇总表!GL108-汇总表!GK108*10)*$BQ$7</f>
        <v>0</v>
      </c>
      <c r="BR112" s="66">
        <f>(汇总表!DH108+汇总表!DI108)*$BR$7</f>
        <v>0</v>
      </c>
      <c r="BS112" s="58"/>
      <c r="BT112" s="58"/>
      <c r="BU112" s="66">
        <f>SUM(汇总表!BH108:BN108,汇总表!BQ108,汇总表!BT108,汇总表!BW108,汇总表!BZ108,汇总表!CC108,汇总表!CF108,汇总表!CI108,汇总表!CL108,汇总表!CO108,汇总表!CR108,汇总表!CU108,汇总表!CX108,汇总表!DA108,汇总表!DD108,汇总表!DF108)*$BU$7</f>
        <v>0</v>
      </c>
      <c r="BV112" s="66">
        <f>SUM(汇总表!BO108,汇总表!BR108,汇总表!BU108,汇总表!BX108,汇总表!CA108,汇总表!CD108,汇总表!CG108,汇总表!CJ108,汇总表!CM108,汇总表!CP108,汇总表!CS108,汇总表!CV108,汇总表!CY108,汇总表!DB108,汇总表!DE108,汇总表!DG108)*$BV$7</f>
        <v>0</v>
      </c>
      <c r="BW112" s="66">
        <f>SUM(汇总表!BP108,汇总表!BS108,汇总表!BV108,汇总表!BY108,汇总表!CB108,汇总表!CE108,汇总表!CH108,汇总表!CK108,汇总表!CN108,汇总表!CQ108,汇总表!CT108,汇总表!CW108,汇总表!CZ108,汇总表!DC108)*$BW$7</f>
        <v>0</v>
      </c>
      <c r="BX112" s="66">
        <f>SUM(汇总表!DJ108:DN108)*$BX$7</f>
        <v>0</v>
      </c>
      <c r="BY112" s="58"/>
      <c r="BZ112" s="58"/>
      <c r="CA112" s="66">
        <f>SUM(汇总表!AT108)*$CA$7</f>
        <v>0</v>
      </c>
      <c r="CB112" s="58"/>
      <c r="CC112" s="66">
        <f>SUM(汇总表!AH108)*$CC$7</f>
        <v>0</v>
      </c>
      <c r="CD112" s="66">
        <f>SUM(汇总表!BB108)*$CD$7</f>
        <v>0</v>
      </c>
      <c r="CE112" s="66">
        <f>SUM(汇总表!AU108)*$CE$7</f>
        <v>0</v>
      </c>
      <c r="CF112" s="58"/>
      <c r="CG112" s="66">
        <f>SUM(汇总表!AI108)*$CG$7</f>
        <v>0</v>
      </c>
      <c r="CH112" s="66">
        <f>SUM(汇总表!BC108)*$CH$7</f>
        <v>0</v>
      </c>
      <c r="CI112" s="66">
        <f>SUM(汇总表!AV108,汇总表!AX108)*$CI$7</f>
        <v>0</v>
      </c>
      <c r="CJ112" s="58"/>
      <c r="CK112" s="58"/>
      <c r="CL112" s="66">
        <f>SUM(汇总表!AW108,汇总表!AY108)*$CL$7</f>
        <v>0</v>
      </c>
      <c r="CM112" s="66">
        <f>SUM(汇总表!AJ108:AL108)*$CM$7</f>
        <v>0</v>
      </c>
      <c r="CN112" s="66">
        <f>SUM(汇总表!BD108,汇总表!BF108)*$CN$7</f>
        <v>0</v>
      </c>
      <c r="CO112" s="66">
        <f>SUM(汇总表!BE108,汇总表!BG108)*$CO$7</f>
        <v>0</v>
      </c>
      <c r="CP112" s="66">
        <f>SUM(汇总表!FC108:FE108,汇总表!FI108:FK108,汇总表!FO108:FQ108,汇总表!FU108:FW108,汇总表!GA108:GB108,汇总表!GE108:GF108)*$CP$7*(1+(LEN(汇总表!S108)-1)*0.3)</f>
        <v>0</v>
      </c>
      <c r="CQ112" s="66">
        <f>SUM(汇总表!GI108,汇总表!GK108)/100*$CQ$7*(1+(LEN(汇总表!S108)-1)*0.3)</f>
        <v>0</v>
      </c>
      <c r="CR112" s="58"/>
      <c r="CS112" s="57">
        <f>汇总表!IK108*$CS$7</f>
        <v>0</v>
      </c>
      <c r="CT112" s="57">
        <f>SUM(汇总表!V108,汇总表!Y108,汇总表!AB108)*$CT$7</f>
        <v>0</v>
      </c>
      <c r="CU112" s="58"/>
      <c r="CV112" s="57">
        <f>SUM(汇总表!AG108)*$CV$7</f>
        <v>0</v>
      </c>
      <c r="CW112" s="57">
        <f>SUM(汇总表!X108,汇总表!AA108,汇总表!AD108)*$CW$7</f>
        <v>0</v>
      </c>
      <c r="CX112" s="57">
        <f>SUM(汇总表!AF108)*$CX$7</f>
        <v>0</v>
      </c>
      <c r="CY112" s="57">
        <f>SUM(汇总表!W108,汇总表!Z108,汇总表!AC108)*$CY$7</f>
        <v>0</v>
      </c>
      <c r="CZ112" s="57">
        <f>汇总表!AE108*$CZ$7</f>
        <v>0</v>
      </c>
      <c r="DA112" s="58"/>
      <c r="DB112" s="58"/>
      <c r="DC112" s="58"/>
      <c r="DD112" s="57">
        <f>汇总表!BA108*$DD$7</f>
        <v>0</v>
      </c>
      <c r="DE112" s="57">
        <f>汇总表!AZ108*$DE$7</f>
        <v>0</v>
      </c>
      <c r="DF112" s="58"/>
      <c r="DG112" s="58"/>
      <c r="DH112" s="58"/>
      <c r="DI112" s="58"/>
      <c r="DJ112" s="57">
        <f>SUM(汇总表!AN108,汇总表!AP108,汇总表!AQ108:AS108)*$DJ$7</f>
        <v>0</v>
      </c>
      <c r="DK112" s="58"/>
      <c r="DL112" s="58"/>
      <c r="DM112" s="66">
        <f>汇总表!AI108*$DM$7</f>
        <v>0</v>
      </c>
      <c r="DN112" s="66">
        <f>SUM(汇总表!Z108:AA108,汇总表!AC108:AG108)*$DN$7</f>
        <v>0</v>
      </c>
      <c r="DO112" s="58"/>
      <c r="DP112" s="66">
        <f>(汇总表!Y108+汇总表!AB108)*$DP$7</f>
        <v>0</v>
      </c>
      <c r="DQ112" s="66">
        <f>(汇总表!Y108+汇总表!AB108)*$DQ$7</f>
        <v>0</v>
      </c>
      <c r="DR112" s="58"/>
      <c r="DS112" s="58"/>
      <c r="DT112" s="58"/>
      <c r="DU112" s="58"/>
      <c r="DV112" s="58"/>
      <c r="DW112" s="58"/>
      <c r="DX112" s="58"/>
      <c r="DY112" s="58"/>
      <c r="DZ112" s="58"/>
      <c r="EA112" s="58"/>
      <c r="EB112" s="58"/>
      <c r="EC112" s="58"/>
      <c r="ED112" s="58"/>
      <c r="EE112" s="58"/>
      <c r="EF112" s="58"/>
      <c r="EG112" s="58"/>
      <c r="EH112" s="58"/>
      <c r="EI112" s="66">
        <f>汇总表!JO108*$EI$7</f>
        <v>0</v>
      </c>
      <c r="EJ112" s="66">
        <f>汇总表!IH108*$EJ$7</f>
        <v>0</v>
      </c>
      <c r="EK112" s="57">
        <f>(汇总表!II108+汇总表!IJ108)*$EK$7</f>
        <v>0</v>
      </c>
      <c r="EL112" s="66">
        <f>SUM(汇总表!EU108:EX108)*$EL$7</f>
        <v>0</v>
      </c>
      <c r="EM112" s="58"/>
      <c r="EN112" s="65">
        <f t="shared" si="49"/>
        <v>0</v>
      </c>
      <c r="EQ112" s="58"/>
      <c r="ER112" s="58">
        <f>SUM(汇总表!IF108:IG108)*$ER$6*$ER$7</f>
        <v>0</v>
      </c>
      <c r="ES112" s="58"/>
      <c r="ET112" s="58">
        <f t="shared" si="50"/>
        <v>0</v>
      </c>
      <c r="EU112" s="58">
        <f>SUM(汇总表!BH108:DG108)*$EU$6*$EU$7</f>
        <v>0</v>
      </c>
      <c r="EV112" s="58">
        <f>SUM(汇总表!BH108:DG108)*$EV$6*$EV$7</f>
        <v>0</v>
      </c>
      <c r="EW112" s="58">
        <f>SUM(汇总表!FC108:FE108,汇总表!FI108:FK108,汇总表!FO108:FQ108,汇总表!FU108:FW108,汇总表!GA108:GB108,汇总表!GE108:GF108)*$EW$6*$EW$7*(1+(LEN(汇总表!S108)-1)*0.3)</f>
        <v>0</v>
      </c>
      <c r="EX112" s="58">
        <f>SUM(汇总表!FC108:FE108,汇总表!FI108:FK108,汇总表!FO108:FQ108,汇总表!FU108:FW108,汇总表!GA108:GB108,汇总表!GE108:GF108)*$EX$6*$EX$7*(1+(LEN(汇总表!S108)-1)*0.3)</f>
        <v>0</v>
      </c>
      <c r="EY112" s="58">
        <f>SUM(汇总表!FC108:FE108,汇总表!FI108:FK108,汇总表!FO108:FQ108,汇总表!FU108:FW108,汇总表!GA108:GB108,汇总表!GE108:GF108)*$EY$6*$EY$7*(1+(LEN(汇总表!S108)-1)*0.3)</f>
        <v>0</v>
      </c>
      <c r="EZ112" s="58">
        <f>SUM(汇总表!GJ108,汇总表!GL108)/100*$EZ$6*$EZ$7*(1+(LEN(汇总表!S108)-1)*0.3)</f>
        <v>0</v>
      </c>
      <c r="FA112" s="58">
        <f>SUM(汇总表!GJ108,汇总表!GL108)/100*$FA$6*$FA$7*(1+(LEN(汇总表!S108)-1)*0.3)</f>
        <v>0</v>
      </c>
      <c r="FB112" s="58">
        <f>SUM(汇总表!GJ108,汇总表!GL108)/100*$FB$6*$FB$7*(1+(LEN(汇总表!S108)-1)*0.3)</f>
        <v>0</v>
      </c>
      <c r="FC112" s="58">
        <f>SUM(汇总表!AN108,汇总表!AP108,汇总表!AQ108:AS108)*$FC$6*$FC$7</f>
        <v>0</v>
      </c>
      <c r="FD112" s="58">
        <f>SUM(汇总表!AN108,汇总表!AP108,汇总表!AQ108:AS108)*$FD$6*$FD$7</f>
        <v>0</v>
      </c>
      <c r="FE112" s="58">
        <f>SUM(汇总表!AN108,汇总表!AP108,汇总表!AQ108:AS108)*$FE$6*$FE$7</f>
        <v>0</v>
      </c>
      <c r="FF112" s="58">
        <f>SUM(汇总表!AN108,汇总表!AP108,汇总表!AQ108:AS108)*$FF$6*$FF$7</f>
        <v>0</v>
      </c>
      <c r="FG112" s="58">
        <f t="shared" si="51"/>
        <v>0</v>
      </c>
      <c r="FH112" s="58">
        <f t="shared" si="52"/>
        <v>0</v>
      </c>
      <c r="FI112" s="58">
        <f t="shared" si="53"/>
        <v>0</v>
      </c>
      <c r="FJ112" s="58">
        <f t="shared" si="54"/>
        <v>0</v>
      </c>
      <c r="FK112" s="58">
        <f t="shared" si="55"/>
        <v>0</v>
      </c>
      <c r="FL112" s="58">
        <f t="shared" si="56"/>
        <v>0</v>
      </c>
      <c r="FM112" s="58">
        <f t="shared" si="57"/>
        <v>0</v>
      </c>
      <c r="FN112" s="72">
        <f t="shared" si="58"/>
        <v>0</v>
      </c>
      <c r="FQ112" s="58">
        <f>SUM(汇总表!IF108:IG108)*$FQ$6*$FQ$7</f>
        <v>0</v>
      </c>
      <c r="FR112" s="72">
        <f t="shared" si="59"/>
        <v>0</v>
      </c>
    </row>
    <row r="113" spans="1:174" ht="15" customHeight="1">
      <c r="A113" s="58">
        <f>汇总表!A109</f>
        <v>0</v>
      </c>
      <c r="B113" s="58">
        <f>汇总表!D109</f>
        <v>0</v>
      </c>
      <c r="C113" s="58">
        <f>汇总表!E109</f>
        <v>0</v>
      </c>
      <c r="D113" s="57">
        <f>汇总表!JK109*$D$7</f>
        <v>0</v>
      </c>
      <c r="E113" s="58"/>
      <c r="F113" s="58"/>
      <c r="G113" s="58"/>
      <c r="H113" s="58"/>
      <c r="I113" s="58"/>
      <c r="J113" s="58"/>
      <c r="K113" s="58"/>
      <c r="L113" s="66">
        <f>汇总表!JM109*$L$7</f>
        <v>0</v>
      </c>
      <c r="M113" s="66">
        <f>汇总表!JN109*$M$7</f>
        <v>0</v>
      </c>
      <c r="N113" s="66">
        <f>SUM(汇总表!GW109:GZ109,汇总表!HE109)/10*$N$7</f>
        <v>0</v>
      </c>
      <c r="O113" s="66">
        <f>SUM(汇总表!HF109:HI109)/10*$O$7</f>
        <v>0</v>
      </c>
      <c r="P113" s="66">
        <f>SUM(汇总表!HA109:HD109,汇总表!HJ109:HM109)/10*$P$7</f>
        <v>0</v>
      </c>
      <c r="Q113" s="66">
        <f>汇总表!IN109*$Q$7</f>
        <v>0</v>
      </c>
      <c r="R113" s="66">
        <f>SUM(汇总表!HP109:HQ109)/100*$R$7</f>
        <v>0</v>
      </c>
      <c r="S113" s="66">
        <f>SUM(汇总表!HN109:HO109)*$S$7</f>
        <v>0</v>
      </c>
      <c r="T113" s="66">
        <f>SUM(汇总表!HT109:HU109,汇总表!HX109:HY109)*$T$7</f>
        <v>0</v>
      </c>
      <c r="U113" s="66">
        <f>(SUM(汇总表!HZ109:IA109)-SUM(汇总表!HX109:HY109)*15)*$U$7</f>
        <v>0</v>
      </c>
      <c r="V113" s="58"/>
      <c r="W113" s="58"/>
      <c r="X113" s="58"/>
      <c r="Y113" s="58"/>
      <c r="Z113" s="66">
        <f>SUM(汇总表!ID109:IE109)*$Z$7</f>
        <v>0</v>
      </c>
      <c r="AA113" s="66">
        <f>SUM(汇总表!IF109:IG109)*$AA$7</f>
        <v>0</v>
      </c>
      <c r="AB113" s="66">
        <f>SUM(汇总表!IS109,汇总表!IU109,汇总表!JA109,汇总表!JC109)/10*$AB$7</f>
        <v>0</v>
      </c>
      <c r="AC113" s="66">
        <f>SUM(汇总表!IW109)/10*$AC$7</f>
        <v>0</v>
      </c>
      <c r="AD113" s="58"/>
      <c r="AE113" s="66">
        <f>SUM(汇总表!IO109,汇总表!IQ109,汇总表!IY109)/10*$AE$7</f>
        <v>0</v>
      </c>
      <c r="AF113" s="66">
        <f>SUM(汇总表!IT109,汇总表!IV109,汇总表!JB109,汇总表!JD109)/10*$AF$7</f>
        <v>0</v>
      </c>
      <c r="AG113" s="66">
        <f>汇总表!IX109/10*$AF$7</f>
        <v>0</v>
      </c>
      <c r="AH113" s="58"/>
      <c r="AI113" s="66">
        <f>SUM(汇总表!IP109,汇总表!IR109,汇总表!IZ109)/10*$AI$7</f>
        <v>0</v>
      </c>
      <c r="AJ113" s="58"/>
      <c r="AK113" s="58"/>
      <c r="AL113" s="66">
        <f>汇总表!JI109*$AL$7</f>
        <v>0</v>
      </c>
      <c r="AM113" s="66">
        <f>汇总表!JJ109*$AM$7</f>
        <v>0</v>
      </c>
      <c r="AN113" s="58"/>
      <c r="AO113" s="58"/>
      <c r="AP113" s="66">
        <f>SUM(汇总表!EG109,汇总表!EI109,汇总表!EK109,汇总表!EM109,汇总表!EO109,汇总表!EQ109,汇总表!ET109)*$AP$7</f>
        <v>0</v>
      </c>
      <c r="AQ113" s="66">
        <f>SUM(汇总表!DR109,汇总表!DU109,汇总表!DX109,汇总表!EF109,汇总表!EH109,汇总表!EJ109,汇总表!EL109,汇总表!EN109,汇总表!EP109,汇总表!ES109)*$AQ$7</f>
        <v>0</v>
      </c>
      <c r="AR113" s="66">
        <f>汇总表!DO109*$AR$7</f>
        <v>0</v>
      </c>
      <c r="AS113" s="66">
        <f>SUM(汇总表!DP109:DQ109,汇总表!DV109:DW109,汇总表!EC109,汇总表!ER109)*$AS$7</f>
        <v>0</v>
      </c>
      <c r="AT113" s="66">
        <f>SUM(汇总表!DZ109:EB109)*$AT$7</f>
        <v>0</v>
      </c>
      <c r="AU113" s="66">
        <f>SUM(汇总表!DS109:DT109,汇总表!DY109,汇总表!ED109:EE109)*$AU$7</f>
        <v>0</v>
      </c>
      <c r="AV113" s="66">
        <f>SUM(汇总表!FD109,汇总表!FJ109,汇总表!GN109,汇总表!GQ109)*$AV$7</f>
        <v>0</v>
      </c>
      <c r="AW113" s="66">
        <f>(汇总表!FM109-汇总表!FJ109*4)*$AW$7</f>
        <v>0</v>
      </c>
      <c r="AX113" s="66">
        <f>SUM(汇总表!FC109,汇总表!FI109,汇总表!GM109,汇总表!GP109)*$AX$7</f>
        <v>0</v>
      </c>
      <c r="AY113" s="66">
        <f>(汇总表!FL109-汇总表!FI109*4)*$AY$7</f>
        <v>0</v>
      </c>
      <c r="AZ113" s="66">
        <f>SUM(汇总表!FE109,汇总表!FK109,汇总表!GO109,汇总表!GR109)*$AZ$7</f>
        <v>0</v>
      </c>
      <c r="BA113" s="66">
        <f>(汇总表!FN109-汇总表!FK109*4)*$AY$7</f>
        <v>0</v>
      </c>
      <c r="BB113" s="58"/>
      <c r="BC113" s="58"/>
      <c r="BD113" s="66">
        <f>SUM(汇总表!FP109,汇总表!FV109)*$BD$7</f>
        <v>0</v>
      </c>
      <c r="BE113" s="66">
        <f>(汇总表!FY109-汇总表!FV109*10)*$BE$7</f>
        <v>0</v>
      </c>
      <c r="BF113" s="66">
        <f>SUM(汇总表!FO109,汇总表!FU109)*$BF$7</f>
        <v>0</v>
      </c>
      <c r="BG113" s="66">
        <f>(汇总表!FX109-汇总表!FU109*10)*$BG$7</f>
        <v>0</v>
      </c>
      <c r="BH113" s="66">
        <f>SUM(汇总表!FQ109,汇总表!FW109)*$BH$7</f>
        <v>0</v>
      </c>
      <c r="BI113" s="66">
        <f>(汇总表!FZ109-汇总表!FW109*10)*$BE$7</f>
        <v>0</v>
      </c>
      <c r="BJ113" s="66">
        <f>SUM(汇总表!GB109,汇总表!GF109)*$BJ$7</f>
        <v>0</v>
      </c>
      <c r="BK113" s="66">
        <f>(汇总表!GH109-汇总表!GF109*10)*$BK$7</f>
        <v>0</v>
      </c>
      <c r="BL113" s="66">
        <f>SUM(汇总表!GA109,汇总表!GE109)*$BL$7</f>
        <v>0</v>
      </c>
      <c r="BM113" s="66">
        <f>(汇总表!GG109-汇总表!GE109*10)*$BM$7</f>
        <v>0</v>
      </c>
      <c r="BN113" s="58"/>
      <c r="BO113" s="58"/>
      <c r="BP113" s="66">
        <f>SUM(汇总表!GI109,汇总表!GK109)*$BP$7</f>
        <v>0</v>
      </c>
      <c r="BQ113" s="66">
        <f>(汇总表!GL109-汇总表!GK109*10)*$BQ$7</f>
        <v>0</v>
      </c>
      <c r="BR113" s="66">
        <f>(汇总表!DH109+汇总表!DI109)*$BR$7</f>
        <v>0</v>
      </c>
      <c r="BS113" s="58"/>
      <c r="BT113" s="58"/>
      <c r="BU113" s="66">
        <f>SUM(汇总表!BH109:BN109,汇总表!BQ109,汇总表!BT109,汇总表!BW109,汇总表!BZ109,汇总表!CC109,汇总表!CF109,汇总表!CI109,汇总表!CL109,汇总表!CO109,汇总表!CR109,汇总表!CU109,汇总表!CX109,汇总表!DA109,汇总表!DD109,汇总表!DF109)*$BU$7</f>
        <v>0</v>
      </c>
      <c r="BV113" s="66">
        <f>SUM(汇总表!BO109,汇总表!BR109,汇总表!BU109,汇总表!BX109,汇总表!CA109,汇总表!CD109,汇总表!CG109,汇总表!CJ109,汇总表!CM109,汇总表!CP109,汇总表!CS109,汇总表!CV109,汇总表!CY109,汇总表!DB109,汇总表!DE109,汇总表!DG109)*$BV$7</f>
        <v>0</v>
      </c>
      <c r="BW113" s="66">
        <f>SUM(汇总表!BP109,汇总表!BS109,汇总表!BV109,汇总表!BY109,汇总表!CB109,汇总表!CE109,汇总表!CH109,汇总表!CK109,汇总表!CN109,汇总表!CQ109,汇总表!CT109,汇总表!CW109,汇总表!CZ109,汇总表!DC109)*$BW$7</f>
        <v>0</v>
      </c>
      <c r="BX113" s="66">
        <f>SUM(汇总表!DJ109:DN109)*$BX$7</f>
        <v>0</v>
      </c>
      <c r="BY113" s="58"/>
      <c r="BZ113" s="58"/>
      <c r="CA113" s="66">
        <f>SUM(汇总表!AT109)*$CA$7</f>
        <v>0</v>
      </c>
      <c r="CB113" s="58"/>
      <c r="CC113" s="66">
        <f>SUM(汇总表!AH109)*$CC$7</f>
        <v>0</v>
      </c>
      <c r="CD113" s="66">
        <f>SUM(汇总表!BB109)*$CD$7</f>
        <v>0</v>
      </c>
      <c r="CE113" s="66">
        <f>SUM(汇总表!AU109)*$CE$7</f>
        <v>0</v>
      </c>
      <c r="CF113" s="58"/>
      <c r="CG113" s="66">
        <f>SUM(汇总表!AI109)*$CG$7</f>
        <v>0</v>
      </c>
      <c r="CH113" s="66">
        <f>SUM(汇总表!BC109)*$CH$7</f>
        <v>0</v>
      </c>
      <c r="CI113" s="66">
        <f>SUM(汇总表!AV109,汇总表!AX109)*$CI$7</f>
        <v>0</v>
      </c>
      <c r="CJ113" s="58"/>
      <c r="CK113" s="58"/>
      <c r="CL113" s="66">
        <f>SUM(汇总表!AW109,汇总表!AY109)*$CL$7</f>
        <v>0</v>
      </c>
      <c r="CM113" s="66">
        <f>SUM(汇总表!AJ109:AL109)*$CM$7</f>
        <v>0</v>
      </c>
      <c r="CN113" s="66">
        <f>SUM(汇总表!BD109,汇总表!BF109)*$CN$7</f>
        <v>0</v>
      </c>
      <c r="CO113" s="66">
        <f>SUM(汇总表!BE109,汇总表!BG109)*$CO$7</f>
        <v>0</v>
      </c>
      <c r="CP113" s="66">
        <f>SUM(汇总表!FC109:FE109,汇总表!FI109:FK109,汇总表!FO109:FQ109,汇总表!FU109:FW109,汇总表!GA109:GB109,汇总表!GE109:GF109)*$CP$7*(1+(LEN(汇总表!S109)-1)*0.3)</f>
        <v>0</v>
      </c>
      <c r="CQ113" s="66">
        <f>SUM(汇总表!GI109,汇总表!GK109)/100*$CQ$7*(1+(LEN(汇总表!S109)-1)*0.3)</f>
        <v>0</v>
      </c>
      <c r="CR113" s="58"/>
      <c r="CS113" s="57">
        <f>汇总表!IK109*$CS$7</f>
        <v>0</v>
      </c>
      <c r="CT113" s="57">
        <f>SUM(汇总表!V109,汇总表!Y109,汇总表!AB109)*$CT$7</f>
        <v>0</v>
      </c>
      <c r="CU113" s="58"/>
      <c r="CV113" s="57">
        <f>SUM(汇总表!AG109)*$CV$7</f>
        <v>0</v>
      </c>
      <c r="CW113" s="57">
        <f>SUM(汇总表!X109,汇总表!AA109,汇总表!AD109)*$CW$7</f>
        <v>0</v>
      </c>
      <c r="CX113" s="57">
        <f>SUM(汇总表!AF109)*$CX$7</f>
        <v>0</v>
      </c>
      <c r="CY113" s="57">
        <f>SUM(汇总表!W109,汇总表!Z109,汇总表!AC109)*$CY$7</f>
        <v>0</v>
      </c>
      <c r="CZ113" s="57">
        <f>汇总表!AE109*$CZ$7</f>
        <v>0</v>
      </c>
      <c r="DA113" s="58"/>
      <c r="DB113" s="58"/>
      <c r="DC113" s="58"/>
      <c r="DD113" s="57">
        <f>汇总表!BA109*$DD$7</f>
        <v>0</v>
      </c>
      <c r="DE113" s="57">
        <f>汇总表!AZ109*$DE$7</f>
        <v>0</v>
      </c>
      <c r="DF113" s="58"/>
      <c r="DG113" s="58"/>
      <c r="DH113" s="58"/>
      <c r="DI113" s="58"/>
      <c r="DJ113" s="57">
        <f>SUM(汇总表!AN109,汇总表!AP109,汇总表!AQ109:AS109)*$DJ$7</f>
        <v>0</v>
      </c>
      <c r="DK113" s="58"/>
      <c r="DL113" s="58"/>
      <c r="DM113" s="66">
        <f>汇总表!AI109*$DM$7</f>
        <v>0</v>
      </c>
      <c r="DN113" s="66">
        <f>SUM(汇总表!Z109:AA109,汇总表!AC109:AG109)*$DN$7</f>
        <v>0</v>
      </c>
      <c r="DO113" s="58"/>
      <c r="DP113" s="66">
        <f>(汇总表!Y109+汇总表!AB109)*$DP$7</f>
        <v>0</v>
      </c>
      <c r="DQ113" s="66">
        <f>(汇总表!Y109+汇总表!AB109)*$DQ$7</f>
        <v>0</v>
      </c>
      <c r="DR113" s="58"/>
      <c r="DS113" s="58"/>
      <c r="DT113" s="58"/>
      <c r="DU113" s="58"/>
      <c r="DV113" s="58"/>
      <c r="DW113" s="58"/>
      <c r="DX113" s="58"/>
      <c r="DY113" s="58"/>
      <c r="DZ113" s="58"/>
      <c r="EA113" s="58"/>
      <c r="EB113" s="58"/>
      <c r="EC113" s="58"/>
      <c r="ED113" s="58"/>
      <c r="EE113" s="58"/>
      <c r="EF113" s="58"/>
      <c r="EG113" s="58"/>
      <c r="EH113" s="58"/>
      <c r="EI113" s="66">
        <f>汇总表!JO109*$EI$7</f>
        <v>0</v>
      </c>
      <c r="EJ113" s="66">
        <f>汇总表!IH109*$EJ$7</f>
        <v>0</v>
      </c>
      <c r="EK113" s="57">
        <f>(汇总表!II109+汇总表!IJ109)*$EK$7</f>
        <v>0</v>
      </c>
      <c r="EL113" s="66">
        <f>SUM(汇总表!EU109:EX109)*$EL$7</f>
        <v>0</v>
      </c>
      <c r="EM113" s="58"/>
      <c r="EN113" s="65">
        <f t="shared" si="49"/>
        <v>0</v>
      </c>
      <c r="EQ113" s="58"/>
      <c r="ER113" s="58">
        <f>SUM(汇总表!IF109:IG109)*$ER$6*$ER$7</f>
        <v>0</v>
      </c>
      <c r="ES113" s="58"/>
      <c r="ET113" s="58">
        <f t="shared" si="50"/>
        <v>0</v>
      </c>
      <c r="EU113" s="58">
        <f>SUM(汇总表!BH109:DG109)*$EU$6*$EU$7</f>
        <v>0</v>
      </c>
      <c r="EV113" s="58">
        <f>SUM(汇总表!BH109:DG109)*$EV$6*$EV$7</f>
        <v>0</v>
      </c>
      <c r="EW113" s="58">
        <f>SUM(汇总表!FC109:FE109,汇总表!FI109:FK109,汇总表!FO109:FQ109,汇总表!FU109:FW109,汇总表!GA109:GB109,汇总表!GE109:GF109)*$EW$6*$EW$7*(1+(LEN(汇总表!S109)-1)*0.3)</f>
        <v>0</v>
      </c>
      <c r="EX113" s="58">
        <f>SUM(汇总表!FC109:FE109,汇总表!FI109:FK109,汇总表!FO109:FQ109,汇总表!FU109:FW109,汇总表!GA109:GB109,汇总表!GE109:GF109)*$EX$6*$EX$7*(1+(LEN(汇总表!S109)-1)*0.3)</f>
        <v>0</v>
      </c>
      <c r="EY113" s="58">
        <f>SUM(汇总表!FC109:FE109,汇总表!FI109:FK109,汇总表!FO109:FQ109,汇总表!FU109:FW109,汇总表!GA109:GB109,汇总表!GE109:GF109)*$EY$6*$EY$7*(1+(LEN(汇总表!S109)-1)*0.3)</f>
        <v>0</v>
      </c>
      <c r="EZ113" s="58">
        <f>SUM(汇总表!GJ109,汇总表!GL109)/100*$EZ$6*$EZ$7*(1+(LEN(汇总表!S109)-1)*0.3)</f>
        <v>0</v>
      </c>
      <c r="FA113" s="58">
        <f>SUM(汇总表!GJ109,汇总表!GL109)/100*$FA$6*$FA$7*(1+(LEN(汇总表!S109)-1)*0.3)</f>
        <v>0</v>
      </c>
      <c r="FB113" s="58">
        <f>SUM(汇总表!GJ109,汇总表!GL109)/100*$FB$6*$FB$7*(1+(LEN(汇总表!S109)-1)*0.3)</f>
        <v>0</v>
      </c>
      <c r="FC113" s="58">
        <f>SUM(汇总表!AN109,汇总表!AP109,汇总表!AQ109:AS109)*$FC$6*$FC$7</f>
        <v>0</v>
      </c>
      <c r="FD113" s="58">
        <f>SUM(汇总表!AN109,汇总表!AP109,汇总表!AQ109:AS109)*$FD$6*$FD$7</f>
        <v>0</v>
      </c>
      <c r="FE113" s="58">
        <f>SUM(汇总表!AN109,汇总表!AP109,汇总表!AQ109:AS109)*$FE$6*$FE$7</f>
        <v>0</v>
      </c>
      <c r="FF113" s="58">
        <f>SUM(汇总表!AN109,汇总表!AP109,汇总表!AQ109:AS109)*$FF$6*$FF$7</f>
        <v>0</v>
      </c>
      <c r="FG113" s="58">
        <f t="shared" si="51"/>
        <v>0</v>
      </c>
      <c r="FH113" s="58">
        <f t="shared" si="52"/>
        <v>0</v>
      </c>
      <c r="FI113" s="58">
        <f t="shared" si="53"/>
        <v>0</v>
      </c>
      <c r="FJ113" s="58">
        <f t="shared" si="54"/>
        <v>0</v>
      </c>
      <c r="FK113" s="58">
        <f t="shared" si="55"/>
        <v>0</v>
      </c>
      <c r="FL113" s="58">
        <f t="shared" si="56"/>
        <v>0</v>
      </c>
      <c r="FM113" s="58">
        <f t="shared" si="57"/>
        <v>0</v>
      </c>
      <c r="FN113" s="72">
        <f t="shared" si="58"/>
        <v>0</v>
      </c>
      <c r="FQ113" s="58">
        <f>SUM(汇总表!IF109:IG109)*$FQ$6*$FQ$7</f>
        <v>0</v>
      </c>
      <c r="FR113" s="72">
        <f t="shared" si="59"/>
        <v>0</v>
      </c>
    </row>
    <row r="114" spans="1:174" ht="15" customHeight="1">
      <c r="A114" s="58">
        <f>汇总表!A110</f>
        <v>0</v>
      </c>
      <c r="B114" s="58">
        <f>汇总表!D110</f>
        <v>0</v>
      </c>
      <c r="C114" s="58">
        <f>汇总表!E110</f>
        <v>0</v>
      </c>
      <c r="D114" s="57">
        <f>汇总表!JK110*$D$7</f>
        <v>0</v>
      </c>
      <c r="E114" s="58"/>
      <c r="F114" s="58"/>
      <c r="G114" s="58"/>
      <c r="H114" s="58"/>
      <c r="I114" s="58"/>
      <c r="J114" s="58"/>
      <c r="K114" s="58"/>
      <c r="L114" s="66">
        <f>汇总表!JM110*$L$7</f>
        <v>0</v>
      </c>
      <c r="M114" s="66">
        <f>汇总表!JN110*$M$7</f>
        <v>0</v>
      </c>
      <c r="N114" s="66">
        <f>SUM(汇总表!GW110:GZ110,汇总表!HE110)/10*$N$7</f>
        <v>0</v>
      </c>
      <c r="O114" s="66">
        <f>SUM(汇总表!HF110:HI110)/10*$O$7</f>
        <v>0</v>
      </c>
      <c r="P114" s="66">
        <f>SUM(汇总表!HA110:HD110,汇总表!HJ110:HM110)/10*$P$7</f>
        <v>0</v>
      </c>
      <c r="Q114" s="66">
        <f>汇总表!IN110*$Q$7</f>
        <v>0</v>
      </c>
      <c r="R114" s="66">
        <f>SUM(汇总表!HP110:HQ110)/100*$R$7</f>
        <v>0</v>
      </c>
      <c r="S114" s="66">
        <f>SUM(汇总表!HN110:HO110)*$S$7</f>
        <v>0</v>
      </c>
      <c r="T114" s="66">
        <f>SUM(汇总表!HT110:HU110,汇总表!HX110:HY110)*$T$7</f>
        <v>0</v>
      </c>
      <c r="U114" s="66">
        <f>(SUM(汇总表!HZ110:IA110)-SUM(汇总表!HX110:HY110)*15)*$U$7</f>
        <v>0</v>
      </c>
      <c r="V114" s="58"/>
      <c r="W114" s="58"/>
      <c r="X114" s="58"/>
      <c r="Y114" s="58"/>
      <c r="Z114" s="66">
        <f>SUM(汇总表!ID110:IE110)*$Z$7</f>
        <v>0</v>
      </c>
      <c r="AA114" s="66">
        <f>SUM(汇总表!IF110:IG110)*$AA$7</f>
        <v>0</v>
      </c>
      <c r="AB114" s="66">
        <f>SUM(汇总表!IS110,汇总表!IU110,汇总表!JA110,汇总表!JC110)/10*$AB$7</f>
        <v>0</v>
      </c>
      <c r="AC114" s="66">
        <f>SUM(汇总表!IW110)/10*$AC$7</f>
        <v>0</v>
      </c>
      <c r="AD114" s="58"/>
      <c r="AE114" s="66">
        <f>SUM(汇总表!IO110,汇总表!IQ110,汇总表!IY110)/10*$AE$7</f>
        <v>0</v>
      </c>
      <c r="AF114" s="66">
        <f>SUM(汇总表!IT110,汇总表!IV110,汇总表!JB110,汇总表!JD110)/10*$AF$7</f>
        <v>0</v>
      </c>
      <c r="AG114" s="66">
        <f>汇总表!IX110/10*$AF$7</f>
        <v>0</v>
      </c>
      <c r="AH114" s="58"/>
      <c r="AI114" s="66">
        <f>SUM(汇总表!IP110,汇总表!IR110,汇总表!IZ110)/10*$AI$7</f>
        <v>0</v>
      </c>
      <c r="AJ114" s="58"/>
      <c r="AK114" s="58"/>
      <c r="AL114" s="66">
        <f>汇总表!JI110*$AL$7</f>
        <v>0</v>
      </c>
      <c r="AM114" s="66">
        <f>汇总表!JJ110*$AM$7</f>
        <v>0</v>
      </c>
      <c r="AN114" s="58"/>
      <c r="AO114" s="58"/>
      <c r="AP114" s="66">
        <f>SUM(汇总表!EG110,汇总表!EI110,汇总表!EK110,汇总表!EM110,汇总表!EO110,汇总表!EQ110,汇总表!ET110)*$AP$7</f>
        <v>0</v>
      </c>
      <c r="AQ114" s="66">
        <f>SUM(汇总表!DR110,汇总表!DU110,汇总表!DX110,汇总表!EF110,汇总表!EH110,汇总表!EJ110,汇总表!EL110,汇总表!EN110,汇总表!EP110,汇总表!ES110)*$AQ$7</f>
        <v>0</v>
      </c>
      <c r="AR114" s="66">
        <f>汇总表!DO110*$AR$7</f>
        <v>0</v>
      </c>
      <c r="AS114" s="66">
        <f>SUM(汇总表!DP110:DQ110,汇总表!DV110:DW110,汇总表!EC110,汇总表!ER110)*$AS$7</f>
        <v>0</v>
      </c>
      <c r="AT114" s="66">
        <f>SUM(汇总表!DZ110:EB110)*$AT$7</f>
        <v>0</v>
      </c>
      <c r="AU114" s="66">
        <f>SUM(汇总表!DS110:DT110,汇总表!DY110,汇总表!ED110:EE110)*$AU$7</f>
        <v>0</v>
      </c>
      <c r="AV114" s="66">
        <f>SUM(汇总表!FD110,汇总表!FJ110,汇总表!GN110,汇总表!GQ110)*$AV$7</f>
        <v>0</v>
      </c>
      <c r="AW114" s="66">
        <f>(汇总表!FM110-汇总表!FJ110*4)*$AW$7</f>
        <v>0</v>
      </c>
      <c r="AX114" s="66">
        <f>SUM(汇总表!FC110,汇总表!FI110,汇总表!GM110,汇总表!GP110)*$AX$7</f>
        <v>0</v>
      </c>
      <c r="AY114" s="66">
        <f>(汇总表!FL110-汇总表!FI110*4)*$AY$7</f>
        <v>0</v>
      </c>
      <c r="AZ114" s="66">
        <f>SUM(汇总表!FE110,汇总表!FK110,汇总表!GO110,汇总表!GR110)*$AZ$7</f>
        <v>0</v>
      </c>
      <c r="BA114" s="66">
        <f>(汇总表!FN110-汇总表!FK110*4)*$AY$7</f>
        <v>0</v>
      </c>
      <c r="BB114" s="58"/>
      <c r="BC114" s="58"/>
      <c r="BD114" s="66">
        <f>SUM(汇总表!FP110,汇总表!FV110)*$BD$7</f>
        <v>0</v>
      </c>
      <c r="BE114" s="66">
        <f>(汇总表!FY110-汇总表!FV110*10)*$BE$7</f>
        <v>0</v>
      </c>
      <c r="BF114" s="66">
        <f>SUM(汇总表!FO110,汇总表!FU110)*$BF$7</f>
        <v>0</v>
      </c>
      <c r="BG114" s="66">
        <f>(汇总表!FX110-汇总表!FU110*10)*$BG$7</f>
        <v>0</v>
      </c>
      <c r="BH114" s="66">
        <f>SUM(汇总表!FQ110,汇总表!FW110)*$BH$7</f>
        <v>0</v>
      </c>
      <c r="BI114" s="66">
        <f>(汇总表!FZ110-汇总表!FW110*10)*$BE$7</f>
        <v>0</v>
      </c>
      <c r="BJ114" s="66">
        <f>SUM(汇总表!GB110,汇总表!GF110)*$BJ$7</f>
        <v>0</v>
      </c>
      <c r="BK114" s="66">
        <f>(汇总表!GH110-汇总表!GF110*10)*$BK$7</f>
        <v>0</v>
      </c>
      <c r="BL114" s="66">
        <f>SUM(汇总表!GA110,汇总表!GE110)*$BL$7</f>
        <v>0</v>
      </c>
      <c r="BM114" s="66">
        <f>(汇总表!GG110-汇总表!GE110*10)*$BM$7</f>
        <v>0</v>
      </c>
      <c r="BN114" s="58"/>
      <c r="BO114" s="58"/>
      <c r="BP114" s="66">
        <f>SUM(汇总表!GI110,汇总表!GK110)*$BP$7</f>
        <v>0</v>
      </c>
      <c r="BQ114" s="66">
        <f>(汇总表!GL110-汇总表!GK110*10)*$BQ$7</f>
        <v>0</v>
      </c>
      <c r="BR114" s="66">
        <f>(汇总表!DH110+汇总表!DI110)*$BR$7</f>
        <v>0</v>
      </c>
      <c r="BS114" s="58"/>
      <c r="BT114" s="58"/>
      <c r="BU114" s="66">
        <f>SUM(汇总表!BH110:BN110,汇总表!BQ110,汇总表!BT110,汇总表!BW110,汇总表!BZ110,汇总表!CC110,汇总表!CF110,汇总表!CI110,汇总表!CL110,汇总表!CO110,汇总表!CR110,汇总表!CU110,汇总表!CX110,汇总表!DA110,汇总表!DD110,汇总表!DF110)*$BU$7</f>
        <v>0</v>
      </c>
      <c r="BV114" s="66">
        <f>SUM(汇总表!BO110,汇总表!BR110,汇总表!BU110,汇总表!BX110,汇总表!CA110,汇总表!CD110,汇总表!CG110,汇总表!CJ110,汇总表!CM110,汇总表!CP110,汇总表!CS110,汇总表!CV110,汇总表!CY110,汇总表!DB110,汇总表!DE110,汇总表!DG110)*$BV$7</f>
        <v>0</v>
      </c>
      <c r="BW114" s="66">
        <f>SUM(汇总表!BP110,汇总表!BS110,汇总表!BV110,汇总表!BY110,汇总表!CB110,汇总表!CE110,汇总表!CH110,汇总表!CK110,汇总表!CN110,汇总表!CQ110,汇总表!CT110,汇总表!CW110,汇总表!CZ110,汇总表!DC110)*$BW$7</f>
        <v>0</v>
      </c>
      <c r="BX114" s="66">
        <f>SUM(汇总表!DJ110:DN110)*$BX$7</f>
        <v>0</v>
      </c>
      <c r="BY114" s="58"/>
      <c r="BZ114" s="58"/>
      <c r="CA114" s="66">
        <f>SUM(汇总表!AT110)*$CA$7</f>
        <v>0</v>
      </c>
      <c r="CB114" s="58"/>
      <c r="CC114" s="66">
        <f>SUM(汇总表!AH110)*$CC$7</f>
        <v>0</v>
      </c>
      <c r="CD114" s="66">
        <f>SUM(汇总表!BB110)*$CD$7</f>
        <v>0</v>
      </c>
      <c r="CE114" s="66">
        <f>SUM(汇总表!AU110)*$CE$7</f>
        <v>0</v>
      </c>
      <c r="CF114" s="58"/>
      <c r="CG114" s="66">
        <f>SUM(汇总表!AI110)*$CG$7</f>
        <v>0</v>
      </c>
      <c r="CH114" s="66">
        <f>SUM(汇总表!BC110)*$CH$7</f>
        <v>0</v>
      </c>
      <c r="CI114" s="66">
        <f>SUM(汇总表!AV110,汇总表!AX110)*$CI$7</f>
        <v>0</v>
      </c>
      <c r="CJ114" s="58"/>
      <c r="CK114" s="58"/>
      <c r="CL114" s="66">
        <f>SUM(汇总表!AW110,汇总表!AY110)*$CL$7</f>
        <v>0</v>
      </c>
      <c r="CM114" s="66">
        <f>SUM(汇总表!AJ110:AL110)*$CM$7</f>
        <v>0</v>
      </c>
      <c r="CN114" s="66">
        <f>SUM(汇总表!BD110,汇总表!BF110)*$CN$7</f>
        <v>0</v>
      </c>
      <c r="CO114" s="66">
        <f>SUM(汇总表!BE110,汇总表!BG110)*$CO$7</f>
        <v>0</v>
      </c>
      <c r="CP114" s="66">
        <f>SUM(汇总表!FC110:FE110,汇总表!FI110:FK110,汇总表!FO110:FQ110,汇总表!FU110:FW110,汇总表!GA110:GB110,汇总表!GE110:GF110)*$CP$7*(1+(LEN(汇总表!S110)-1)*0.3)</f>
        <v>0</v>
      </c>
      <c r="CQ114" s="66">
        <f>SUM(汇总表!GI110,汇总表!GK110)/100*$CQ$7*(1+(LEN(汇总表!S110)-1)*0.3)</f>
        <v>0</v>
      </c>
      <c r="CR114" s="58"/>
      <c r="CS114" s="57">
        <f>汇总表!IK110*$CS$7</f>
        <v>0</v>
      </c>
      <c r="CT114" s="57">
        <f>SUM(汇总表!V110,汇总表!Y110,汇总表!AB110)*$CT$7</f>
        <v>0</v>
      </c>
      <c r="CU114" s="58"/>
      <c r="CV114" s="57">
        <f>SUM(汇总表!AG110)*$CV$7</f>
        <v>0</v>
      </c>
      <c r="CW114" s="57">
        <f>SUM(汇总表!X110,汇总表!AA110,汇总表!AD110)*$CW$7</f>
        <v>0</v>
      </c>
      <c r="CX114" s="57">
        <f>SUM(汇总表!AF110)*$CX$7</f>
        <v>0</v>
      </c>
      <c r="CY114" s="57">
        <f>SUM(汇总表!W110,汇总表!Z110,汇总表!AC110)*$CY$7</f>
        <v>0</v>
      </c>
      <c r="CZ114" s="57">
        <f>汇总表!AE110*$CZ$7</f>
        <v>0</v>
      </c>
      <c r="DA114" s="58"/>
      <c r="DB114" s="58"/>
      <c r="DC114" s="58"/>
      <c r="DD114" s="57">
        <f>汇总表!BA110*$DD$7</f>
        <v>0</v>
      </c>
      <c r="DE114" s="57">
        <f>汇总表!AZ110*$DE$7</f>
        <v>0</v>
      </c>
      <c r="DF114" s="58"/>
      <c r="DG114" s="58"/>
      <c r="DH114" s="58"/>
      <c r="DI114" s="58"/>
      <c r="DJ114" s="57">
        <f>SUM(汇总表!AN110,汇总表!AP110,汇总表!AQ110:AS110)*$DJ$7</f>
        <v>0</v>
      </c>
      <c r="DK114" s="58"/>
      <c r="DL114" s="58"/>
      <c r="DM114" s="66">
        <f>汇总表!AI110*$DM$7</f>
        <v>0</v>
      </c>
      <c r="DN114" s="66">
        <f>SUM(汇总表!Z110:AA110,汇总表!AC110:AG110)*$DN$7</f>
        <v>0</v>
      </c>
      <c r="DO114" s="58"/>
      <c r="DP114" s="66">
        <f>(汇总表!Y110+汇总表!AB110)*$DP$7</f>
        <v>0</v>
      </c>
      <c r="DQ114" s="66">
        <f>(汇总表!Y110+汇总表!AB110)*$DQ$7</f>
        <v>0</v>
      </c>
      <c r="DR114" s="58"/>
      <c r="DS114" s="58"/>
      <c r="DT114" s="58"/>
      <c r="DU114" s="58"/>
      <c r="DV114" s="58"/>
      <c r="DW114" s="58"/>
      <c r="DX114" s="58"/>
      <c r="DY114" s="58"/>
      <c r="DZ114" s="58"/>
      <c r="EA114" s="58"/>
      <c r="EB114" s="58"/>
      <c r="EC114" s="58"/>
      <c r="ED114" s="58"/>
      <c r="EE114" s="58"/>
      <c r="EF114" s="58"/>
      <c r="EG114" s="58"/>
      <c r="EH114" s="58"/>
      <c r="EI114" s="66">
        <f>汇总表!JO110*$EI$7</f>
        <v>0</v>
      </c>
      <c r="EJ114" s="66">
        <f>汇总表!IH110*$EJ$7</f>
        <v>0</v>
      </c>
      <c r="EK114" s="57">
        <f>(汇总表!II110+汇总表!IJ110)*$EK$7</f>
        <v>0</v>
      </c>
      <c r="EL114" s="66">
        <f>SUM(汇总表!EU110:EX110)*$EL$7</f>
        <v>0</v>
      </c>
      <c r="EM114" s="58"/>
      <c r="EN114" s="65">
        <f t="shared" si="49"/>
        <v>0</v>
      </c>
      <c r="EQ114" s="58"/>
      <c r="ER114" s="58">
        <f>SUM(汇总表!IF110:IG110)*$ER$6*$ER$7</f>
        <v>0</v>
      </c>
      <c r="ES114" s="58"/>
      <c r="ET114" s="58">
        <f t="shared" si="50"/>
        <v>0</v>
      </c>
      <c r="EU114" s="58">
        <f>SUM(汇总表!BH110:DG110)*$EU$6*$EU$7</f>
        <v>0</v>
      </c>
      <c r="EV114" s="58">
        <f>SUM(汇总表!BH110:DG110)*$EV$6*$EV$7</f>
        <v>0</v>
      </c>
      <c r="EW114" s="58">
        <f>SUM(汇总表!FC110:FE110,汇总表!FI110:FK110,汇总表!FO110:FQ110,汇总表!FU110:FW110,汇总表!GA110:GB110,汇总表!GE110:GF110)*$EW$6*$EW$7*(1+(LEN(汇总表!S110)-1)*0.3)</f>
        <v>0</v>
      </c>
      <c r="EX114" s="58">
        <f>SUM(汇总表!FC110:FE110,汇总表!FI110:FK110,汇总表!FO110:FQ110,汇总表!FU110:FW110,汇总表!GA110:GB110,汇总表!GE110:GF110)*$EX$6*$EX$7*(1+(LEN(汇总表!S110)-1)*0.3)</f>
        <v>0</v>
      </c>
      <c r="EY114" s="58">
        <f>SUM(汇总表!FC110:FE110,汇总表!FI110:FK110,汇总表!FO110:FQ110,汇总表!FU110:FW110,汇总表!GA110:GB110,汇总表!GE110:GF110)*$EY$6*$EY$7*(1+(LEN(汇总表!S110)-1)*0.3)</f>
        <v>0</v>
      </c>
      <c r="EZ114" s="58">
        <f>SUM(汇总表!GJ110,汇总表!GL110)/100*$EZ$6*$EZ$7*(1+(LEN(汇总表!S110)-1)*0.3)</f>
        <v>0</v>
      </c>
      <c r="FA114" s="58">
        <f>SUM(汇总表!GJ110,汇总表!GL110)/100*$FA$6*$FA$7*(1+(LEN(汇总表!S110)-1)*0.3)</f>
        <v>0</v>
      </c>
      <c r="FB114" s="58">
        <f>SUM(汇总表!GJ110,汇总表!GL110)/100*$FB$6*$FB$7*(1+(LEN(汇总表!S110)-1)*0.3)</f>
        <v>0</v>
      </c>
      <c r="FC114" s="58">
        <f>SUM(汇总表!AN110,汇总表!AP110,汇总表!AQ110:AS110)*$FC$6*$FC$7</f>
        <v>0</v>
      </c>
      <c r="FD114" s="58">
        <f>SUM(汇总表!AN110,汇总表!AP110,汇总表!AQ110:AS110)*$FD$6*$FD$7</f>
        <v>0</v>
      </c>
      <c r="FE114" s="58">
        <f>SUM(汇总表!AN110,汇总表!AP110,汇总表!AQ110:AS110)*$FE$6*$FE$7</f>
        <v>0</v>
      </c>
      <c r="FF114" s="58">
        <f>SUM(汇总表!AN110,汇总表!AP110,汇总表!AQ110:AS110)*$FF$6*$FF$7</f>
        <v>0</v>
      </c>
      <c r="FG114" s="58">
        <f t="shared" si="51"/>
        <v>0</v>
      </c>
      <c r="FH114" s="58">
        <f t="shared" si="52"/>
        <v>0</v>
      </c>
      <c r="FI114" s="58">
        <f t="shared" si="53"/>
        <v>0</v>
      </c>
      <c r="FJ114" s="58">
        <f t="shared" si="54"/>
        <v>0</v>
      </c>
      <c r="FK114" s="58">
        <f t="shared" si="55"/>
        <v>0</v>
      </c>
      <c r="FL114" s="58">
        <f t="shared" si="56"/>
        <v>0</v>
      </c>
      <c r="FM114" s="58">
        <f t="shared" si="57"/>
        <v>0</v>
      </c>
      <c r="FN114" s="72">
        <f t="shared" si="58"/>
        <v>0</v>
      </c>
      <c r="FQ114" s="58">
        <f>SUM(汇总表!IF110:IG110)*$FQ$6*$FQ$7</f>
        <v>0</v>
      </c>
      <c r="FR114" s="72">
        <f t="shared" si="59"/>
        <v>0</v>
      </c>
    </row>
    <row r="115" spans="1:174" ht="15" customHeight="1">
      <c r="A115" s="58">
        <f>汇总表!A111</f>
        <v>0</v>
      </c>
      <c r="B115" s="58">
        <f>汇总表!D111</f>
        <v>0</v>
      </c>
      <c r="C115" s="58">
        <f>汇总表!E111</f>
        <v>0</v>
      </c>
      <c r="D115" s="57">
        <f>汇总表!JK111*$D$7</f>
        <v>0</v>
      </c>
      <c r="E115" s="58"/>
      <c r="F115" s="58"/>
      <c r="G115" s="58"/>
      <c r="H115" s="58"/>
      <c r="I115" s="58"/>
      <c r="J115" s="58"/>
      <c r="K115" s="58"/>
      <c r="L115" s="66">
        <f>汇总表!JM111*$L$7</f>
        <v>0</v>
      </c>
      <c r="M115" s="66">
        <f>汇总表!JN111*$M$7</f>
        <v>0</v>
      </c>
      <c r="N115" s="66">
        <f>SUM(汇总表!GW111:GZ111,汇总表!HE111)/10*$N$7</f>
        <v>0</v>
      </c>
      <c r="O115" s="66">
        <f>SUM(汇总表!HF111:HI111)/10*$O$7</f>
        <v>0</v>
      </c>
      <c r="P115" s="66">
        <f>SUM(汇总表!HA111:HD111,汇总表!HJ111:HM111)/10*$P$7</f>
        <v>0</v>
      </c>
      <c r="Q115" s="66">
        <f>汇总表!IN111*$Q$7</f>
        <v>0</v>
      </c>
      <c r="R115" s="66">
        <f>SUM(汇总表!HP111:HQ111)/100*$R$7</f>
        <v>0</v>
      </c>
      <c r="S115" s="66">
        <f>SUM(汇总表!HN111:HO111)*$S$7</f>
        <v>0</v>
      </c>
      <c r="T115" s="66">
        <f>SUM(汇总表!HT111:HU111,汇总表!HX111:HY111)*$T$7</f>
        <v>0</v>
      </c>
      <c r="U115" s="66">
        <f>(SUM(汇总表!HZ111:IA111)-SUM(汇总表!HX111:HY111)*15)*$U$7</f>
        <v>0</v>
      </c>
      <c r="V115" s="58"/>
      <c r="W115" s="58"/>
      <c r="X115" s="58"/>
      <c r="Y115" s="58"/>
      <c r="Z115" s="66">
        <f>SUM(汇总表!ID111:IE111)*$Z$7</f>
        <v>0</v>
      </c>
      <c r="AA115" s="66">
        <f>SUM(汇总表!IF111:IG111)*$AA$7</f>
        <v>0</v>
      </c>
      <c r="AB115" s="66">
        <f>SUM(汇总表!IS111,汇总表!IU111,汇总表!JA111,汇总表!JC111)/10*$AB$7</f>
        <v>0</v>
      </c>
      <c r="AC115" s="66">
        <f>SUM(汇总表!IW111)/10*$AC$7</f>
        <v>0</v>
      </c>
      <c r="AD115" s="58"/>
      <c r="AE115" s="66">
        <f>SUM(汇总表!IO111,汇总表!IQ111,汇总表!IY111)/10*$AE$7</f>
        <v>0</v>
      </c>
      <c r="AF115" s="66">
        <f>SUM(汇总表!IT111,汇总表!IV111,汇总表!JB111,汇总表!JD111)/10*$AF$7</f>
        <v>0</v>
      </c>
      <c r="AG115" s="66">
        <f>汇总表!IX111/10*$AF$7</f>
        <v>0</v>
      </c>
      <c r="AH115" s="58"/>
      <c r="AI115" s="66">
        <f>SUM(汇总表!IP111,汇总表!IR111,汇总表!IZ111)/10*$AI$7</f>
        <v>0</v>
      </c>
      <c r="AJ115" s="58"/>
      <c r="AK115" s="58"/>
      <c r="AL115" s="66">
        <f>汇总表!JI111*$AL$7</f>
        <v>0</v>
      </c>
      <c r="AM115" s="66">
        <f>汇总表!JJ111*$AM$7</f>
        <v>0</v>
      </c>
      <c r="AN115" s="58"/>
      <c r="AO115" s="58"/>
      <c r="AP115" s="66">
        <f>SUM(汇总表!EG111,汇总表!EI111,汇总表!EK111,汇总表!EM111,汇总表!EO111,汇总表!EQ111,汇总表!ET111)*$AP$7</f>
        <v>0</v>
      </c>
      <c r="AQ115" s="66">
        <f>SUM(汇总表!DR111,汇总表!DU111,汇总表!DX111,汇总表!EF111,汇总表!EH111,汇总表!EJ111,汇总表!EL111,汇总表!EN111,汇总表!EP111,汇总表!ES111)*$AQ$7</f>
        <v>0</v>
      </c>
      <c r="AR115" s="66">
        <f>汇总表!DO111*$AR$7</f>
        <v>0</v>
      </c>
      <c r="AS115" s="66">
        <f>SUM(汇总表!DP111:DQ111,汇总表!DV111:DW111,汇总表!EC111,汇总表!ER111)*$AS$7</f>
        <v>0</v>
      </c>
      <c r="AT115" s="66">
        <f>SUM(汇总表!DZ111:EB111)*$AT$7</f>
        <v>0</v>
      </c>
      <c r="AU115" s="66">
        <f>SUM(汇总表!DS111:DT111,汇总表!DY111,汇总表!ED111:EE111)*$AU$7</f>
        <v>0</v>
      </c>
      <c r="AV115" s="66">
        <f>SUM(汇总表!FD111,汇总表!FJ111,汇总表!GN111,汇总表!GQ111)*$AV$7</f>
        <v>0</v>
      </c>
      <c r="AW115" s="66">
        <f>(汇总表!FM111-汇总表!FJ111*4)*$AW$7</f>
        <v>0</v>
      </c>
      <c r="AX115" s="66">
        <f>SUM(汇总表!FC111,汇总表!FI111,汇总表!GM111,汇总表!GP111)*$AX$7</f>
        <v>0</v>
      </c>
      <c r="AY115" s="66">
        <f>(汇总表!FL111-汇总表!FI111*4)*$AY$7</f>
        <v>0</v>
      </c>
      <c r="AZ115" s="66">
        <f>SUM(汇总表!FE111,汇总表!FK111,汇总表!GO111,汇总表!GR111)*$AZ$7</f>
        <v>0</v>
      </c>
      <c r="BA115" s="66">
        <f>(汇总表!FN111-汇总表!FK111*4)*$AY$7</f>
        <v>0</v>
      </c>
      <c r="BB115" s="58"/>
      <c r="BC115" s="58"/>
      <c r="BD115" s="66">
        <f>SUM(汇总表!FP111,汇总表!FV111)*$BD$7</f>
        <v>0</v>
      </c>
      <c r="BE115" s="66">
        <f>(汇总表!FY111-汇总表!FV111*10)*$BE$7</f>
        <v>0</v>
      </c>
      <c r="BF115" s="66">
        <f>SUM(汇总表!FO111,汇总表!FU111)*$BF$7</f>
        <v>0</v>
      </c>
      <c r="BG115" s="66">
        <f>(汇总表!FX111-汇总表!FU111*10)*$BG$7</f>
        <v>0</v>
      </c>
      <c r="BH115" s="66">
        <f>SUM(汇总表!FQ111,汇总表!FW111)*$BH$7</f>
        <v>0</v>
      </c>
      <c r="BI115" s="66">
        <f>(汇总表!FZ111-汇总表!FW111*10)*$BE$7</f>
        <v>0</v>
      </c>
      <c r="BJ115" s="66">
        <f>SUM(汇总表!GB111,汇总表!GF111)*$BJ$7</f>
        <v>0</v>
      </c>
      <c r="BK115" s="66">
        <f>(汇总表!GH111-汇总表!GF111*10)*$BK$7</f>
        <v>0</v>
      </c>
      <c r="BL115" s="66">
        <f>SUM(汇总表!GA111,汇总表!GE111)*$BL$7</f>
        <v>0</v>
      </c>
      <c r="BM115" s="66">
        <f>(汇总表!GG111-汇总表!GE111*10)*$BM$7</f>
        <v>0</v>
      </c>
      <c r="BN115" s="58"/>
      <c r="BO115" s="58"/>
      <c r="BP115" s="66">
        <f>SUM(汇总表!GI111,汇总表!GK111)*$BP$7</f>
        <v>0</v>
      </c>
      <c r="BQ115" s="66">
        <f>(汇总表!GL111-汇总表!GK111*10)*$BQ$7</f>
        <v>0</v>
      </c>
      <c r="BR115" s="66">
        <f>(汇总表!DH111+汇总表!DI111)*$BR$7</f>
        <v>0</v>
      </c>
      <c r="BS115" s="58"/>
      <c r="BT115" s="58"/>
      <c r="BU115" s="66">
        <f>SUM(汇总表!BH111:BN111,汇总表!BQ111,汇总表!BT111,汇总表!BW111,汇总表!BZ111,汇总表!CC111,汇总表!CF111,汇总表!CI111,汇总表!CL111,汇总表!CO111,汇总表!CR111,汇总表!CU111,汇总表!CX111,汇总表!DA111,汇总表!DD111,汇总表!DF111)*$BU$7</f>
        <v>0</v>
      </c>
      <c r="BV115" s="66">
        <f>SUM(汇总表!BO111,汇总表!BR111,汇总表!BU111,汇总表!BX111,汇总表!CA111,汇总表!CD111,汇总表!CG111,汇总表!CJ111,汇总表!CM111,汇总表!CP111,汇总表!CS111,汇总表!CV111,汇总表!CY111,汇总表!DB111,汇总表!DE111,汇总表!DG111)*$BV$7</f>
        <v>0</v>
      </c>
      <c r="BW115" s="66">
        <f>SUM(汇总表!BP111,汇总表!BS111,汇总表!BV111,汇总表!BY111,汇总表!CB111,汇总表!CE111,汇总表!CH111,汇总表!CK111,汇总表!CN111,汇总表!CQ111,汇总表!CT111,汇总表!CW111,汇总表!CZ111,汇总表!DC111)*$BW$7</f>
        <v>0</v>
      </c>
      <c r="BX115" s="66">
        <f>SUM(汇总表!DJ111:DN111)*$BX$7</f>
        <v>0</v>
      </c>
      <c r="BY115" s="58"/>
      <c r="BZ115" s="58"/>
      <c r="CA115" s="66">
        <f>SUM(汇总表!AT111)*$CA$7</f>
        <v>0</v>
      </c>
      <c r="CB115" s="58"/>
      <c r="CC115" s="66">
        <f>SUM(汇总表!AH111)*$CC$7</f>
        <v>0</v>
      </c>
      <c r="CD115" s="66">
        <f>SUM(汇总表!BB111)*$CD$7</f>
        <v>0</v>
      </c>
      <c r="CE115" s="66">
        <f>SUM(汇总表!AU111)*$CE$7</f>
        <v>0</v>
      </c>
      <c r="CF115" s="58"/>
      <c r="CG115" s="66">
        <f>SUM(汇总表!AI111)*$CG$7</f>
        <v>0</v>
      </c>
      <c r="CH115" s="66">
        <f>SUM(汇总表!BC111)*$CH$7</f>
        <v>0</v>
      </c>
      <c r="CI115" s="66">
        <f>SUM(汇总表!AV111,汇总表!AX111)*$CI$7</f>
        <v>0</v>
      </c>
      <c r="CJ115" s="58"/>
      <c r="CK115" s="58"/>
      <c r="CL115" s="66">
        <f>SUM(汇总表!AW111,汇总表!AY111)*$CL$7</f>
        <v>0</v>
      </c>
      <c r="CM115" s="66">
        <f>SUM(汇总表!AJ111:AL111)*$CM$7</f>
        <v>0</v>
      </c>
      <c r="CN115" s="66">
        <f>SUM(汇总表!BD111,汇总表!BF111)*$CN$7</f>
        <v>0</v>
      </c>
      <c r="CO115" s="66">
        <f>SUM(汇总表!BE111,汇总表!BG111)*$CO$7</f>
        <v>0</v>
      </c>
      <c r="CP115" s="66">
        <f>SUM(汇总表!FC111:FE111,汇总表!FI111:FK111,汇总表!FO111:FQ111,汇总表!FU111:FW111,汇总表!GA111:GB111,汇总表!GE111:GF111)*$CP$7*(1+(LEN(汇总表!S111)-1)*0.3)</f>
        <v>0</v>
      </c>
      <c r="CQ115" s="66">
        <f>SUM(汇总表!GI111,汇总表!GK111)/100*$CQ$7*(1+(LEN(汇总表!S111)-1)*0.3)</f>
        <v>0</v>
      </c>
      <c r="CR115" s="58"/>
      <c r="CS115" s="57">
        <f>汇总表!IK111*$CS$7</f>
        <v>0</v>
      </c>
      <c r="CT115" s="57">
        <f>SUM(汇总表!V111,汇总表!Y111,汇总表!AB111)*$CT$7</f>
        <v>0</v>
      </c>
      <c r="CU115" s="58"/>
      <c r="CV115" s="57">
        <f>SUM(汇总表!AG111)*$CV$7</f>
        <v>0</v>
      </c>
      <c r="CW115" s="57">
        <f>SUM(汇总表!X111,汇总表!AA111,汇总表!AD111)*$CW$7</f>
        <v>0</v>
      </c>
      <c r="CX115" s="57">
        <f>SUM(汇总表!AF111)*$CX$7</f>
        <v>0</v>
      </c>
      <c r="CY115" s="57">
        <f>SUM(汇总表!W111,汇总表!Z111,汇总表!AC111)*$CY$7</f>
        <v>0</v>
      </c>
      <c r="CZ115" s="57">
        <f>汇总表!AE111*$CZ$7</f>
        <v>0</v>
      </c>
      <c r="DA115" s="58"/>
      <c r="DB115" s="58"/>
      <c r="DC115" s="58"/>
      <c r="DD115" s="57">
        <f>汇总表!BA111*$DD$7</f>
        <v>0</v>
      </c>
      <c r="DE115" s="57">
        <f>汇总表!AZ111*$DE$7</f>
        <v>0</v>
      </c>
      <c r="DF115" s="58"/>
      <c r="DG115" s="58"/>
      <c r="DH115" s="58"/>
      <c r="DI115" s="58"/>
      <c r="DJ115" s="57">
        <f>SUM(汇总表!AN111,汇总表!AP111,汇总表!AQ111:AS111)*$DJ$7</f>
        <v>0</v>
      </c>
      <c r="DK115" s="58"/>
      <c r="DL115" s="58"/>
      <c r="DM115" s="66">
        <f>汇总表!AI111*$DM$7</f>
        <v>0</v>
      </c>
      <c r="DN115" s="66">
        <f>SUM(汇总表!Z111:AA111,汇总表!AC111:AG111)*$DN$7</f>
        <v>0</v>
      </c>
      <c r="DO115" s="58"/>
      <c r="DP115" s="66">
        <f>(汇总表!Y111+汇总表!AB111)*$DP$7</f>
        <v>0</v>
      </c>
      <c r="DQ115" s="66">
        <f>(汇总表!Y111+汇总表!AB111)*$DQ$7</f>
        <v>0</v>
      </c>
      <c r="DR115" s="58"/>
      <c r="DS115" s="58"/>
      <c r="DT115" s="58"/>
      <c r="DU115" s="58"/>
      <c r="DV115" s="58"/>
      <c r="DW115" s="58"/>
      <c r="DX115" s="58"/>
      <c r="DY115" s="58"/>
      <c r="DZ115" s="58"/>
      <c r="EA115" s="58"/>
      <c r="EB115" s="58"/>
      <c r="EC115" s="58"/>
      <c r="ED115" s="58"/>
      <c r="EE115" s="58"/>
      <c r="EF115" s="58"/>
      <c r="EG115" s="58"/>
      <c r="EH115" s="58"/>
      <c r="EI115" s="66">
        <f>汇总表!JO111*$EI$7</f>
        <v>0</v>
      </c>
      <c r="EJ115" s="66">
        <f>汇总表!IH111*$EJ$7</f>
        <v>0</v>
      </c>
      <c r="EK115" s="57">
        <f>(汇总表!II111+汇总表!IJ111)*$EK$7</f>
        <v>0</v>
      </c>
      <c r="EL115" s="66">
        <f>SUM(汇总表!EU111:EX111)*$EL$7</f>
        <v>0</v>
      </c>
      <c r="EM115" s="58"/>
      <c r="EN115" s="65">
        <f t="shared" si="49"/>
        <v>0</v>
      </c>
      <c r="EQ115" s="58"/>
      <c r="ER115" s="58">
        <f>SUM(汇总表!IF111:IG111)*$ER$6*$ER$7</f>
        <v>0</v>
      </c>
      <c r="ES115" s="58"/>
      <c r="ET115" s="58">
        <f t="shared" si="50"/>
        <v>0</v>
      </c>
      <c r="EU115" s="58">
        <f>SUM(汇总表!BH111:DG111)*$EU$6*$EU$7</f>
        <v>0</v>
      </c>
      <c r="EV115" s="58">
        <f>SUM(汇总表!BH111:DG111)*$EV$6*$EV$7</f>
        <v>0</v>
      </c>
      <c r="EW115" s="58">
        <f>SUM(汇总表!FC111:FE111,汇总表!FI111:FK111,汇总表!FO111:FQ111,汇总表!FU111:FW111,汇总表!GA111:GB111,汇总表!GE111:GF111)*$EW$6*$EW$7*(1+(LEN(汇总表!S111)-1)*0.3)</f>
        <v>0</v>
      </c>
      <c r="EX115" s="58">
        <f>SUM(汇总表!FC111:FE111,汇总表!FI111:FK111,汇总表!FO111:FQ111,汇总表!FU111:FW111,汇总表!GA111:GB111,汇总表!GE111:GF111)*$EX$6*$EX$7*(1+(LEN(汇总表!S111)-1)*0.3)</f>
        <v>0</v>
      </c>
      <c r="EY115" s="58">
        <f>SUM(汇总表!FC111:FE111,汇总表!FI111:FK111,汇总表!FO111:FQ111,汇总表!FU111:FW111,汇总表!GA111:GB111,汇总表!GE111:GF111)*$EY$6*$EY$7*(1+(LEN(汇总表!S111)-1)*0.3)</f>
        <v>0</v>
      </c>
      <c r="EZ115" s="58">
        <f>SUM(汇总表!GJ111,汇总表!GL111)/100*$EZ$6*$EZ$7*(1+(LEN(汇总表!S111)-1)*0.3)</f>
        <v>0</v>
      </c>
      <c r="FA115" s="58">
        <f>SUM(汇总表!GJ111,汇总表!GL111)/100*$FA$6*$FA$7*(1+(LEN(汇总表!S111)-1)*0.3)</f>
        <v>0</v>
      </c>
      <c r="FB115" s="58">
        <f>SUM(汇总表!GJ111,汇总表!GL111)/100*$FB$6*$FB$7*(1+(LEN(汇总表!S111)-1)*0.3)</f>
        <v>0</v>
      </c>
      <c r="FC115" s="58">
        <f>SUM(汇总表!AN111,汇总表!AP111,汇总表!AQ111:AS111)*$FC$6*$FC$7</f>
        <v>0</v>
      </c>
      <c r="FD115" s="58">
        <f>SUM(汇总表!AN111,汇总表!AP111,汇总表!AQ111:AS111)*$FD$6*$FD$7</f>
        <v>0</v>
      </c>
      <c r="FE115" s="58">
        <f>SUM(汇总表!AN111,汇总表!AP111,汇总表!AQ111:AS111)*$FE$6*$FE$7</f>
        <v>0</v>
      </c>
      <c r="FF115" s="58">
        <f>SUM(汇总表!AN111,汇总表!AP111,汇总表!AQ111:AS111)*$FF$6*$FF$7</f>
        <v>0</v>
      </c>
      <c r="FG115" s="58">
        <f t="shared" si="51"/>
        <v>0</v>
      </c>
      <c r="FH115" s="58">
        <f t="shared" si="52"/>
        <v>0</v>
      </c>
      <c r="FI115" s="58">
        <f t="shared" si="53"/>
        <v>0</v>
      </c>
      <c r="FJ115" s="58">
        <f t="shared" si="54"/>
        <v>0</v>
      </c>
      <c r="FK115" s="58">
        <f t="shared" si="55"/>
        <v>0</v>
      </c>
      <c r="FL115" s="58">
        <f t="shared" si="56"/>
        <v>0</v>
      </c>
      <c r="FM115" s="58">
        <f t="shared" si="57"/>
        <v>0</v>
      </c>
      <c r="FN115" s="72">
        <f t="shared" si="58"/>
        <v>0</v>
      </c>
      <c r="FQ115" s="58">
        <f>SUM(汇总表!IF111:IG111)*$FQ$6*$FQ$7</f>
        <v>0</v>
      </c>
      <c r="FR115" s="72">
        <f t="shared" si="59"/>
        <v>0</v>
      </c>
    </row>
    <row r="116" spans="1:174" ht="15" customHeight="1">
      <c r="A116" s="58">
        <f>汇总表!A112</f>
        <v>0</v>
      </c>
      <c r="B116" s="58">
        <f>汇总表!D112</f>
        <v>0</v>
      </c>
      <c r="C116" s="58">
        <f>汇总表!E112</f>
        <v>0</v>
      </c>
      <c r="D116" s="57">
        <f>汇总表!JK112*$D$7</f>
        <v>0</v>
      </c>
      <c r="E116" s="58"/>
      <c r="F116" s="58"/>
      <c r="G116" s="58"/>
      <c r="H116" s="58"/>
      <c r="I116" s="58"/>
      <c r="J116" s="58"/>
      <c r="K116" s="58"/>
      <c r="L116" s="66">
        <f>汇总表!JM112*$L$7</f>
        <v>0</v>
      </c>
      <c r="M116" s="66">
        <f>汇总表!JN112*$M$7</f>
        <v>0</v>
      </c>
      <c r="N116" s="66">
        <f>SUM(汇总表!GW112:GZ112,汇总表!HE112)/10*$N$7</f>
        <v>0</v>
      </c>
      <c r="O116" s="66">
        <f>SUM(汇总表!HF112:HI112)/10*$O$7</f>
        <v>0</v>
      </c>
      <c r="P116" s="66">
        <f>SUM(汇总表!HA112:HD112,汇总表!HJ112:HM112)/10*$P$7</f>
        <v>0</v>
      </c>
      <c r="Q116" s="66">
        <f>汇总表!IN112*$Q$7</f>
        <v>0</v>
      </c>
      <c r="R116" s="66">
        <f>SUM(汇总表!HP112:HQ112)/100*$R$7</f>
        <v>0</v>
      </c>
      <c r="S116" s="66">
        <f>SUM(汇总表!HN112:HO112)*$S$7</f>
        <v>0</v>
      </c>
      <c r="T116" s="66">
        <f>SUM(汇总表!HT112:HU112,汇总表!HX112:HY112)*$T$7</f>
        <v>0</v>
      </c>
      <c r="U116" s="66">
        <f>(SUM(汇总表!HZ112:IA112)-SUM(汇总表!HX112:HY112)*15)*$U$7</f>
        <v>0</v>
      </c>
      <c r="V116" s="58"/>
      <c r="W116" s="58"/>
      <c r="X116" s="58"/>
      <c r="Y116" s="58"/>
      <c r="Z116" s="66">
        <f>SUM(汇总表!ID112:IE112)*$Z$7</f>
        <v>0</v>
      </c>
      <c r="AA116" s="66">
        <f>SUM(汇总表!IF112:IG112)*$AA$7</f>
        <v>0</v>
      </c>
      <c r="AB116" s="66">
        <f>SUM(汇总表!IS112,汇总表!IU112,汇总表!JA112,汇总表!JC112)/10*$AB$7</f>
        <v>0</v>
      </c>
      <c r="AC116" s="66">
        <f>SUM(汇总表!IW112)/10*$AC$7</f>
        <v>0</v>
      </c>
      <c r="AD116" s="58"/>
      <c r="AE116" s="66">
        <f>SUM(汇总表!IO112,汇总表!IQ112,汇总表!IY112)/10*$AE$7</f>
        <v>0</v>
      </c>
      <c r="AF116" s="66">
        <f>SUM(汇总表!IT112,汇总表!IV112,汇总表!JB112,汇总表!JD112)/10*$AF$7</f>
        <v>0</v>
      </c>
      <c r="AG116" s="66">
        <f>汇总表!IX112/10*$AF$7</f>
        <v>0</v>
      </c>
      <c r="AH116" s="58"/>
      <c r="AI116" s="66">
        <f>SUM(汇总表!IP112,汇总表!IR112,汇总表!IZ112)/10*$AI$7</f>
        <v>0</v>
      </c>
      <c r="AJ116" s="58"/>
      <c r="AK116" s="58"/>
      <c r="AL116" s="66">
        <f>汇总表!JI112*$AL$7</f>
        <v>0</v>
      </c>
      <c r="AM116" s="66">
        <f>汇总表!JJ112*$AM$7</f>
        <v>0</v>
      </c>
      <c r="AN116" s="58"/>
      <c r="AO116" s="58"/>
      <c r="AP116" s="66">
        <f>SUM(汇总表!EG112,汇总表!EI112,汇总表!EK112,汇总表!EM112,汇总表!EO112,汇总表!EQ112,汇总表!ET112)*$AP$7</f>
        <v>0</v>
      </c>
      <c r="AQ116" s="66">
        <f>SUM(汇总表!DR112,汇总表!DU112,汇总表!DX112,汇总表!EF112,汇总表!EH112,汇总表!EJ112,汇总表!EL112,汇总表!EN112,汇总表!EP112,汇总表!ES112)*$AQ$7</f>
        <v>0</v>
      </c>
      <c r="AR116" s="66">
        <f>汇总表!DO112*$AR$7</f>
        <v>0</v>
      </c>
      <c r="AS116" s="66">
        <f>SUM(汇总表!DP112:DQ112,汇总表!DV112:DW112,汇总表!EC112,汇总表!ER112)*$AS$7</f>
        <v>0</v>
      </c>
      <c r="AT116" s="66">
        <f>SUM(汇总表!DZ112:EB112)*$AT$7</f>
        <v>0</v>
      </c>
      <c r="AU116" s="66">
        <f>SUM(汇总表!DS112:DT112,汇总表!DY112,汇总表!ED112:EE112)*$AU$7</f>
        <v>0</v>
      </c>
      <c r="AV116" s="66">
        <f>SUM(汇总表!FD112,汇总表!FJ112,汇总表!GN112,汇总表!GQ112)*$AV$7</f>
        <v>0</v>
      </c>
      <c r="AW116" s="66">
        <f>(汇总表!FM112-汇总表!FJ112*4)*$AW$7</f>
        <v>0</v>
      </c>
      <c r="AX116" s="66">
        <f>SUM(汇总表!FC112,汇总表!FI112,汇总表!GM112,汇总表!GP112)*$AX$7</f>
        <v>0</v>
      </c>
      <c r="AY116" s="66">
        <f>(汇总表!FL112-汇总表!FI112*4)*$AY$7</f>
        <v>0</v>
      </c>
      <c r="AZ116" s="66">
        <f>SUM(汇总表!FE112,汇总表!FK112,汇总表!GO112,汇总表!GR112)*$AZ$7</f>
        <v>0</v>
      </c>
      <c r="BA116" s="66">
        <f>(汇总表!FN112-汇总表!FK112*4)*$AY$7</f>
        <v>0</v>
      </c>
      <c r="BB116" s="58"/>
      <c r="BC116" s="58"/>
      <c r="BD116" s="66">
        <f>SUM(汇总表!FP112,汇总表!FV112)*$BD$7</f>
        <v>0</v>
      </c>
      <c r="BE116" s="66">
        <f>(汇总表!FY112-汇总表!FV112*10)*$BE$7</f>
        <v>0</v>
      </c>
      <c r="BF116" s="66">
        <f>SUM(汇总表!FO112,汇总表!FU112)*$BF$7</f>
        <v>0</v>
      </c>
      <c r="BG116" s="66">
        <f>(汇总表!FX112-汇总表!FU112*10)*$BG$7</f>
        <v>0</v>
      </c>
      <c r="BH116" s="66">
        <f>SUM(汇总表!FQ112,汇总表!FW112)*$BH$7</f>
        <v>0</v>
      </c>
      <c r="BI116" s="66">
        <f>(汇总表!FZ112-汇总表!FW112*10)*$BE$7</f>
        <v>0</v>
      </c>
      <c r="BJ116" s="66">
        <f>SUM(汇总表!GB112,汇总表!GF112)*$BJ$7</f>
        <v>0</v>
      </c>
      <c r="BK116" s="66">
        <f>(汇总表!GH112-汇总表!GF112*10)*$BK$7</f>
        <v>0</v>
      </c>
      <c r="BL116" s="66">
        <f>SUM(汇总表!GA112,汇总表!GE112)*$BL$7</f>
        <v>0</v>
      </c>
      <c r="BM116" s="66">
        <f>(汇总表!GG112-汇总表!GE112*10)*$BM$7</f>
        <v>0</v>
      </c>
      <c r="BN116" s="58"/>
      <c r="BO116" s="58"/>
      <c r="BP116" s="66">
        <f>SUM(汇总表!GI112,汇总表!GK112)*$BP$7</f>
        <v>0</v>
      </c>
      <c r="BQ116" s="66">
        <f>(汇总表!GL112-汇总表!GK112*10)*$BQ$7</f>
        <v>0</v>
      </c>
      <c r="BR116" s="66">
        <f>(汇总表!DH112+汇总表!DI112)*$BR$7</f>
        <v>0</v>
      </c>
      <c r="BS116" s="58"/>
      <c r="BT116" s="58"/>
      <c r="BU116" s="66">
        <f>SUM(汇总表!BH112:BN112,汇总表!BQ112,汇总表!BT112,汇总表!BW112,汇总表!BZ112,汇总表!CC112,汇总表!CF112,汇总表!CI112,汇总表!CL112,汇总表!CO112,汇总表!CR112,汇总表!CU112,汇总表!CX112,汇总表!DA112,汇总表!DD112,汇总表!DF112)*$BU$7</f>
        <v>0</v>
      </c>
      <c r="BV116" s="66">
        <f>SUM(汇总表!BO112,汇总表!BR112,汇总表!BU112,汇总表!BX112,汇总表!CA112,汇总表!CD112,汇总表!CG112,汇总表!CJ112,汇总表!CM112,汇总表!CP112,汇总表!CS112,汇总表!CV112,汇总表!CY112,汇总表!DB112,汇总表!DE112,汇总表!DG112)*$BV$7</f>
        <v>0</v>
      </c>
      <c r="BW116" s="66">
        <f>SUM(汇总表!BP112,汇总表!BS112,汇总表!BV112,汇总表!BY112,汇总表!CB112,汇总表!CE112,汇总表!CH112,汇总表!CK112,汇总表!CN112,汇总表!CQ112,汇总表!CT112,汇总表!CW112,汇总表!CZ112,汇总表!DC112)*$BW$7</f>
        <v>0</v>
      </c>
      <c r="BX116" s="66">
        <f>SUM(汇总表!DJ112:DN112)*$BX$7</f>
        <v>0</v>
      </c>
      <c r="BY116" s="58"/>
      <c r="BZ116" s="58"/>
      <c r="CA116" s="66">
        <f>SUM(汇总表!AT112)*$CA$7</f>
        <v>0</v>
      </c>
      <c r="CB116" s="58"/>
      <c r="CC116" s="66">
        <f>SUM(汇总表!AH112)*$CC$7</f>
        <v>0</v>
      </c>
      <c r="CD116" s="66">
        <f>SUM(汇总表!BB112)*$CD$7</f>
        <v>0</v>
      </c>
      <c r="CE116" s="66">
        <f>SUM(汇总表!AU112)*$CE$7</f>
        <v>0</v>
      </c>
      <c r="CF116" s="58"/>
      <c r="CG116" s="66">
        <f>SUM(汇总表!AI112)*$CG$7</f>
        <v>0</v>
      </c>
      <c r="CH116" s="66">
        <f>SUM(汇总表!BC112)*$CH$7</f>
        <v>0</v>
      </c>
      <c r="CI116" s="66">
        <f>SUM(汇总表!AV112,汇总表!AX112)*$CI$7</f>
        <v>0</v>
      </c>
      <c r="CJ116" s="58"/>
      <c r="CK116" s="58"/>
      <c r="CL116" s="66">
        <f>SUM(汇总表!AW112,汇总表!AY112)*$CL$7</f>
        <v>0</v>
      </c>
      <c r="CM116" s="66">
        <f>SUM(汇总表!AJ112:AL112)*$CM$7</f>
        <v>0</v>
      </c>
      <c r="CN116" s="66">
        <f>SUM(汇总表!BD112,汇总表!BF112)*$CN$7</f>
        <v>0</v>
      </c>
      <c r="CO116" s="66">
        <f>SUM(汇总表!BE112,汇总表!BG112)*$CO$7</f>
        <v>0</v>
      </c>
      <c r="CP116" s="66">
        <f>SUM(汇总表!FC112:FE112,汇总表!FI112:FK112,汇总表!FO112:FQ112,汇总表!FU112:FW112,汇总表!GA112:GB112,汇总表!GE112:GF112)*$CP$7*(1+(LEN(汇总表!S112)-1)*0.3)</f>
        <v>0</v>
      </c>
      <c r="CQ116" s="66">
        <f>SUM(汇总表!GI112,汇总表!GK112)/100*$CQ$7*(1+(LEN(汇总表!S112)-1)*0.3)</f>
        <v>0</v>
      </c>
      <c r="CR116" s="58"/>
      <c r="CS116" s="57">
        <f>汇总表!IK112*$CS$7</f>
        <v>0</v>
      </c>
      <c r="CT116" s="57">
        <f>SUM(汇总表!V112,汇总表!Y112,汇总表!AB112)*$CT$7</f>
        <v>0</v>
      </c>
      <c r="CU116" s="58"/>
      <c r="CV116" s="57">
        <f>SUM(汇总表!AG112)*$CV$7</f>
        <v>0</v>
      </c>
      <c r="CW116" s="57">
        <f>SUM(汇总表!X112,汇总表!AA112,汇总表!AD112)*$CW$7</f>
        <v>0</v>
      </c>
      <c r="CX116" s="57">
        <f>SUM(汇总表!AF112)*$CX$7</f>
        <v>0</v>
      </c>
      <c r="CY116" s="57">
        <f>SUM(汇总表!W112,汇总表!Z112,汇总表!AC112)*$CY$7</f>
        <v>0</v>
      </c>
      <c r="CZ116" s="57">
        <f>汇总表!AE112*$CZ$7</f>
        <v>0</v>
      </c>
      <c r="DA116" s="58"/>
      <c r="DB116" s="58"/>
      <c r="DC116" s="58"/>
      <c r="DD116" s="57">
        <f>汇总表!BA112*$DD$7</f>
        <v>0</v>
      </c>
      <c r="DE116" s="57">
        <f>汇总表!AZ112*$DE$7</f>
        <v>0</v>
      </c>
      <c r="DF116" s="58"/>
      <c r="DG116" s="58"/>
      <c r="DH116" s="58"/>
      <c r="DI116" s="58"/>
      <c r="DJ116" s="57">
        <f>SUM(汇总表!AN112,汇总表!AP112,汇总表!AQ112:AS112)*$DJ$7</f>
        <v>0</v>
      </c>
      <c r="DK116" s="58"/>
      <c r="DL116" s="58"/>
      <c r="DM116" s="66">
        <f>汇总表!AI112*$DM$7</f>
        <v>0</v>
      </c>
      <c r="DN116" s="66">
        <f>SUM(汇总表!Z112:AA112,汇总表!AC112:AG112)*$DN$7</f>
        <v>0</v>
      </c>
      <c r="DO116" s="58"/>
      <c r="DP116" s="66">
        <f>(汇总表!Y112+汇总表!AB112)*$DP$7</f>
        <v>0</v>
      </c>
      <c r="DQ116" s="66">
        <f>(汇总表!Y112+汇总表!AB112)*$DQ$7</f>
        <v>0</v>
      </c>
      <c r="DR116" s="58"/>
      <c r="DS116" s="58"/>
      <c r="DT116" s="58"/>
      <c r="DU116" s="58"/>
      <c r="DV116" s="58"/>
      <c r="DW116" s="58"/>
      <c r="DX116" s="58"/>
      <c r="DY116" s="58"/>
      <c r="DZ116" s="58"/>
      <c r="EA116" s="58"/>
      <c r="EB116" s="58"/>
      <c r="EC116" s="58"/>
      <c r="ED116" s="58"/>
      <c r="EE116" s="58"/>
      <c r="EF116" s="58"/>
      <c r="EG116" s="58"/>
      <c r="EH116" s="58"/>
      <c r="EI116" s="66">
        <f>汇总表!JO112*$EI$7</f>
        <v>0</v>
      </c>
      <c r="EJ116" s="66">
        <f>汇总表!IH112*$EJ$7</f>
        <v>0</v>
      </c>
      <c r="EK116" s="57">
        <f>(汇总表!II112+汇总表!IJ112)*$EK$7</f>
        <v>0</v>
      </c>
      <c r="EL116" s="66">
        <f>SUM(汇总表!EU112:EX112)*$EL$7</f>
        <v>0</v>
      </c>
      <c r="EM116" s="58"/>
      <c r="EN116" s="65">
        <f t="shared" si="49"/>
        <v>0</v>
      </c>
      <c r="EQ116" s="58"/>
      <c r="ER116" s="58">
        <f>SUM(汇总表!IF112:IG112)*$ER$6*$ER$7</f>
        <v>0</v>
      </c>
      <c r="ES116" s="58"/>
      <c r="ET116" s="58">
        <f t="shared" si="50"/>
        <v>0</v>
      </c>
      <c r="EU116" s="58">
        <f>SUM(汇总表!BH112:DG112)*$EU$6*$EU$7</f>
        <v>0</v>
      </c>
      <c r="EV116" s="58">
        <f>SUM(汇总表!BH112:DG112)*$EV$6*$EV$7</f>
        <v>0</v>
      </c>
      <c r="EW116" s="58">
        <f>SUM(汇总表!FC112:FE112,汇总表!FI112:FK112,汇总表!FO112:FQ112,汇总表!FU112:FW112,汇总表!GA112:GB112,汇总表!GE112:GF112)*$EW$6*$EW$7*(1+(LEN(汇总表!S112)-1)*0.3)</f>
        <v>0</v>
      </c>
      <c r="EX116" s="58">
        <f>SUM(汇总表!FC112:FE112,汇总表!FI112:FK112,汇总表!FO112:FQ112,汇总表!FU112:FW112,汇总表!GA112:GB112,汇总表!GE112:GF112)*$EX$6*$EX$7*(1+(LEN(汇总表!S112)-1)*0.3)</f>
        <v>0</v>
      </c>
      <c r="EY116" s="58">
        <f>SUM(汇总表!FC112:FE112,汇总表!FI112:FK112,汇总表!FO112:FQ112,汇总表!FU112:FW112,汇总表!GA112:GB112,汇总表!GE112:GF112)*$EY$6*$EY$7*(1+(LEN(汇总表!S112)-1)*0.3)</f>
        <v>0</v>
      </c>
      <c r="EZ116" s="58">
        <f>SUM(汇总表!GJ112,汇总表!GL112)/100*$EZ$6*$EZ$7*(1+(LEN(汇总表!S112)-1)*0.3)</f>
        <v>0</v>
      </c>
      <c r="FA116" s="58">
        <f>SUM(汇总表!GJ112,汇总表!GL112)/100*$FA$6*$FA$7*(1+(LEN(汇总表!S112)-1)*0.3)</f>
        <v>0</v>
      </c>
      <c r="FB116" s="58">
        <f>SUM(汇总表!GJ112,汇总表!GL112)/100*$FB$6*$FB$7*(1+(LEN(汇总表!S112)-1)*0.3)</f>
        <v>0</v>
      </c>
      <c r="FC116" s="58">
        <f>SUM(汇总表!AN112,汇总表!AP112,汇总表!AQ112:AS112)*$FC$6*$FC$7</f>
        <v>0</v>
      </c>
      <c r="FD116" s="58">
        <f>SUM(汇总表!AN112,汇总表!AP112,汇总表!AQ112:AS112)*$FD$6*$FD$7</f>
        <v>0</v>
      </c>
      <c r="FE116" s="58">
        <f>SUM(汇总表!AN112,汇总表!AP112,汇总表!AQ112:AS112)*$FE$6*$FE$7</f>
        <v>0</v>
      </c>
      <c r="FF116" s="58">
        <f>SUM(汇总表!AN112,汇总表!AP112,汇总表!AQ112:AS112)*$FF$6*$FF$7</f>
        <v>0</v>
      </c>
      <c r="FG116" s="58">
        <f t="shared" si="51"/>
        <v>0</v>
      </c>
      <c r="FH116" s="58">
        <f t="shared" si="52"/>
        <v>0</v>
      </c>
      <c r="FI116" s="58">
        <f t="shared" si="53"/>
        <v>0</v>
      </c>
      <c r="FJ116" s="58">
        <f t="shared" si="54"/>
        <v>0</v>
      </c>
      <c r="FK116" s="58">
        <f t="shared" si="55"/>
        <v>0</v>
      </c>
      <c r="FL116" s="58">
        <f t="shared" si="56"/>
        <v>0</v>
      </c>
      <c r="FM116" s="58">
        <f t="shared" si="57"/>
        <v>0</v>
      </c>
      <c r="FN116" s="72">
        <f t="shared" si="58"/>
        <v>0</v>
      </c>
      <c r="FQ116" s="58">
        <f>SUM(汇总表!IF112:IG112)*$FQ$6*$FQ$7</f>
        <v>0</v>
      </c>
      <c r="FR116" s="72">
        <f t="shared" si="59"/>
        <v>0</v>
      </c>
    </row>
    <row r="117" spans="1:174" ht="15" customHeight="1">
      <c r="A117" s="58">
        <f>汇总表!A113</f>
        <v>0</v>
      </c>
      <c r="B117" s="58">
        <f>汇总表!D113</f>
        <v>0</v>
      </c>
      <c r="C117" s="58">
        <f>汇总表!E113</f>
        <v>0</v>
      </c>
      <c r="D117" s="57">
        <f>汇总表!JK113*$D$7</f>
        <v>0</v>
      </c>
      <c r="E117" s="58"/>
      <c r="F117" s="58"/>
      <c r="G117" s="58"/>
      <c r="H117" s="58"/>
      <c r="I117" s="58"/>
      <c r="J117" s="58"/>
      <c r="K117" s="58"/>
      <c r="L117" s="66">
        <f>汇总表!JM113*$L$7</f>
        <v>0</v>
      </c>
      <c r="M117" s="66">
        <f>汇总表!JN113*$M$7</f>
        <v>0</v>
      </c>
      <c r="N117" s="66">
        <f>SUM(汇总表!GW113:GZ113,汇总表!HE113)/10*$N$7</f>
        <v>0</v>
      </c>
      <c r="O117" s="66">
        <f>SUM(汇总表!HF113:HI113)/10*$O$7</f>
        <v>0</v>
      </c>
      <c r="P117" s="66">
        <f>SUM(汇总表!HA113:HD113,汇总表!HJ113:HM113)/10*$P$7</f>
        <v>0</v>
      </c>
      <c r="Q117" s="66">
        <f>汇总表!IN113*$Q$7</f>
        <v>0</v>
      </c>
      <c r="R117" s="66">
        <f>SUM(汇总表!HP113:HQ113)/100*$R$7</f>
        <v>0</v>
      </c>
      <c r="S117" s="66">
        <f>SUM(汇总表!HN113:HO113)*$S$7</f>
        <v>0</v>
      </c>
      <c r="T117" s="66">
        <f>SUM(汇总表!HT113:HU113,汇总表!HX113:HY113)*$T$7</f>
        <v>0</v>
      </c>
      <c r="U117" s="66">
        <f>(SUM(汇总表!HZ113:IA113)-SUM(汇总表!HX113:HY113)*15)*$U$7</f>
        <v>0</v>
      </c>
      <c r="V117" s="58"/>
      <c r="W117" s="58"/>
      <c r="X117" s="58"/>
      <c r="Y117" s="58"/>
      <c r="Z117" s="66">
        <f>SUM(汇总表!ID113:IE113)*$Z$7</f>
        <v>0</v>
      </c>
      <c r="AA117" s="66">
        <f>SUM(汇总表!IF113:IG113)*$AA$7</f>
        <v>0</v>
      </c>
      <c r="AB117" s="66">
        <f>SUM(汇总表!IS113,汇总表!IU113,汇总表!JA113,汇总表!JC113)/10*$AB$7</f>
        <v>0</v>
      </c>
      <c r="AC117" s="66">
        <f>SUM(汇总表!IW113)/10*$AC$7</f>
        <v>0</v>
      </c>
      <c r="AD117" s="58"/>
      <c r="AE117" s="66">
        <f>SUM(汇总表!IO113,汇总表!IQ113,汇总表!IY113)/10*$AE$7</f>
        <v>0</v>
      </c>
      <c r="AF117" s="66">
        <f>SUM(汇总表!IT113,汇总表!IV113,汇总表!JB113,汇总表!JD113)/10*$AF$7</f>
        <v>0</v>
      </c>
      <c r="AG117" s="66">
        <f>汇总表!IX113/10*$AF$7</f>
        <v>0</v>
      </c>
      <c r="AH117" s="58"/>
      <c r="AI117" s="66">
        <f>SUM(汇总表!IP113,汇总表!IR113,汇总表!IZ113)/10*$AI$7</f>
        <v>0</v>
      </c>
      <c r="AJ117" s="58"/>
      <c r="AK117" s="58"/>
      <c r="AL117" s="66">
        <f>汇总表!JI113*$AL$7</f>
        <v>0</v>
      </c>
      <c r="AM117" s="66">
        <f>汇总表!JJ113*$AM$7</f>
        <v>0</v>
      </c>
      <c r="AN117" s="58"/>
      <c r="AO117" s="58"/>
      <c r="AP117" s="66">
        <f>SUM(汇总表!EG113,汇总表!EI113,汇总表!EK113,汇总表!EM113,汇总表!EO113,汇总表!EQ113,汇总表!ET113)*$AP$7</f>
        <v>0</v>
      </c>
      <c r="AQ117" s="66">
        <f>SUM(汇总表!DR113,汇总表!DU113,汇总表!DX113,汇总表!EF113,汇总表!EH113,汇总表!EJ113,汇总表!EL113,汇总表!EN113,汇总表!EP113,汇总表!ES113)*$AQ$7</f>
        <v>0</v>
      </c>
      <c r="AR117" s="66">
        <f>汇总表!DO113*$AR$7</f>
        <v>0</v>
      </c>
      <c r="AS117" s="66">
        <f>SUM(汇总表!DP113:DQ113,汇总表!DV113:DW113,汇总表!EC113,汇总表!ER113)*$AS$7</f>
        <v>0</v>
      </c>
      <c r="AT117" s="66">
        <f>SUM(汇总表!DZ113:EB113)*$AT$7</f>
        <v>0</v>
      </c>
      <c r="AU117" s="66">
        <f>SUM(汇总表!DS113:DT113,汇总表!DY113,汇总表!ED113:EE113)*$AU$7</f>
        <v>0</v>
      </c>
      <c r="AV117" s="66">
        <f>SUM(汇总表!FD113,汇总表!FJ113,汇总表!GN113,汇总表!GQ113)*$AV$7</f>
        <v>0</v>
      </c>
      <c r="AW117" s="66">
        <f>(汇总表!FM113-汇总表!FJ113*4)*$AW$7</f>
        <v>0</v>
      </c>
      <c r="AX117" s="66">
        <f>SUM(汇总表!FC113,汇总表!FI113,汇总表!GM113,汇总表!GP113)*$AX$7</f>
        <v>0</v>
      </c>
      <c r="AY117" s="66">
        <f>(汇总表!FL113-汇总表!FI113*4)*$AY$7</f>
        <v>0</v>
      </c>
      <c r="AZ117" s="66">
        <f>SUM(汇总表!FE113,汇总表!FK113,汇总表!GO113,汇总表!GR113)*$AZ$7</f>
        <v>0</v>
      </c>
      <c r="BA117" s="66">
        <f>(汇总表!FN113-汇总表!FK113*4)*$AY$7</f>
        <v>0</v>
      </c>
      <c r="BB117" s="58"/>
      <c r="BC117" s="58"/>
      <c r="BD117" s="66">
        <f>SUM(汇总表!FP113,汇总表!FV113)*$BD$7</f>
        <v>0</v>
      </c>
      <c r="BE117" s="66">
        <f>(汇总表!FY113-汇总表!FV113*10)*$BE$7</f>
        <v>0</v>
      </c>
      <c r="BF117" s="66">
        <f>SUM(汇总表!FO113,汇总表!FU113)*$BF$7</f>
        <v>0</v>
      </c>
      <c r="BG117" s="66">
        <f>(汇总表!FX113-汇总表!FU113*10)*$BG$7</f>
        <v>0</v>
      </c>
      <c r="BH117" s="66">
        <f>SUM(汇总表!FQ113,汇总表!FW113)*$BH$7</f>
        <v>0</v>
      </c>
      <c r="BI117" s="66">
        <f>(汇总表!FZ113-汇总表!FW113*10)*$BE$7</f>
        <v>0</v>
      </c>
      <c r="BJ117" s="66">
        <f>SUM(汇总表!GB113,汇总表!GF113)*$BJ$7</f>
        <v>0</v>
      </c>
      <c r="BK117" s="66">
        <f>(汇总表!GH113-汇总表!GF113*10)*$BK$7</f>
        <v>0</v>
      </c>
      <c r="BL117" s="66">
        <f>SUM(汇总表!GA113,汇总表!GE113)*$BL$7</f>
        <v>0</v>
      </c>
      <c r="BM117" s="66">
        <f>(汇总表!GG113-汇总表!GE113*10)*$BM$7</f>
        <v>0</v>
      </c>
      <c r="BN117" s="58"/>
      <c r="BO117" s="58"/>
      <c r="BP117" s="66">
        <f>SUM(汇总表!GI113,汇总表!GK113)*$BP$7</f>
        <v>0</v>
      </c>
      <c r="BQ117" s="66">
        <f>(汇总表!GL113-汇总表!GK113*10)*$BQ$7</f>
        <v>0</v>
      </c>
      <c r="BR117" s="66">
        <f>(汇总表!DH113+汇总表!DI113)*$BR$7</f>
        <v>0</v>
      </c>
      <c r="BS117" s="58"/>
      <c r="BT117" s="58"/>
      <c r="BU117" s="66">
        <f>SUM(汇总表!BH113:BN113,汇总表!BQ113,汇总表!BT113,汇总表!BW113,汇总表!BZ113,汇总表!CC113,汇总表!CF113,汇总表!CI113,汇总表!CL113,汇总表!CO113,汇总表!CR113,汇总表!CU113,汇总表!CX113,汇总表!DA113,汇总表!DD113,汇总表!DF113)*$BU$7</f>
        <v>0</v>
      </c>
      <c r="BV117" s="66">
        <f>SUM(汇总表!BO113,汇总表!BR113,汇总表!BU113,汇总表!BX113,汇总表!CA113,汇总表!CD113,汇总表!CG113,汇总表!CJ113,汇总表!CM113,汇总表!CP113,汇总表!CS113,汇总表!CV113,汇总表!CY113,汇总表!DB113,汇总表!DE113,汇总表!DG113)*$BV$7</f>
        <v>0</v>
      </c>
      <c r="BW117" s="66">
        <f>SUM(汇总表!BP113,汇总表!BS113,汇总表!BV113,汇总表!BY113,汇总表!CB113,汇总表!CE113,汇总表!CH113,汇总表!CK113,汇总表!CN113,汇总表!CQ113,汇总表!CT113,汇总表!CW113,汇总表!CZ113,汇总表!DC113)*$BW$7</f>
        <v>0</v>
      </c>
      <c r="BX117" s="66">
        <f>SUM(汇总表!DJ113:DN113)*$BX$7</f>
        <v>0</v>
      </c>
      <c r="BY117" s="58"/>
      <c r="BZ117" s="58"/>
      <c r="CA117" s="66">
        <f>SUM(汇总表!AT113)*$CA$7</f>
        <v>0</v>
      </c>
      <c r="CB117" s="58"/>
      <c r="CC117" s="66">
        <f>SUM(汇总表!AH113)*$CC$7</f>
        <v>0</v>
      </c>
      <c r="CD117" s="66">
        <f>SUM(汇总表!BB113)*$CD$7</f>
        <v>0</v>
      </c>
      <c r="CE117" s="66">
        <f>SUM(汇总表!AU113)*$CE$7</f>
        <v>0</v>
      </c>
      <c r="CF117" s="58"/>
      <c r="CG117" s="66">
        <f>SUM(汇总表!AI113)*$CG$7</f>
        <v>0</v>
      </c>
      <c r="CH117" s="66">
        <f>SUM(汇总表!BC113)*$CH$7</f>
        <v>0</v>
      </c>
      <c r="CI117" s="66">
        <f>SUM(汇总表!AV113,汇总表!AX113)*$CI$7</f>
        <v>0</v>
      </c>
      <c r="CJ117" s="58"/>
      <c r="CK117" s="58"/>
      <c r="CL117" s="66">
        <f>SUM(汇总表!AW113,汇总表!AY113)*$CL$7</f>
        <v>0</v>
      </c>
      <c r="CM117" s="66">
        <f>SUM(汇总表!AJ113:AL113)*$CM$7</f>
        <v>0</v>
      </c>
      <c r="CN117" s="66">
        <f>SUM(汇总表!BD113,汇总表!BF113)*$CN$7</f>
        <v>0</v>
      </c>
      <c r="CO117" s="66">
        <f>SUM(汇总表!BE113,汇总表!BG113)*$CO$7</f>
        <v>0</v>
      </c>
      <c r="CP117" s="66">
        <f>SUM(汇总表!FC113:FE113,汇总表!FI113:FK113,汇总表!FO113:FQ113,汇总表!FU113:FW113,汇总表!GA113:GB113,汇总表!GE113:GF113)*$CP$7*(1+(LEN(汇总表!S113)-1)*0.3)</f>
        <v>0</v>
      </c>
      <c r="CQ117" s="66">
        <f>SUM(汇总表!GI113,汇总表!GK113)/100*$CQ$7*(1+(LEN(汇总表!S113)-1)*0.3)</f>
        <v>0</v>
      </c>
      <c r="CR117" s="58"/>
      <c r="CS117" s="57">
        <f>汇总表!IK113*$CS$7</f>
        <v>0</v>
      </c>
      <c r="CT117" s="57">
        <f>SUM(汇总表!V113,汇总表!Y113,汇总表!AB113)*$CT$7</f>
        <v>0</v>
      </c>
      <c r="CU117" s="58"/>
      <c r="CV117" s="57">
        <f>SUM(汇总表!AG113)*$CV$7</f>
        <v>0</v>
      </c>
      <c r="CW117" s="57">
        <f>SUM(汇总表!X113,汇总表!AA113,汇总表!AD113)*$CW$7</f>
        <v>0</v>
      </c>
      <c r="CX117" s="57">
        <f>SUM(汇总表!AF113)*$CX$7</f>
        <v>0</v>
      </c>
      <c r="CY117" s="57">
        <f>SUM(汇总表!W113,汇总表!Z113,汇总表!AC113)*$CY$7</f>
        <v>0</v>
      </c>
      <c r="CZ117" s="57">
        <f>汇总表!AE113*$CZ$7</f>
        <v>0</v>
      </c>
      <c r="DA117" s="58"/>
      <c r="DB117" s="58"/>
      <c r="DC117" s="58"/>
      <c r="DD117" s="57">
        <f>汇总表!BA113*$DD$7</f>
        <v>0</v>
      </c>
      <c r="DE117" s="57">
        <f>汇总表!AZ113*$DE$7</f>
        <v>0</v>
      </c>
      <c r="DF117" s="58"/>
      <c r="DG117" s="58"/>
      <c r="DH117" s="58"/>
      <c r="DI117" s="58"/>
      <c r="DJ117" s="57">
        <f>SUM(汇总表!AN113,汇总表!AP113,汇总表!AQ113:AS113)*$DJ$7</f>
        <v>0</v>
      </c>
      <c r="DK117" s="58"/>
      <c r="DL117" s="58"/>
      <c r="DM117" s="66">
        <f>汇总表!AI113*$DM$7</f>
        <v>0</v>
      </c>
      <c r="DN117" s="66">
        <f>SUM(汇总表!Z113:AA113,汇总表!AC113:AG113)*$DN$7</f>
        <v>0</v>
      </c>
      <c r="DO117" s="58"/>
      <c r="DP117" s="66">
        <f>(汇总表!Y113+汇总表!AB113)*$DP$7</f>
        <v>0</v>
      </c>
      <c r="DQ117" s="66">
        <f>(汇总表!Y113+汇总表!AB113)*$DQ$7</f>
        <v>0</v>
      </c>
      <c r="DR117" s="58"/>
      <c r="DS117" s="58"/>
      <c r="DT117" s="58"/>
      <c r="DU117" s="58"/>
      <c r="DV117" s="58"/>
      <c r="DW117" s="58"/>
      <c r="DX117" s="58"/>
      <c r="DY117" s="58"/>
      <c r="DZ117" s="58"/>
      <c r="EA117" s="58"/>
      <c r="EB117" s="58"/>
      <c r="EC117" s="58"/>
      <c r="ED117" s="58"/>
      <c r="EE117" s="58"/>
      <c r="EF117" s="58"/>
      <c r="EG117" s="58"/>
      <c r="EH117" s="58"/>
      <c r="EI117" s="66">
        <f>汇总表!JO113*$EI$7</f>
        <v>0</v>
      </c>
      <c r="EJ117" s="66">
        <f>汇总表!IH113*$EJ$7</f>
        <v>0</v>
      </c>
      <c r="EK117" s="57">
        <f>(汇总表!II113+汇总表!IJ113)*$EK$7</f>
        <v>0</v>
      </c>
      <c r="EL117" s="66">
        <f>SUM(汇总表!EU113:EX113)*$EL$7</f>
        <v>0</v>
      </c>
      <c r="EM117" s="58"/>
      <c r="EN117" s="65">
        <f t="shared" si="49"/>
        <v>0</v>
      </c>
      <c r="EQ117" s="58"/>
      <c r="ER117" s="58">
        <f>SUM(汇总表!IF113:IG113)*$ER$6*$ER$7</f>
        <v>0</v>
      </c>
      <c r="ES117" s="58"/>
      <c r="ET117" s="58">
        <f t="shared" si="50"/>
        <v>0</v>
      </c>
      <c r="EU117" s="58">
        <f>SUM(汇总表!BH113:DG113)*$EU$6*$EU$7</f>
        <v>0</v>
      </c>
      <c r="EV117" s="58">
        <f>SUM(汇总表!BH113:DG113)*$EV$6*$EV$7</f>
        <v>0</v>
      </c>
      <c r="EW117" s="58">
        <f>SUM(汇总表!FC113:FE113,汇总表!FI113:FK113,汇总表!FO113:FQ113,汇总表!FU113:FW113,汇总表!GA113:GB113,汇总表!GE113:GF113)*$EW$6*$EW$7*(1+(LEN(汇总表!S113)-1)*0.3)</f>
        <v>0</v>
      </c>
      <c r="EX117" s="58">
        <f>SUM(汇总表!FC113:FE113,汇总表!FI113:FK113,汇总表!FO113:FQ113,汇总表!FU113:FW113,汇总表!GA113:GB113,汇总表!GE113:GF113)*$EX$6*$EX$7*(1+(LEN(汇总表!S113)-1)*0.3)</f>
        <v>0</v>
      </c>
      <c r="EY117" s="58">
        <f>SUM(汇总表!FC113:FE113,汇总表!FI113:FK113,汇总表!FO113:FQ113,汇总表!FU113:FW113,汇总表!GA113:GB113,汇总表!GE113:GF113)*$EY$6*$EY$7*(1+(LEN(汇总表!S113)-1)*0.3)</f>
        <v>0</v>
      </c>
      <c r="EZ117" s="58">
        <f>SUM(汇总表!GJ113,汇总表!GL113)/100*$EZ$6*$EZ$7*(1+(LEN(汇总表!S113)-1)*0.3)</f>
        <v>0</v>
      </c>
      <c r="FA117" s="58">
        <f>SUM(汇总表!GJ113,汇总表!GL113)/100*$FA$6*$FA$7*(1+(LEN(汇总表!S113)-1)*0.3)</f>
        <v>0</v>
      </c>
      <c r="FB117" s="58">
        <f>SUM(汇总表!GJ113,汇总表!GL113)/100*$FB$6*$FB$7*(1+(LEN(汇总表!S113)-1)*0.3)</f>
        <v>0</v>
      </c>
      <c r="FC117" s="58">
        <f>SUM(汇总表!AN113,汇总表!AP113,汇总表!AQ113:AS113)*$FC$6*$FC$7</f>
        <v>0</v>
      </c>
      <c r="FD117" s="58">
        <f>SUM(汇总表!AN113,汇总表!AP113,汇总表!AQ113:AS113)*$FD$6*$FD$7</f>
        <v>0</v>
      </c>
      <c r="FE117" s="58">
        <f>SUM(汇总表!AN113,汇总表!AP113,汇总表!AQ113:AS113)*$FE$6*$FE$7</f>
        <v>0</v>
      </c>
      <c r="FF117" s="58">
        <f>SUM(汇总表!AN113,汇总表!AP113,汇总表!AQ113:AS113)*$FF$6*$FF$7</f>
        <v>0</v>
      </c>
      <c r="FG117" s="58">
        <f t="shared" si="51"/>
        <v>0</v>
      </c>
      <c r="FH117" s="58">
        <f t="shared" si="52"/>
        <v>0</v>
      </c>
      <c r="FI117" s="58">
        <f t="shared" si="53"/>
        <v>0</v>
      </c>
      <c r="FJ117" s="58">
        <f t="shared" si="54"/>
        <v>0</v>
      </c>
      <c r="FK117" s="58">
        <f t="shared" si="55"/>
        <v>0</v>
      </c>
      <c r="FL117" s="58">
        <f t="shared" si="56"/>
        <v>0</v>
      </c>
      <c r="FM117" s="58">
        <f t="shared" si="57"/>
        <v>0</v>
      </c>
      <c r="FN117" s="72">
        <f t="shared" si="58"/>
        <v>0</v>
      </c>
      <c r="FQ117" s="58">
        <f>SUM(汇总表!IF113:IG113)*$FQ$6*$FQ$7</f>
        <v>0</v>
      </c>
      <c r="FR117" s="72">
        <f t="shared" si="59"/>
        <v>0</v>
      </c>
    </row>
    <row r="118" spans="1:174" ht="15" customHeight="1">
      <c r="A118" s="58">
        <f>汇总表!A114</f>
        <v>0</v>
      </c>
      <c r="B118" s="58">
        <f>汇总表!D114</f>
        <v>0</v>
      </c>
      <c r="C118" s="58">
        <f>汇总表!E114</f>
        <v>0</v>
      </c>
      <c r="D118" s="57">
        <f>汇总表!JK114*$D$7</f>
        <v>0</v>
      </c>
      <c r="E118" s="58"/>
      <c r="F118" s="58"/>
      <c r="G118" s="58"/>
      <c r="H118" s="58"/>
      <c r="I118" s="58"/>
      <c r="J118" s="58"/>
      <c r="K118" s="58"/>
      <c r="L118" s="66">
        <f>汇总表!JM114*$L$7</f>
        <v>0</v>
      </c>
      <c r="M118" s="66">
        <f>汇总表!JN114*$M$7</f>
        <v>0</v>
      </c>
      <c r="N118" s="66">
        <f>SUM(汇总表!GW114:GZ114,汇总表!HE114)/10*$N$7</f>
        <v>0</v>
      </c>
      <c r="O118" s="66">
        <f>SUM(汇总表!HF114:HI114)/10*$O$7</f>
        <v>0</v>
      </c>
      <c r="P118" s="66">
        <f>SUM(汇总表!HA114:HD114,汇总表!HJ114:HM114)/10*$P$7</f>
        <v>0</v>
      </c>
      <c r="Q118" s="66">
        <f>汇总表!IN114*$Q$7</f>
        <v>0</v>
      </c>
      <c r="R118" s="66">
        <f>SUM(汇总表!HP114:HQ114)/100*$R$7</f>
        <v>0</v>
      </c>
      <c r="S118" s="66">
        <f>SUM(汇总表!HN114:HO114)*$S$7</f>
        <v>0</v>
      </c>
      <c r="T118" s="66">
        <f>SUM(汇总表!HT114:HU114,汇总表!HX114:HY114)*$T$7</f>
        <v>0</v>
      </c>
      <c r="U118" s="66">
        <f>(SUM(汇总表!HZ114:IA114)-SUM(汇总表!HX114:HY114)*15)*$U$7</f>
        <v>0</v>
      </c>
      <c r="V118" s="58"/>
      <c r="W118" s="58"/>
      <c r="X118" s="58"/>
      <c r="Y118" s="58"/>
      <c r="Z118" s="66">
        <f>SUM(汇总表!ID114:IE114)*$Z$7</f>
        <v>0</v>
      </c>
      <c r="AA118" s="66">
        <f>SUM(汇总表!IF114:IG114)*$AA$7</f>
        <v>0</v>
      </c>
      <c r="AB118" s="66">
        <f>SUM(汇总表!IS114,汇总表!IU114,汇总表!JA114,汇总表!JC114)/10*$AB$7</f>
        <v>0</v>
      </c>
      <c r="AC118" s="66">
        <f>SUM(汇总表!IW114)/10*$AC$7</f>
        <v>0</v>
      </c>
      <c r="AD118" s="58"/>
      <c r="AE118" s="66">
        <f>SUM(汇总表!IO114,汇总表!IQ114,汇总表!IY114)/10*$AE$7</f>
        <v>0</v>
      </c>
      <c r="AF118" s="66">
        <f>SUM(汇总表!IT114,汇总表!IV114,汇总表!JB114,汇总表!JD114)/10*$AF$7</f>
        <v>0</v>
      </c>
      <c r="AG118" s="66">
        <f>汇总表!IX114/10*$AF$7</f>
        <v>0</v>
      </c>
      <c r="AH118" s="58"/>
      <c r="AI118" s="66">
        <f>SUM(汇总表!IP114,汇总表!IR114,汇总表!IZ114)/10*$AI$7</f>
        <v>0</v>
      </c>
      <c r="AJ118" s="58"/>
      <c r="AK118" s="58"/>
      <c r="AL118" s="66">
        <f>汇总表!JI114*$AL$7</f>
        <v>0</v>
      </c>
      <c r="AM118" s="66">
        <f>汇总表!JJ114*$AM$7</f>
        <v>0</v>
      </c>
      <c r="AN118" s="58"/>
      <c r="AO118" s="58"/>
      <c r="AP118" s="66">
        <f>SUM(汇总表!EG114,汇总表!EI114,汇总表!EK114,汇总表!EM114,汇总表!EO114,汇总表!EQ114,汇总表!ET114)*$AP$7</f>
        <v>0</v>
      </c>
      <c r="AQ118" s="66">
        <f>SUM(汇总表!DR114,汇总表!DU114,汇总表!DX114,汇总表!EF114,汇总表!EH114,汇总表!EJ114,汇总表!EL114,汇总表!EN114,汇总表!EP114,汇总表!ES114)*$AQ$7</f>
        <v>0</v>
      </c>
      <c r="AR118" s="66">
        <f>汇总表!DO114*$AR$7</f>
        <v>0</v>
      </c>
      <c r="AS118" s="66">
        <f>SUM(汇总表!DP114:DQ114,汇总表!DV114:DW114,汇总表!EC114,汇总表!ER114)*$AS$7</f>
        <v>0</v>
      </c>
      <c r="AT118" s="66">
        <f>SUM(汇总表!DZ114:EB114)*$AT$7</f>
        <v>0</v>
      </c>
      <c r="AU118" s="66">
        <f>SUM(汇总表!DS114:DT114,汇总表!DY114,汇总表!ED114:EE114)*$AU$7</f>
        <v>0</v>
      </c>
      <c r="AV118" s="66">
        <f>SUM(汇总表!FD114,汇总表!FJ114,汇总表!GN114,汇总表!GQ114)*$AV$7</f>
        <v>0</v>
      </c>
      <c r="AW118" s="66">
        <f>(汇总表!FM114-汇总表!FJ114*4)*$AW$7</f>
        <v>0</v>
      </c>
      <c r="AX118" s="66">
        <f>SUM(汇总表!FC114,汇总表!FI114,汇总表!GM114,汇总表!GP114)*$AX$7</f>
        <v>0</v>
      </c>
      <c r="AY118" s="66">
        <f>(汇总表!FL114-汇总表!FI114*4)*$AY$7</f>
        <v>0</v>
      </c>
      <c r="AZ118" s="66">
        <f>SUM(汇总表!FE114,汇总表!FK114,汇总表!GO114,汇总表!GR114)*$AZ$7</f>
        <v>0</v>
      </c>
      <c r="BA118" s="66">
        <f>(汇总表!FN114-汇总表!FK114*4)*$AY$7</f>
        <v>0</v>
      </c>
      <c r="BB118" s="58"/>
      <c r="BC118" s="58"/>
      <c r="BD118" s="66">
        <f>SUM(汇总表!FP114,汇总表!FV114)*$BD$7</f>
        <v>0</v>
      </c>
      <c r="BE118" s="66">
        <f>(汇总表!FY114-汇总表!FV114*10)*$BE$7</f>
        <v>0</v>
      </c>
      <c r="BF118" s="66">
        <f>SUM(汇总表!FO114,汇总表!FU114)*$BF$7</f>
        <v>0</v>
      </c>
      <c r="BG118" s="66">
        <f>(汇总表!FX114-汇总表!FU114*10)*$BG$7</f>
        <v>0</v>
      </c>
      <c r="BH118" s="66">
        <f>SUM(汇总表!FQ114,汇总表!FW114)*$BH$7</f>
        <v>0</v>
      </c>
      <c r="BI118" s="66">
        <f>(汇总表!FZ114-汇总表!FW114*10)*$BE$7</f>
        <v>0</v>
      </c>
      <c r="BJ118" s="66">
        <f>SUM(汇总表!GB114,汇总表!GF114)*$BJ$7</f>
        <v>0</v>
      </c>
      <c r="BK118" s="66">
        <f>(汇总表!GH114-汇总表!GF114*10)*$BK$7</f>
        <v>0</v>
      </c>
      <c r="BL118" s="66">
        <f>SUM(汇总表!GA114,汇总表!GE114)*$BL$7</f>
        <v>0</v>
      </c>
      <c r="BM118" s="66">
        <f>(汇总表!GG114-汇总表!GE114*10)*$BM$7</f>
        <v>0</v>
      </c>
      <c r="BN118" s="58"/>
      <c r="BO118" s="58"/>
      <c r="BP118" s="66">
        <f>SUM(汇总表!GI114,汇总表!GK114)*$BP$7</f>
        <v>0</v>
      </c>
      <c r="BQ118" s="66">
        <f>(汇总表!GL114-汇总表!GK114*10)*$BQ$7</f>
        <v>0</v>
      </c>
      <c r="BR118" s="66">
        <f>(汇总表!DH114+汇总表!DI114)*$BR$7</f>
        <v>0</v>
      </c>
      <c r="BS118" s="58"/>
      <c r="BT118" s="58"/>
      <c r="BU118" s="66">
        <f>SUM(汇总表!BH114:BN114,汇总表!BQ114,汇总表!BT114,汇总表!BW114,汇总表!BZ114,汇总表!CC114,汇总表!CF114,汇总表!CI114,汇总表!CL114,汇总表!CO114,汇总表!CR114,汇总表!CU114,汇总表!CX114,汇总表!DA114,汇总表!DD114,汇总表!DF114)*$BU$7</f>
        <v>0</v>
      </c>
      <c r="BV118" s="66">
        <f>SUM(汇总表!BO114,汇总表!BR114,汇总表!BU114,汇总表!BX114,汇总表!CA114,汇总表!CD114,汇总表!CG114,汇总表!CJ114,汇总表!CM114,汇总表!CP114,汇总表!CS114,汇总表!CV114,汇总表!CY114,汇总表!DB114,汇总表!DE114,汇总表!DG114)*$BV$7</f>
        <v>0</v>
      </c>
      <c r="BW118" s="66">
        <f>SUM(汇总表!BP114,汇总表!BS114,汇总表!BV114,汇总表!BY114,汇总表!CB114,汇总表!CE114,汇总表!CH114,汇总表!CK114,汇总表!CN114,汇总表!CQ114,汇总表!CT114,汇总表!CW114,汇总表!CZ114,汇总表!DC114)*$BW$7</f>
        <v>0</v>
      </c>
      <c r="BX118" s="66">
        <f>SUM(汇总表!DJ114:DN114)*$BX$7</f>
        <v>0</v>
      </c>
      <c r="BY118" s="58"/>
      <c r="BZ118" s="58"/>
      <c r="CA118" s="66">
        <f>SUM(汇总表!AT114)*$CA$7</f>
        <v>0</v>
      </c>
      <c r="CB118" s="58"/>
      <c r="CC118" s="66">
        <f>SUM(汇总表!AH114)*$CC$7</f>
        <v>0</v>
      </c>
      <c r="CD118" s="66">
        <f>SUM(汇总表!BB114)*$CD$7</f>
        <v>0</v>
      </c>
      <c r="CE118" s="66">
        <f>SUM(汇总表!AU114)*$CE$7</f>
        <v>0</v>
      </c>
      <c r="CF118" s="58"/>
      <c r="CG118" s="66">
        <f>SUM(汇总表!AI114)*$CG$7</f>
        <v>0</v>
      </c>
      <c r="CH118" s="66">
        <f>SUM(汇总表!BC114)*$CH$7</f>
        <v>0</v>
      </c>
      <c r="CI118" s="66">
        <f>SUM(汇总表!AV114,汇总表!AX114)*$CI$7</f>
        <v>0</v>
      </c>
      <c r="CJ118" s="58"/>
      <c r="CK118" s="58"/>
      <c r="CL118" s="66">
        <f>SUM(汇总表!AW114,汇总表!AY114)*$CL$7</f>
        <v>0</v>
      </c>
      <c r="CM118" s="66">
        <f>SUM(汇总表!AJ114:AL114)*$CM$7</f>
        <v>0</v>
      </c>
      <c r="CN118" s="66">
        <f>SUM(汇总表!BD114,汇总表!BF114)*$CN$7</f>
        <v>0</v>
      </c>
      <c r="CO118" s="66">
        <f>SUM(汇总表!BE114,汇总表!BG114)*$CO$7</f>
        <v>0</v>
      </c>
      <c r="CP118" s="66">
        <f>SUM(汇总表!FC114:FE114,汇总表!FI114:FK114,汇总表!FO114:FQ114,汇总表!FU114:FW114,汇总表!GA114:GB114,汇总表!GE114:GF114)*$CP$7*(1+(LEN(汇总表!S114)-1)*0.3)</f>
        <v>0</v>
      </c>
      <c r="CQ118" s="66">
        <f>SUM(汇总表!GI114,汇总表!GK114)/100*$CQ$7*(1+(LEN(汇总表!S114)-1)*0.3)</f>
        <v>0</v>
      </c>
      <c r="CR118" s="58"/>
      <c r="CS118" s="57">
        <f>汇总表!IK114*$CS$7</f>
        <v>0</v>
      </c>
      <c r="CT118" s="57">
        <f>SUM(汇总表!V114,汇总表!Y114,汇总表!AB114)*$CT$7</f>
        <v>0</v>
      </c>
      <c r="CU118" s="58"/>
      <c r="CV118" s="57">
        <f>SUM(汇总表!AG114)*$CV$7</f>
        <v>0</v>
      </c>
      <c r="CW118" s="57">
        <f>SUM(汇总表!X114,汇总表!AA114,汇总表!AD114)*$CW$7</f>
        <v>0</v>
      </c>
      <c r="CX118" s="57">
        <f>SUM(汇总表!AF114)*$CX$7</f>
        <v>0</v>
      </c>
      <c r="CY118" s="57">
        <f>SUM(汇总表!W114,汇总表!Z114,汇总表!AC114)*$CY$7</f>
        <v>0</v>
      </c>
      <c r="CZ118" s="57">
        <f>汇总表!AE114*$CZ$7</f>
        <v>0</v>
      </c>
      <c r="DA118" s="58"/>
      <c r="DB118" s="58"/>
      <c r="DC118" s="58"/>
      <c r="DD118" s="57">
        <f>汇总表!BA114*$DD$7</f>
        <v>0</v>
      </c>
      <c r="DE118" s="57">
        <f>汇总表!AZ114*$DE$7</f>
        <v>0</v>
      </c>
      <c r="DF118" s="58"/>
      <c r="DG118" s="58"/>
      <c r="DH118" s="58"/>
      <c r="DI118" s="58"/>
      <c r="DJ118" s="57">
        <f>SUM(汇总表!AN114,汇总表!AP114,汇总表!AQ114:AS114)*$DJ$7</f>
        <v>0</v>
      </c>
      <c r="DK118" s="58"/>
      <c r="DL118" s="58"/>
      <c r="DM118" s="66">
        <f>汇总表!AI114*$DM$7</f>
        <v>0</v>
      </c>
      <c r="DN118" s="66">
        <f>SUM(汇总表!Z114:AA114,汇总表!AC114:AG114)*$DN$7</f>
        <v>0</v>
      </c>
      <c r="DO118" s="58"/>
      <c r="DP118" s="66">
        <f>(汇总表!Y114+汇总表!AB114)*$DP$7</f>
        <v>0</v>
      </c>
      <c r="DQ118" s="66">
        <f>(汇总表!Y114+汇总表!AB114)*$DQ$7</f>
        <v>0</v>
      </c>
      <c r="DR118" s="58"/>
      <c r="DS118" s="58"/>
      <c r="DT118" s="58"/>
      <c r="DU118" s="58"/>
      <c r="DV118" s="58"/>
      <c r="DW118" s="58"/>
      <c r="DX118" s="58"/>
      <c r="DY118" s="58"/>
      <c r="DZ118" s="58"/>
      <c r="EA118" s="58"/>
      <c r="EB118" s="58"/>
      <c r="EC118" s="58"/>
      <c r="ED118" s="58"/>
      <c r="EE118" s="58"/>
      <c r="EF118" s="58"/>
      <c r="EG118" s="58"/>
      <c r="EH118" s="58"/>
      <c r="EI118" s="66">
        <f>汇总表!JO114*$EI$7</f>
        <v>0</v>
      </c>
      <c r="EJ118" s="66">
        <f>汇总表!IH114*$EJ$7</f>
        <v>0</v>
      </c>
      <c r="EK118" s="57">
        <f>(汇总表!II114+汇总表!IJ114)*$EK$7</f>
        <v>0</v>
      </c>
      <c r="EL118" s="66">
        <f>SUM(汇总表!EU114:EX114)*$EL$7</f>
        <v>0</v>
      </c>
      <c r="EM118" s="58"/>
      <c r="EN118" s="65">
        <f t="shared" si="49"/>
        <v>0</v>
      </c>
      <c r="EQ118" s="58"/>
      <c r="ER118" s="58">
        <f>SUM(汇总表!IF114:IG114)*$ER$6*$ER$7</f>
        <v>0</v>
      </c>
      <c r="ES118" s="58"/>
      <c r="ET118" s="58">
        <f t="shared" si="50"/>
        <v>0</v>
      </c>
      <c r="EU118" s="58">
        <f>SUM(汇总表!BH114:DG114)*$EU$6*$EU$7</f>
        <v>0</v>
      </c>
      <c r="EV118" s="58">
        <f>SUM(汇总表!BH114:DG114)*$EV$6*$EV$7</f>
        <v>0</v>
      </c>
      <c r="EW118" s="58">
        <f>SUM(汇总表!FC114:FE114,汇总表!FI114:FK114,汇总表!FO114:FQ114,汇总表!FU114:FW114,汇总表!GA114:GB114,汇总表!GE114:GF114)*$EW$6*$EW$7*(1+(LEN(汇总表!S114)-1)*0.3)</f>
        <v>0</v>
      </c>
      <c r="EX118" s="58">
        <f>SUM(汇总表!FC114:FE114,汇总表!FI114:FK114,汇总表!FO114:FQ114,汇总表!FU114:FW114,汇总表!GA114:GB114,汇总表!GE114:GF114)*$EX$6*$EX$7*(1+(LEN(汇总表!S114)-1)*0.3)</f>
        <v>0</v>
      </c>
      <c r="EY118" s="58">
        <f>SUM(汇总表!FC114:FE114,汇总表!FI114:FK114,汇总表!FO114:FQ114,汇总表!FU114:FW114,汇总表!GA114:GB114,汇总表!GE114:GF114)*$EY$6*$EY$7*(1+(LEN(汇总表!S114)-1)*0.3)</f>
        <v>0</v>
      </c>
      <c r="EZ118" s="58">
        <f>SUM(汇总表!GJ114,汇总表!GL114)/100*$EZ$6*$EZ$7*(1+(LEN(汇总表!S114)-1)*0.3)</f>
        <v>0</v>
      </c>
      <c r="FA118" s="58">
        <f>SUM(汇总表!GJ114,汇总表!GL114)/100*$FA$6*$FA$7*(1+(LEN(汇总表!S114)-1)*0.3)</f>
        <v>0</v>
      </c>
      <c r="FB118" s="58">
        <f>SUM(汇总表!GJ114,汇总表!GL114)/100*$FB$6*$FB$7*(1+(LEN(汇总表!S114)-1)*0.3)</f>
        <v>0</v>
      </c>
      <c r="FC118" s="58">
        <f>SUM(汇总表!AN114,汇总表!AP114,汇总表!AQ114:AS114)*$FC$6*$FC$7</f>
        <v>0</v>
      </c>
      <c r="FD118" s="58">
        <f>SUM(汇总表!AN114,汇总表!AP114,汇总表!AQ114:AS114)*$FD$6*$FD$7</f>
        <v>0</v>
      </c>
      <c r="FE118" s="58">
        <f>SUM(汇总表!AN114,汇总表!AP114,汇总表!AQ114:AS114)*$FE$6*$FE$7</f>
        <v>0</v>
      </c>
      <c r="FF118" s="58">
        <f>SUM(汇总表!AN114,汇总表!AP114,汇总表!AQ114:AS114)*$FF$6*$FF$7</f>
        <v>0</v>
      </c>
      <c r="FG118" s="58">
        <f t="shared" si="51"/>
        <v>0</v>
      </c>
      <c r="FH118" s="58">
        <f t="shared" si="52"/>
        <v>0</v>
      </c>
      <c r="FI118" s="58">
        <f t="shared" si="53"/>
        <v>0</v>
      </c>
      <c r="FJ118" s="58">
        <f t="shared" si="54"/>
        <v>0</v>
      </c>
      <c r="FK118" s="58">
        <f t="shared" si="55"/>
        <v>0</v>
      </c>
      <c r="FL118" s="58">
        <f t="shared" si="56"/>
        <v>0</v>
      </c>
      <c r="FM118" s="58">
        <f t="shared" si="57"/>
        <v>0</v>
      </c>
      <c r="FN118" s="72">
        <f t="shared" si="58"/>
        <v>0</v>
      </c>
      <c r="FQ118" s="58">
        <f>SUM(汇总表!IF114:IG114)*$FQ$6*$FQ$7</f>
        <v>0</v>
      </c>
      <c r="FR118" s="72">
        <f t="shared" si="59"/>
        <v>0</v>
      </c>
    </row>
    <row r="119" spans="1:174" ht="15" customHeight="1">
      <c r="A119" s="58">
        <f>汇总表!A115</f>
        <v>0</v>
      </c>
      <c r="B119" s="58">
        <f>汇总表!D115</f>
        <v>0</v>
      </c>
      <c r="C119" s="58">
        <f>汇总表!E115</f>
        <v>0</v>
      </c>
      <c r="D119" s="57">
        <f>汇总表!JK115*$D$7</f>
        <v>0</v>
      </c>
      <c r="E119" s="58"/>
      <c r="F119" s="58"/>
      <c r="G119" s="58"/>
      <c r="H119" s="58"/>
      <c r="I119" s="58"/>
      <c r="J119" s="58"/>
      <c r="K119" s="58"/>
      <c r="L119" s="66">
        <f>汇总表!JM115*$L$7</f>
        <v>0</v>
      </c>
      <c r="M119" s="66">
        <f>汇总表!JN115*$M$7</f>
        <v>0</v>
      </c>
      <c r="N119" s="66">
        <f>SUM(汇总表!GW115:GZ115,汇总表!HE115)/10*$N$7</f>
        <v>0</v>
      </c>
      <c r="O119" s="66">
        <f>SUM(汇总表!HF115:HI115)/10*$O$7</f>
        <v>0</v>
      </c>
      <c r="P119" s="66">
        <f>SUM(汇总表!HA115:HD115,汇总表!HJ115:HM115)/10*$P$7</f>
        <v>0</v>
      </c>
      <c r="Q119" s="66">
        <f>汇总表!IN115*$Q$7</f>
        <v>0</v>
      </c>
      <c r="R119" s="66">
        <f>SUM(汇总表!HP115:HQ115)/100*$R$7</f>
        <v>0</v>
      </c>
      <c r="S119" s="66">
        <f>SUM(汇总表!HN115:HO115)*$S$7</f>
        <v>0</v>
      </c>
      <c r="T119" s="66">
        <f>SUM(汇总表!HT115:HU115,汇总表!HX115:HY115)*$T$7</f>
        <v>0</v>
      </c>
      <c r="U119" s="66">
        <f>(SUM(汇总表!HZ115:IA115)-SUM(汇总表!HX115:HY115)*15)*$U$7</f>
        <v>0</v>
      </c>
      <c r="V119" s="58"/>
      <c r="W119" s="58"/>
      <c r="X119" s="58"/>
      <c r="Y119" s="58"/>
      <c r="Z119" s="66">
        <f>SUM(汇总表!ID115:IE115)*$Z$7</f>
        <v>0</v>
      </c>
      <c r="AA119" s="66">
        <f>SUM(汇总表!IF115:IG115)*$AA$7</f>
        <v>0</v>
      </c>
      <c r="AB119" s="66">
        <f>SUM(汇总表!IS115,汇总表!IU115,汇总表!JA115,汇总表!JC115)/10*$AB$7</f>
        <v>0</v>
      </c>
      <c r="AC119" s="66">
        <f>SUM(汇总表!IW115)/10*$AC$7</f>
        <v>0</v>
      </c>
      <c r="AD119" s="58"/>
      <c r="AE119" s="66">
        <f>SUM(汇总表!IO115,汇总表!IQ115,汇总表!IY115)/10*$AE$7</f>
        <v>0</v>
      </c>
      <c r="AF119" s="66">
        <f>SUM(汇总表!IT115,汇总表!IV115,汇总表!JB115,汇总表!JD115)/10*$AF$7</f>
        <v>0</v>
      </c>
      <c r="AG119" s="66">
        <f>汇总表!IX115/10*$AF$7</f>
        <v>0</v>
      </c>
      <c r="AH119" s="58"/>
      <c r="AI119" s="66">
        <f>SUM(汇总表!IP115,汇总表!IR115,汇总表!IZ115)/10*$AI$7</f>
        <v>0</v>
      </c>
      <c r="AJ119" s="58"/>
      <c r="AK119" s="58"/>
      <c r="AL119" s="66">
        <f>汇总表!JI115*$AL$7</f>
        <v>0</v>
      </c>
      <c r="AM119" s="66">
        <f>汇总表!JJ115*$AM$7</f>
        <v>0</v>
      </c>
      <c r="AN119" s="58"/>
      <c r="AO119" s="58"/>
      <c r="AP119" s="66">
        <f>SUM(汇总表!EG115,汇总表!EI115,汇总表!EK115,汇总表!EM115,汇总表!EO115,汇总表!EQ115,汇总表!ET115)*$AP$7</f>
        <v>0</v>
      </c>
      <c r="AQ119" s="66">
        <f>SUM(汇总表!DR115,汇总表!DU115,汇总表!DX115,汇总表!EF115,汇总表!EH115,汇总表!EJ115,汇总表!EL115,汇总表!EN115,汇总表!EP115,汇总表!ES115)*$AQ$7</f>
        <v>0</v>
      </c>
      <c r="AR119" s="66">
        <f>汇总表!DO115*$AR$7</f>
        <v>0</v>
      </c>
      <c r="AS119" s="66">
        <f>SUM(汇总表!DP115:DQ115,汇总表!DV115:DW115,汇总表!EC115,汇总表!ER115)*$AS$7</f>
        <v>0</v>
      </c>
      <c r="AT119" s="66">
        <f>SUM(汇总表!DZ115:EB115)*$AT$7</f>
        <v>0</v>
      </c>
      <c r="AU119" s="66">
        <f>SUM(汇总表!DS115:DT115,汇总表!DY115,汇总表!ED115:EE115)*$AU$7</f>
        <v>0</v>
      </c>
      <c r="AV119" s="66">
        <f>SUM(汇总表!FD115,汇总表!FJ115,汇总表!GN115,汇总表!GQ115)*$AV$7</f>
        <v>0</v>
      </c>
      <c r="AW119" s="66">
        <f>(汇总表!FM115-汇总表!FJ115*4)*$AW$7</f>
        <v>0</v>
      </c>
      <c r="AX119" s="66">
        <f>SUM(汇总表!FC115,汇总表!FI115,汇总表!GM115,汇总表!GP115)*$AX$7</f>
        <v>0</v>
      </c>
      <c r="AY119" s="66">
        <f>(汇总表!FL115-汇总表!FI115*4)*$AY$7</f>
        <v>0</v>
      </c>
      <c r="AZ119" s="66">
        <f>SUM(汇总表!FE115,汇总表!FK115,汇总表!GO115,汇总表!GR115)*$AZ$7</f>
        <v>0</v>
      </c>
      <c r="BA119" s="66">
        <f>(汇总表!FN115-汇总表!FK115*4)*$AY$7</f>
        <v>0</v>
      </c>
      <c r="BB119" s="58"/>
      <c r="BC119" s="58"/>
      <c r="BD119" s="66">
        <f>SUM(汇总表!FP115,汇总表!FV115)*$BD$7</f>
        <v>0</v>
      </c>
      <c r="BE119" s="66">
        <f>(汇总表!FY115-汇总表!FV115*10)*$BE$7</f>
        <v>0</v>
      </c>
      <c r="BF119" s="66">
        <f>SUM(汇总表!FO115,汇总表!FU115)*$BF$7</f>
        <v>0</v>
      </c>
      <c r="BG119" s="66">
        <f>(汇总表!FX115-汇总表!FU115*10)*$BG$7</f>
        <v>0</v>
      </c>
      <c r="BH119" s="66">
        <f>SUM(汇总表!FQ115,汇总表!FW115)*$BH$7</f>
        <v>0</v>
      </c>
      <c r="BI119" s="66">
        <f>(汇总表!FZ115-汇总表!FW115*10)*$BE$7</f>
        <v>0</v>
      </c>
      <c r="BJ119" s="66">
        <f>SUM(汇总表!GB115,汇总表!GF115)*$BJ$7</f>
        <v>0</v>
      </c>
      <c r="BK119" s="66">
        <f>(汇总表!GH115-汇总表!GF115*10)*$BK$7</f>
        <v>0</v>
      </c>
      <c r="BL119" s="66">
        <f>SUM(汇总表!GA115,汇总表!GE115)*$BL$7</f>
        <v>0</v>
      </c>
      <c r="BM119" s="66">
        <f>(汇总表!GG115-汇总表!GE115*10)*$BM$7</f>
        <v>0</v>
      </c>
      <c r="BN119" s="58"/>
      <c r="BO119" s="58"/>
      <c r="BP119" s="66">
        <f>SUM(汇总表!GI115,汇总表!GK115)*$BP$7</f>
        <v>0</v>
      </c>
      <c r="BQ119" s="66">
        <f>(汇总表!GL115-汇总表!GK115*10)*$BQ$7</f>
        <v>0</v>
      </c>
      <c r="BR119" s="66">
        <f>(汇总表!DH115+汇总表!DI115)*$BR$7</f>
        <v>0</v>
      </c>
      <c r="BS119" s="58"/>
      <c r="BT119" s="58"/>
      <c r="BU119" s="66">
        <f>SUM(汇总表!BH115:BN115,汇总表!BQ115,汇总表!BT115,汇总表!BW115,汇总表!BZ115,汇总表!CC115,汇总表!CF115,汇总表!CI115,汇总表!CL115,汇总表!CO115,汇总表!CR115,汇总表!CU115,汇总表!CX115,汇总表!DA115,汇总表!DD115,汇总表!DF115)*$BU$7</f>
        <v>0</v>
      </c>
      <c r="BV119" s="66">
        <f>SUM(汇总表!BO115,汇总表!BR115,汇总表!BU115,汇总表!BX115,汇总表!CA115,汇总表!CD115,汇总表!CG115,汇总表!CJ115,汇总表!CM115,汇总表!CP115,汇总表!CS115,汇总表!CV115,汇总表!CY115,汇总表!DB115,汇总表!DE115,汇总表!DG115)*$BV$7</f>
        <v>0</v>
      </c>
      <c r="BW119" s="66">
        <f>SUM(汇总表!BP115,汇总表!BS115,汇总表!BV115,汇总表!BY115,汇总表!CB115,汇总表!CE115,汇总表!CH115,汇总表!CK115,汇总表!CN115,汇总表!CQ115,汇总表!CT115,汇总表!CW115,汇总表!CZ115,汇总表!DC115)*$BW$7</f>
        <v>0</v>
      </c>
      <c r="BX119" s="66">
        <f>SUM(汇总表!DJ115:DN115)*$BX$7</f>
        <v>0</v>
      </c>
      <c r="BY119" s="58"/>
      <c r="BZ119" s="58"/>
      <c r="CA119" s="66">
        <f>SUM(汇总表!AT115)*$CA$7</f>
        <v>0</v>
      </c>
      <c r="CB119" s="58"/>
      <c r="CC119" s="66">
        <f>SUM(汇总表!AH115)*$CC$7</f>
        <v>0</v>
      </c>
      <c r="CD119" s="66">
        <f>SUM(汇总表!BB115)*$CD$7</f>
        <v>0</v>
      </c>
      <c r="CE119" s="66">
        <f>SUM(汇总表!AU115)*$CE$7</f>
        <v>0</v>
      </c>
      <c r="CF119" s="58"/>
      <c r="CG119" s="66">
        <f>SUM(汇总表!AI115)*$CG$7</f>
        <v>0</v>
      </c>
      <c r="CH119" s="66">
        <f>SUM(汇总表!BC115)*$CH$7</f>
        <v>0</v>
      </c>
      <c r="CI119" s="66">
        <f>SUM(汇总表!AV115,汇总表!AX115)*$CI$7</f>
        <v>0</v>
      </c>
      <c r="CJ119" s="58"/>
      <c r="CK119" s="58"/>
      <c r="CL119" s="66">
        <f>SUM(汇总表!AW115,汇总表!AY115)*$CL$7</f>
        <v>0</v>
      </c>
      <c r="CM119" s="66">
        <f>SUM(汇总表!AJ115:AL115)*$CM$7</f>
        <v>0</v>
      </c>
      <c r="CN119" s="66">
        <f>SUM(汇总表!BD115,汇总表!BF115)*$CN$7</f>
        <v>0</v>
      </c>
      <c r="CO119" s="66">
        <f>SUM(汇总表!BE115,汇总表!BG115)*$CO$7</f>
        <v>0</v>
      </c>
      <c r="CP119" s="66">
        <f>SUM(汇总表!FC115:FE115,汇总表!FI115:FK115,汇总表!FO115:FQ115,汇总表!FU115:FW115,汇总表!GA115:GB115,汇总表!GE115:GF115)*$CP$7*(1+(LEN(汇总表!S115)-1)*0.3)</f>
        <v>0</v>
      </c>
      <c r="CQ119" s="66">
        <f>SUM(汇总表!GI115,汇总表!GK115)/100*$CQ$7*(1+(LEN(汇总表!S115)-1)*0.3)</f>
        <v>0</v>
      </c>
      <c r="CR119" s="58"/>
      <c r="CS119" s="57">
        <f>汇总表!IK115*$CS$7</f>
        <v>0</v>
      </c>
      <c r="CT119" s="57">
        <f>SUM(汇总表!V115,汇总表!Y115,汇总表!AB115)*$CT$7</f>
        <v>0</v>
      </c>
      <c r="CU119" s="58"/>
      <c r="CV119" s="57">
        <f>SUM(汇总表!AG115)*$CV$7</f>
        <v>0</v>
      </c>
      <c r="CW119" s="57">
        <f>SUM(汇总表!X115,汇总表!AA115,汇总表!AD115)*$CW$7</f>
        <v>0</v>
      </c>
      <c r="CX119" s="57">
        <f>SUM(汇总表!AF115)*$CX$7</f>
        <v>0</v>
      </c>
      <c r="CY119" s="57">
        <f>SUM(汇总表!W115,汇总表!Z115,汇总表!AC115)*$CY$7</f>
        <v>0</v>
      </c>
      <c r="CZ119" s="57">
        <f>汇总表!AE115*$CZ$7</f>
        <v>0</v>
      </c>
      <c r="DA119" s="58"/>
      <c r="DB119" s="58"/>
      <c r="DC119" s="58"/>
      <c r="DD119" s="57">
        <f>汇总表!BA115*$DD$7</f>
        <v>0</v>
      </c>
      <c r="DE119" s="57">
        <f>汇总表!AZ115*$DE$7</f>
        <v>0</v>
      </c>
      <c r="DF119" s="58"/>
      <c r="DG119" s="58"/>
      <c r="DH119" s="58"/>
      <c r="DI119" s="58"/>
      <c r="DJ119" s="57">
        <f>SUM(汇总表!AN115,汇总表!AP115,汇总表!AQ115:AS115)*$DJ$7</f>
        <v>0</v>
      </c>
      <c r="DK119" s="58"/>
      <c r="DL119" s="58"/>
      <c r="DM119" s="66">
        <f>汇总表!AI115*$DM$7</f>
        <v>0</v>
      </c>
      <c r="DN119" s="66">
        <f>SUM(汇总表!Z115:AA115,汇总表!AC115:AG115)*$DN$7</f>
        <v>0</v>
      </c>
      <c r="DO119" s="58"/>
      <c r="DP119" s="66">
        <f>(汇总表!Y115+汇总表!AB115)*$DP$7</f>
        <v>0</v>
      </c>
      <c r="DQ119" s="66">
        <f>(汇总表!Y115+汇总表!AB115)*$DQ$7</f>
        <v>0</v>
      </c>
      <c r="DR119" s="58"/>
      <c r="DS119" s="58"/>
      <c r="DT119" s="58"/>
      <c r="DU119" s="58"/>
      <c r="DV119" s="58"/>
      <c r="DW119" s="58"/>
      <c r="DX119" s="58"/>
      <c r="DY119" s="58"/>
      <c r="DZ119" s="58"/>
      <c r="EA119" s="58"/>
      <c r="EB119" s="58"/>
      <c r="EC119" s="58"/>
      <c r="ED119" s="58"/>
      <c r="EE119" s="58"/>
      <c r="EF119" s="58"/>
      <c r="EG119" s="58"/>
      <c r="EH119" s="58"/>
      <c r="EI119" s="66">
        <f>汇总表!JO115*$EI$7</f>
        <v>0</v>
      </c>
      <c r="EJ119" s="66">
        <f>汇总表!IH115*$EJ$7</f>
        <v>0</v>
      </c>
      <c r="EK119" s="57">
        <f>(汇总表!II115+汇总表!IJ115)*$EK$7</f>
        <v>0</v>
      </c>
      <c r="EL119" s="66">
        <f>SUM(汇总表!EU115:EX115)*$EL$7</f>
        <v>0</v>
      </c>
      <c r="EM119" s="58"/>
      <c r="EN119" s="65">
        <f t="shared" si="49"/>
        <v>0</v>
      </c>
      <c r="EQ119" s="58"/>
      <c r="ER119" s="58">
        <f>SUM(汇总表!IF115:IG115)*$ER$6*$ER$7</f>
        <v>0</v>
      </c>
      <c r="ES119" s="58"/>
      <c r="ET119" s="58">
        <f t="shared" si="50"/>
        <v>0</v>
      </c>
      <c r="EU119" s="58">
        <f>SUM(汇总表!BH115:DG115)*$EU$6*$EU$7</f>
        <v>0</v>
      </c>
      <c r="EV119" s="58">
        <f>SUM(汇总表!BH115:DG115)*$EV$6*$EV$7</f>
        <v>0</v>
      </c>
      <c r="EW119" s="58">
        <f>SUM(汇总表!FC115:FE115,汇总表!FI115:FK115,汇总表!FO115:FQ115,汇总表!FU115:FW115,汇总表!GA115:GB115,汇总表!GE115:GF115)*$EW$6*$EW$7*(1+(LEN(汇总表!S115)-1)*0.3)</f>
        <v>0</v>
      </c>
      <c r="EX119" s="58">
        <f>SUM(汇总表!FC115:FE115,汇总表!FI115:FK115,汇总表!FO115:FQ115,汇总表!FU115:FW115,汇总表!GA115:GB115,汇总表!GE115:GF115)*$EX$6*$EX$7*(1+(LEN(汇总表!S115)-1)*0.3)</f>
        <v>0</v>
      </c>
      <c r="EY119" s="58">
        <f>SUM(汇总表!FC115:FE115,汇总表!FI115:FK115,汇总表!FO115:FQ115,汇总表!FU115:FW115,汇总表!GA115:GB115,汇总表!GE115:GF115)*$EY$6*$EY$7*(1+(LEN(汇总表!S115)-1)*0.3)</f>
        <v>0</v>
      </c>
      <c r="EZ119" s="58">
        <f>SUM(汇总表!GJ115,汇总表!GL115)/100*$EZ$6*$EZ$7*(1+(LEN(汇总表!S115)-1)*0.3)</f>
        <v>0</v>
      </c>
      <c r="FA119" s="58">
        <f>SUM(汇总表!GJ115,汇总表!GL115)/100*$FA$6*$FA$7*(1+(LEN(汇总表!S115)-1)*0.3)</f>
        <v>0</v>
      </c>
      <c r="FB119" s="58">
        <f>SUM(汇总表!GJ115,汇总表!GL115)/100*$FB$6*$FB$7*(1+(LEN(汇总表!S115)-1)*0.3)</f>
        <v>0</v>
      </c>
      <c r="FC119" s="58">
        <f>SUM(汇总表!AN115,汇总表!AP115,汇总表!AQ115:AS115)*$FC$6*$FC$7</f>
        <v>0</v>
      </c>
      <c r="FD119" s="58">
        <f>SUM(汇总表!AN115,汇总表!AP115,汇总表!AQ115:AS115)*$FD$6*$FD$7</f>
        <v>0</v>
      </c>
      <c r="FE119" s="58">
        <f>SUM(汇总表!AN115,汇总表!AP115,汇总表!AQ115:AS115)*$FE$6*$FE$7</f>
        <v>0</v>
      </c>
      <c r="FF119" s="58">
        <f>SUM(汇总表!AN115,汇总表!AP115,汇总表!AQ115:AS115)*$FF$6*$FF$7</f>
        <v>0</v>
      </c>
      <c r="FG119" s="58">
        <f t="shared" si="51"/>
        <v>0</v>
      </c>
      <c r="FH119" s="58">
        <f t="shared" si="52"/>
        <v>0</v>
      </c>
      <c r="FI119" s="58">
        <f t="shared" si="53"/>
        <v>0</v>
      </c>
      <c r="FJ119" s="58">
        <f t="shared" si="54"/>
        <v>0</v>
      </c>
      <c r="FK119" s="58">
        <f t="shared" si="55"/>
        <v>0</v>
      </c>
      <c r="FL119" s="58">
        <f t="shared" si="56"/>
        <v>0</v>
      </c>
      <c r="FM119" s="58">
        <f t="shared" si="57"/>
        <v>0</v>
      </c>
      <c r="FN119" s="72">
        <f t="shared" si="58"/>
        <v>0</v>
      </c>
      <c r="FQ119" s="58">
        <f>SUM(汇总表!IF115:IG115)*$FQ$6*$FQ$7</f>
        <v>0</v>
      </c>
      <c r="FR119" s="72">
        <f t="shared" si="59"/>
        <v>0</v>
      </c>
    </row>
    <row r="120" spans="1:174" ht="15" customHeight="1">
      <c r="A120" s="58">
        <f>汇总表!A116</f>
        <v>0</v>
      </c>
      <c r="B120" s="58">
        <f>汇总表!D116</f>
        <v>0</v>
      </c>
      <c r="C120" s="58">
        <f>汇总表!E116</f>
        <v>0</v>
      </c>
      <c r="D120" s="57">
        <f>汇总表!JK116*$D$7</f>
        <v>0</v>
      </c>
      <c r="E120" s="58"/>
      <c r="F120" s="58"/>
      <c r="G120" s="58"/>
      <c r="H120" s="58"/>
      <c r="I120" s="58"/>
      <c r="J120" s="58"/>
      <c r="K120" s="58"/>
      <c r="L120" s="66">
        <f>汇总表!JM116*$L$7</f>
        <v>0</v>
      </c>
      <c r="M120" s="66">
        <f>汇总表!JN116*$M$7</f>
        <v>0</v>
      </c>
      <c r="N120" s="66">
        <f>SUM(汇总表!GW116:GZ116,汇总表!HE116)/10*$N$7</f>
        <v>0</v>
      </c>
      <c r="O120" s="66">
        <f>SUM(汇总表!HF116:HI116)/10*$O$7</f>
        <v>0</v>
      </c>
      <c r="P120" s="66">
        <f>SUM(汇总表!HA116:HD116,汇总表!HJ116:HM116)/10*$P$7</f>
        <v>0</v>
      </c>
      <c r="Q120" s="66">
        <f>汇总表!IN116*$Q$7</f>
        <v>0</v>
      </c>
      <c r="R120" s="66">
        <f>SUM(汇总表!HP116:HQ116)/100*$R$7</f>
        <v>0</v>
      </c>
      <c r="S120" s="66">
        <f>SUM(汇总表!HN116:HO116)*$S$7</f>
        <v>0</v>
      </c>
      <c r="T120" s="66">
        <f>SUM(汇总表!HT116:HU116,汇总表!HX116:HY116)*$T$7</f>
        <v>0</v>
      </c>
      <c r="U120" s="66">
        <f>(SUM(汇总表!HZ116:IA116)-SUM(汇总表!HX116:HY116)*15)*$U$7</f>
        <v>0</v>
      </c>
      <c r="V120" s="58"/>
      <c r="W120" s="58"/>
      <c r="X120" s="58"/>
      <c r="Y120" s="58"/>
      <c r="Z120" s="66">
        <f>SUM(汇总表!ID116:IE116)*$Z$7</f>
        <v>0</v>
      </c>
      <c r="AA120" s="66">
        <f>SUM(汇总表!IF116:IG116)*$AA$7</f>
        <v>0</v>
      </c>
      <c r="AB120" s="66">
        <f>SUM(汇总表!IS116,汇总表!IU116,汇总表!JA116,汇总表!JC116)/10*$AB$7</f>
        <v>0</v>
      </c>
      <c r="AC120" s="66">
        <f>SUM(汇总表!IW116)/10*$AC$7</f>
        <v>0</v>
      </c>
      <c r="AD120" s="58"/>
      <c r="AE120" s="66">
        <f>SUM(汇总表!IO116,汇总表!IQ116,汇总表!IY116)/10*$AE$7</f>
        <v>0</v>
      </c>
      <c r="AF120" s="66">
        <f>SUM(汇总表!IT116,汇总表!IV116,汇总表!JB116,汇总表!JD116)/10*$AF$7</f>
        <v>0</v>
      </c>
      <c r="AG120" s="66">
        <f>汇总表!IX116/10*$AF$7</f>
        <v>0</v>
      </c>
      <c r="AH120" s="58"/>
      <c r="AI120" s="66">
        <f>SUM(汇总表!IP116,汇总表!IR116,汇总表!IZ116)/10*$AI$7</f>
        <v>0</v>
      </c>
      <c r="AJ120" s="58"/>
      <c r="AK120" s="58"/>
      <c r="AL120" s="66">
        <f>汇总表!JI116*$AL$7</f>
        <v>0</v>
      </c>
      <c r="AM120" s="66">
        <f>汇总表!JJ116*$AM$7</f>
        <v>0</v>
      </c>
      <c r="AN120" s="58"/>
      <c r="AO120" s="58"/>
      <c r="AP120" s="66">
        <f>SUM(汇总表!EG116,汇总表!EI116,汇总表!EK116,汇总表!EM116,汇总表!EO116,汇总表!EQ116,汇总表!ET116)*$AP$7</f>
        <v>0</v>
      </c>
      <c r="AQ120" s="66">
        <f>SUM(汇总表!DR116,汇总表!DU116,汇总表!DX116,汇总表!EF116,汇总表!EH116,汇总表!EJ116,汇总表!EL116,汇总表!EN116,汇总表!EP116,汇总表!ES116)*$AQ$7</f>
        <v>0</v>
      </c>
      <c r="AR120" s="66">
        <f>汇总表!DO116*$AR$7</f>
        <v>0</v>
      </c>
      <c r="AS120" s="66">
        <f>SUM(汇总表!DP116:DQ116,汇总表!DV116:DW116,汇总表!EC116,汇总表!ER116)*$AS$7</f>
        <v>0</v>
      </c>
      <c r="AT120" s="66">
        <f>SUM(汇总表!DZ116:EB116)*$AT$7</f>
        <v>0</v>
      </c>
      <c r="AU120" s="66">
        <f>SUM(汇总表!DS116:DT116,汇总表!DY116,汇总表!ED116:EE116)*$AU$7</f>
        <v>0</v>
      </c>
      <c r="AV120" s="66">
        <f>SUM(汇总表!FD116,汇总表!FJ116,汇总表!GN116,汇总表!GQ116)*$AV$7</f>
        <v>0</v>
      </c>
      <c r="AW120" s="66">
        <f>(汇总表!FM116-汇总表!FJ116*4)*$AW$7</f>
        <v>0</v>
      </c>
      <c r="AX120" s="66">
        <f>SUM(汇总表!FC116,汇总表!FI116,汇总表!GM116,汇总表!GP116)*$AX$7</f>
        <v>0</v>
      </c>
      <c r="AY120" s="66">
        <f>(汇总表!FL116-汇总表!FI116*4)*$AY$7</f>
        <v>0</v>
      </c>
      <c r="AZ120" s="66">
        <f>SUM(汇总表!FE116,汇总表!FK116,汇总表!GO116,汇总表!GR116)*$AZ$7</f>
        <v>0</v>
      </c>
      <c r="BA120" s="66">
        <f>(汇总表!FN116-汇总表!FK116*4)*$AY$7</f>
        <v>0</v>
      </c>
      <c r="BB120" s="58"/>
      <c r="BC120" s="58"/>
      <c r="BD120" s="66">
        <f>SUM(汇总表!FP116,汇总表!FV116)*$BD$7</f>
        <v>0</v>
      </c>
      <c r="BE120" s="66">
        <f>(汇总表!FY116-汇总表!FV116*10)*$BE$7</f>
        <v>0</v>
      </c>
      <c r="BF120" s="66">
        <f>SUM(汇总表!FO116,汇总表!FU116)*$BF$7</f>
        <v>0</v>
      </c>
      <c r="BG120" s="66">
        <f>(汇总表!FX116-汇总表!FU116*10)*$BG$7</f>
        <v>0</v>
      </c>
      <c r="BH120" s="66">
        <f>SUM(汇总表!FQ116,汇总表!FW116)*$BH$7</f>
        <v>0</v>
      </c>
      <c r="BI120" s="66">
        <f>(汇总表!FZ116-汇总表!FW116*10)*$BE$7</f>
        <v>0</v>
      </c>
      <c r="BJ120" s="66">
        <f>SUM(汇总表!GB116,汇总表!GF116)*$BJ$7</f>
        <v>0</v>
      </c>
      <c r="BK120" s="66">
        <f>(汇总表!GH116-汇总表!GF116*10)*$BK$7</f>
        <v>0</v>
      </c>
      <c r="BL120" s="66">
        <f>SUM(汇总表!GA116,汇总表!GE116)*$BL$7</f>
        <v>0</v>
      </c>
      <c r="BM120" s="66">
        <f>(汇总表!GG116-汇总表!GE116*10)*$BM$7</f>
        <v>0</v>
      </c>
      <c r="BN120" s="58"/>
      <c r="BO120" s="58"/>
      <c r="BP120" s="66">
        <f>SUM(汇总表!GI116,汇总表!GK116)*$BP$7</f>
        <v>0</v>
      </c>
      <c r="BQ120" s="66">
        <f>(汇总表!GL116-汇总表!GK116*10)*$BQ$7</f>
        <v>0</v>
      </c>
      <c r="BR120" s="66">
        <f>(汇总表!DH116+汇总表!DI116)*$BR$7</f>
        <v>0</v>
      </c>
      <c r="BS120" s="58"/>
      <c r="BT120" s="58"/>
      <c r="BU120" s="66">
        <f>SUM(汇总表!BH116:BN116,汇总表!BQ116,汇总表!BT116,汇总表!BW116,汇总表!BZ116,汇总表!CC116,汇总表!CF116,汇总表!CI116,汇总表!CL116,汇总表!CO116,汇总表!CR116,汇总表!CU116,汇总表!CX116,汇总表!DA116,汇总表!DD116,汇总表!DF116)*$BU$7</f>
        <v>0</v>
      </c>
      <c r="BV120" s="66">
        <f>SUM(汇总表!BO116,汇总表!BR116,汇总表!BU116,汇总表!BX116,汇总表!CA116,汇总表!CD116,汇总表!CG116,汇总表!CJ116,汇总表!CM116,汇总表!CP116,汇总表!CS116,汇总表!CV116,汇总表!CY116,汇总表!DB116,汇总表!DE116,汇总表!DG116)*$BV$7</f>
        <v>0</v>
      </c>
      <c r="BW120" s="66">
        <f>SUM(汇总表!BP116,汇总表!BS116,汇总表!BV116,汇总表!BY116,汇总表!CB116,汇总表!CE116,汇总表!CH116,汇总表!CK116,汇总表!CN116,汇总表!CQ116,汇总表!CT116,汇总表!CW116,汇总表!CZ116,汇总表!DC116)*$BW$7</f>
        <v>0</v>
      </c>
      <c r="BX120" s="66">
        <f>SUM(汇总表!DJ116:DN116)*$BX$7</f>
        <v>0</v>
      </c>
      <c r="BY120" s="58"/>
      <c r="BZ120" s="58"/>
      <c r="CA120" s="66">
        <f>SUM(汇总表!AT116)*$CA$7</f>
        <v>0</v>
      </c>
      <c r="CB120" s="58"/>
      <c r="CC120" s="66">
        <f>SUM(汇总表!AH116)*$CC$7</f>
        <v>0</v>
      </c>
      <c r="CD120" s="66">
        <f>SUM(汇总表!BB116)*$CD$7</f>
        <v>0</v>
      </c>
      <c r="CE120" s="66">
        <f>SUM(汇总表!AU116)*$CE$7</f>
        <v>0</v>
      </c>
      <c r="CF120" s="58"/>
      <c r="CG120" s="66">
        <f>SUM(汇总表!AI116)*$CG$7</f>
        <v>0</v>
      </c>
      <c r="CH120" s="66">
        <f>SUM(汇总表!BC116)*$CH$7</f>
        <v>0</v>
      </c>
      <c r="CI120" s="66">
        <f>SUM(汇总表!AV116,汇总表!AX116)*$CI$7</f>
        <v>0</v>
      </c>
      <c r="CJ120" s="58"/>
      <c r="CK120" s="58"/>
      <c r="CL120" s="66">
        <f>SUM(汇总表!AW116,汇总表!AY116)*$CL$7</f>
        <v>0</v>
      </c>
      <c r="CM120" s="66">
        <f>SUM(汇总表!AJ116:AL116)*$CM$7</f>
        <v>0</v>
      </c>
      <c r="CN120" s="66">
        <f>SUM(汇总表!BD116,汇总表!BF116)*$CN$7</f>
        <v>0</v>
      </c>
      <c r="CO120" s="66">
        <f>SUM(汇总表!BE116,汇总表!BG116)*$CO$7</f>
        <v>0</v>
      </c>
      <c r="CP120" s="66">
        <f>SUM(汇总表!FC116:FE116,汇总表!FI116:FK116,汇总表!FO116:FQ116,汇总表!FU116:FW116,汇总表!GA116:GB116,汇总表!GE116:GF116)*$CP$7*(1+(LEN(汇总表!S116)-1)*0.3)</f>
        <v>0</v>
      </c>
      <c r="CQ120" s="66">
        <f>SUM(汇总表!GI116,汇总表!GK116)/100*$CQ$7*(1+(LEN(汇总表!S116)-1)*0.3)</f>
        <v>0</v>
      </c>
      <c r="CR120" s="58"/>
      <c r="CS120" s="57">
        <f>汇总表!IK116*$CS$7</f>
        <v>0</v>
      </c>
      <c r="CT120" s="57">
        <f>SUM(汇总表!V116,汇总表!Y116,汇总表!AB116)*$CT$7</f>
        <v>0</v>
      </c>
      <c r="CU120" s="58"/>
      <c r="CV120" s="57">
        <f>SUM(汇总表!AG116)*$CV$7</f>
        <v>0</v>
      </c>
      <c r="CW120" s="57">
        <f>SUM(汇总表!X116,汇总表!AA116,汇总表!AD116)*$CW$7</f>
        <v>0</v>
      </c>
      <c r="CX120" s="57">
        <f>SUM(汇总表!AF116)*$CX$7</f>
        <v>0</v>
      </c>
      <c r="CY120" s="57">
        <f>SUM(汇总表!W116,汇总表!Z116,汇总表!AC116)*$CY$7</f>
        <v>0</v>
      </c>
      <c r="CZ120" s="57">
        <f>汇总表!AE116*$CZ$7</f>
        <v>0</v>
      </c>
      <c r="DA120" s="58"/>
      <c r="DB120" s="58"/>
      <c r="DC120" s="58"/>
      <c r="DD120" s="57">
        <f>汇总表!BA116*$DD$7</f>
        <v>0</v>
      </c>
      <c r="DE120" s="57">
        <f>汇总表!AZ116*$DE$7</f>
        <v>0</v>
      </c>
      <c r="DF120" s="58"/>
      <c r="DG120" s="58"/>
      <c r="DH120" s="58"/>
      <c r="DI120" s="58"/>
      <c r="DJ120" s="57">
        <f>SUM(汇总表!AN116,汇总表!AP116,汇总表!AQ116:AS116)*$DJ$7</f>
        <v>0</v>
      </c>
      <c r="DK120" s="58"/>
      <c r="DL120" s="58"/>
      <c r="DM120" s="66">
        <f>汇总表!AI116*$DM$7</f>
        <v>0</v>
      </c>
      <c r="DN120" s="66">
        <f>SUM(汇总表!Z116:AA116,汇总表!AC116:AG116)*$DN$7</f>
        <v>0</v>
      </c>
      <c r="DO120" s="58"/>
      <c r="DP120" s="66">
        <f>(汇总表!Y116+汇总表!AB116)*$DP$7</f>
        <v>0</v>
      </c>
      <c r="DQ120" s="66">
        <f>(汇总表!Y116+汇总表!AB116)*$DQ$7</f>
        <v>0</v>
      </c>
      <c r="DR120" s="58"/>
      <c r="DS120" s="58"/>
      <c r="DT120" s="58"/>
      <c r="DU120" s="58"/>
      <c r="DV120" s="58"/>
      <c r="DW120" s="58"/>
      <c r="DX120" s="58"/>
      <c r="DY120" s="58"/>
      <c r="DZ120" s="58"/>
      <c r="EA120" s="58"/>
      <c r="EB120" s="58"/>
      <c r="EC120" s="58"/>
      <c r="ED120" s="58"/>
      <c r="EE120" s="58"/>
      <c r="EF120" s="58"/>
      <c r="EG120" s="58"/>
      <c r="EH120" s="58"/>
      <c r="EI120" s="66">
        <f>汇总表!JO116*$EI$7</f>
        <v>0</v>
      </c>
      <c r="EJ120" s="66">
        <f>汇总表!IH116*$EJ$7</f>
        <v>0</v>
      </c>
      <c r="EK120" s="57">
        <f>(汇总表!II116+汇总表!IJ116)*$EK$7</f>
        <v>0</v>
      </c>
      <c r="EL120" s="66">
        <f>SUM(汇总表!EU116:EX116)*$EL$7</f>
        <v>0</v>
      </c>
      <c r="EM120" s="58"/>
      <c r="EN120" s="65">
        <f t="shared" si="49"/>
        <v>0</v>
      </c>
      <c r="EQ120" s="58"/>
      <c r="ER120" s="58">
        <f>SUM(汇总表!IF116:IG116)*$ER$6*$ER$7</f>
        <v>0</v>
      </c>
      <c r="ES120" s="58"/>
      <c r="ET120" s="58">
        <f t="shared" si="50"/>
        <v>0</v>
      </c>
      <c r="EU120" s="58">
        <f>SUM(汇总表!BH116:DG116)*$EU$6*$EU$7</f>
        <v>0</v>
      </c>
      <c r="EV120" s="58">
        <f>SUM(汇总表!BH116:DG116)*$EV$6*$EV$7</f>
        <v>0</v>
      </c>
      <c r="EW120" s="58">
        <f>SUM(汇总表!FC116:FE116,汇总表!FI116:FK116,汇总表!FO116:FQ116,汇总表!FU116:FW116,汇总表!GA116:GB116,汇总表!GE116:GF116)*$EW$6*$EW$7*(1+(LEN(汇总表!S116)-1)*0.3)</f>
        <v>0</v>
      </c>
      <c r="EX120" s="58">
        <f>SUM(汇总表!FC116:FE116,汇总表!FI116:FK116,汇总表!FO116:FQ116,汇总表!FU116:FW116,汇总表!GA116:GB116,汇总表!GE116:GF116)*$EX$6*$EX$7*(1+(LEN(汇总表!S116)-1)*0.3)</f>
        <v>0</v>
      </c>
      <c r="EY120" s="58">
        <f>SUM(汇总表!FC116:FE116,汇总表!FI116:FK116,汇总表!FO116:FQ116,汇总表!FU116:FW116,汇总表!GA116:GB116,汇总表!GE116:GF116)*$EY$6*$EY$7*(1+(LEN(汇总表!S116)-1)*0.3)</f>
        <v>0</v>
      </c>
      <c r="EZ120" s="58">
        <f>SUM(汇总表!GJ116,汇总表!GL116)/100*$EZ$6*$EZ$7*(1+(LEN(汇总表!S116)-1)*0.3)</f>
        <v>0</v>
      </c>
      <c r="FA120" s="58">
        <f>SUM(汇总表!GJ116,汇总表!GL116)/100*$FA$6*$FA$7*(1+(LEN(汇总表!S116)-1)*0.3)</f>
        <v>0</v>
      </c>
      <c r="FB120" s="58">
        <f>SUM(汇总表!GJ116,汇总表!GL116)/100*$FB$6*$FB$7*(1+(LEN(汇总表!S116)-1)*0.3)</f>
        <v>0</v>
      </c>
      <c r="FC120" s="58">
        <f>SUM(汇总表!AN116,汇总表!AP116,汇总表!AQ116:AS116)*$FC$6*$FC$7</f>
        <v>0</v>
      </c>
      <c r="FD120" s="58">
        <f>SUM(汇总表!AN116,汇总表!AP116,汇总表!AQ116:AS116)*$FD$6*$FD$7</f>
        <v>0</v>
      </c>
      <c r="FE120" s="58">
        <f>SUM(汇总表!AN116,汇总表!AP116,汇总表!AQ116:AS116)*$FE$6*$FE$7</f>
        <v>0</v>
      </c>
      <c r="FF120" s="58">
        <f>SUM(汇总表!AN116,汇总表!AP116,汇总表!AQ116:AS116)*$FF$6*$FF$7</f>
        <v>0</v>
      </c>
      <c r="FG120" s="58">
        <f t="shared" si="51"/>
        <v>0</v>
      </c>
      <c r="FH120" s="58">
        <f t="shared" si="52"/>
        <v>0</v>
      </c>
      <c r="FI120" s="58">
        <f t="shared" si="53"/>
        <v>0</v>
      </c>
      <c r="FJ120" s="58">
        <f t="shared" si="54"/>
        <v>0</v>
      </c>
      <c r="FK120" s="58">
        <f t="shared" si="55"/>
        <v>0</v>
      </c>
      <c r="FL120" s="58">
        <f t="shared" si="56"/>
        <v>0</v>
      </c>
      <c r="FM120" s="58">
        <f t="shared" si="57"/>
        <v>0</v>
      </c>
      <c r="FN120" s="72">
        <f t="shared" si="58"/>
        <v>0</v>
      </c>
      <c r="FQ120" s="58">
        <f>SUM(汇总表!IF116:IG116)*$FQ$6*$FQ$7</f>
        <v>0</v>
      </c>
      <c r="FR120" s="72">
        <f t="shared" si="59"/>
        <v>0</v>
      </c>
    </row>
    <row r="121" spans="1:174" ht="15" customHeight="1">
      <c r="A121" s="58">
        <f>汇总表!A117</f>
        <v>0</v>
      </c>
      <c r="B121" s="58">
        <f>汇总表!D117</f>
        <v>0</v>
      </c>
      <c r="C121" s="58">
        <f>汇总表!E117</f>
        <v>0</v>
      </c>
      <c r="D121" s="57">
        <f>汇总表!JK117*$D$7</f>
        <v>0</v>
      </c>
      <c r="E121" s="58"/>
      <c r="F121" s="58"/>
      <c r="G121" s="58"/>
      <c r="H121" s="58"/>
      <c r="I121" s="58"/>
      <c r="J121" s="58"/>
      <c r="K121" s="58"/>
      <c r="L121" s="66">
        <f>汇总表!JM117*$L$7</f>
        <v>0</v>
      </c>
      <c r="M121" s="66">
        <f>汇总表!JN117*$M$7</f>
        <v>0</v>
      </c>
      <c r="N121" s="66">
        <f>SUM(汇总表!GW117:GZ117,汇总表!HE117)/10*$N$7</f>
        <v>0</v>
      </c>
      <c r="O121" s="66">
        <f>SUM(汇总表!HF117:HI117)/10*$O$7</f>
        <v>0</v>
      </c>
      <c r="P121" s="66">
        <f>SUM(汇总表!HA117:HD117,汇总表!HJ117:HM117)/10*$P$7</f>
        <v>0</v>
      </c>
      <c r="Q121" s="66">
        <f>汇总表!IN117*$Q$7</f>
        <v>0</v>
      </c>
      <c r="R121" s="66">
        <f>SUM(汇总表!HP117:HQ117)/100*$R$7</f>
        <v>0</v>
      </c>
      <c r="S121" s="66">
        <f>SUM(汇总表!HN117:HO117)*$S$7</f>
        <v>0</v>
      </c>
      <c r="T121" s="66">
        <f>SUM(汇总表!HT117:HU117,汇总表!HX117:HY117)*$T$7</f>
        <v>0</v>
      </c>
      <c r="U121" s="66">
        <f>(SUM(汇总表!HZ117:IA117)-SUM(汇总表!HX117:HY117)*15)*$U$7</f>
        <v>0</v>
      </c>
      <c r="V121" s="58"/>
      <c r="W121" s="58"/>
      <c r="X121" s="58"/>
      <c r="Y121" s="58"/>
      <c r="Z121" s="66">
        <f>SUM(汇总表!ID117:IE117)*$Z$7</f>
        <v>0</v>
      </c>
      <c r="AA121" s="66">
        <f>SUM(汇总表!IF117:IG117)*$AA$7</f>
        <v>0</v>
      </c>
      <c r="AB121" s="66">
        <f>SUM(汇总表!IS117,汇总表!IU117,汇总表!JA117,汇总表!JC117)/10*$AB$7</f>
        <v>0</v>
      </c>
      <c r="AC121" s="66">
        <f>SUM(汇总表!IW117)/10*$AC$7</f>
        <v>0</v>
      </c>
      <c r="AD121" s="58"/>
      <c r="AE121" s="66">
        <f>SUM(汇总表!IO117,汇总表!IQ117,汇总表!IY117)/10*$AE$7</f>
        <v>0</v>
      </c>
      <c r="AF121" s="66">
        <f>SUM(汇总表!IT117,汇总表!IV117,汇总表!JB117,汇总表!JD117)/10*$AF$7</f>
        <v>0</v>
      </c>
      <c r="AG121" s="66">
        <f>汇总表!IX117/10*$AF$7</f>
        <v>0</v>
      </c>
      <c r="AH121" s="58"/>
      <c r="AI121" s="66">
        <f>SUM(汇总表!IP117,汇总表!IR117,汇总表!IZ117)/10*$AI$7</f>
        <v>0</v>
      </c>
      <c r="AJ121" s="58"/>
      <c r="AK121" s="58"/>
      <c r="AL121" s="66">
        <f>汇总表!JI117*$AL$7</f>
        <v>0</v>
      </c>
      <c r="AM121" s="66">
        <f>汇总表!JJ117*$AM$7</f>
        <v>0</v>
      </c>
      <c r="AN121" s="58"/>
      <c r="AO121" s="58"/>
      <c r="AP121" s="66">
        <f>SUM(汇总表!EG117,汇总表!EI117,汇总表!EK117,汇总表!EM117,汇总表!EO117,汇总表!EQ117,汇总表!ET117)*$AP$7</f>
        <v>0</v>
      </c>
      <c r="AQ121" s="66">
        <f>SUM(汇总表!DR117,汇总表!DU117,汇总表!DX117,汇总表!EF117,汇总表!EH117,汇总表!EJ117,汇总表!EL117,汇总表!EN117,汇总表!EP117,汇总表!ES117)*$AQ$7</f>
        <v>0</v>
      </c>
      <c r="AR121" s="66">
        <f>汇总表!DO117*$AR$7</f>
        <v>0</v>
      </c>
      <c r="AS121" s="66">
        <f>SUM(汇总表!DP117:DQ117,汇总表!DV117:DW117,汇总表!EC117,汇总表!ER117)*$AS$7</f>
        <v>0</v>
      </c>
      <c r="AT121" s="66">
        <f>SUM(汇总表!DZ117:EB117)*$AT$7</f>
        <v>0</v>
      </c>
      <c r="AU121" s="66">
        <f>SUM(汇总表!DS117:DT117,汇总表!DY117,汇总表!ED117:EE117)*$AU$7</f>
        <v>0</v>
      </c>
      <c r="AV121" s="66">
        <f>SUM(汇总表!FD117,汇总表!FJ117,汇总表!GN117,汇总表!GQ117)*$AV$7</f>
        <v>0</v>
      </c>
      <c r="AW121" s="66">
        <f>(汇总表!FM117-汇总表!FJ117*4)*$AW$7</f>
        <v>0</v>
      </c>
      <c r="AX121" s="66">
        <f>SUM(汇总表!FC117,汇总表!FI117,汇总表!GM117,汇总表!GP117)*$AX$7</f>
        <v>0</v>
      </c>
      <c r="AY121" s="66">
        <f>(汇总表!FL117-汇总表!FI117*4)*$AY$7</f>
        <v>0</v>
      </c>
      <c r="AZ121" s="66">
        <f>SUM(汇总表!FE117,汇总表!FK117,汇总表!GO117,汇总表!GR117)*$AZ$7</f>
        <v>0</v>
      </c>
      <c r="BA121" s="66">
        <f>(汇总表!FN117-汇总表!FK117*4)*$AY$7</f>
        <v>0</v>
      </c>
      <c r="BB121" s="58"/>
      <c r="BC121" s="58"/>
      <c r="BD121" s="66">
        <f>SUM(汇总表!FP117,汇总表!FV117)*$BD$7</f>
        <v>0</v>
      </c>
      <c r="BE121" s="66">
        <f>(汇总表!FY117-汇总表!FV117*10)*$BE$7</f>
        <v>0</v>
      </c>
      <c r="BF121" s="66">
        <f>SUM(汇总表!FO117,汇总表!FU117)*$BF$7</f>
        <v>0</v>
      </c>
      <c r="BG121" s="66">
        <f>(汇总表!FX117-汇总表!FU117*10)*$BG$7</f>
        <v>0</v>
      </c>
      <c r="BH121" s="66">
        <f>SUM(汇总表!FQ117,汇总表!FW117)*$BH$7</f>
        <v>0</v>
      </c>
      <c r="BI121" s="66">
        <f>(汇总表!FZ117-汇总表!FW117*10)*$BE$7</f>
        <v>0</v>
      </c>
      <c r="BJ121" s="66">
        <f>SUM(汇总表!GB117,汇总表!GF117)*$BJ$7</f>
        <v>0</v>
      </c>
      <c r="BK121" s="66">
        <f>(汇总表!GH117-汇总表!GF117*10)*$BK$7</f>
        <v>0</v>
      </c>
      <c r="BL121" s="66">
        <f>SUM(汇总表!GA117,汇总表!GE117)*$BL$7</f>
        <v>0</v>
      </c>
      <c r="BM121" s="66">
        <f>(汇总表!GG117-汇总表!GE117*10)*$BM$7</f>
        <v>0</v>
      </c>
      <c r="BN121" s="58"/>
      <c r="BO121" s="58"/>
      <c r="BP121" s="66">
        <f>SUM(汇总表!GI117,汇总表!GK117)*$BP$7</f>
        <v>0</v>
      </c>
      <c r="BQ121" s="66">
        <f>(汇总表!GL117-汇总表!GK117*10)*$BQ$7</f>
        <v>0</v>
      </c>
      <c r="BR121" s="66">
        <f>(汇总表!DH117+汇总表!DI117)*$BR$7</f>
        <v>0</v>
      </c>
      <c r="BS121" s="58"/>
      <c r="BT121" s="58"/>
      <c r="BU121" s="66">
        <f>SUM(汇总表!BH117:BN117,汇总表!BQ117,汇总表!BT117,汇总表!BW117,汇总表!BZ117,汇总表!CC117,汇总表!CF117,汇总表!CI117,汇总表!CL117,汇总表!CO117,汇总表!CR117,汇总表!CU117,汇总表!CX117,汇总表!DA117,汇总表!DD117,汇总表!DF117)*$BU$7</f>
        <v>0</v>
      </c>
      <c r="BV121" s="66">
        <f>SUM(汇总表!BO117,汇总表!BR117,汇总表!BU117,汇总表!BX117,汇总表!CA117,汇总表!CD117,汇总表!CG117,汇总表!CJ117,汇总表!CM117,汇总表!CP117,汇总表!CS117,汇总表!CV117,汇总表!CY117,汇总表!DB117,汇总表!DE117,汇总表!DG117)*$BV$7</f>
        <v>0</v>
      </c>
      <c r="BW121" s="66">
        <f>SUM(汇总表!BP117,汇总表!BS117,汇总表!BV117,汇总表!BY117,汇总表!CB117,汇总表!CE117,汇总表!CH117,汇总表!CK117,汇总表!CN117,汇总表!CQ117,汇总表!CT117,汇总表!CW117,汇总表!CZ117,汇总表!DC117)*$BW$7</f>
        <v>0</v>
      </c>
      <c r="BX121" s="66">
        <f>SUM(汇总表!DJ117:DN117)*$BX$7</f>
        <v>0</v>
      </c>
      <c r="BY121" s="58"/>
      <c r="BZ121" s="58"/>
      <c r="CA121" s="66">
        <f>SUM(汇总表!AT117)*$CA$7</f>
        <v>0</v>
      </c>
      <c r="CB121" s="58"/>
      <c r="CC121" s="66">
        <f>SUM(汇总表!AH117)*$CC$7</f>
        <v>0</v>
      </c>
      <c r="CD121" s="66">
        <f>SUM(汇总表!BB117)*$CD$7</f>
        <v>0</v>
      </c>
      <c r="CE121" s="66">
        <f>SUM(汇总表!AU117)*$CE$7</f>
        <v>0</v>
      </c>
      <c r="CF121" s="58"/>
      <c r="CG121" s="66">
        <f>SUM(汇总表!AI117)*$CG$7</f>
        <v>0</v>
      </c>
      <c r="CH121" s="66">
        <f>SUM(汇总表!BC117)*$CH$7</f>
        <v>0</v>
      </c>
      <c r="CI121" s="66">
        <f>SUM(汇总表!AV117,汇总表!AX117)*$CI$7</f>
        <v>0</v>
      </c>
      <c r="CJ121" s="58"/>
      <c r="CK121" s="58"/>
      <c r="CL121" s="66">
        <f>SUM(汇总表!AW117,汇总表!AY117)*$CL$7</f>
        <v>0</v>
      </c>
      <c r="CM121" s="66">
        <f>SUM(汇总表!AJ117:AL117)*$CM$7</f>
        <v>0</v>
      </c>
      <c r="CN121" s="66">
        <f>SUM(汇总表!BD117,汇总表!BF117)*$CN$7</f>
        <v>0</v>
      </c>
      <c r="CO121" s="66">
        <f>SUM(汇总表!BE117,汇总表!BG117)*$CO$7</f>
        <v>0</v>
      </c>
      <c r="CP121" s="66">
        <f>SUM(汇总表!FC117:FE117,汇总表!FI117:FK117,汇总表!FO117:FQ117,汇总表!FU117:FW117,汇总表!GA117:GB117,汇总表!GE117:GF117)*$CP$7*(1+(LEN(汇总表!S117)-1)*0.3)</f>
        <v>0</v>
      </c>
      <c r="CQ121" s="66">
        <f>SUM(汇总表!GI117,汇总表!GK117)/100*$CQ$7*(1+(LEN(汇总表!S117)-1)*0.3)</f>
        <v>0</v>
      </c>
      <c r="CR121" s="58"/>
      <c r="CS121" s="57">
        <f>汇总表!IK117*$CS$7</f>
        <v>0</v>
      </c>
      <c r="CT121" s="57">
        <f>SUM(汇总表!V117,汇总表!Y117,汇总表!AB117)*$CT$7</f>
        <v>0</v>
      </c>
      <c r="CU121" s="58"/>
      <c r="CV121" s="57">
        <f>SUM(汇总表!AG117)*$CV$7</f>
        <v>0</v>
      </c>
      <c r="CW121" s="57">
        <f>SUM(汇总表!X117,汇总表!AA117,汇总表!AD117)*$CW$7</f>
        <v>0</v>
      </c>
      <c r="CX121" s="57">
        <f>SUM(汇总表!AF117)*$CX$7</f>
        <v>0</v>
      </c>
      <c r="CY121" s="57">
        <f>SUM(汇总表!W117,汇总表!Z117,汇总表!AC117)*$CY$7</f>
        <v>0</v>
      </c>
      <c r="CZ121" s="57">
        <f>汇总表!AE117*$CZ$7</f>
        <v>0</v>
      </c>
      <c r="DA121" s="58"/>
      <c r="DB121" s="58"/>
      <c r="DC121" s="58"/>
      <c r="DD121" s="57">
        <f>汇总表!BA117*$DD$7</f>
        <v>0</v>
      </c>
      <c r="DE121" s="57">
        <f>汇总表!AZ117*$DE$7</f>
        <v>0</v>
      </c>
      <c r="DF121" s="58"/>
      <c r="DG121" s="58"/>
      <c r="DH121" s="58"/>
      <c r="DI121" s="58"/>
      <c r="DJ121" s="57">
        <f>SUM(汇总表!AN117,汇总表!AP117,汇总表!AQ117:AS117)*$DJ$7</f>
        <v>0</v>
      </c>
      <c r="DK121" s="58"/>
      <c r="DL121" s="58"/>
      <c r="DM121" s="66">
        <f>汇总表!AI117*$DM$7</f>
        <v>0</v>
      </c>
      <c r="DN121" s="66">
        <f>SUM(汇总表!Z117:AA117,汇总表!AC117:AG117)*$DN$7</f>
        <v>0</v>
      </c>
      <c r="DO121" s="58"/>
      <c r="DP121" s="66">
        <f>(汇总表!Y117+汇总表!AB117)*$DP$7</f>
        <v>0</v>
      </c>
      <c r="DQ121" s="66">
        <f>(汇总表!Y117+汇总表!AB117)*$DQ$7</f>
        <v>0</v>
      </c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66">
        <f>汇总表!JO117*$EI$7</f>
        <v>0</v>
      </c>
      <c r="EJ121" s="66">
        <f>汇总表!IH117*$EJ$7</f>
        <v>0</v>
      </c>
      <c r="EK121" s="57">
        <f>(汇总表!II117+汇总表!IJ117)*$EK$7</f>
        <v>0</v>
      </c>
      <c r="EL121" s="66">
        <f>SUM(汇总表!EU117:EX117)*$EL$7</f>
        <v>0</v>
      </c>
      <c r="EM121" s="58"/>
      <c r="EN121" s="65">
        <f t="shared" si="49"/>
        <v>0</v>
      </c>
      <c r="EQ121" s="58"/>
      <c r="ER121" s="58">
        <f>SUM(汇总表!IF117:IG117)*$ER$6*$ER$7</f>
        <v>0</v>
      </c>
      <c r="ES121" s="58"/>
      <c r="ET121" s="58">
        <f t="shared" si="50"/>
        <v>0</v>
      </c>
      <c r="EU121" s="58">
        <f>SUM(汇总表!BH117:DG117)*$EU$6*$EU$7</f>
        <v>0</v>
      </c>
      <c r="EV121" s="58">
        <f>SUM(汇总表!BH117:DG117)*$EV$6*$EV$7</f>
        <v>0</v>
      </c>
      <c r="EW121" s="58">
        <f>SUM(汇总表!FC117:FE117,汇总表!FI117:FK117,汇总表!FO117:FQ117,汇总表!FU117:FW117,汇总表!GA117:GB117,汇总表!GE117:GF117)*$EW$6*$EW$7*(1+(LEN(汇总表!S117)-1)*0.3)</f>
        <v>0</v>
      </c>
      <c r="EX121" s="58">
        <f>SUM(汇总表!FC117:FE117,汇总表!FI117:FK117,汇总表!FO117:FQ117,汇总表!FU117:FW117,汇总表!GA117:GB117,汇总表!GE117:GF117)*$EX$6*$EX$7*(1+(LEN(汇总表!S117)-1)*0.3)</f>
        <v>0</v>
      </c>
      <c r="EY121" s="58">
        <f>SUM(汇总表!FC117:FE117,汇总表!FI117:FK117,汇总表!FO117:FQ117,汇总表!FU117:FW117,汇总表!GA117:GB117,汇总表!GE117:GF117)*$EY$6*$EY$7*(1+(LEN(汇总表!S117)-1)*0.3)</f>
        <v>0</v>
      </c>
      <c r="EZ121" s="58">
        <f>SUM(汇总表!GJ117,汇总表!GL117)/100*$EZ$6*$EZ$7*(1+(LEN(汇总表!S117)-1)*0.3)</f>
        <v>0</v>
      </c>
      <c r="FA121" s="58">
        <f>SUM(汇总表!GJ117,汇总表!GL117)/100*$FA$6*$FA$7*(1+(LEN(汇总表!S117)-1)*0.3)</f>
        <v>0</v>
      </c>
      <c r="FB121" s="58">
        <f>SUM(汇总表!GJ117,汇总表!GL117)/100*$FB$6*$FB$7*(1+(LEN(汇总表!S117)-1)*0.3)</f>
        <v>0</v>
      </c>
      <c r="FC121" s="58">
        <f>SUM(汇总表!AN117,汇总表!AP117,汇总表!AQ117:AS117)*$FC$6*$FC$7</f>
        <v>0</v>
      </c>
      <c r="FD121" s="58">
        <f>SUM(汇总表!AN117,汇总表!AP117,汇总表!AQ117:AS117)*$FD$6*$FD$7</f>
        <v>0</v>
      </c>
      <c r="FE121" s="58">
        <f>SUM(汇总表!AN117,汇总表!AP117,汇总表!AQ117:AS117)*$FE$6*$FE$7</f>
        <v>0</v>
      </c>
      <c r="FF121" s="58">
        <f>SUM(汇总表!AN117,汇总表!AP117,汇总表!AQ117:AS117)*$FF$6*$FF$7</f>
        <v>0</v>
      </c>
      <c r="FG121" s="58">
        <f t="shared" si="51"/>
        <v>0</v>
      </c>
      <c r="FH121" s="58">
        <f t="shared" si="52"/>
        <v>0</v>
      </c>
      <c r="FI121" s="58">
        <f t="shared" si="53"/>
        <v>0</v>
      </c>
      <c r="FJ121" s="58">
        <f t="shared" si="54"/>
        <v>0</v>
      </c>
      <c r="FK121" s="58">
        <f t="shared" si="55"/>
        <v>0</v>
      </c>
      <c r="FL121" s="58">
        <f t="shared" si="56"/>
        <v>0</v>
      </c>
      <c r="FM121" s="58">
        <f t="shared" si="57"/>
        <v>0</v>
      </c>
      <c r="FN121" s="72">
        <f t="shared" si="58"/>
        <v>0</v>
      </c>
      <c r="FQ121" s="58">
        <f>SUM(汇总表!IF117:IG117)*$FQ$6*$FQ$7</f>
        <v>0</v>
      </c>
      <c r="FR121" s="72">
        <f t="shared" si="59"/>
        <v>0</v>
      </c>
    </row>
    <row r="122" spans="1:174" ht="15" customHeight="1">
      <c r="A122" s="58">
        <f>汇总表!A118</f>
        <v>0</v>
      </c>
      <c r="B122" s="58">
        <f>汇总表!D118</f>
        <v>0</v>
      </c>
      <c r="C122" s="58">
        <f>汇总表!E118</f>
        <v>0</v>
      </c>
      <c r="D122" s="57">
        <f>汇总表!JK118*$D$7</f>
        <v>0</v>
      </c>
      <c r="E122" s="58"/>
      <c r="F122" s="58"/>
      <c r="G122" s="58"/>
      <c r="H122" s="58"/>
      <c r="I122" s="58"/>
      <c r="J122" s="58"/>
      <c r="K122" s="58"/>
      <c r="L122" s="66">
        <f>汇总表!JM118*$L$7</f>
        <v>0</v>
      </c>
      <c r="M122" s="66">
        <f>汇总表!JN118*$M$7</f>
        <v>0</v>
      </c>
      <c r="N122" s="66">
        <f>SUM(汇总表!GW118:GZ118,汇总表!HE118)/10*$N$7</f>
        <v>0</v>
      </c>
      <c r="O122" s="66">
        <f>SUM(汇总表!HF118:HI118)/10*$O$7</f>
        <v>0</v>
      </c>
      <c r="P122" s="66">
        <f>SUM(汇总表!HA118:HD118,汇总表!HJ118:HM118)/10*$P$7</f>
        <v>0</v>
      </c>
      <c r="Q122" s="66">
        <f>汇总表!IN118*$Q$7</f>
        <v>0</v>
      </c>
      <c r="R122" s="66">
        <f>SUM(汇总表!HP118:HQ118)/100*$R$7</f>
        <v>0</v>
      </c>
      <c r="S122" s="66">
        <f>SUM(汇总表!HN118:HO118)*$S$7</f>
        <v>0</v>
      </c>
      <c r="T122" s="66">
        <f>SUM(汇总表!HT118:HU118,汇总表!HX118:HY118)*$T$7</f>
        <v>0</v>
      </c>
      <c r="U122" s="66">
        <f>(SUM(汇总表!HZ118:IA118)-SUM(汇总表!HX118:HY118)*15)*$U$7</f>
        <v>0</v>
      </c>
      <c r="V122" s="58"/>
      <c r="W122" s="58"/>
      <c r="X122" s="58"/>
      <c r="Y122" s="58"/>
      <c r="Z122" s="66">
        <f>SUM(汇总表!ID118:IE118)*$Z$7</f>
        <v>0</v>
      </c>
      <c r="AA122" s="66">
        <f>SUM(汇总表!IF118:IG118)*$AA$7</f>
        <v>0</v>
      </c>
      <c r="AB122" s="66">
        <f>SUM(汇总表!IS118,汇总表!IU118,汇总表!JA118,汇总表!JC118)/10*$AB$7</f>
        <v>0</v>
      </c>
      <c r="AC122" s="66">
        <f>SUM(汇总表!IW118)/10*$AC$7</f>
        <v>0</v>
      </c>
      <c r="AD122" s="58"/>
      <c r="AE122" s="66">
        <f>SUM(汇总表!IO118,汇总表!IQ118,汇总表!IY118)/10*$AE$7</f>
        <v>0</v>
      </c>
      <c r="AF122" s="66">
        <f>SUM(汇总表!IT118,汇总表!IV118,汇总表!JB118,汇总表!JD118)/10*$AF$7</f>
        <v>0</v>
      </c>
      <c r="AG122" s="66">
        <f>汇总表!IX118/10*$AF$7</f>
        <v>0</v>
      </c>
      <c r="AH122" s="58"/>
      <c r="AI122" s="66">
        <f>SUM(汇总表!IP118,汇总表!IR118,汇总表!IZ118)/10*$AI$7</f>
        <v>0</v>
      </c>
      <c r="AJ122" s="58"/>
      <c r="AK122" s="58"/>
      <c r="AL122" s="66">
        <f>汇总表!JI118*$AL$7</f>
        <v>0</v>
      </c>
      <c r="AM122" s="66">
        <f>汇总表!JJ118*$AM$7</f>
        <v>0</v>
      </c>
      <c r="AN122" s="58"/>
      <c r="AO122" s="58"/>
      <c r="AP122" s="66">
        <f>SUM(汇总表!EG118,汇总表!EI118,汇总表!EK118,汇总表!EM118,汇总表!EO118,汇总表!EQ118,汇总表!ET118)*$AP$7</f>
        <v>0</v>
      </c>
      <c r="AQ122" s="66">
        <f>SUM(汇总表!DR118,汇总表!DU118,汇总表!DX118,汇总表!EF118,汇总表!EH118,汇总表!EJ118,汇总表!EL118,汇总表!EN118,汇总表!EP118,汇总表!ES118)*$AQ$7</f>
        <v>0</v>
      </c>
      <c r="AR122" s="66">
        <f>汇总表!DO118*$AR$7</f>
        <v>0</v>
      </c>
      <c r="AS122" s="66">
        <f>SUM(汇总表!DP118:DQ118,汇总表!DV118:DW118,汇总表!EC118,汇总表!ER118)*$AS$7</f>
        <v>0</v>
      </c>
      <c r="AT122" s="66">
        <f>SUM(汇总表!DZ118:EB118)*$AT$7</f>
        <v>0</v>
      </c>
      <c r="AU122" s="66">
        <f>SUM(汇总表!DS118:DT118,汇总表!DY118,汇总表!ED118:EE118)*$AU$7</f>
        <v>0</v>
      </c>
      <c r="AV122" s="66">
        <f>SUM(汇总表!FD118,汇总表!FJ118,汇总表!GN118,汇总表!GQ118)*$AV$7</f>
        <v>0</v>
      </c>
      <c r="AW122" s="66">
        <f>(汇总表!FM118-汇总表!FJ118*4)*$AW$7</f>
        <v>0</v>
      </c>
      <c r="AX122" s="66">
        <f>SUM(汇总表!FC118,汇总表!FI118,汇总表!GM118,汇总表!GP118)*$AX$7</f>
        <v>0</v>
      </c>
      <c r="AY122" s="66">
        <f>(汇总表!FL118-汇总表!FI118*4)*$AY$7</f>
        <v>0</v>
      </c>
      <c r="AZ122" s="66">
        <f>SUM(汇总表!FE118,汇总表!FK118,汇总表!GO118,汇总表!GR118)*$AZ$7</f>
        <v>0</v>
      </c>
      <c r="BA122" s="66">
        <f>(汇总表!FN118-汇总表!FK118*4)*$AY$7</f>
        <v>0</v>
      </c>
      <c r="BB122" s="58"/>
      <c r="BC122" s="58"/>
      <c r="BD122" s="66">
        <f>SUM(汇总表!FP118,汇总表!FV118)*$BD$7</f>
        <v>0</v>
      </c>
      <c r="BE122" s="66">
        <f>(汇总表!FY118-汇总表!FV118*10)*$BE$7</f>
        <v>0</v>
      </c>
      <c r="BF122" s="66">
        <f>SUM(汇总表!FO118,汇总表!FU118)*$BF$7</f>
        <v>0</v>
      </c>
      <c r="BG122" s="66">
        <f>(汇总表!FX118-汇总表!FU118*10)*$BG$7</f>
        <v>0</v>
      </c>
      <c r="BH122" s="66">
        <f>SUM(汇总表!FQ118,汇总表!FW118)*$BH$7</f>
        <v>0</v>
      </c>
      <c r="BI122" s="66">
        <f>(汇总表!FZ118-汇总表!FW118*10)*$BE$7</f>
        <v>0</v>
      </c>
      <c r="BJ122" s="66">
        <f>SUM(汇总表!GB118,汇总表!GF118)*$BJ$7</f>
        <v>0</v>
      </c>
      <c r="BK122" s="66">
        <f>(汇总表!GH118-汇总表!GF118*10)*$BK$7</f>
        <v>0</v>
      </c>
      <c r="BL122" s="66">
        <f>SUM(汇总表!GA118,汇总表!GE118)*$BL$7</f>
        <v>0</v>
      </c>
      <c r="BM122" s="66">
        <f>(汇总表!GG118-汇总表!GE118*10)*$BM$7</f>
        <v>0</v>
      </c>
      <c r="BN122" s="58"/>
      <c r="BO122" s="58"/>
      <c r="BP122" s="66">
        <f>SUM(汇总表!GI118,汇总表!GK118)*$BP$7</f>
        <v>0</v>
      </c>
      <c r="BQ122" s="66">
        <f>(汇总表!GL118-汇总表!GK118*10)*$BQ$7</f>
        <v>0</v>
      </c>
      <c r="BR122" s="66">
        <f>(汇总表!DH118+汇总表!DI118)*$BR$7</f>
        <v>0</v>
      </c>
      <c r="BS122" s="58"/>
      <c r="BT122" s="58"/>
      <c r="BU122" s="66">
        <f>SUM(汇总表!BH118:BN118,汇总表!BQ118,汇总表!BT118,汇总表!BW118,汇总表!BZ118,汇总表!CC118,汇总表!CF118,汇总表!CI118,汇总表!CL118,汇总表!CO118,汇总表!CR118,汇总表!CU118,汇总表!CX118,汇总表!DA118,汇总表!DD118,汇总表!DF118)*$BU$7</f>
        <v>0</v>
      </c>
      <c r="BV122" s="66">
        <f>SUM(汇总表!BO118,汇总表!BR118,汇总表!BU118,汇总表!BX118,汇总表!CA118,汇总表!CD118,汇总表!CG118,汇总表!CJ118,汇总表!CM118,汇总表!CP118,汇总表!CS118,汇总表!CV118,汇总表!CY118,汇总表!DB118,汇总表!DE118,汇总表!DG118)*$BV$7</f>
        <v>0</v>
      </c>
      <c r="BW122" s="66">
        <f>SUM(汇总表!BP118,汇总表!BS118,汇总表!BV118,汇总表!BY118,汇总表!CB118,汇总表!CE118,汇总表!CH118,汇总表!CK118,汇总表!CN118,汇总表!CQ118,汇总表!CT118,汇总表!CW118,汇总表!CZ118,汇总表!DC118)*$BW$7</f>
        <v>0</v>
      </c>
      <c r="BX122" s="66">
        <f>SUM(汇总表!DJ118:DN118)*$BX$7</f>
        <v>0</v>
      </c>
      <c r="BY122" s="58"/>
      <c r="BZ122" s="58"/>
      <c r="CA122" s="66">
        <f>SUM(汇总表!AT118)*$CA$7</f>
        <v>0</v>
      </c>
      <c r="CB122" s="58"/>
      <c r="CC122" s="66">
        <f>SUM(汇总表!AH118)*$CC$7</f>
        <v>0</v>
      </c>
      <c r="CD122" s="66">
        <f>SUM(汇总表!BB118)*$CD$7</f>
        <v>0</v>
      </c>
      <c r="CE122" s="66">
        <f>SUM(汇总表!AU118)*$CE$7</f>
        <v>0</v>
      </c>
      <c r="CF122" s="58"/>
      <c r="CG122" s="66">
        <f>SUM(汇总表!AI118)*$CG$7</f>
        <v>0</v>
      </c>
      <c r="CH122" s="66">
        <f>SUM(汇总表!BC118)*$CH$7</f>
        <v>0</v>
      </c>
      <c r="CI122" s="66">
        <f>SUM(汇总表!AV118,汇总表!AX118)*$CI$7</f>
        <v>0</v>
      </c>
      <c r="CJ122" s="58"/>
      <c r="CK122" s="58"/>
      <c r="CL122" s="66">
        <f>SUM(汇总表!AW118,汇总表!AY118)*$CL$7</f>
        <v>0</v>
      </c>
      <c r="CM122" s="66">
        <f>SUM(汇总表!AJ118:AL118)*$CM$7</f>
        <v>0</v>
      </c>
      <c r="CN122" s="66">
        <f>SUM(汇总表!BD118,汇总表!BF118)*$CN$7</f>
        <v>0</v>
      </c>
      <c r="CO122" s="66">
        <f>SUM(汇总表!BE118,汇总表!BG118)*$CO$7</f>
        <v>0</v>
      </c>
      <c r="CP122" s="66">
        <f>SUM(汇总表!FC118:FE118,汇总表!FI118:FK118,汇总表!FO118:FQ118,汇总表!FU118:FW118,汇总表!GA118:GB118,汇总表!GE118:GF118)*$CP$7*(1+(LEN(汇总表!S118)-1)*0.3)</f>
        <v>0</v>
      </c>
      <c r="CQ122" s="66">
        <f>SUM(汇总表!GI118,汇总表!GK118)/100*$CQ$7*(1+(LEN(汇总表!S118)-1)*0.3)</f>
        <v>0</v>
      </c>
      <c r="CR122" s="58"/>
      <c r="CS122" s="57">
        <f>汇总表!IK118*$CS$7</f>
        <v>0</v>
      </c>
      <c r="CT122" s="57">
        <f>SUM(汇总表!V118,汇总表!Y118,汇总表!AB118)*$CT$7</f>
        <v>0</v>
      </c>
      <c r="CU122" s="58"/>
      <c r="CV122" s="57">
        <f>SUM(汇总表!AG118)*$CV$7</f>
        <v>0</v>
      </c>
      <c r="CW122" s="57">
        <f>SUM(汇总表!X118,汇总表!AA118,汇总表!AD118)*$CW$7</f>
        <v>0</v>
      </c>
      <c r="CX122" s="57">
        <f>SUM(汇总表!AF118)*$CX$7</f>
        <v>0</v>
      </c>
      <c r="CY122" s="57">
        <f>SUM(汇总表!W118,汇总表!Z118,汇总表!AC118)*$CY$7</f>
        <v>0</v>
      </c>
      <c r="CZ122" s="57">
        <f>汇总表!AE118*$CZ$7</f>
        <v>0</v>
      </c>
      <c r="DA122" s="58"/>
      <c r="DB122" s="58"/>
      <c r="DC122" s="58"/>
      <c r="DD122" s="57">
        <f>汇总表!BA118*$DD$7</f>
        <v>0</v>
      </c>
      <c r="DE122" s="57">
        <f>汇总表!AZ118*$DE$7</f>
        <v>0</v>
      </c>
      <c r="DF122" s="58"/>
      <c r="DG122" s="58"/>
      <c r="DH122" s="58"/>
      <c r="DI122" s="58"/>
      <c r="DJ122" s="57">
        <f>SUM(汇总表!AN118,汇总表!AP118,汇总表!AQ118:AS118)*$DJ$7</f>
        <v>0</v>
      </c>
      <c r="DK122" s="58"/>
      <c r="DL122" s="58"/>
      <c r="DM122" s="66">
        <f>汇总表!AI118*$DM$7</f>
        <v>0</v>
      </c>
      <c r="DN122" s="66">
        <f>SUM(汇总表!Z118:AA118,汇总表!AC118:AG118)*$DN$7</f>
        <v>0</v>
      </c>
      <c r="DO122" s="58"/>
      <c r="DP122" s="66">
        <f>(汇总表!Y118+汇总表!AB118)*$DP$7</f>
        <v>0</v>
      </c>
      <c r="DQ122" s="66">
        <f>(汇总表!Y118+汇总表!AB118)*$DQ$7</f>
        <v>0</v>
      </c>
      <c r="DR122" s="58"/>
      <c r="DS122" s="58"/>
      <c r="DT122" s="58"/>
      <c r="DU122" s="58"/>
      <c r="DV122" s="58"/>
      <c r="DW122" s="58"/>
      <c r="DX122" s="58"/>
      <c r="DY122" s="58"/>
      <c r="DZ122" s="58"/>
      <c r="EA122" s="58"/>
      <c r="EB122" s="58"/>
      <c r="EC122" s="58"/>
      <c r="ED122" s="58"/>
      <c r="EE122" s="58"/>
      <c r="EF122" s="58"/>
      <c r="EG122" s="58"/>
      <c r="EH122" s="58"/>
      <c r="EI122" s="66">
        <f>汇总表!JO118*$EI$7</f>
        <v>0</v>
      </c>
      <c r="EJ122" s="66">
        <f>汇总表!IH118*$EJ$7</f>
        <v>0</v>
      </c>
      <c r="EK122" s="57">
        <f>(汇总表!II118+汇总表!IJ118)*$EK$7</f>
        <v>0</v>
      </c>
      <c r="EL122" s="66">
        <f>SUM(汇总表!EU118:EX118)*$EL$7</f>
        <v>0</v>
      </c>
      <c r="EM122" s="58"/>
      <c r="EN122" s="65">
        <f t="shared" si="49"/>
        <v>0</v>
      </c>
      <c r="EQ122" s="58"/>
      <c r="ER122" s="58">
        <f>SUM(汇总表!IF118:IG118)*$ER$6*$ER$7</f>
        <v>0</v>
      </c>
      <c r="ES122" s="58"/>
      <c r="ET122" s="58">
        <f t="shared" si="50"/>
        <v>0</v>
      </c>
      <c r="EU122" s="58">
        <f>SUM(汇总表!BH118:DG118)*$EU$6*$EU$7</f>
        <v>0</v>
      </c>
      <c r="EV122" s="58">
        <f>SUM(汇总表!BH118:DG118)*$EV$6*$EV$7</f>
        <v>0</v>
      </c>
      <c r="EW122" s="58">
        <f>SUM(汇总表!FC118:FE118,汇总表!FI118:FK118,汇总表!FO118:FQ118,汇总表!FU118:FW118,汇总表!GA118:GB118,汇总表!GE118:GF118)*$EW$6*$EW$7*(1+(LEN(汇总表!S118)-1)*0.3)</f>
        <v>0</v>
      </c>
      <c r="EX122" s="58">
        <f>SUM(汇总表!FC118:FE118,汇总表!FI118:FK118,汇总表!FO118:FQ118,汇总表!FU118:FW118,汇总表!GA118:GB118,汇总表!GE118:GF118)*$EX$6*$EX$7*(1+(LEN(汇总表!S118)-1)*0.3)</f>
        <v>0</v>
      </c>
      <c r="EY122" s="58">
        <f>SUM(汇总表!FC118:FE118,汇总表!FI118:FK118,汇总表!FO118:FQ118,汇总表!FU118:FW118,汇总表!GA118:GB118,汇总表!GE118:GF118)*$EY$6*$EY$7*(1+(LEN(汇总表!S118)-1)*0.3)</f>
        <v>0</v>
      </c>
      <c r="EZ122" s="58">
        <f>SUM(汇总表!GJ118,汇总表!GL118)/100*$EZ$6*$EZ$7*(1+(LEN(汇总表!S118)-1)*0.3)</f>
        <v>0</v>
      </c>
      <c r="FA122" s="58">
        <f>SUM(汇总表!GJ118,汇总表!GL118)/100*$FA$6*$FA$7*(1+(LEN(汇总表!S118)-1)*0.3)</f>
        <v>0</v>
      </c>
      <c r="FB122" s="58">
        <f>SUM(汇总表!GJ118,汇总表!GL118)/100*$FB$6*$FB$7*(1+(LEN(汇总表!S118)-1)*0.3)</f>
        <v>0</v>
      </c>
      <c r="FC122" s="58">
        <f>SUM(汇总表!AN118,汇总表!AP118,汇总表!AQ118:AS118)*$FC$6*$FC$7</f>
        <v>0</v>
      </c>
      <c r="FD122" s="58">
        <f>SUM(汇总表!AN118,汇总表!AP118,汇总表!AQ118:AS118)*$FD$6*$FD$7</f>
        <v>0</v>
      </c>
      <c r="FE122" s="58">
        <f>SUM(汇总表!AN118,汇总表!AP118,汇总表!AQ118:AS118)*$FE$6*$FE$7</f>
        <v>0</v>
      </c>
      <c r="FF122" s="58">
        <f>SUM(汇总表!AN118,汇总表!AP118,汇总表!AQ118:AS118)*$FF$6*$FF$7</f>
        <v>0</v>
      </c>
      <c r="FG122" s="58">
        <f t="shared" si="51"/>
        <v>0</v>
      </c>
      <c r="FH122" s="58">
        <f t="shared" si="52"/>
        <v>0</v>
      </c>
      <c r="FI122" s="58">
        <f t="shared" si="53"/>
        <v>0</v>
      </c>
      <c r="FJ122" s="58">
        <f t="shared" si="54"/>
        <v>0</v>
      </c>
      <c r="FK122" s="58">
        <f t="shared" si="55"/>
        <v>0</v>
      </c>
      <c r="FL122" s="58">
        <f t="shared" si="56"/>
        <v>0</v>
      </c>
      <c r="FM122" s="58">
        <f t="shared" si="57"/>
        <v>0</v>
      </c>
      <c r="FN122" s="72">
        <f t="shared" si="58"/>
        <v>0</v>
      </c>
      <c r="FQ122" s="58">
        <f>SUM(汇总表!IF118:IG118)*$FQ$6*$FQ$7</f>
        <v>0</v>
      </c>
      <c r="FR122" s="72">
        <f t="shared" si="59"/>
        <v>0</v>
      </c>
    </row>
    <row r="123" spans="1:174" ht="15" customHeight="1">
      <c r="A123" s="58">
        <f>汇总表!A119</f>
        <v>0</v>
      </c>
      <c r="B123" s="58">
        <f>汇总表!D119</f>
        <v>0</v>
      </c>
      <c r="C123" s="58">
        <f>汇总表!E119</f>
        <v>0</v>
      </c>
      <c r="D123" s="57">
        <f>汇总表!JK119*$D$7</f>
        <v>0</v>
      </c>
      <c r="E123" s="58"/>
      <c r="F123" s="58"/>
      <c r="G123" s="58"/>
      <c r="H123" s="58"/>
      <c r="I123" s="58"/>
      <c r="J123" s="58"/>
      <c r="K123" s="58"/>
      <c r="L123" s="66">
        <f>汇总表!JM119*$L$7</f>
        <v>0</v>
      </c>
      <c r="M123" s="66">
        <f>汇总表!JN119*$M$7</f>
        <v>0</v>
      </c>
      <c r="N123" s="66">
        <f>SUM(汇总表!GW119:GZ119,汇总表!HE119)/10*$N$7</f>
        <v>0</v>
      </c>
      <c r="O123" s="66">
        <f>SUM(汇总表!HF119:HI119)/10*$O$7</f>
        <v>0</v>
      </c>
      <c r="P123" s="66">
        <f>SUM(汇总表!HA119:HD119,汇总表!HJ119:HM119)/10*$P$7</f>
        <v>0</v>
      </c>
      <c r="Q123" s="66">
        <f>汇总表!IN119*$Q$7</f>
        <v>0</v>
      </c>
      <c r="R123" s="66">
        <f>SUM(汇总表!HP119:HQ119)/100*$R$7</f>
        <v>0</v>
      </c>
      <c r="S123" s="66">
        <f>SUM(汇总表!HN119:HO119)*$S$7</f>
        <v>0</v>
      </c>
      <c r="T123" s="66">
        <f>SUM(汇总表!HT119:HU119,汇总表!HX119:HY119)*$T$7</f>
        <v>0</v>
      </c>
      <c r="U123" s="66">
        <f>(SUM(汇总表!HZ119:IA119)-SUM(汇总表!HX119:HY119)*15)*$U$7</f>
        <v>0</v>
      </c>
      <c r="V123" s="58"/>
      <c r="W123" s="58"/>
      <c r="X123" s="58"/>
      <c r="Y123" s="58"/>
      <c r="Z123" s="66">
        <f>SUM(汇总表!ID119:IE119)*$Z$7</f>
        <v>0</v>
      </c>
      <c r="AA123" s="66">
        <f>SUM(汇总表!IF119:IG119)*$AA$7</f>
        <v>0</v>
      </c>
      <c r="AB123" s="66">
        <f>SUM(汇总表!IS119,汇总表!IU119,汇总表!JA119,汇总表!JC119)/10*$AB$7</f>
        <v>0</v>
      </c>
      <c r="AC123" s="66">
        <f>SUM(汇总表!IW119)/10*$AC$7</f>
        <v>0</v>
      </c>
      <c r="AD123" s="58"/>
      <c r="AE123" s="66">
        <f>SUM(汇总表!IO119,汇总表!IQ119,汇总表!IY119)/10*$AE$7</f>
        <v>0</v>
      </c>
      <c r="AF123" s="66">
        <f>SUM(汇总表!IT119,汇总表!IV119,汇总表!JB119,汇总表!JD119)/10*$AF$7</f>
        <v>0</v>
      </c>
      <c r="AG123" s="66">
        <f>汇总表!IX119/10*$AF$7</f>
        <v>0</v>
      </c>
      <c r="AH123" s="58"/>
      <c r="AI123" s="66">
        <f>SUM(汇总表!IP119,汇总表!IR119,汇总表!IZ119)/10*$AI$7</f>
        <v>0</v>
      </c>
      <c r="AJ123" s="58"/>
      <c r="AK123" s="58"/>
      <c r="AL123" s="66">
        <f>汇总表!JI119*$AL$7</f>
        <v>0</v>
      </c>
      <c r="AM123" s="66">
        <f>汇总表!JJ119*$AM$7</f>
        <v>0</v>
      </c>
      <c r="AN123" s="58"/>
      <c r="AO123" s="58"/>
      <c r="AP123" s="66">
        <f>SUM(汇总表!EG119,汇总表!EI119,汇总表!EK119,汇总表!EM119,汇总表!EO119,汇总表!EQ119,汇总表!ET119)*$AP$7</f>
        <v>0</v>
      </c>
      <c r="AQ123" s="66">
        <f>SUM(汇总表!DR119,汇总表!DU119,汇总表!DX119,汇总表!EF119,汇总表!EH119,汇总表!EJ119,汇总表!EL119,汇总表!EN119,汇总表!EP119,汇总表!ES119)*$AQ$7</f>
        <v>0</v>
      </c>
      <c r="AR123" s="66">
        <f>汇总表!DO119*$AR$7</f>
        <v>0</v>
      </c>
      <c r="AS123" s="66">
        <f>SUM(汇总表!DP119:DQ119,汇总表!DV119:DW119,汇总表!EC119,汇总表!ER119)*$AS$7</f>
        <v>0</v>
      </c>
      <c r="AT123" s="66">
        <f>SUM(汇总表!DZ119:EB119)*$AT$7</f>
        <v>0</v>
      </c>
      <c r="AU123" s="66">
        <f>SUM(汇总表!DS119:DT119,汇总表!DY119,汇总表!ED119:EE119)*$AU$7</f>
        <v>0</v>
      </c>
      <c r="AV123" s="66">
        <f>SUM(汇总表!FD119,汇总表!FJ119,汇总表!GN119,汇总表!GQ119)*$AV$7</f>
        <v>0</v>
      </c>
      <c r="AW123" s="66">
        <f>(汇总表!FM119-汇总表!FJ119*4)*$AW$7</f>
        <v>0</v>
      </c>
      <c r="AX123" s="66">
        <f>SUM(汇总表!FC119,汇总表!FI119,汇总表!GM119,汇总表!GP119)*$AX$7</f>
        <v>0</v>
      </c>
      <c r="AY123" s="66">
        <f>(汇总表!FL119-汇总表!FI119*4)*$AY$7</f>
        <v>0</v>
      </c>
      <c r="AZ123" s="66">
        <f>SUM(汇总表!FE119,汇总表!FK119,汇总表!GO119,汇总表!GR119)*$AZ$7</f>
        <v>0</v>
      </c>
      <c r="BA123" s="66">
        <f>(汇总表!FN119-汇总表!FK119*4)*$AY$7</f>
        <v>0</v>
      </c>
      <c r="BB123" s="58"/>
      <c r="BC123" s="58"/>
      <c r="BD123" s="66">
        <f>SUM(汇总表!FP119,汇总表!FV119)*$BD$7</f>
        <v>0</v>
      </c>
      <c r="BE123" s="66">
        <f>(汇总表!FY119-汇总表!FV119*10)*$BE$7</f>
        <v>0</v>
      </c>
      <c r="BF123" s="66">
        <f>SUM(汇总表!FO119,汇总表!FU119)*$BF$7</f>
        <v>0</v>
      </c>
      <c r="BG123" s="66">
        <f>(汇总表!FX119-汇总表!FU119*10)*$BG$7</f>
        <v>0</v>
      </c>
      <c r="BH123" s="66">
        <f>SUM(汇总表!FQ119,汇总表!FW119)*$BH$7</f>
        <v>0</v>
      </c>
      <c r="BI123" s="66">
        <f>(汇总表!FZ119-汇总表!FW119*10)*$BE$7</f>
        <v>0</v>
      </c>
      <c r="BJ123" s="66">
        <f>SUM(汇总表!GB119,汇总表!GF119)*$BJ$7</f>
        <v>0</v>
      </c>
      <c r="BK123" s="66">
        <f>(汇总表!GH119-汇总表!GF119*10)*$BK$7</f>
        <v>0</v>
      </c>
      <c r="BL123" s="66">
        <f>SUM(汇总表!GA119,汇总表!GE119)*$BL$7</f>
        <v>0</v>
      </c>
      <c r="BM123" s="66">
        <f>(汇总表!GG119-汇总表!GE119*10)*$BM$7</f>
        <v>0</v>
      </c>
      <c r="BN123" s="58"/>
      <c r="BO123" s="58"/>
      <c r="BP123" s="66">
        <f>SUM(汇总表!GI119,汇总表!GK119)*$BP$7</f>
        <v>0</v>
      </c>
      <c r="BQ123" s="66">
        <f>(汇总表!GL119-汇总表!GK119*10)*$BQ$7</f>
        <v>0</v>
      </c>
      <c r="BR123" s="66">
        <f>(汇总表!DH119+汇总表!DI119)*$BR$7</f>
        <v>0</v>
      </c>
      <c r="BS123" s="58"/>
      <c r="BT123" s="58"/>
      <c r="BU123" s="66">
        <f>SUM(汇总表!BH119:BN119,汇总表!BQ119,汇总表!BT119,汇总表!BW119,汇总表!BZ119,汇总表!CC119,汇总表!CF119,汇总表!CI119,汇总表!CL119,汇总表!CO119,汇总表!CR119,汇总表!CU119,汇总表!CX119,汇总表!DA119,汇总表!DD119,汇总表!DF119)*$BU$7</f>
        <v>0</v>
      </c>
      <c r="BV123" s="66">
        <f>SUM(汇总表!BO119,汇总表!BR119,汇总表!BU119,汇总表!BX119,汇总表!CA119,汇总表!CD119,汇总表!CG119,汇总表!CJ119,汇总表!CM119,汇总表!CP119,汇总表!CS119,汇总表!CV119,汇总表!CY119,汇总表!DB119,汇总表!DE119,汇总表!DG119)*$BV$7</f>
        <v>0</v>
      </c>
      <c r="BW123" s="66">
        <f>SUM(汇总表!BP119,汇总表!BS119,汇总表!BV119,汇总表!BY119,汇总表!CB119,汇总表!CE119,汇总表!CH119,汇总表!CK119,汇总表!CN119,汇总表!CQ119,汇总表!CT119,汇总表!CW119,汇总表!CZ119,汇总表!DC119)*$BW$7</f>
        <v>0</v>
      </c>
      <c r="BX123" s="66">
        <f>SUM(汇总表!DJ119:DN119)*$BX$7</f>
        <v>0</v>
      </c>
      <c r="BY123" s="58"/>
      <c r="BZ123" s="58"/>
      <c r="CA123" s="66">
        <f>SUM(汇总表!AT119)*$CA$7</f>
        <v>0</v>
      </c>
      <c r="CB123" s="58"/>
      <c r="CC123" s="66">
        <f>SUM(汇总表!AH119)*$CC$7</f>
        <v>0</v>
      </c>
      <c r="CD123" s="66">
        <f>SUM(汇总表!BB119)*$CD$7</f>
        <v>0</v>
      </c>
      <c r="CE123" s="66">
        <f>SUM(汇总表!AU119)*$CE$7</f>
        <v>0</v>
      </c>
      <c r="CF123" s="58"/>
      <c r="CG123" s="66">
        <f>SUM(汇总表!AI119)*$CG$7</f>
        <v>0</v>
      </c>
      <c r="CH123" s="66">
        <f>SUM(汇总表!BC119)*$CH$7</f>
        <v>0</v>
      </c>
      <c r="CI123" s="66">
        <f>SUM(汇总表!AV119,汇总表!AX119)*$CI$7</f>
        <v>0</v>
      </c>
      <c r="CJ123" s="58"/>
      <c r="CK123" s="58"/>
      <c r="CL123" s="66">
        <f>SUM(汇总表!AW119,汇总表!AY119)*$CL$7</f>
        <v>0</v>
      </c>
      <c r="CM123" s="66">
        <f>SUM(汇总表!AJ119:AL119)*$CM$7</f>
        <v>0</v>
      </c>
      <c r="CN123" s="66">
        <f>SUM(汇总表!BD119,汇总表!BF119)*$CN$7</f>
        <v>0</v>
      </c>
      <c r="CO123" s="66">
        <f>SUM(汇总表!BE119,汇总表!BG119)*$CO$7</f>
        <v>0</v>
      </c>
      <c r="CP123" s="66">
        <f>SUM(汇总表!FC119:FE119,汇总表!FI119:FK119,汇总表!FO119:FQ119,汇总表!FU119:FW119,汇总表!GA119:GB119,汇总表!GE119:GF119)*$CP$7*(1+(LEN(汇总表!S119)-1)*0.3)</f>
        <v>0</v>
      </c>
      <c r="CQ123" s="66">
        <f>SUM(汇总表!GI119,汇总表!GK119)/100*$CQ$7*(1+(LEN(汇总表!S119)-1)*0.3)</f>
        <v>0</v>
      </c>
      <c r="CR123" s="58"/>
      <c r="CS123" s="57">
        <f>汇总表!IK119*$CS$7</f>
        <v>0</v>
      </c>
      <c r="CT123" s="57">
        <f>SUM(汇总表!V119,汇总表!Y119,汇总表!AB119)*$CT$7</f>
        <v>0</v>
      </c>
      <c r="CU123" s="58"/>
      <c r="CV123" s="57">
        <f>SUM(汇总表!AG119)*$CV$7</f>
        <v>0</v>
      </c>
      <c r="CW123" s="57">
        <f>SUM(汇总表!X119,汇总表!AA119,汇总表!AD119)*$CW$7</f>
        <v>0</v>
      </c>
      <c r="CX123" s="57">
        <f>SUM(汇总表!AF119)*$CX$7</f>
        <v>0</v>
      </c>
      <c r="CY123" s="57">
        <f>SUM(汇总表!W119,汇总表!Z119,汇总表!AC119)*$CY$7</f>
        <v>0</v>
      </c>
      <c r="CZ123" s="57">
        <f>汇总表!AE119*$CZ$7</f>
        <v>0</v>
      </c>
      <c r="DA123" s="58"/>
      <c r="DB123" s="58"/>
      <c r="DC123" s="58"/>
      <c r="DD123" s="57">
        <f>汇总表!BA119*$DD$7</f>
        <v>0</v>
      </c>
      <c r="DE123" s="57">
        <f>汇总表!AZ119*$DE$7</f>
        <v>0</v>
      </c>
      <c r="DF123" s="58"/>
      <c r="DG123" s="58"/>
      <c r="DH123" s="58"/>
      <c r="DI123" s="58"/>
      <c r="DJ123" s="57">
        <f>SUM(汇总表!AN119,汇总表!AP119,汇总表!AQ119:AS119)*$DJ$7</f>
        <v>0</v>
      </c>
      <c r="DK123" s="58"/>
      <c r="DL123" s="58"/>
      <c r="DM123" s="66">
        <f>汇总表!AI119*$DM$7</f>
        <v>0</v>
      </c>
      <c r="DN123" s="66">
        <f>SUM(汇总表!Z119:AA119,汇总表!AC119:AG119)*$DN$7</f>
        <v>0</v>
      </c>
      <c r="DO123" s="58"/>
      <c r="DP123" s="66">
        <f>(汇总表!Y119+汇总表!AB119)*$DP$7</f>
        <v>0</v>
      </c>
      <c r="DQ123" s="66">
        <f>(汇总表!Y119+汇总表!AB119)*$DQ$7</f>
        <v>0</v>
      </c>
      <c r="DR123" s="58"/>
      <c r="DS123" s="58"/>
      <c r="DT123" s="58"/>
      <c r="DU123" s="58"/>
      <c r="DV123" s="58"/>
      <c r="DW123" s="58"/>
      <c r="DX123" s="58"/>
      <c r="DY123" s="58"/>
      <c r="DZ123" s="58"/>
      <c r="EA123" s="58"/>
      <c r="EB123" s="58"/>
      <c r="EC123" s="58"/>
      <c r="ED123" s="58"/>
      <c r="EE123" s="58"/>
      <c r="EF123" s="58"/>
      <c r="EG123" s="58"/>
      <c r="EH123" s="58"/>
      <c r="EI123" s="66">
        <f>汇总表!JO119*$EI$7</f>
        <v>0</v>
      </c>
      <c r="EJ123" s="66">
        <f>汇总表!IH119*$EJ$7</f>
        <v>0</v>
      </c>
      <c r="EK123" s="57">
        <f>(汇总表!II119+汇总表!IJ119)*$EK$7</f>
        <v>0</v>
      </c>
      <c r="EL123" s="66">
        <f>SUM(汇总表!EU119:EX119)*$EL$7</f>
        <v>0</v>
      </c>
      <c r="EM123" s="58"/>
      <c r="EN123" s="65">
        <f t="shared" si="49"/>
        <v>0</v>
      </c>
      <c r="EQ123" s="58"/>
      <c r="ER123" s="58">
        <f>SUM(汇总表!IF119:IG119)*$ER$6*$ER$7</f>
        <v>0</v>
      </c>
      <c r="ES123" s="58"/>
      <c r="ET123" s="58">
        <f t="shared" si="50"/>
        <v>0</v>
      </c>
      <c r="EU123" s="58">
        <f>SUM(汇总表!BH119:DG119)*$EU$6*$EU$7</f>
        <v>0</v>
      </c>
      <c r="EV123" s="58">
        <f>SUM(汇总表!BH119:DG119)*$EV$6*$EV$7</f>
        <v>0</v>
      </c>
      <c r="EW123" s="58">
        <f>SUM(汇总表!FC119:FE119,汇总表!FI119:FK119,汇总表!FO119:FQ119,汇总表!FU119:FW119,汇总表!GA119:GB119,汇总表!GE119:GF119)*$EW$6*$EW$7*(1+(LEN(汇总表!S119)-1)*0.3)</f>
        <v>0</v>
      </c>
      <c r="EX123" s="58">
        <f>SUM(汇总表!FC119:FE119,汇总表!FI119:FK119,汇总表!FO119:FQ119,汇总表!FU119:FW119,汇总表!GA119:GB119,汇总表!GE119:GF119)*$EX$6*$EX$7*(1+(LEN(汇总表!S119)-1)*0.3)</f>
        <v>0</v>
      </c>
      <c r="EY123" s="58">
        <f>SUM(汇总表!FC119:FE119,汇总表!FI119:FK119,汇总表!FO119:FQ119,汇总表!FU119:FW119,汇总表!GA119:GB119,汇总表!GE119:GF119)*$EY$6*$EY$7*(1+(LEN(汇总表!S119)-1)*0.3)</f>
        <v>0</v>
      </c>
      <c r="EZ123" s="58">
        <f>SUM(汇总表!GJ119,汇总表!GL119)/100*$EZ$6*$EZ$7*(1+(LEN(汇总表!S119)-1)*0.3)</f>
        <v>0</v>
      </c>
      <c r="FA123" s="58">
        <f>SUM(汇总表!GJ119,汇总表!GL119)/100*$FA$6*$FA$7*(1+(LEN(汇总表!S119)-1)*0.3)</f>
        <v>0</v>
      </c>
      <c r="FB123" s="58">
        <f>SUM(汇总表!GJ119,汇总表!GL119)/100*$FB$6*$FB$7*(1+(LEN(汇总表!S119)-1)*0.3)</f>
        <v>0</v>
      </c>
      <c r="FC123" s="58">
        <f>SUM(汇总表!AN119,汇总表!AP119,汇总表!AQ119:AS119)*$FC$6*$FC$7</f>
        <v>0</v>
      </c>
      <c r="FD123" s="58">
        <f>SUM(汇总表!AN119,汇总表!AP119,汇总表!AQ119:AS119)*$FD$6*$FD$7</f>
        <v>0</v>
      </c>
      <c r="FE123" s="58">
        <f>SUM(汇总表!AN119,汇总表!AP119,汇总表!AQ119:AS119)*$FE$6*$FE$7</f>
        <v>0</v>
      </c>
      <c r="FF123" s="58">
        <f>SUM(汇总表!AN119,汇总表!AP119,汇总表!AQ119:AS119)*$FF$6*$FF$7</f>
        <v>0</v>
      </c>
      <c r="FG123" s="58">
        <f t="shared" si="51"/>
        <v>0</v>
      </c>
      <c r="FH123" s="58">
        <f t="shared" si="52"/>
        <v>0</v>
      </c>
      <c r="FI123" s="58">
        <f t="shared" si="53"/>
        <v>0</v>
      </c>
      <c r="FJ123" s="58">
        <f t="shared" si="54"/>
        <v>0</v>
      </c>
      <c r="FK123" s="58">
        <f t="shared" si="55"/>
        <v>0</v>
      </c>
      <c r="FL123" s="58">
        <f t="shared" si="56"/>
        <v>0</v>
      </c>
      <c r="FM123" s="58">
        <f t="shared" si="57"/>
        <v>0</v>
      </c>
      <c r="FN123" s="72">
        <f t="shared" si="58"/>
        <v>0</v>
      </c>
      <c r="FQ123" s="58">
        <f>SUM(汇总表!IF119:IG119)*$FQ$6*$FQ$7</f>
        <v>0</v>
      </c>
      <c r="FR123" s="72">
        <f t="shared" si="59"/>
        <v>0</v>
      </c>
    </row>
    <row r="124" spans="1:174" ht="15" customHeight="1">
      <c r="A124" s="58">
        <f>汇总表!A120</f>
        <v>0</v>
      </c>
      <c r="B124" s="58">
        <f>汇总表!D120</f>
        <v>0</v>
      </c>
      <c r="C124" s="58">
        <f>汇总表!E120</f>
        <v>0</v>
      </c>
      <c r="D124" s="57">
        <f>汇总表!JK120*$D$7</f>
        <v>0</v>
      </c>
      <c r="E124" s="58"/>
      <c r="F124" s="58"/>
      <c r="G124" s="58"/>
      <c r="H124" s="58"/>
      <c r="I124" s="58"/>
      <c r="J124" s="58"/>
      <c r="K124" s="58"/>
      <c r="L124" s="66">
        <f>汇总表!JM120*$L$7</f>
        <v>0</v>
      </c>
      <c r="M124" s="66">
        <f>汇总表!JN120*$M$7</f>
        <v>0</v>
      </c>
      <c r="N124" s="66">
        <f>SUM(汇总表!GW120:GZ120,汇总表!HE120)/10*$N$7</f>
        <v>0</v>
      </c>
      <c r="O124" s="66">
        <f>SUM(汇总表!HF120:HI120)/10*$O$7</f>
        <v>0</v>
      </c>
      <c r="P124" s="66">
        <f>SUM(汇总表!HA120:HD120,汇总表!HJ120:HM120)/10*$P$7</f>
        <v>0</v>
      </c>
      <c r="Q124" s="66">
        <f>汇总表!IN120*$Q$7</f>
        <v>0</v>
      </c>
      <c r="R124" s="66">
        <f>SUM(汇总表!HP120:HQ120)/100*$R$7</f>
        <v>0</v>
      </c>
      <c r="S124" s="66">
        <f>SUM(汇总表!HN120:HO120)*$S$7</f>
        <v>0</v>
      </c>
      <c r="T124" s="66">
        <f>SUM(汇总表!HT120:HU120,汇总表!HX120:HY120)*$T$7</f>
        <v>0</v>
      </c>
      <c r="U124" s="66">
        <f>(SUM(汇总表!HZ120:IA120)-SUM(汇总表!HX120:HY120)*15)*$U$7</f>
        <v>0</v>
      </c>
      <c r="V124" s="58"/>
      <c r="W124" s="58"/>
      <c r="X124" s="58"/>
      <c r="Y124" s="58"/>
      <c r="Z124" s="66">
        <f>SUM(汇总表!ID120:IE120)*$Z$7</f>
        <v>0</v>
      </c>
      <c r="AA124" s="66">
        <f>SUM(汇总表!IF120:IG120)*$AA$7</f>
        <v>0</v>
      </c>
      <c r="AB124" s="66">
        <f>SUM(汇总表!IS120,汇总表!IU120,汇总表!JA120,汇总表!JC120)/10*$AB$7</f>
        <v>0</v>
      </c>
      <c r="AC124" s="66">
        <f>SUM(汇总表!IW120)/10*$AC$7</f>
        <v>0</v>
      </c>
      <c r="AD124" s="58"/>
      <c r="AE124" s="66">
        <f>SUM(汇总表!IO120,汇总表!IQ120,汇总表!IY120)/10*$AE$7</f>
        <v>0</v>
      </c>
      <c r="AF124" s="66">
        <f>SUM(汇总表!IT120,汇总表!IV120,汇总表!JB120,汇总表!JD120)/10*$AF$7</f>
        <v>0</v>
      </c>
      <c r="AG124" s="66">
        <f>汇总表!IX120/10*$AF$7</f>
        <v>0</v>
      </c>
      <c r="AH124" s="58"/>
      <c r="AI124" s="66">
        <f>SUM(汇总表!IP120,汇总表!IR120,汇总表!IZ120)/10*$AI$7</f>
        <v>0</v>
      </c>
      <c r="AJ124" s="58"/>
      <c r="AK124" s="58"/>
      <c r="AL124" s="66">
        <f>汇总表!JI120*$AL$7</f>
        <v>0</v>
      </c>
      <c r="AM124" s="66">
        <f>汇总表!JJ120*$AM$7</f>
        <v>0</v>
      </c>
      <c r="AN124" s="58"/>
      <c r="AO124" s="58"/>
      <c r="AP124" s="66">
        <f>SUM(汇总表!EG120,汇总表!EI120,汇总表!EK120,汇总表!EM120,汇总表!EO120,汇总表!EQ120,汇总表!ET120)*$AP$7</f>
        <v>0</v>
      </c>
      <c r="AQ124" s="66">
        <f>SUM(汇总表!DR120,汇总表!DU120,汇总表!DX120,汇总表!EF120,汇总表!EH120,汇总表!EJ120,汇总表!EL120,汇总表!EN120,汇总表!EP120,汇总表!ES120)*$AQ$7</f>
        <v>0</v>
      </c>
      <c r="AR124" s="66">
        <f>汇总表!DO120*$AR$7</f>
        <v>0</v>
      </c>
      <c r="AS124" s="66">
        <f>SUM(汇总表!DP120:DQ120,汇总表!DV120:DW120,汇总表!EC120,汇总表!ER120)*$AS$7</f>
        <v>0</v>
      </c>
      <c r="AT124" s="66">
        <f>SUM(汇总表!DZ120:EB120)*$AT$7</f>
        <v>0</v>
      </c>
      <c r="AU124" s="66">
        <f>SUM(汇总表!DS120:DT120,汇总表!DY120,汇总表!ED120:EE120)*$AU$7</f>
        <v>0</v>
      </c>
      <c r="AV124" s="66">
        <f>SUM(汇总表!FD120,汇总表!FJ120,汇总表!GN120,汇总表!GQ120)*$AV$7</f>
        <v>0</v>
      </c>
      <c r="AW124" s="66">
        <f>(汇总表!FM120-汇总表!FJ120*4)*$AW$7</f>
        <v>0</v>
      </c>
      <c r="AX124" s="66">
        <f>SUM(汇总表!FC120,汇总表!FI120,汇总表!GM120,汇总表!GP120)*$AX$7</f>
        <v>0</v>
      </c>
      <c r="AY124" s="66">
        <f>(汇总表!FL120-汇总表!FI120*4)*$AY$7</f>
        <v>0</v>
      </c>
      <c r="AZ124" s="66">
        <f>SUM(汇总表!FE120,汇总表!FK120,汇总表!GO120,汇总表!GR120)*$AZ$7</f>
        <v>0</v>
      </c>
      <c r="BA124" s="66">
        <f>(汇总表!FN120-汇总表!FK120*4)*$AY$7</f>
        <v>0</v>
      </c>
      <c r="BB124" s="58"/>
      <c r="BC124" s="58"/>
      <c r="BD124" s="66">
        <f>SUM(汇总表!FP120,汇总表!FV120)*$BD$7</f>
        <v>0</v>
      </c>
      <c r="BE124" s="66">
        <f>(汇总表!FY120-汇总表!FV120*10)*$BE$7</f>
        <v>0</v>
      </c>
      <c r="BF124" s="66">
        <f>SUM(汇总表!FO120,汇总表!FU120)*$BF$7</f>
        <v>0</v>
      </c>
      <c r="BG124" s="66">
        <f>(汇总表!FX120-汇总表!FU120*10)*$BG$7</f>
        <v>0</v>
      </c>
      <c r="BH124" s="66">
        <f>SUM(汇总表!FQ120,汇总表!FW120)*$BH$7</f>
        <v>0</v>
      </c>
      <c r="BI124" s="66">
        <f>(汇总表!FZ120-汇总表!FW120*10)*$BE$7</f>
        <v>0</v>
      </c>
      <c r="BJ124" s="66">
        <f>SUM(汇总表!GB120,汇总表!GF120)*$BJ$7</f>
        <v>0</v>
      </c>
      <c r="BK124" s="66">
        <f>(汇总表!GH120-汇总表!GF120*10)*$BK$7</f>
        <v>0</v>
      </c>
      <c r="BL124" s="66">
        <f>SUM(汇总表!GA120,汇总表!GE120)*$BL$7</f>
        <v>0</v>
      </c>
      <c r="BM124" s="66">
        <f>(汇总表!GG120-汇总表!GE120*10)*$BM$7</f>
        <v>0</v>
      </c>
      <c r="BN124" s="58"/>
      <c r="BO124" s="58"/>
      <c r="BP124" s="66">
        <f>SUM(汇总表!GI120,汇总表!GK120)*$BP$7</f>
        <v>0</v>
      </c>
      <c r="BQ124" s="66">
        <f>(汇总表!GL120-汇总表!GK120*10)*$BQ$7</f>
        <v>0</v>
      </c>
      <c r="BR124" s="66">
        <f>(汇总表!DH120+汇总表!DI120)*$BR$7</f>
        <v>0</v>
      </c>
      <c r="BS124" s="58"/>
      <c r="BT124" s="58"/>
      <c r="BU124" s="66">
        <f>SUM(汇总表!BH120:BN120,汇总表!BQ120,汇总表!BT120,汇总表!BW120,汇总表!BZ120,汇总表!CC120,汇总表!CF120,汇总表!CI120,汇总表!CL120,汇总表!CO120,汇总表!CR120,汇总表!CU120,汇总表!CX120,汇总表!DA120,汇总表!DD120,汇总表!DF120)*$BU$7</f>
        <v>0</v>
      </c>
      <c r="BV124" s="66">
        <f>SUM(汇总表!BO120,汇总表!BR120,汇总表!BU120,汇总表!BX120,汇总表!CA120,汇总表!CD120,汇总表!CG120,汇总表!CJ120,汇总表!CM120,汇总表!CP120,汇总表!CS120,汇总表!CV120,汇总表!CY120,汇总表!DB120,汇总表!DE120,汇总表!DG120)*$BV$7</f>
        <v>0</v>
      </c>
      <c r="BW124" s="66">
        <f>SUM(汇总表!BP120,汇总表!BS120,汇总表!BV120,汇总表!BY120,汇总表!CB120,汇总表!CE120,汇总表!CH120,汇总表!CK120,汇总表!CN120,汇总表!CQ120,汇总表!CT120,汇总表!CW120,汇总表!CZ120,汇总表!DC120)*$BW$7</f>
        <v>0</v>
      </c>
      <c r="BX124" s="66">
        <f>SUM(汇总表!DJ120:DN120)*$BX$7</f>
        <v>0</v>
      </c>
      <c r="BY124" s="58"/>
      <c r="BZ124" s="58"/>
      <c r="CA124" s="66">
        <f>SUM(汇总表!AT120)*$CA$7</f>
        <v>0</v>
      </c>
      <c r="CB124" s="58"/>
      <c r="CC124" s="66">
        <f>SUM(汇总表!AH120)*$CC$7</f>
        <v>0</v>
      </c>
      <c r="CD124" s="66">
        <f>SUM(汇总表!BB120)*$CD$7</f>
        <v>0</v>
      </c>
      <c r="CE124" s="66">
        <f>SUM(汇总表!AU120)*$CE$7</f>
        <v>0</v>
      </c>
      <c r="CF124" s="58"/>
      <c r="CG124" s="66">
        <f>SUM(汇总表!AI120)*$CG$7</f>
        <v>0</v>
      </c>
      <c r="CH124" s="66">
        <f>SUM(汇总表!BC120)*$CH$7</f>
        <v>0</v>
      </c>
      <c r="CI124" s="66">
        <f>SUM(汇总表!AV120,汇总表!AX120)*$CI$7</f>
        <v>0</v>
      </c>
      <c r="CJ124" s="58"/>
      <c r="CK124" s="58"/>
      <c r="CL124" s="66">
        <f>SUM(汇总表!AW120,汇总表!AY120)*$CL$7</f>
        <v>0</v>
      </c>
      <c r="CM124" s="66">
        <f>SUM(汇总表!AJ120:AL120)*$CM$7</f>
        <v>0</v>
      </c>
      <c r="CN124" s="66">
        <f>SUM(汇总表!BD120,汇总表!BF120)*$CN$7</f>
        <v>0</v>
      </c>
      <c r="CO124" s="66">
        <f>SUM(汇总表!BE120,汇总表!BG120)*$CO$7</f>
        <v>0</v>
      </c>
      <c r="CP124" s="66">
        <f>SUM(汇总表!FC120:FE120,汇总表!FI120:FK120,汇总表!FO120:FQ120,汇总表!FU120:FW120,汇总表!GA120:GB120,汇总表!GE120:GF120)*$CP$7*(1+(LEN(汇总表!S120)-1)*0.3)</f>
        <v>0</v>
      </c>
      <c r="CQ124" s="66">
        <f>SUM(汇总表!GI120,汇总表!GK120)/100*$CQ$7*(1+(LEN(汇总表!S120)-1)*0.3)</f>
        <v>0</v>
      </c>
      <c r="CR124" s="58"/>
      <c r="CS124" s="57">
        <f>汇总表!IK120*$CS$7</f>
        <v>0</v>
      </c>
      <c r="CT124" s="57">
        <f>SUM(汇总表!V120,汇总表!Y120,汇总表!AB120)*$CT$7</f>
        <v>0</v>
      </c>
      <c r="CU124" s="58"/>
      <c r="CV124" s="57">
        <f>SUM(汇总表!AG120)*$CV$7</f>
        <v>0</v>
      </c>
      <c r="CW124" s="57">
        <f>SUM(汇总表!X120,汇总表!AA120,汇总表!AD120)*$CW$7</f>
        <v>0</v>
      </c>
      <c r="CX124" s="57">
        <f>SUM(汇总表!AF120)*$CX$7</f>
        <v>0</v>
      </c>
      <c r="CY124" s="57">
        <f>SUM(汇总表!W120,汇总表!Z120,汇总表!AC120)*$CY$7</f>
        <v>0</v>
      </c>
      <c r="CZ124" s="57">
        <f>汇总表!AE120*$CZ$7</f>
        <v>0</v>
      </c>
      <c r="DA124" s="58"/>
      <c r="DB124" s="58"/>
      <c r="DC124" s="58"/>
      <c r="DD124" s="57">
        <f>汇总表!BA120*$DD$7</f>
        <v>0</v>
      </c>
      <c r="DE124" s="57">
        <f>汇总表!AZ120*$DE$7</f>
        <v>0</v>
      </c>
      <c r="DF124" s="58"/>
      <c r="DG124" s="58"/>
      <c r="DH124" s="58"/>
      <c r="DI124" s="58"/>
      <c r="DJ124" s="57">
        <f>SUM(汇总表!AN120,汇总表!AP120,汇总表!AQ120:AS120)*$DJ$7</f>
        <v>0</v>
      </c>
      <c r="DK124" s="58"/>
      <c r="DL124" s="58"/>
      <c r="DM124" s="66">
        <f>汇总表!AI120*$DM$7</f>
        <v>0</v>
      </c>
      <c r="DN124" s="66">
        <f>SUM(汇总表!Z120:AA120,汇总表!AC120:AG120)*$DN$7</f>
        <v>0</v>
      </c>
      <c r="DO124" s="58"/>
      <c r="DP124" s="66">
        <f>(汇总表!Y120+汇总表!AB120)*$DP$7</f>
        <v>0</v>
      </c>
      <c r="DQ124" s="66">
        <f>(汇总表!Y120+汇总表!AB120)*$DQ$7</f>
        <v>0</v>
      </c>
      <c r="DR124" s="58"/>
      <c r="DS124" s="58"/>
      <c r="DT124" s="58"/>
      <c r="DU124" s="58"/>
      <c r="DV124" s="58"/>
      <c r="DW124" s="58"/>
      <c r="DX124" s="58"/>
      <c r="DY124" s="58"/>
      <c r="DZ124" s="58"/>
      <c r="EA124" s="58"/>
      <c r="EB124" s="58"/>
      <c r="EC124" s="58"/>
      <c r="ED124" s="58"/>
      <c r="EE124" s="58"/>
      <c r="EF124" s="58"/>
      <c r="EG124" s="58"/>
      <c r="EH124" s="58"/>
      <c r="EI124" s="66">
        <f>汇总表!JO120*$EI$7</f>
        <v>0</v>
      </c>
      <c r="EJ124" s="66">
        <f>汇总表!IH120*$EJ$7</f>
        <v>0</v>
      </c>
      <c r="EK124" s="57">
        <f>(汇总表!II120+汇总表!IJ120)*$EK$7</f>
        <v>0</v>
      </c>
      <c r="EL124" s="66">
        <f>SUM(汇总表!EU120:EX120)*$EL$7</f>
        <v>0</v>
      </c>
      <c r="EM124" s="58"/>
      <c r="EN124" s="65">
        <f t="shared" si="49"/>
        <v>0</v>
      </c>
      <c r="EQ124" s="58"/>
      <c r="ER124" s="58">
        <f>SUM(汇总表!IF120:IG120)*$ER$6*$ER$7</f>
        <v>0</v>
      </c>
      <c r="ES124" s="58"/>
      <c r="ET124" s="58">
        <f t="shared" si="50"/>
        <v>0</v>
      </c>
      <c r="EU124" s="58">
        <f>SUM(汇总表!BH120:DG120)*$EU$6*$EU$7</f>
        <v>0</v>
      </c>
      <c r="EV124" s="58">
        <f>SUM(汇总表!BH120:DG120)*$EV$6*$EV$7</f>
        <v>0</v>
      </c>
      <c r="EW124" s="58">
        <f>SUM(汇总表!FC120:FE120,汇总表!FI120:FK120,汇总表!FO120:FQ120,汇总表!FU120:FW120,汇总表!GA120:GB120,汇总表!GE120:GF120)*$EW$6*$EW$7*(1+(LEN(汇总表!S120)-1)*0.3)</f>
        <v>0</v>
      </c>
      <c r="EX124" s="58">
        <f>SUM(汇总表!FC120:FE120,汇总表!FI120:FK120,汇总表!FO120:FQ120,汇总表!FU120:FW120,汇总表!GA120:GB120,汇总表!GE120:GF120)*$EX$6*$EX$7*(1+(LEN(汇总表!S120)-1)*0.3)</f>
        <v>0</v>
      </c>
      <c r="EY124" s="58">
        <f>SUM(汇总表!FC120:FE120,汇总表!FI120:FK120,汇总表!FO120:FQ120,汇总表!FU120:FW120,汇总表!GA120:GB120,汇总表!GE120:GF120)*$EY$6*$EY$7*(1+(LEN(汇总表!S120)-1)*0.3)</f>
        <v>0</v>
      </c>
      <c r="EZ124" s="58">
        <f>SUM(汇总表!GJ120,汇总表!GL120)/100*$EZ$6*$EZ$7*(1+(LEN(汇总表!S120)-1)*0.3)</f>
        <v>0</v>
      </c>
      <c r="FA124" s="58">
        <f>SUM(汇总表!GJ120,汇总表!GL120)/100*$FA$6*$FA$7*(1+(LEN(汇总表!S120)-1)*0.3)</f>
        <v>0</v>
      </c>
      <c r="FB124" s="58">
        <f>SUM(汇总表!GJ120,汇总表!GL120)/100*$FB$6*$FB$7*(1+(LEN(汇总表!S120)-1)*0.3)</f>
        <v>0</v>
      </c>
      <c r="FC124" s="58">
        <f>SUM(汇总表!AN120,汇总表!AP120,汇总表!AQ120:AS120)*$FC$6*$FC$7</f>
        <v>0</v>
      </c>
      <c r="FD124" s="58">
        <f>SUM(汇总表!AN120,汇总表!AP120,汇总表!AQ120:AS120)*$FD$6*$FD$7</f>
        <v>0</v>
      </c>
      <c r="FE124" s="58">
        <f>SUM(汇总表!AN120,汇总表!AP120,汇总表!AQ120:AS120)*$FE$6*$FE$7</f>
        <v>0</v>
      </c>
      <c r="FF124" s="58">
        <f>SUM(汇总表!AN120,汇总表!AP120,汇总表!AQ120:AS120)*$FF$6*$FF$7</f>
        <v>0</v>
      </c>
      <c r="FG124" s="58">
        <f t="shared" si="51"/>
        <v>0</v>
      </c>
      <c r="FH124" s="58">
        <f t="shared" si="52"/>
        <v>0</v>
      </c>
      <c r="FI124" s="58">
        <f t="shared" si="53"/>
        <v>0</v>
      </c>
      <c r="FJ124" s="58">
        <f t="shared" si="54"/>
        <v>0</v>
      </c>
      <c r="FK124" s="58">
        <f t="shared" si="55"/>
        <v>0</v>
      </c>
      <c r="FL124" s="58">
        <f t="shared" si="56"/>
        <v>0</v>
      </c>
      <c r="FM124" s="58">
        <f t="shared" si="57"/>
        <v>0</v>
      </c>
      <c r="FN124" s="72">
        <f t="shared" si="58"/>
        <v>0</v>
      </c>
      <c r="FQ124" s="58">
        <f>SUM(汇总表!IF120:IG120)*$FQ$6*$FQ$7</f>
        <v>0</v>
      </c>
      <c r="FR124" s="72">
        <f t="shared" si="59"/>
        <v>0</v>
      </c>
    </row>
    <row r="125" spans="1:174" ht="15" customHeight="1">
      <c r="A125" s="58">
        <f>汇总表!A121</f>
        <v>0</v>
      </c>
      <c r="B125" s="58">
        <f>汇总表!D121</f>
        <v>0</v>
      </c>
      <c r="C125" s="58">
        <f>汇总表!E121</f>
        <v>0</v>
      </c>
      <c r="D125" s="57">
        <f>汇总表!JK121*$D$7</f>
        <v>0</v>
      </c>
      <c r="E125" s="58"/>
      <c r="F125" s="58"/>
      <c r="G125" s="58"/>
      <c r="H125" s="58"/>
      <c r="I125" s="58"/>
      <c r="J125" s="58"/>
      <c r="K125" s="58"/>
      <c r="L125" s="66">
        <f>汇总表!JM121*$L$7</f>
        <v>0</v>
      </c>
      <c r="M125" s="66">
        <f>汇总表!JN121*$M$7</f>
        <v>0</v>
      </c>
      <c r="N125" s="66">
        <f>SUM(汇总表!GW121:GZ121,汇总表!HE121)/10*$N$7</f>
        <v>0</v>
      </c>
      <c r="O125" s="66">
        <f>SUM(汇总表!HF121:HI121)/10*$O$7</f>
        <v>0</v>
      </c>
      <c r="P125" s="66">
        <f>SUM(汇总表!HA121:HD121,汇总表!HJ121:HM121)/10*$P$7</f>
        <v>0</v>
      </c>
      <c r="Q125" s="66">
        <f>汇总表!IN121*$Q$7</f>
        <v>0</v>
      </c>
      <c r="R125" s="66">
        <f>SUM(汇总表!HP121:HQ121)/100*$R$7</f>
        <v>0</v>
      </c>
      <c r="S125" s="66">
        <f>SUM(汇总表!HN121:HO121)*$S$7</f>
        <v>0</v>
      </c>
      <c r="T125" s="66">
        <f>SUM(汇总表!HT121:HU121,汇总表!HX121:HY121)*$T$7</f>
        <v>0</v>
      </c>
      <c r="U125" s="66">
        <f>(SUM(汇总表!HZ121:IA121)-SUM(汇总表!HX121:HY121)*15)*$U$7</f>
        <v>0</v>
      </c>
      <c r="V125" s="58"/>
      <c r="W125" s="58"/>
      <c r="X125" s="58"/>
      <c r="Y125" s="58"/>
      <c r="Z125" s="66">
        <f>SUM(汇总表!ID121:IE121)*$Z$7</f>
        <v>0</v>
      </c>
      <c r="AA125" s="66">
        <f>SUM(汇总表!IF121:IG121)*$AA$7</f>
        <v>0</v>
      </c>
      <c r="AB125" s="66">
        <f>SUM(汇总表!IS121,汇总表!IU121,汇总表!JA121,汇总表!JC121)/10*$AB$7</f>
        <v>0</v>
      </c>
      <c r="AC125" s="66">
        <f>SUM(汇总表!IW121)/10*$AC$7</f>
        <v>0</v>
      </c>
      <c r="AD125" s="58"/>
      <c r="AE125" s="66">
        <f>SUM(汇总表!IO121,汇总表!IQ121,汇总表!IY121)/10*$AE$7</f>
        <v>0</v>
      </c>
      <c r="AF125" s="66">
        <f>SUM(汇总表!IT121,汇总表!IV121,汇总表!JB121,汇总表!JD121)/10*$AF$7</f>
        <v>0</v>
      </c>
      <c r="AG125" s="66">
        <f>汇总表!IX121/10*$AF$7</f>
        <v>0</v>
      </c>
      <c r="AH125" s="58"/>
      <c r="AI125" s="66">
        <f>SUM(汇总表!IP121,汇总表!IR121,汇总表!IZ121)/10*$AI$7</f>
        <v>0</v>
      </c>
      <c r="AJ125" s="58"/>
      <c r="AK125" s="58"/>
      <c r="AL125" s="66">
        <f>汇总表!JI121*$AL$7</f>
        <v>0</v>
      </c>
      <c r="AM125" s="66">
        <f>汇总表!JJ121*$AM$7</f>
        <v>0</v>
      </c>
      <c r="AN125" s="58"/>
      <c r="AO125" s="58"/>
      <c r="AP125" s="66">
        <f>SUM(汇总表!EG121,汇总表!EI121,汇总表!EK121,汇总表!EM121,汇总表!EO121,汇总表!EQ121,汇总表!ET121)*$AP$7</f>
        <v>0</v>
      </c>
      <c r="AQ125" s="66">
        <f>SUM(汇总表!DR121,汇总表!DU121,汇总表!DX121,汇总表!EF121,汇总表!EH121,汇总表!EJ121,汇总表!EL121,汇总表!EN121,汇总表!EP121,汇总表!ES121)*$AQ$7</f>
        <v>0</v>
      </c>
      <c r="AR125" s="66">
        <f>汇总表!DO121*$AR$7</f>
        <v>0</v>
      </c>
      <c r="AS125" s="66">
        <f>SUM(汇总表!DP121:DQ121,汇总表!DV121:DW121,汇总表!EC121,汇总表!ER121)*$AS$7</f>
        <v>0</v>
      </c>
      <c r="AT125" s="66">
        <f>SUM(汇总表!DZ121:EB121)*$AT$7</f>
        <v>0</v>
      </c>
      <c r="AU125" s="66">
        <f>SUM(汇总表!DS121:DT121,汇总表!DY121,汇总表!ED121:EE121)*$AU$7</f>
        <v>0</v>
      </c>
      <c r="AV125" s="66">
        <f>SUM(汇总表!FD121,汇总表!FJ121,汇总表!GN121,汇总表!GQ121)*$AV$7</f>
        <v>0</v>
      </c>
      <c r="AW125" s="66">
        <f>(汇总表!FM121-汇总表!FJ121*4)*$AW$7</f>
        <v>0</v>
      </c>
      <c r="AX125" s="66">
        <f>SUM(汇总表!FC121,汇总表!FI121,汇总表!GM121,汇总表!GP121)*$AX$7</f>
        <v>0</v>
      </c>
      <c r="AY125" s="66">
        <f>(汇总表!FL121-汇总表!FI121*4)*$AY$7</f>
        <v>0</v>
      </c>
      <c r="AZ125" s="66">
        <f>SUM(汇总表!FE121,汇总表!FK121,汇总表!GO121,汇总表!GR121)*$AZ$7</f>
        <v>0</v>
      </c>
      <c r="BA125" s="66">
        <f>(汇总表!FN121-汇总表!FK121*4)*$AY$7</f>
        <v>0</v>
      </c>
      <c r="BB125" s="58"/>
      <c r="BC125" s="58"/>
      <c r="BD125" s="66">
        <f>SUM(汇总表!FP121,汇总表!FV121)*$BD$7</f>
        <v>0</v>
      </c>
      <c r="BE125" s="66">
        <f>(汇总表!FY121-汇总表!FV121*10)*$BE$7</f>
        <v>0</v>
      </c>
      <c r="BF125" s="66">
        <f>SUM(汇总表!FO121,汇总表!FU121)*$BF$7</f>
        <v>0</v>
      </c>
      <c r="BG125" s="66">
        <f>(汇总表!FX121-汇总表!FU121*10)*$BG$7</f>
        <v>0</v>
      </c>
      <c r="BH125" s="66">
        <f>SUM(汇总表!FQ121,汇总表!FW121)*$BH$7</f>
        <v>0</v>
      </c>
      <c r="BI125" s="66">
        <f>(汇总表!FZ121-汇总表!FW121*10)*$BE$7</f>
        <v>0</v>
      </c>
      <c r="BJ125" s="66">
        <f>SUM(汇总表!GB121,汇总表!GF121)*$BJ$7</f>
        <v>0</v>
      </c>
      <c r="BK125" s="66">
        <f>(汇总表!GH121-汇总表!GF121*10)*$BK$7</f>
        <v>0</v>
      </c>
      <c r="BL125" s="66">
        <f>SUM(汇总表!GA121,汇总表!GE121)*$BL$7</f>
        <v>0</v>
      </c>
      <c r="BM125" s="66">
        <f>(汇总表!GG121-汇总表!GE121*10)*$BM$7</f>
        <v>0</v>
      </c>
      <c r="BN125" s="58"/>
      <c r="BO125" s="58"/>
      <c r="BP125" s="66">
        <f>SUM(汇总表!GI121,汇总表!GK121)*$BP$7</f>
        <v>0</v>
      </c>
      <c r="BQ125" s="66">
        <f>(汇总表!GL121-汇总表!GK121*10)*$BQ$7</f>
        <v>0</v>
      </c>
      <c r="BR125" s="66">
        <f>(汇总表!DH121+汇总表!DI121)*$BR$7</f>
        <v>0</v>
      </c>
      <c r="BS125" s="58"/>
      <c r="BT125" s="58"/>
      <c r="BU125" s="66">
        <f>SUM(汇总表!BH121:BN121,汇总表!BQ121,汇总表!BT121,汇总表!BW121,汇总表!BZ121,汇总表!CC121,汇总表!CF121,汇总表!CI121,汇总表!CL121,汇总表!CO121,汇总表!CR121,汇总表!CU121,汇总表!CX121,汇总表!DA121,汇总表!DD121,汇总表!DF121)*$BU$7</f>
        <v>0</v>
      </c>
      <c r="BV125" s="66">
        <f>SUM(汇总表!BO121,汇总表!BR121,汇总表!BU121,汇总表!BX121,汇总表!CA121,汇总表!CD121,汇总表!CG121,汇总表!CJ121,汇总表!CM121,汇总表!CP121,汇总表!CS121,汇总表!CV121,汇总表!CY121,汇总表!DB121,汇总表!DE121,汇总表!DG121)*$BV$7</f>
        <v>0</v>
      </c>
      <c r="BW125" s="66">
        <f>SUM(汇总表!BP121,汇总表!BS121,汇总表!BV121,汇总表!BY121,汇总表!CB121,汇总表!CE121,汇总表!CH121,汇总表!CK121,汇总表!CN121,汇总表!CQ121,汇总表!CT121,汇总表!CW121,汇总表!CZ121,汇总表!DC121)*$BW$7</f>
        <v>0</v>
      </c>
      <c r="BX125" s="66">
        <f>SUM(汇总表!DJ121:DN121)*$BX$7</f>
        <v>0</v>
      </c>
      <c r="BY125" s="58"/>
      <c r="BZ125" s="58"/>
      <c r="CA125" s="66">
        <f>SUM(汇总表!AT121)*$CA$7</f>
        <v>0</v>
      </c>
      <c r="CB125" s="58"/>
      <c r="CC125" s="66">
        <f>SUM(汇总表!AH121)*$CC$7</f>
        <v>0</v>
      </c>
      <c r="CD125" s="66">
        <f>SUM(汇总表!BB121)*$CD$7</f>
        <v>0</v>
      </c>
      <c r="CE125" s="66">
        <f>SUM(汇总表!AU121)*$CE$7</f>
        <v>0</v>
      </c>
      <c r="CF125" s="58"/>
      <c r="CG125" s="66">
        <f>SUM(汇总表!AI121)*$CG$7</f>
        <v>0</v>
      </c>
      <c r="CH125" s="66">
        <f>SUM(汇总表!BC121)*$CH$7</f>
        <v>0</v>
      </c>
      <c r="CI125" s="66">
        <f>SUM(汇总表!AV121,汇总表!AX121)*$CI$7</f>
        <v>0</v>
      </c>
      <c r="CJ125" s="58"/>
      <c r="CK125" s="58"/>
      <c r="CL125" s="66">
        <f>SUM(汇总表!AW121,汇总表!AY121)*$CL$7</f>
        <v>0</v>
      </c>
      <c r="CM125" s="66">
        <f>SUM(汇总表!AJ121:AL121)*$CM$7</f>
        <v>0</v>
      </c>
      <c r="CN125" s="66">
        <f>SUM(汇总表!BD121,汇总表!BF121)*$CN$7</f>
        <v>0</v>
      </c>
      <c r="CO125" s="66">
        <f>SUM(汇总表!BE121,汇总表!BG121)*$CO$7</f>
        <v>0</v>
      </c>
      <c r="CP125" s="66">
        <f>SUM(汇总表!FC121:FE121,汇总表!FI121:FK121,汇总表!FO121:FQ121,汇总表!FU121:FW121,汇总表!GA121:GB121,汇总表!GE121:GF121)*$CP$7*(1+(LEN(汇总表!S121)-1)*0.3)</f>
        <v>0</v>
      </c>
      <c r="CQ125" s="66">
        <f>SUM(汇总表!GI121,汇总表!GK121)/100*$CQ$7*(1+(LEN(汇总表!S121)-1)*0.3)</f>
        <v>0</v>
      </c>
      <c r="CR125" s="58"/>
      <c r="CS125" s="57">
        <f>汇总表!IK121*$CS$7</f>
        <v>0</v>
      </c>
      <c r="CT125" s="57">
        <f>SUM(汇总表!V121,汇总表!Y121,汇总表!AB121)*$CT$7</f>
        <v>0</v>
      </c>
      <c r="CU125" s="58"/>
      <c r="CV125" s="57">
        <f>SUM(汇总表!AG121)*$CV$7</f>
        <v>0</v>
      </c>
      <c r="CW125" s="57">
        <f>SUM(汇总表!X121,汇总表!AA121,汇总表!AD121)*$CW$7</f>
        <v>0</v>
      </c>
      <c r="CX125" s="57">
        <f>SUM(汇总表!AF121)*$CX$7</f>
        <v>0</v>
      </c>
      <c r="CY125" s="57">
        <f>SUM(汇总表!W121,汇总表!Z121,汇总表!AC121)*$CY$7</f>
        <v>0</v>
      </c>
      <c r="CZ125" s="57">
        <f>汇总表!AE121*$CZ$7</f>
        <v>0</v>
      </c>
      <c r="DA125" s="58"/>
      <c r="DB125" s="58"/>
      <c r="DC125" s="58"/>
      <c r="DD125" s="57">
        <f>汇总表!BA121*$DD$7</f>
        <v>0</v>
      </c>
      <c r="DE125" s="57">
        <f>汇总表!AZ121*$DE$7</f>
        <v>0</v>
      </c>
      <c r="DF125" s="58"/>
      <c r="DG125" s="58"/>
      <c r="DH125" s="58"/>
      <c r="DI125" s="58"/>
      <c r="DJ125" s="57">
        <f>SUM(汇总表!AN121,汇总表!AP121,汇总表!AQ121:AS121)*$DJ$7</f>
        <v>0</v>
      </c>
      <c r="DK125" s="58"/>
      <c r="DL125" s="58"/>
      <c r="DM125" s="66">
        <f>汇总表!AI121*$DM$7</f>
        <v>0</v>
      </c>
      <c r="DN125" s="66">
        <f>SUM(汇总表!Z121:AA121,汇总表!AC121:AG121)*$DN$7</f>
        <v>0</v>
      </c>
      <c r="DO125" s="58"/>
      <c r="DP125" s="66">
        <f>(汇总表!Y121+汇总表!AB121)*$DP$7</f>
        <v>0</v>
      </c>
      <c r="DQ125" s="66">
        <f>(汇总表!Y121+汇总表!AB121)*$DQ$7</f>
        <v>0</v>
      </c>
      <c r="DR125" s="58"/>
      <c r="DS125" s="58"/>
      <c r="DT125" s="58"/>
      <c r="DU125" s="58"/>
      <c r="DV125" s="58"/>
      <c r="DW125" s="58"/>
      <c r="DX125" s="58"/>
      <c r="DY125" s="58"/>
      <c r="DZ125" s="58"/>
      <c r="EA125" s="58"/>
      <c r="EB125" s="58"/>
      <c r="EC125" s="58"/>
      <c r="ED125" s="58"/>
      <c r="EE125" s="58"/>
      <c r="EF125" s="58"/>
      <c r="EG125" s="58"/>
      <c r="EH125" s="58"/>
      <c r="EI125" s="66">
        <f>汇总表!JO121*$EI$7</f>
        <v>0</v>
      </c>
      <c r="EJ125" s="66">
        <f>汇总表!IH121*$EJ$7</f>
        <v>0</v>
      </c>
      <c r="EK125" s="57">
        <f>(汇总表!II121+汇总表!IJ121)*$EK$7</f>
        <v>0</v>
      </c>
      <c r="EL125" s="66">
        <f>SUM(汇总表!EU121:EX121)*$EL$7</f>
        <v>0</v>
      </c>
      <c r="EM125" s="58"/>
      <c r="EN125" s="65">
        <f t="shared" si="49"/>
        <v>0</v>
      </c>
      <c r="EQ125" s="58"/>
      <c r="ER125" s="58">
        <f>SUM(汇总表!IF121:IG121)*$ER$6*$ER$7</f>
        <v>0</v>
      </c>
      <c r="ES125" s="58"/>
      <c r="ET125" s="58">
        <f t="shared" si="50"/>
        <v>0</v>
      </c>
      <c r="EU125" s="58">
        <f>SUM(汇总表!BH121:DG121)*$EU$6*$EU$7</f>
        <v>0</v>
      </c>
      <c r="EV125" s="58">
        <f>SUM(汇总表!BH121:DG121)*$EV$6*$EV$7</f>
        <v>0</v>
      </c>
      <c r="EW125" s="58">
        <f>SUM(汇总表!FC121:FE121,汇总表!FI121:FK121,汇总表!FO121:FQ121,汇总表!FU121:FW121,汇总表!GA121:GB121,汇总表!GE121:GF121)*$EW$6*$EW$7*(1+(LEN(汇总表!S121)-1)*0.3)</f>
        <v>0</v>
      </c>
      <c r="EX125" s="58">
        <f>SUM(汇总表!FC121:FE121,汇总表!FI121:FK121,汇总表!FO121:FQ121,汇总表!FU121:FW121,汇总表!GA121:GB121,汇总表!GE121:GF121)*$EX$6*$EX$7*(1+(LEN(汇总表!S121)-1)*0.3)</f>
        <v>0</v>
      </c>
      <c r="EY125" s="58">
        <f>SUM(汇总表!FC121:FE121,汇总表!FI121:FK121,汇总表!FO121:FQ121,汇总表!FU121:FW121,汇总表!GA121:GB121,汇总表!GE121:GF121)*$EY$6*$EY$7*(1+(LEN(汇总表!S121)-1)*0.3)</f>
        <v>0</v>
      </c>
      <c r="EZ125" s="58">
        <f>SUM(汇总表!GJ121,汇总表!GL121)/100*$EZ$6*$EZ$7*(1+(LEN(汇总表!S121)-1)*0.3)</f>
        <v>0</v>
      </c>
      <c r="FA125" s="58">
        <f>SUM(汇总表!GJ121,汇总表!GL121)/100*$FA$6*$FA$7*(1+(LEN(汇总表!S121)-1)*0.3)</f>
        <v>0</v>
      </c>
      <c r="FB125" s="58">
        <f>SUM(汇总表!GJ121,汇总表!GL121)/100*$FB$6*$FB$7*(1+(LEN(汇总表!S121)-1)*0.3)</f>
        <v>0</v>
      </c>
      <c r="FC125" s="58">
        <f>SUM(汇总表!AN121,汇总表!AP121,汇总表!AQ121:AS121)*$FC$6*$FC$7</f>
        <v>0</v>
      </c>
      <c r="FD125" s="58">
        <f>SUM(汇总表!AN121,汇总表!AP121,汇总表!AQ121:AS121)*$FD$6*$FD$7</f>
        <v>0</v>
      </c>
      <c r="FE125" s="58">
        <f>SUM(汇总表!AN121,汇总表!AP121,汇总表!AQ121:AS121)*$FE$6*$FE$7</f>
        <v>0</v>
      </c>
      <c r="FF125" s="58">
        <f>SUM(汇总表!AN121,汇总表!AP121,汇总表!AQ121:AS121)*$FF$6*$FF$7</f>
        <v>0</v>
      </c>
      <c r="FG125" s="58">
        <f t="shared" si="51"/>
        <v>0</v>
      </c>
      <c r="FH125" s="58">
        <f t="shared" si="52"/>
        <v>0</v>
      </c>
      <c r="FI125" s="58">
        <f t="shared" si="53"/>
        <v>0</v>
      </c>
      <c r="FJ125" s="58">
        <f t="shared" si="54"/>
        <v>0</v>
      </c>
      <c r="FK125" s="58">
        <f t="shared" si="55"/>
        <v>0</v>
      </c>
      <c r="FL125" s="58">
        <f t="shared" si="56"/>
        <v>0</v>
      </c>
      <c r="FM125" s="58">
        <f t="shared" si="57"/>
        <v>0</v>
      </c>
      <c r="FN125" s="72">
        <f t="shared" si="58"/>
        <v>0</v>
      </c>
      <c r="FQ125" s="58">
        <f>SUM(汇总表!IF121:IG121)*$FQ$6*$FQ$7</f>
        <v>0</v>
      </c>
      <c r="FR125" s="72">
        <f t="shared" si="59"/>
        <v>0</v>
      </c>
    </row>
    <row r="126" spans="1:174" ht="15" customHeight="1">
      <c r="A126" s="58">
        <f>汇总表!A122</f>
        <v>0</v>
      </c>
      <c r="B126" s="58">
        <f>汇总表!D122</f>
        <v>0</v>
      </c>
      <c r="C126" s="58">
        <f>汇总表!E122</f>
        <v>0</v>
      </c>
      <c r="D126" s="57">
        <f>汇总表!JK122*$D$7</f>
        <v>0</v>
      </c>
      <c r="E126" s="58"/>
      <c r="F126" s="58"/>
      <c r="G126" s="58"/>
      <c r="H126" s="58"/>
      <c r="I126" s="58"/>
      <c r="J126" s="58"/>
      <c r="K126" s="58"/>
      <c r="L126" s="66">
        <f>汇总表!JM122*$L$7</f>
        <v>0</v>
      </c>
      <c r="M126" s="66">
        <f>汇总表!JN122*$M$7</f>
        <v>0</v>
      </c>
      <c r="N126" s="66">
        <f>SUM(汇总表!GW122:GZ122,汇总表!HE122)/10*$N$7</f>
        <v>0</v>
      </c>
      <c r="O126" s="66">
        <f>SUM(汇总表!HF122:HI122)/10*$O$7</f>
        <v>0</v>
      </c>
      <c r="P126" s="66">
        <f>SUM(汇总表!HA122:HD122,汇总表!HJ122:HM122)/10*$P$7</f>
        <v>0</v>
      </c>
      <c r="Q126" s="66">
        <f>汇总表!IN122*$Q$7</f>
        <v>0</v>
      </c>
      <c r="R126" s="66">
        <f>SUM(汇总表!HP122:HQ122)/100*$R$7</f>
        <v>0</v>
      </c>
      <c r="S126" s="66">
        <f>SUM(汇总表!HN122:HO122)*$S$7</f>
        <v>0</v>
      </c>
      <c r="T126" s="66">
        <f>SUM(汇总表!HT122:HU122,汇总表!HX122:HY122)*$T$7</f>
        <v>0</v>
      </c>
      <c r="U126" s="66">
        <f>(SUM(汇总表!HZ122:IA122)-SUM(汇总表!HX122:HY122)*15)*$U$7</f>
        <v>0</v>
      </c>
      <c r="V126" s="58"/>
      <c r="W126" s="58"/>
      <c r="X126" s="58"/>
      <c r="Y126" s="58"/>
      <c r="Z126" s="66">
        <f>SUM(汇总表!ID122:IE122)*$Z$7</f>
        <v>0</v>
      </c>
      <c r="AA126" s="66">
        <f>SUM(汇总表!IF122:IG122)*$AA$7</f>
        <v>0</v>
      </c>
      <c r="AB126" s="66">
        <f>SUM(汇总表!IS122,汇总表!IU122,汇总表!JA122,汇总表!JC122)/10*$AB$7</f>
        <v>0</v>
      </c>
      <c r="AC126" s="66">
        <f>SUM(汇总表!IW122)/10*$AC$7</f>
        <v>0</v>
      </c>
      <c r="AD126" s="58"/>
      <c r="AE126" s="66">
        <f>SUM(汇总表!IO122,汇总表!IQ122,汇总表!IY122)/10*$AE$7</f>
        <v>0</v>
      </c>
      <c r="AF126" s="66">
        <f>SUM(汇总表!IT122,汇总表!IV122,汇总表!JB122,汇总表!JD122)/10*$AF$7</f>
        <v>0</v>
      </c>
      <c r="AG126" s="66">
        <f>汇总表!IX122/10*$AF$7</f>
        <v>0</v>
      </c>
      <c r="AH126" s="58"/>
      <c r="AI126" s="66">
        <f>SUM(汇总表!IP122,汇总表!IR122,汇总表!IZ122)/10*$AI$7</f>
        <v>0</v>
      </c>
      <c r="AJ126" s="58"/>
      <c r="AK126" s="58"/>
      <c r="AL126" s="66">
        <f>汇总表!JI122*$AL$7</f>
        <v>0</v>
      </c>
      <c r="AM126" s="66">
        <f>汇总表!JJ122*$AM$7</f>
        <v>0</v>
      </c>
      <c r="AN126" s="58"/>
      <c r="AO126" s="58"/>
      <c r="AP126" s="66">
        <f>SUM(汇总表!EG122,汇总表!EI122,汇总表!EK122,汇总表!EM122,汇总表!EO122,汇总表!EQ122,汇总表!ET122)*$AP$7</f>
        <v>0</v>
      </c>
      <c r="AQ126" s="66">
        <f>SUM(汇总表!DR122,汇总表!DU122,汇总表!DX122,汇总表!EF122,汇总表!EH122,汇总表!EJ122,汇总表!EL122,汇总表!EN122,汇总表!EP122,汇总表!ES122)*$AQ$7</f>
        <v>0</v>
      </c>
      <c r="AR126" s="66">
        <f>汇总表!DO122*$AR$7</f>
        <v>0</v>
      </c>
      <c r="AS126" s="66">
        <f>SUM(汇总表!DP122:DQ122,汇总表!DV122:DW122,汇总表!EC122,汇总表!ER122)*$AS$7</f>
        <v>0</v>
      </c>
      <c r="AT126" s="66">
        <f>SUM(汇总表!DZ122:EB122)*$AT$7</f>
        <v>0</v>
      </c>
      <c r="AU126" s="66">
        <f>SUM(汇总表!DS122:DT122,汇总表!DY122,汇总表!ED122:EE122)*$AU$7</f>
        <v>0</v>
      </c>
      <c r="AV126" s="66">
        <f>SUM(汇总表!FD122,汇总表!FJ122,汇总表!GN122,汇总表!GQ122)*$AV$7</f>
        <v>0</v>
      </c>
      <c r="AW126" s="66">
        <f>(汇总表!FM122-汇总表!FJ122*4)*$AW$7</f>
        <v>0</v>
      </c>
      <c r="AX126" s="66">
        <f>SUM(汇总表!FC122,汇总表!FI122,汇总表!GM122,汇总表!GP122)*$AX$7</f>
        <v>0</v>
      </c>
      <c r="AY126" s="66">
        <f>(汇总表!FL122-汇总表!FI122*4)*$AY$7</f>
        <v>0</v>
      </c>
      <c r="AZ126" s="66">
        <f>SUM(汇总表!FE122,汇总表!FK122,汇总表!GO122,汇总表!GR122)*$AZ$7</f>
        <v>0</v>
      </c>
      <c r="BA126" s="66">
        <f>(汇总表!FN122-汇总表!FK122*4)*$AY$7</f>
        <v>0</v>
      </c>
      <c r="BB126" s="58"/>
      <c r="BC126" s="58"/>
      <c r="BD126" s="66">
        <f>SUM(汇总表!FP122,汇总表!FV122)*$BD$7</f>
        <v>0</v>
      </c>
      <c r="BE126" s="66">
        <f>(汇总表!FY122-汇总表!FV122*10)*$BE$7</f>
        <v>0</v>
      </c>
      <c r="BF126" s="66">
        <f>SUM(汇总表!FO122,汇总表!FU122)*$BF$7</f>
        <v>0</v>
      </c>
      <c r="BG126" s="66">
        <f>(汇总表!FX122-汇总表!FU122*10)*$BG$7</f>
        <v>0</v>
      </c>
      <c r="BH126" s="66">
        <f>SUM(汇总表!FQ122,汇总表!FW122)*$BH$7</f>
        <v>0</v>
      </c>
      <c r="BI126" s="66">
        <f>(汇总表!FZ122-汇总表!FW122*10)*$BE$7</f>
        <v>0</v>
      </c>
      <c r="BJ126" s="66">
        <f>SUM(汇总表!GB122,汇总表!GF122)*$BJ$7</f>
        <v>0</v>
      </c>
      <c r="BK126" s="66">
        <f>(汇总表!GH122-汇总表!GF122*10)*$BK$7</f>
        <v>0</v>
      </c>
      <c r="BL126" s="66">
        <f>SUM(汇总表!GA122,汇总表!GE122)*$BL$7</f>
        <v>0</v>
      </c>
      <c r="BM126" s="66">
        <f>(汇总表!GG122-汇总表!GE122*10)*$BM$7</f>
        <v>0</v>
      </c>
      <c r="BN126" s="58"/>
      <c r="BO126" s="58"/>
      <c r="BP126" s="66">
        <f>SUM(汇总表!GI122,汇总表!GK122)*$BP$7</f>
        <v>0</v>
      </c>
      <c r="BQ126" s="66">
        <f>(汇总表!GL122-汇总表!GK122*10)*$BQ$7</f>
        <v>0</v>
      </c>
      <c r="BR126" s="66">
        <f>(汇总表!DH122+汇总表!DI122)*$BR$7</f>
        <v>0</v>
      </c>
      <c r="BS126" s="58"/>
      <c r="BT126" s="58"/>
      <c r="BU126" s="66">
        <f>SUM(汇总表!BH122:BN122,汇总表!BQ122,汇总表!BT122,汇总表!BW122,汇总表!BZ122,汇总表!CC122,汇总表!CF122,汇总表!CI122,汇总表!CL122,汇总表!CO122,汇总表!CR122,汇总表!CU122,汇总表!CX122,汇总表!DA122,汇总表!DD122,汇总表!DF122)*$BU$7</f>
        <v>0</v>
      </c>
      <c r="BV126" s="66">
        <f>SUM(汇总表!BO122,汇总表!BR122,汇总表!BU122,汇总表!BX122,汇总表!CA122,汇总表!CD122,汇总表!CG122,汇总表!CJ122,汇总表!CM122,汇总表!CP122,汇总表!CS122,汇总表!CV122,汇总表!CY122,汇总表!DB122,汇总表!DE122,汇总表!DG122)*$BV$7</f>
        <v>0</v>
      </c>
      <c r="BW126" s="66">
        <f>SUM(汇总表!BP122,汇总表!BS122,汇总表!BV122,汇总表!BY122,汇总表!CB122,汇总表!CE122,汇总表!CH122,汇总表!CK122,汇总表!CN122,汇总表!CQ122,汇总表!CT122,汇总表!CW122,汇总表!CZ122,汇总表!DC122)*$BW$7</f>
        <v>0</v>
      </c>
      <c r="BX126" s="66">
        <f>SUM(汇总表!DJ122:DN122)*$BX$7</f>
        <v>0</v>
      </c>
      <c r="BY126" s="58"/>
      <c r="BZ126" s="58"/>
      <c r="CA126" s="66">
        <f>SUM(汇总表!AT122)*$CA$7</f>
        <v>0</v>
      </c>
      <c r="CB126" s="58"/>
      <c r="CC126" s="66">
        <f>SUM(汇总表!AH122)*$CC$7</f>
        <v>0</v>
      </c>
      <c r="CD126" s="66">
        <f>SUM(汇总表!BB122)*$CD$7</f>
        <v>0</v>
      </c>
      <c r="CE126" s="66">
        <f>SUM(汇总表!AU122)*$CE$7</f>
        <v>0</v>
      </c>
      <c r="CF126" s="58"/>
      <c r="CG126" s="66">
        <f>SUM(汇总表!AI122)*$CG$7</f>
        <v>0</v>
      </c>
      <c r="CH126" s="66">
        <f>SUM(汇总表!BC122)*$CH$7</f>
        <v>0</v>
      </c>
      <c r="CI126" s="66">
        <f>SUM(汇总表!AV122,汇总表!AX122)*$CI$7</f>
        <v>0</v>
      </c>
      <c r="CJ126" s="58"/>
      <c r="CK126" s="58"/>
      <c r="CL126" s="66">
        <f>SUM(汇总表!AW122,汇总表!AY122)*$CL$7</f>
        <v>0</v>
      </c>
      <c r="CM126" s="66">
        <f>SUM(汇总表!AJ122:AL122)*$CM$7</f>
        <v>0</v>
      </c>
      <c r="CN126" s="66">
        <f>SUM(汇总表!BD122,汇总表!BF122)*$CN$7</f>
        <v>0</v>
      </c>
      <c r="CO126" s="66">
        <f>SUM(汇总表!BE122,汇总表!BG122)*$CO$7</f>
        <v>0</v>
      </c>
      <c r="CP126" s="66">
        <f>SUM(汇总表!FC122:FE122,汇总表!FI122:FK122,汇总表!FO122:FQ122,汇总表!FU122:FW122,汇总表!GA122:GB122,汇总表!GE122:GF122)*$CP$7*(1+(LEN(汇总表!S122)-1)*0.3)</f>
        <v>0</v>
      </c>
      <c r="CQ126" s="66">
        <f>SUM(汇总表!GI122,汇总表!GK122)/100*$CQ$7*(1+(LEN(汇总表!S122)-1)*0.3)</f>
        <v>0</v>
      </c>
      <c r="CR126" s="58"/>
      <c r="CS126" s="57">
        <f>汇总表!IK122*$CS$7</f>
        <v>0</v>
      </c>
      <c r="CT126" s="57">
        <f>SUM(汇总表!V122,汇总表!Y122,汇总表!AB122)*$CT$7</f>
        <v>0</v>
      </c>
      <c r="CU126" s="58"/>
      <c r="CV126" s="57">
        <f>SUM(汇总表!AG122)*$CV$7</f>
        <v>0</v>
      </c>
      <c r="CW126" s="57">
        <f>SUM(汇总表!X122,汇总表!AA122,汇总表!AD122)*$CW$7</f>
        <v>0</v>
      </c>
      <c r="CX126" s="57">
        <f>SUM(汇总表!AF122)*$CX$7</f>
        <v>0</v>
      </c>
      <c r="CY126" s="57">
        <f>SUM(汇总表!W122,汇总表!Z122,汇总表!AC122)*$CY$7</f>
        <v>0</v>
      </c>
      <c r="CZ126" s="57">
        <f>汇总表!AE122*$CZ$7</f>
        <v>0</v>
      </c>
      <c r="DA126" s="58"/>
      <c r="DB126" s="58"/>
      <c r="DC126" s="58"/>
      <c r="DD126" s="57">
        <f>汇总表!BA122*$DD$7</f>
        <v>0</v>
      </c>
      <c r="DE126" s="57">
        <f>汇总表!AZ122*$DE$7</f>
        <v>0</v>
      </c>
      <c r="DF126" s="58"/>
      <c r="DG126" s="58"/>
      <c r="DH126" s="58"/>
      <c r="DI126" s="58"/>
      <c r="DJ126" s="57">
        <f>SUM(汇总表!AN122,汇总表!AP122,汇总表!AQ122:AS122)*$DJ$7</f>
        <v>0</v>
      </c>
      <c r="DK126" s="58"/>
      <c r="DL126" s="58"/>
      <c r="DM126" s="66">
        <f>汇总表!AI122*$DM$7</f>
        <v>0</v>
      </c>
      <c r="DN126" s="66">
        <f>SUM(汇总表!Z122:AA122,汇总表!AC122:AG122)*$DN$7</f>
        <v>0</v>
      </c>
      <c r="DO126" s="58"/>
      <c r="DP126" s="66">
        <f>(汇总表!Y122+汇总表!AB122)*$DP$7</f>
        <v>0</v>
      </c>
      <c r="DQ126" s="66">
        <f>(汇总表!Y122+汇总表!AB122)*$DQ$7</f>
        <v>0</v>
      </c>
      <c r="DR126" s="58"/>
      <c r="DS126" s="58"/>
      <c r="DT126" s="58"/>
      <c r="DU126" s="58"/>
      <c r="DV126" s="58"/>
      <c r="DW126" s="58"/>
      <c r="DX126" s="58"/>
      <c r="DY126" s="58"/>
      <c r="DZ126" s="58"/>
      <c r="EA126" s="58"/>
      <c r="EB126" s="58"/>
      <c r="EC126" s="58"/>
      <c r="ED126" s="58"/>
      <c r="EE126" s="58"/>
      <c r="EF126" s="58"/>
      <c r="EG126" s="58"/>
      <c r="EH126" s="58"/>
      <c r="EI126" s="66">
        <f>汇总表!JO122*$EI$7</f>
        <v>0</v>
      </c>
      <c r="EJ126" s="66">
        <f>汇总表!IH122*$EJ$7</f>
        <v>0</v>
      </c>
      <c r="EK126" s="57">
        <f>(汇总表!II122+汇总表!IJ122)*$EK$7</f>
        <v>0</v>
      </c>
      <c r="EL126" s="66">
        <f>SUM(汇总表!EU122:EX122)*$EL$7</f>
        <v>0</v>
      </c>
      <c r="EM126" s="58"/>
      <c r="EN126" s="65">
        <f t="shared" si="49"/>
        <v>0</v>
      </c>
      <c r="EQ126" s="58"/>
      <c r="ER126" s="58">
        <f>SUM(汇总表!IF122:IG122)*$ER$6*$ER$7</f>
        <v>0</v>
      </c>
      <c r="ES126" s="58"/>
      <c r="ET126" s="58">
        <f t="shared" si="50"/>
        <v>0</v>
      </c>
      <c r="EU126" s="58">
        <f>SUM(汇总表!BH122:DG122)*$EU$6*$EU$7</f>
        <v>0</v>
      </c>
      <c r="EV126" s="58">
        <f>SUM(汇总表!BH122:DG122)*$EV$6*$EV$7</f>
        <v>0</v>
      </c>
      <c r="EW126" s="58">
        <f>SUM(汇总表!FC122:FE122,汇总表!FI122:FK122,汇总表!FO122:FQ122,汇总表!FU122:FW122,汇总表!GA122:GB122,汇总表!GE122:GF122)*$EW$6*$EW$7*(1+(LEN(汇总表!S122)-1)*0.3)</f>
        <v>0</v>
      </c>
      <c r="EX126" s="58">
        <f>SUM(汇总表!FC122:FE122,汇总表!FI122:FK122,汇总表!FO122:FQ122,汇总表!FU122:FW122,汇总表!GA122:GB122,汇总表!GE122:GF122)*$EX$6*$EX$7*(1+(LEN(汇总表!S122)-1)*0.3)</f>
        <v>0</v>
      </c>
      <c r="EY126" s="58">
        <f>SUM(汇总表!FC122:FE122,汇总表!FI122:FK122,汇总表!FO122:FQ122,汇总表!FU122:FW122,汇总表!GA122:GB122,汇总表!GE122:GF122)*$EY$6*$EY$7*(1+(LEN(汇总表!S122)-1)*0.3)</f>
        <v>0</v>
      </c>
      <c r="EZ126" s="58">
        <f>SUM(汇总表!GJ122,汇总表!GL122)/100*$EZ$6*$EZ$7*(1+(LEN(汇总表!S122)-1)*0.3)</f>
        <v>0</v>
      </c>
      <c r="FA126" s="58">
        <f>SUM(汇总表!GJ122,汇总表!GL122)/100*$FA$6*$FA$7*(1+(LEN(汇总表!S122)-1)*0.3)</f>
        <v>0</v>
      </c>
      <c r="FB126" s="58">
        <f>SUM(汇总表!GJ122,汇总表!GL122)/100*$FB$6*$FB$7*(1+(LEN(汇总表!S122)-1)*0.3)</f>
        <v>0</v>
      </c>
      <c r="FC126" s="58">
        <f>SUM(汇总表!AN122,汇总表!AP122,汇总表!AQ122:AS122)*$FC$6*$FC$7</f>
        <v>0</v>
      </c>
      <c r="FD126" s="58">
        <f>SUM(汇总表!AN122,汇总表!AP122,汇总表!AQ122:AS122)*$FD$6*$FD$7</f>
        <v>0</v>
      </c>
      <c r="FE126" s="58">
        <f>SUM(汇总表!AN122,汇总表!AP122,汇总表!AQ122:AS122)*$FE$6*$FE$7</f>
        <v>0</v>
      </c>
      <c r="FF126" s="58">
        <f>SUM(汇总表!AN122,汇总表!AP122,汇总表!AQ122:AS122)*$FF$6*$FF$7</f>
        <v>0</v>
      </c>
      <c r="FG126" s="58">
        <f t="shared" si="51"/>
        <v>0</v>
      </c>
      <c r="FH126" s="58">
        <f t="shared" si="52"/>
        <v>0</v>
      </c>
      <c r="FI126" s="58">
        <f t="shared" si="53"/>
        <v>0</v>
      </c>
      <c r="FJ126" s="58">
        <f t="shared" si="54"/>
        <v>0</v>
      </c>
      <c r="FK126" s="58">
        <f t="shared" si="55"/>
        <v>0</v>
      </c>
      <c r="FL126" s="58">
        <f t="shared" si="56"/>
        <v>0</v>
      </c>
      <c r="FM126" s="58">
        <f t="shared" si="57"/>
        <v>0</v>
      </c>
      <c r="FN126" s="72">
        <f t="shared" si="58"/>
        <v>0</v>
      </c>
      <c r="FQ126" s="58">
        <f>SUM(汇总表!IF122:IG122)*$FQ$6*$FQ$7</f>
        <v>0</v>
      </c>
      <c r="FR126" s="72">
        <f t="shared" si="59"/>
        <v>0</v>
      </c>
    </row>
    <row r="127" spans="1:174" ht="15" customHeight="1">
      <c r="A127" s="58">
        <f>汇总表!A123</f>
        <v>0</v>
      </c>
      <c r="B127" s="58">
        <f>汇总表!D123</f>
        <v>0</v>
      </c>
      <c r="C127" s="58">
        <f>汇总表!E123</f>
        <v>0</v>
      </c>
      <c r="D127" s="57">
        <f>汇总表!JK123*$D$7</f>
        <v>0</v>
      </c>
      <c r="E127" s="58"/>
      <c r="F127" s="58"/>
      <c r="G127" s="58"/>
      <c r="H127" s="58"/>
      <c r="I127" s="58"/>
      <c r="J127" s="58"/>
      <c r="K127" s="58"/>
      <c r="L127" s="66">
        <f>汇总表!JM123*$L$7</f>
        <v>0</v>
      </c>
      <c r="M127" s="66">
        <f>汇总表!JN123*$M$7</f>
        <v>0</v>
      </c>
      <c r="N127" s="66">
        <f>SUM(汇总表!GW123:GZ123,汇总表!HE123)/10*$N$7</f>
        <v>0</v>
      </c>
      <c r="O127" s="66">
        <f>SUM(汇总表!HF123:HI123)/10*$O$7</f>
        <v>0</v>
      </c>
      <c r="P127" s="66">
        <f>SUM(汇总表!HA123:HD123,汇总表!HJ123:HM123)/10*$P$7</f>
        <v>0</v>
      </c>
      <c r="Q127" s="66">
        <f>汇总表!IN123*$Q$7</f>
        <v>0</v>
      </c>
      <c r="R127" s="66">
        <f>SUM(汇总表!HP123:HQ123)/100*$R$7</f>
        <v>0</v>
      </c>
      <c r="S127" s="66">
        <f>SUM(汇总表!HN123:HO123)*$S$7</f>
        <v>0</v>
      </c>
      <c r="T127" s="66">
        <f>SUM(汇总表!HT123:HU123,汇总表!HX123:HY123)*$T$7</f>
        <v>0</v>
      </c>
      <c r="U127" s="66">
        <f>(SUM(汇总表!HZ123:IA123)-SUM(汇总表!HX123:HY123)*15)*$U$7</f>
        <v>0</v>
      </c>
      <c r="V127" s="58"/>
      <c r="W127" s="58"/>
      <c r="X127" s="58"/>
      <c r="Y127" s="58"/>
      <c r="Z127" s="66">
        <f>SUM(汇总表!ID123:IE123)*$Z$7</f>
        <v>0</v>
      </c>
      <c r="AA127" s="66">
        <f>SUM(汇总表!IF123:IG123)*$AA$7</f>
        <v>0</v>
      </c>
      <c r="AB127" s="66">
        <f>SUM(汇总表!IS123,汇总表!IU123,汇总表!JA123,汇总表!JC123)/10*$AB$7</f>
        <v>0</v>
      </c>
      <c r="AC127" s="66">
        <f>SUM(汇总表!IW123)/10*$AC$7</f>
        <v>0</v>
      </c>
      <c r="AD127" s="58"/>
      <c r="AE127" s="66">
        <f>SUM(汇总表!IO123,汇总表!IQ123,汇总表!IY123)/10*$AE$7</f>
        <v>0</v>
      </c>
      <c r="AF127" s="66">
        <f>SUM(汇总表!IT123,汇总表!IV123,汇总表!JB123,汇总表!JD123)/10*$AF$7</f>
        <v>0</v>
      </c>
      <c r="AG127" s="66">
        <f>汇总表!IX123/10*$AF$7</f>
        <v>0</v>
      </c>
      <c r="AH127" s="58"/>
      <c r="AI127" s="66">
        <f>SUM(汇总表!IP123,汇总表!IR123,汇总表!IZ123)/10*$AI$7</f>
        <v>0</v>
      </c>
      <c r="AJ127" s="58"/>
      <c r="AK127" s="58"/>
      <c r="AL127" s="66">
        <f>汇总表!JI123*$AL$7</f>
        <v>0</v>
      </c>
      <c r="AM127" s="66">
        <f>汇总表!JJ123*$AM$7</f>
        <v>0</v>
      </c>
      <c r="AN127" s="58"/>
      <c r="AO127" s="58"/>
      <c r="AP127" s="66">
        <f>SUM(汇总表!EG123,汇总表!EI123,汇总表!EK123,汇总表!EM123,汇总表!EO123,汇总表!EQ123,汇总表!ET123)*$AP$7</f>
        <v>0</v>
      </c>
      <c r="AQ127" s="66">
        <f>SUM(汇总表!DR123,汇总表!DU123,汇总表!DX123,汇总表!EF123,汇总表!EH123,汇总表!EJ123,汇总表!EL123,汇总表!EN123,汇总表!EP123,汇总表!ES123)*$AQ$7</f>
        <v>0</v>
      </c>
      <c r="AR127" s="66">
        <f>汇总表!DO123*$AR$7</f>
        <v>0</v>
      </c>
      <c r="AS127" s="66">
        <f>SUM(汇总表!DP123:DQ123,汇总表!DV123:DW123,汇总表!EC123,汇总表!ER123)*$AS$7</f>
        <v>0</v>
      </c>
      <c r="AT127" s="66">
        <f>SUM(汇总表!DZ123:EB123)*$AT$7</f>
        <v>0</v>
      </c>
      <c r="AU127" s="66">
        <f>SUM(汇总表!DS123:DT123,汇总表!DY123,汇总表!ED123:EE123)*$AU$7</f>
        <v>0</v>
      </c>
      <c r="AV127" s="66">
        <f>SUM(汇总表!FD123,汇总表!FJ123,汇总表!GN123,汇总表!GQ123)*$AV$7</f>
        <v>0</v>
      </c>
      <c r="AW127" s="66">
        <f>(汇总表!FM123-汇总表!FJ123*4)*$AW$7</f>
        <v>0</v>
      </c>
      <c r="AX127" s="66">
        <f>SUM(汇总表!FC123,汇总表!FI123,汇总表!GM123,汇总表!GP123)*$AX$7</f>
        <v>0</v>
      </c>
      <c r="AY127" s="66">
        <f>(汇总表!FL123-汇总表!FI123*4)*$AY$7</f>
        <v>0</v>
      </c>
      <c r="AZ127" s="66">
        <f>SUM(汇总表!FE123,汇总表!FK123,汇总表!GO123,汇总表!GR123)*$AZ$7</f>
        <v>0</v>
      </c>
      <c r="BA127" s="66">
        <f>(汇总表!FN123-汇总表!FK123*4)*$AY$7</f>
        <v>0</v>
      </c>
      <c r="BB127" s="58"/>
      <c r="BC127" s="58"/>
      <c r="BD127" s="66">
        <f>SUM(汇总表!FP123,汇总表!FV123)*$BD$7</f>
        <v>0</v>
      </c>
      <c r="BE127" s="66">
        <f>(汇总表!FY123-汇总表!FV123*10)*$BE$7</f>
        <v>0</v>
      </c>
      <c r="BF127" s="66">
        <f>SUM(汇总表!FO123,汇总表!FU123)*$BF$7</f>
        <v>0</v>
      </c>
      <c r="BG127" s="66">
        <f>(汇总表!FX123-汇总表!FU123*10)*$BG$7</f>
        <v>0</v>
      </c>
      <c r="BH127" s="66">
        <f>SUM(汇总表!FQ123,汇总表!FW123)*$BH$7</f>
        <v>0</v>
      </c>
      <c r="BI127" s="66">
        <f>(汇总表!FZ123-汇总表!FW123*10)*$BE$7</f>
        <v>0</v>
      </c>
      <c r="BJ127" s="66">
        <f>SUM(汇总表!GB123,汇总表!GF123)*$BJ$7</f>
        <v>0</v>
      </c>
      <c r="BK127" s="66">
        <f>(汇总表!GH123-汇总表!GF123*10)*$BK$7</f>
        <v>0</v>
      </c>
      <c r="BL127" s="66">
        <f>SUM(汇总表!GA123,汇总表!GE123)*$BL$7</f>
        <v>0</v>
      </c>
      <c r="BM127" s="66">
        <f>(汇总表!GG123-汇总表!GE123*10)*$BM$7</f>
        <v>0</v>
      </c>
      <c r="BN127" s="58"/>
      <c r="BO127" s="58"/>
      <c r="BP127" s="66">
        <f>SUM(汇总表!GI123,汇总表!GK123)*$BP$7</f>
        <v>0</v>
      </c>
      <c r="BQ127" s="66">
        <f>(汇总表!GL123-汇总表!GK123*10)*$BQ$7</f>
        <v>0</v>
      </c>
      <c r="BR127" s="66">
        <f>(汇总表!DH123+汇总表!DI123)*$BR$7</f>
        <v>0</v>
      </c>
      <c r="BS127" s="58"/>
      <c r="BT127" s="58"/>
      <c r="BU127" s="66">
        <f>SUM(汇总表!BH123:BN123,汇总表!BQ123,汇总表!BT123,汇总表!BW123,汇总表!BZ123,汇总表!CC123,汇总表!CF123,汇总表!CI123,汇总表!CL123,汇总表!CO123,汇总表!CR123,汇总表!CU123,汇总表!CX123,汇总表!DA123,汇总表!DD123,汇总表!DF123)*$BU$7</f>
        <v>0</v>
      </c>
      <c r="BV127" s="66">
        <f>SUM(汇总表!BO123,汇总表!BR123,汇总表!BU123,汇总表!BX123,汇总表!CA123,汇总表!CD123,汇总表!CG123,汇总表!CJ123,汇总表!CM123,汇总表!CP123,汇总表!CS123,汇总表!CV123,汇总表!CY123,汇总表!DB123,汇总表!DE123,汇总表!DG123)*$BV$7</f>
        <v>0</v>
      </c>
      <c r="BW127" s="66">
        <f>SUM(汇总表!BP123,汇总表!BS123,汇总表!BV123,汇总表!BY123,汇总表!CB123,汇总表!CE123,汇总表!CH123,汇总表!CK123,汇总表!CN123,汇总表!CQ123,汇总表!CT123,汇总表!CW123,汇总表!CZ123,汇总表!DC123)*$BW$7</f>
        <v>0</v>
      </c>
      <c r="BX127" s="66">
        <f>SUM(汇总表!DJ123:DN123)*$BX$7</f>
        <v>0</v>
      </c>
      <c r="BY127" s="58"/>
      <c r="BZ127" s="58"/>
      <c r="CA127" s="66">
        <f>SUM(汇总表!AT123)*$CA$7</f>
        <v>0</v>
      </c>
      <c r="CB127" s="58"/>
      <c r="CC127" s="66">
        <f>SUM(汇总表!AH123)*$CC$7</f>
        <v>0</v>
      </c>
      <c r="CD127" s="66">
        <f>SUM(汇总表!BB123)*$CD$7</f>
        <v>0</v>
      </c>
      <c r="CE127" s="66">
        <f>SUM(汇总表!AU123)*$CE$7</f>
        <v>0</v>
      </c>
      <c r="CF127" s="58"/>
      <c r="CG127" s="66">
        <f>SUM(汇总表!AI123)*$CG$7</f>
        <v>0</v>
      </c>
      <c r="CH127" s="66">
        <f>SUM(汇总表!BC123)*$CH$7</f>
        <v>0</v>
      </c>
      <c r="CI127" s="66">
        <f>SUM(汇总表!AV123,汇总表!AX123)*$CI$7</f>
        <v>0</v>
      </c>
      <c r="CJ127" s="58"/>
      <c r="CK127" s="58"/>
      <c r="CL127" s="66">
        <f>SUM(汇总表!AW123,汇总表!AY123)*$CL$7</f>
        <v>0</v>
      </c>
      <c r="CM127" s="66">
        <f>SUM(汇总表!AJ123:AL123)*$CM$7</f>
        <v>0</v>
      </c>
      <c r="CN127" s="66">
        <f>SUM(汇总表!BD123,汇总表!BF123)*$CN$7</f>
        <v>0</v>
      </c>
      <c r="CO127" s="66">
        <f>SUM(汇总表!BE123,汇总表!BG123)*$CO$7</f>
        <v>0</v>
      </c>
      <c r="CP127" s="66">
        <f>SUM(汇总表!FC123:FE123,汇总表!FI123:FK123,汇总表!FO123:FQ123,汇总表!FU123:FW123,汇总表!GA123:GB123,汇总表!GE123:GF123)*$CP$7*(1+(LEN(汇总表!S123)-1)*0.3)</f>
        <v>0</v>
      </c>
      <c r="CQ127" s="66">
        <f>SUM(汇总表!GI123,汇总表!GK123)/100*$CQ$7*(1+(LEN(汇总表!S123)-1)*0.3)</f>
        <v>0</v>
      </c>
      <c r="CR127" s="58"/>
      <c r="CS127" s="57">
        <f>汇总表!IK123*$CS$7</f>
        <v>0</v>
      </c>
      <c r="CT127" s="57">
        <f>SUM(汇总表!V123,汇总表!Y123,汇总表!AB123)*$CT$7</f>
        <v>0</v>
      </c>
      <c r="CU127" s="58"/>
      <c r="CV127" s="57">
        <f>SUM(汇总表!AG123)*$CV$7</f>
        <v>0</v>
      </c>
      <c r="CW127" s="57">
        <f>SUM(汇总表!X123,汇总表!AA123,汇总表!AD123)*$CW$7</f>
        <v>0</v>
      </c>
      <c r="CX127" s="57">
        <f>SUM(汇总表!AF123)*$CX$7</f>
        <v>0</v>
      </c>
      <c r="CY127" s="57">
        <f>SUM(汇总表!W123,汇总表!Z123,汇总表!AC123)*$CY$7</f>
        <v>0</v>
      </c>
      <c r="CZ127" s="57">
        <f>汇总表!AE123*$CZ$7</f>
        <v>0</v>
      </c>
      <c r="DA127" s="58"/>
      <c r="DB127" s="58"/>
      <c r="DC127" s="58"/>
      <c r="DD127" s="57">
        <f>汇总表!BA123*$DD$7</f>
        <v>0</v>
      </c>
      <c r="DE127" s="57">
        <f>汇总表!AZ123*$DE$7</f>
        <v>0</v>
      </c>
      <c r="DF127" s="58"/>
      <c r="DG127" s="58"/>
      <c r="DH127" s="58"/>
      <c r="DI127" s="58"/>
      <c r="DJ127" s="57">
        <f>SUM(汇总表!AN123,汇总表!AP123,汇总表!AQ123:AS123)*$DJ$7</f>
        <v>0</v>
      </c>
      <c r="DK127" s="58"/>
      <c r="DL127" s="58"/>
      <c r="DM127" s="66">
        <f>汇总表!AI123*$DM$7</f>
        <v>0</v>
      </c>
      <c r="DN127" s="66">
        <f>SUM(汇总表!Z123:AA123,汇总表!AC123:AG123)*$DN$7</f>
        <v>0</v>
      </c>
      <c r="DO127" s="58"/>
      <c r="DP127" s="66">
        <f>(汇总表!Y123+汇总表!AB123)*$DP$7</f>
        <v>0</v>
      </c>
      <c r="DQ127" s="66">
        <f>(汇总表!Y123+汇总表!AB123)*$DQ$7</f>
        <v>0</v>
      </c>
      <c r="DR127" s="58"/>
      <c r="DS127" s="58"/>
      <c r="DT127" s="58"/>
      <c r="DU127" s="58"/>
      <c r="DV127" s="58"/>
      <c r="DW127" s="58"/>
      <c r="DX127" s="58"/>
      <c r="DY127" s="58"/>
      <c r="DZ127" s="58"/>
      <c r="EA127" s="58"/>
      <c r="EB127" s="58"/>
      <c r="EC127" s="58"/>
      <c r="ED127" s="58"/>
      <c r="EE127" s="58"/>
      <c r="EF127" s="58"/>
      <c r="EG127" s="58"/>
      <c r="EH127" s="58"/>
      <c r="EI127" s="66">
        <f>汇总表!JO123*$EI$7</f>
        <v>0</v>
      </c>
      <c r="EJ127" s="66">
        <f>汇总表!IH123*$EJ$7</f>
        <v>0</v>
      </c>
      <c r="EK127" s="57">
        <f>(汇总表!II123+汇总表!IJ123)*$EK$7</f>
        <v>0</v>
      </c>
      <c r="EL127" s="66">
        <f>SUM(汇总表!EU123:EX123)*$EL$7</f>
        <v>0</v>
      </c>
      <c r="EM127" s="58"/>
      <c r="EN127" s="65">
        <f t="shared" si="49"/>
        <v>0</v>
      </c>
      <c r="EQ127" s="58"/>
      <c r="ER127" s="58">
        <f>SUM(汇总表!IF123:IG123)*$ER$6*$ER$7</f>
        <v>0</v>
      </c>
      <c r="ES127" s="58"/>
      <c r="ET127" s="58">
        <f t="shared" si="50"/>
        <v>0</v>
      </c>
      <c r="EU127" s="58">
        <f>SUM(汇总表!BH123:DG123)*$EU$6*$EU$7</f>
        <v>0</v>
      </c>
      <c r="EV127" s="58">
        <f>SUM(汇总表!BH123:DG123)*$EV$6*$EV$7</f>
        <v>0</v>
      </c>
      <c r="EW127" s="58">
        <f>SUM(汇总表!FC123:FE123,汇总表!FI123:FK123,汇总表!FO123:FQ123,汇总表!FU123:FW123,汇总表!GA123:GB123,汇总表!GE123:GF123)*$EW$6*$EW$7*(1+(LEN(汇总表!S123)-1)*0.3)</f>
        <v>0</v>
      </c>
      <c r="EX127" s="58">
        <f>SUM(汇总表!FC123:FE123,汇总表!FI123:FK123,汇总表!FO123:FQ123,汇总表!FU123:FW123,汇总表!GA123:GB123,汇总表!GE123:GF123)*$EX$6*$EX$7*(1+(LEN(汇总表!S123)-1)*0.3)</f>
        <v>0</v>
      </c>
      <c r="EY127" s="58">
        <f>SUM(汇总表!FC123:FE123,汇总表!FI123:FK123,汇总表!FO123:FQ123,汇总表!FU123:FW123,汇总表!GA123:GB123,汇总表!GE123:GF123)*$EY$6*$EY$7*(1+(LEN(汇总表!S123)-1)*0.3)</f>
        <v>0</v>
      </c>
      <c r="EZ127" s="58">
        <f>SUM(汇总表!GJ123,汇总表!GL123)/100*$EZ$6*$EZ$7*(1+(LEN(汇总表!S123)-1)*0.3)</f>
        <v>0</v>
      </c>
      <c r="FA127" s="58">
        <f>SUM(汇总表!GJ123,汇总表!GL123)/100*$FA$6*$FA$7*(1+(LEN(汇总表!S123)-1)*0.3)</f>
        <v>0</v>
      </c>
      <c r="FB127" s="58">
        <f>SUM(汇总表!GJ123,汇总表!GL123)/100*$FB$6*$FB$7*(1+(LEN(汇总表!S123)-1)*0.3)</f>
        <v>0</v>
      </c>
      <c r="FC127" s="58">
        <f>SUM(汇总表!AN123,汇总表!AP123,汇总表!AQ123:AS123)*$FC$6*$FC$7</f>
        <v>0</v>
      </c>
      <c r="FD127" s="58">
        <f>SUM(汇总表!AN123,汇总表!AP123,汇总表!AQ123:AS123)*$FD$6*$FD$7</f>
        <v>0</v>
      </c>
      <c r="FE127" s="58">
        <f>SUM(汇总表!AN123,汇总表!AP123,汇总表!AQ123:AS123)*$FE$6*$FE$7</f>
        <v>0</v>
      </c>
      <c r="FF127" s="58">
        <f>SUM(汇总表!AN123,汇总表!AP123,汇总表!AQ123:AS123)*$FF$6*$FF$7</f>
        <v>0</v>
      </c>
      <c r="FG127" s="58">
        <f t="shared" si="51"/>
        <v>0</v>
      </c>
      <c r="FH127" s="58">
        <f t="shared" si="52"/>
        <v>0</v>
      </c>
      <c r="FI127" s="58">
        <f t="shared" si="53"/>
        <v>0</v>
      </c>
      <c r="FJ127" s="58">
        <f t="shared" si="54"/>
        <v>0</v>
      </c>
      <c r="FK127" s="58">
        <f t="shared" si="55"/>
        <v>0</v>
      </c>
      <c r="FL127" s="58">
        <f t="shared" si="56"/>
        <v>0</v>
      </c>
      <c r="FM127" s="58">
        <f t="shared" si="57"/>
        <v>0</v>
      </c>
      <c r="FN127" s="72">
        <f t="shared" si="58"/>
        <v>0</v>
      </c>
      <c r="FQ127" s="58">
        <f>SUM(汇总表!IF123:IG123)*$FQ$6*$FQ$7</f>
        <v>0</v>
      </c>
      <c r="FR127" s="72">
        <f t="shared" si="59"/>
        <v>0</v>
      </c>
    </row>
    <row r="128" spans="1:174" ht="15" customHeight="1">
      <c r="A128" s="58">
        <f>汇总表!A124</f>
        <v>0</v>
      </c>
      <c r="B128" s="58">
        <f>汇总表!D124</f>
        <v>0</v>
      </c>
      <c r="C128" s="58">
        <f>汇总表!E124</f>
        <v>0</v>
      </c>
      <c r="D128" s="57">
        <f>汇总表!JK124*$D$7</f>
        <v>0</v>
      </c>
      <c r="E128" s="58"/>
      <c r="F128" s="58"/>
      <c r="G128" s="58"/>
      <c r="H128" s="58"/>
      <c r="I128" s="58"/>
      <c r="J128" s="58"/>
      <c r="K128" s="58"/>
      <c r="L128" s="66">
        <f>汇总表!JM124*$L$7</f>
        <v>0</v>
      </c>
      <c r="M128" s="66">
        <f>汇总表!JN124*$M$7</f>
        <v>0</v>
      </c>
      <c r="N128" s="66">
        <f>SUM(汇总表!GW124:GZ124,汇总表!HE124)/10*$N$7</f>
        <v>0</v>
      </c>
      <c r="O128" s="66">
        <f>SUM(汇总表!HF124:HI124)/10*$O$7</f>
        <v>0</v>
      </c>
      <c r="P128" s="66">
        <f>SUM(汇总表!HA124:HD124,汇总表!HJ124:HM124)/10*$P$7</f>
        <v>0</v>
      </c>
      <c r="Q128" s="66">
        <f>汇总表!IN124*$Q$7</f>
        <v>0</v>
      </c>
      <c r="R128" s="66">
        <f>SUM(汇总表!HP124:HQ124)/100*$R$7</f>
        <v>0</v>
      </c>
      <c r="S128" s="66">
        <f>SUM(汇总表!HN124:HO124)*$S$7</f>
        <v>0</v>
      </c>
      <c r="T128" s="66">
        <f>SUM(汇总表!HT124:HU124,汇总表!HX124:HY124)*$T$7</f>
        <v>0</v>
      </c>
      <c r="U128" s="66">
        <f>(SUM(汇总表!HZ124:IA124)-SUM(汇总表!HX124:HY124)*15)*$U$7</f>
        <v>0</v>
      </c>
      <c r="V128" s="58"/>
      <c r="W128" s="58"/>
      <c r="X128" s="58"/>
      <c r="Y128" s="58"/>
      <c r="Z128" s="66">
        <f>SUM(汇总表!ID124:IE124)*$Z$7</f>
        <v>0</v>
      </c>
      <c r="AA128" s="66">
        <f>SUM(汇总表!IF124:IG124)*$AA$7</f>
        <v>0</v>
      </c>
      <c r="AB128" s="66">
        <f>SUM(汇总表!IS124,汇总表!IU124,汇总表!JA124,汇总表!JC124)/10*$AB$7</f>
        <v>0</v>
      </c>
      <c r="AC128" s="66">
        <f>SUM(汇总表!IW124)/10*$AC$7</f>
        <v>0</v>
      </c>
      <c r="AD128" s="58"/>
      <c r="AE128" s="66">
        <f>SUM(汇总表!IO124,汇总表!IQ124,汇总表!IY124)/10*$AE$7</f>
        <v>0</v>
      </c>
      <c r="AF128" s="66">
        <f>SUM(汇总表!IT124,汇总表!IV124,汇总表!JB124,汇总表!JD124)/10*$AF$7</f>
        <v>0</v>
      </c>
      <c r="AG128" s="66">
        <f>汇总表!IX124/10*$AF$7</f>
        <v>0</v>
      </c>
      <c r="AH128" s="58"/>
      <c r="AI128" s="66">
        <f>SUM(汇总表!IP124,汇总表!IR124,汇总表!IZ124)/10*$AI$7</f>
        <v>0</v>
      </c>
      <c r="AJ128" s="58"/>
      <c r="AK128" s="58"/>
      <c r="AL128" s="66">
        <f>汇总表!JI124*$AL$7</f>
        <v>0</v>
      </c>
      <c r="AM128" s="66">
        <f>汇总表!JJ124*$AM$7</f>
        <v>0</v>
      </c>
      <c r="AN128" s="58"/>
      <c r="AO128" s="58"/>
      <c r="AP128" s="66">
        <f>SUM(汇总表!EG124,汇总表!EI124,汇总表!EK124,汇总表!EM124,汇总表!EO124,汇总表!EQ124,汇总表!ET124)*$AP$7</f>
        <v>0</v>
      </c>
      <c r="AQ128" s="66">
        <f>SUM(汇总表!DR124,汇总表!DU124,汇总表!DX124,汇总表!EF124,汇总表!EH124,汇总表!EJ124,汇总表!EL124,汇总表!EN124,汇总表!EP124,汇总表!ES124)*$AQ$7</f>
        <v>0</v>
      </c>
      <c r="AR128" s="66">
        <f>汇总表!DO124*$AR$7</f>
        <v>0</v>
      </c>
      <c r="AS128" s="66">
        <f>SUM(汇总表!DP124:DQ124,汇总表!DV124:DW124,汇总表!EC124,汇总表!ER124)*$AS$7</f>
        <v>0</v>
      </c>
      <c r="AT128" s="66">
        <f>SUM(汇总表!DZ124:EB124)*$AT$7</f>
        <v>0</v>
      </c>
      <c r="AU128" s="66">
        <f>SUM(汇总表!DS124:DT124,汇总表!DY124,汇总表!ED124:EE124)*$AU$7</f>
        <v>0</v>
      </c>
      <c r="AV128" s="66">
        <f>SUM(汇总表!FD124,汇总表!FJ124,汇总表!GN124,汇总表!GQ124)*$AV$7</f>
        <v>0</v>
      </c>
      <c r="AW128" s="66">
        <f>(汇总表!FM124-汇总表!FJ124*4)*$AW$7</f>
        <v>0</v>
      </c>
      <c r="AX128" s="66">
        <f>SUM(汇总表!FC124,汇总表!FI124,汇总表!GM124,汇总表!GP124)*$AX$7</f>
        <v>0</v>
      </c>
      <c r="AY128" s="66">
        <f>(汇总表!FL124-汇总表!FI124*4)*$AY$7</f>
        <v>0</v>
      </c>
      <c r="AZ128" s="66">
        <f>SUM(汇总表!FE124,汇总表!FK124,汇总表!GO124,汇总表!GR124)*$AZ$7</f>
        <v>0</v>
      </c>
      <c r="BA128" s="66">
        <f>(汇总表!FN124-汇总表!FK124*4)*$AY$7</f>
        <v>0</v>
      </c>
      <c r="BB128" s="58"/>
      <c r="BC128" s="58"/>
      <c r="BD128" s="66">
        <f>SUM(汇总表!FP124,汇总表!FV124)*$BD$7</f>
        <v>0</v>
      </c>
      <c r="BE128" s="66">
        <f>(汇总表!FY124-汇总表!FV124*10)*$BE$7</f>
        <v>0</v>
      </c>
      <c r="BF128" s="66">
        <f>SUM(汇总表!FO124,汇总表!FU124)*$BF$7</f>
        <v>0</v>
      </c>
      <c r="BG128" s="66">
        <f>(汇总表!FX124-汇总表!FU124*10)*$BG$7</f>
        <v>0</v>
      </c>
      <c r="BH128" s="66">
        <f>SUM(汇总表!FQ124,汇总表!FW124)*$BH$7</f>
        <v>0</v>
      </c>
      <c r="BI128" s="66">
        <f>(汇总表!FZ124-汇总表!FW124*10)*$BE$7</f>
        <v>0</v>
      </c>
      <c r="BJ128" s="66">
        <f>SUM(汇总表!GB124,汇总表!GF124)*$BJ$7</f>
        <v>0</v>
      </c>
      <c r="BK128" s="66">
        <f>(汇总表!GH124-汇总表!GF124*10)*$BK$7</f>
        <v>0</v>
      </c>
      <c r="BL128" s="66">
        <f>SUM(汇总表!GA124,汇总表!GE124)*$BL$7</f>
        <v>0</v>
      </c>
      <c r="BM128" s="66">
        <f>(汇总表!GG124-汇总表!GE124*10)*$BM$7</f>
        <v>0</v>
      </c>
      <c r="BN128" s="58"/>
      <c r="BO128" s="58"/>
      <c r="BP128" s="66">
        <f>SUM(汇总表!GI124,汇总表!GK124)*$BP$7</f>
        <v>0</v>
      </c>
      <c r="BQ128" s="66">
        <f>(汇总表!GL124-汇总表!GK124*10)*$BQ$7</f>
        <v>0</v>
      </c>
      <c r="BR128" s="66">
        <f>(汇总表!DH124+汇总表!DI124)*$BR$7</f>
        <v>0</v>
      </c>
      <c r="BS128" s="58"/>
      <c r="BT128" s="58"/>
      <c r="BU128" s="66">
        <f>SUM(汇总表!BH124:BN124,汇总表!BQ124,汇总表!BT124,汇总表!BW124,汇总表!BZ124,汇总表!CC124,汇总表!CF124,汇总表!CI124,汇总表!CL124,汇总表!CO124,汇总表!CR124,汇总表!CU124,汇总表!CX124,汇总表!DA124,汇总表!DD124,汇总表!DF124)*$BU$7</f>
        <v>0</v>
      </c>
      <c r="BV128" s="66">
        <f>SUM(汇总表!BO124,汇总表!BR124,汇总表!BU124,汇总表!BX124,汇总表!CA124,汇总表!CD124,汇总表!CG124,汇总表!CJ124,汇总表!CM124,汇总表!CP124,汇总表!CS124,汇总表!CV124,汇总表!CY124,汇总表!DB124,汇总表!DE124,汇总表!DG124)*$BV$7</f>
        <v>0</v>
      </c>
      <c r="BW128" s="66">
        <f>SUM(汇总表!BP124,汇总表!BS124,汇总表!BV124,汇总表!BY124,汇总表!CB124,汇总表!CE124,汇总表!CH124,汇总表!CK124,汇总表!CN124,汇总表!CQ124,汇总表!CT124,汇总表!CW124,汇总表!CZ124,汇总表!DC124)*$BW$7</f>
        <v>0</v>
      </c>
      <c r="BX128" s="66">
        <f>SUM(汇总表!DJ124:DN124)*$BX$7</f>
        <v>0</v>
      </c>
      <c r="BY128" s="58"/>
      <c r="BZ128" s="58"/>
      <c r="CA128" s="66">
        <f>SUM(汇总表!AT124)*$CA$7</f>
        <v>0</v>
      </c>
      <c r="CB128" s="58"/>
      <c r="CC128" s="66">
        <f>SUM(汇总表!AH124)*$CC$7</f>
        <v>0</v>
      </c>
      <c r="CD128" s="66">
        <f>SUM(汇总表!BB124)*$CD$7</f>
        <v>0</v>
      </c>
      <c r="CE128" s="66">
        <f>SUM(汇总表!AU124)*$CE$7</f>
        <v>0</v>
      </c>
      <c r="CF128" s="58"/>
      <c r="CG128" s="66">
        <f>SUM(汇总表!AI124)*$CG$7</f>
        <v>0</v>
      </c>
      <c r="CH128" s="66">
        <f>SUM(汇总表!BC124)*$CH$7</f>
        <v>0</v>
      </c>
      <c r="CI128" s="66">
        <f>SUM(汇总表!AV124,汇总表!AX124)*$CI$7</f>
        <v>0</v>
      </c>
      <c r="CJ128" s="58"/>
      <c r="CK128" s="58"/>
      <c r="CL128" s="66">
        <f>SUM(汇总表!AW124,汇总表!AY124)*$CL$7</f>
        <v>0</v>
      </c>
      <c r="CM128" s="66">
        <f>SUM(汇总表!AJ124:AL124)*$CM$7</f>
        <v>0</v>
      </c>
      <c r="CN128" s="66">
        <f>SUM(汇总表!BD124,汇总表!BF124)*$CN$7</f>
        <v>0</v>
      </c>
      <c r="CO128" s="66">
        <f>SUM(汇总表!BE124,汇总表!BG124)*$CO$7</f>
        <v>0</v>
      </c>
      <c r="CP128" s="66">
        <f>SUM(汇总表!FC124:FE124,汇总表!FI124:FK124,汇总表!FO124:FQ124,汇总表!FU124:FW124,汇总表!GA124:GB124,汇总表!GE124:GF124)*$CP$7*(1+(LEN(汇总表!S124)-1)*0.3)</f>
        <v>0</v>
      </c>
      <c r="CQ128" s="66">
        <f>SUM(汇总表!GI124,汇总表!GK124)/100*$CQ$7*(1+(LEN(汇总表!S124)-1)*0.3)</f>
        <v>0</v>
      </c>
      <c r="CR128" s="58"/>
      <c r="CS128" s="57">
        <f>汇总表!IK124*$CS$7</f>
        <v>0</v>
      </c>
      <c r="CT128" s="57">
        <f>SUM(汇总表!V124,汇总表!Y124,汇总表!AB124)*$CT$7</f>
        <v>0</v>
      </c>
      <c r="CU128" s="58"/>
      <c r="CV128" s="57">
        <f>SUM(汇总表!AG124)*$CV$7</f>
        <v>0</v>
      </c>
      <c r="CW128" s="57">
        <f>SUM(汇总表!X124,汇总表!AA124,汇总表!AD124)*$CW$7</f>
        <v>0</v>
      </c>
      <c r="CX128" s="57">
        <f>SUM(汇总表!AF124)*$CX$7</f>
        <v>0</v>
      </c>
      <c r="CY128" s="57">
        <f>SUM(汇总表!W124,汇总表!Z124,汇总表!AC124)*$CY$7</f>
        <v>0</v>
      </c>
      <c r="CZ128" s="57">
        <f>汇总表!AE124*$CZ$7</f>
        <v>0</v>
      </c>
      <c r="DA128" s="58"/>
      <c r="DB128" s="58"/>
      <c r="DC128" s="58"/>
      <c r="DD128" s="57">
        <f>汇总表!BA124*$DD$7</f>
        <v>0</v>
      </c>
      <c r="DE128" s="57">
        <f>汇总表!AZ124*$DE$7</f>
        <v>0</v>
      </c>
      <c r="DF128" s="58"/>
      <c r="DG128" s="58"/>
      <c r="DH128" s="58"/>
      <c r="DI128" s="58"/>
      <c r="DJ128" s="57">
        <f>SUM(汇总表!AN124,汇总表!AP124,汇总表!AQ124:AS124)*$DJ$7</f>
        <v>0</v>
      </c>
      <c r="DK128" s="58"/>
      <c r="DL128" s="58"/>
      <c r="DM128" s="66">
        <f>汇总表!AI124*$DM$7</f>
        <v>0</v>
      </c>
      <c r="DN128" s="66">
        <f>SUM(汇总表!Z124:AA124,汇总表!AC124:AG124)*$DN$7</f>
        <v>0</v>
      </c>
      <c r="DO128" s="58"/>
      <c r="DP128" s="66">
        <f>(汇总表!Y124+汇总表!AB124)*$DP$7</f>
        <v>0</v>
      </c>
      <c r="DQ128" s="66">
        <f>(汇总表!Y124+汇总表!AB124)*$DQ$7</f>
        <v>0</v>
      </c>
      <c r="DR128" s="58"/>
      <c r="DS128" s="58"/>
      <c r="DT128" s="58"/>
      <c r="DU128" s="58"/>
      <c r="DV128" s="58"/>
      <c r="DW128" s="58"/>
      <c r="DX128" s="58"/>
      <c r="DY128" s="58"/>
      <c r="DZ128" s="58"/>
      <c r="EA128" s="58"/>
      <c r="EB128" s="58"/>
      <c r="EC128" s="58"/>
      <c r="ED128" s="58"/>
      <c r="EE128" s="58"/>
      <c r="EF128" s="58"/>
      <c r="EG128" s="58"/>
      <c r="EH128" s="58"/>
      <c r="EI128" s="66">
        <f>汇总表!JO124*$EI$7</f>
        <v>0</v>
      </c>
      <c r="EJ128" s="66">
        <f>汇总表!IH124*$EJ$7</f>
        <v>0</v>
      </c>
      <c r="EK128" s="57">
        <f>(汇总表!II124+汇总表!IJ124)*$EK$7</f>
        <v>0</v>
      </c>
      <c r="EL128" s="66">
        <f>SUM(汇总表!EU124:EX124)*$EL$7</f>
        <v>0</v>
      </c>
      <c r="EM128" s="58"/>
      <c r="EN128" s="65">
        <f t="shared" si="49"/>
        <v>0</v>
      </c>
      <c r="EQ128" s="58"/>
      <c r="ER128" s="58">
        <f>SUM(汇总表!IF124:IG124)*$ER$6*$ER$7</f>
        <v>0</v>
      </c>
      <c r="ES128" s="58"/>
      <c r="ET128" s="58">
        <f t="shared" si="50"/>
        <v>0</v>
      </c>
      <c r="EU128" s="58">
        <f>SUM(汇总表!BH124:DG124)*$EU$6*$EU$7</f>
        <v>0</v>
      </c>
      <c r="EV128" s="58">
        <f>SUM(汇总表!BH124:DG124)*$EV$6*$EV$7</f>
        <v>0</v>
      </c>
      <c r="EW128" s="58">
        <f>SUM(汇总表!FC124:FE124,汇总表!FI124:FK124,汇总表!FO124:FQ124,汇总表!FU124:FW124,汇总表!GA124:GB124,汇总表!GE124:GF124)*$EW$6*$EW$7*(1+(LEN(汇总表!S124)-1)*0.3)</f>
        <v>0</v>
      </c>
      <c r="EX128" s="58">
        <f>SUM(汇总表!FC124:FE124,汇总表!FI124:FK124,汇总表!FO124:FQ124,汇总表!FU124:FW124,汇总表!GA124:GB124,汇总表!GE124:GF124)*$EX$6*$EX$7*(1+(LEN(汇总表!S124)-1)*0.3)</f>
        <v>0</v>
      </c>
      <c r="EY128" s="58">
        <f>SUM(汇总表!FC124:FE124,汇总表!FI124:FK124,汇总表!FO124:FQ124,汇总表!FU124:FW124,汇总表!GA124:GB124,汇总表!GE124:GF124)*$EY$6*$EY$7*(1+(LEN(汇总表!S124)-1)*0.3)</f>
        <v>0</v>
      </c>
      <c r="EZ128" s="58">
        <f>SUM(汇总表!GJ124,汇总表!GL124)/100*$EZ$6*$EZ$7*(1+(LEN(汇总表!S124)-1)*0.3)</f>
        <v>0</v>
      </c>
      <c r="FA128" s="58">
        <f>SUM(汇总表!GJ124,汇总表!GL124)/100*$FA$6*$FA$7*(1+(LEN(汇总表!S124)-1)*0.3)</f>
        <v>0</v>
      </c>
      <c r="FB128" s="58">
        <f>SUM(汇总表!GJ124,汇总表!GL124)/100*$FB$6*$FB$7*(1+(LEN(汇总表!S124)-1)*0.3)</f>
        <v>0</v>
      </c>
      <c r="FC128" s="58">
        <f>SUM(汇总表!AN124,汇总表!AP124,汇总表!AQ124:AS124)*$FC$6*$FC$7</f>
        <v>0</v>
      </c>
      <c r="FD128" s="58">
        <f>SUM(汇总表!AN124,汇总表!AP124,汇总表!AQ124:AS124)*$FD$6*$FD$7</f>
        <v>0</v>
      </c>
      <c r="FE128" s="58">
        <f>SUM(汇总表!AN124,汇总表!AP124,汇总表!AQ124:AS124)*$FE$6*$FE$7</f>
        <v>0</v>
      </c>
      <c r="FF128" s="58">
        <f>SUM(汇总表!AN124,汇总表!AP124,汇总表!AQ124:AS124)*$FF$6*$FF$7</f>
        <v>0</v>
      </c>
      <c r="FG128" s="58">
        <f t="shared" si="51"/>
        <v>0</v>
      </c>
      <c r="FH128" s="58">
        <f t="shared" si="52"/>
        <v>0</v>
      </c>
      <c r="FI128" s="58">
        <f t="shared" si="53"/>
        <v>0</v>
      </c>
      <c r="FJ128" s="58">
        <f t="shared" si="54"/>
        <v>0</v>
      </c>
      <c r="FK128" s="58">
        <f t="shared" si="55"/>
        <v>0</v>
      </c>
      <c r="FL128" s="58">
        <f t="shared" si="56"/>
        <v>0</v>
      </c>
      <c r="FM128" s="58">
        <f t="shared" si="57"/>
        <v>0</v>
      </c>
      <c r="FN128" s="72">
        <f t="shared" si="58"/>
        <v>0</v>
      </c>
      <c r="FQ128" s="58">
        <f>SUM(汇总表!IF124:IG124)*$FQ$6*$FQ$7</f>
        <v>0</v>
      </c>
      <c r="FR128" s="72">
        <f t="shared" si="59"/>
        <v>0</v>
      </c>
    </row>
    <row r="129" spans="1:174" ht="15" customHeight="1">
      <c r="A129" s="58">
        <f>汇总表!A125</f>
        <v>0</v>
      </c>
      <c r="B129" s="58">
        <f>汇总表!D125</f>
        <v>0</v>
      </c>
      <c r="C129" s="58">
        <f>汇总表!E125</f>
        <v>0</v>
      </c>
      <c r="D129" s="57">
        <f>汇总表!JK125*$D$7</f>
        <v>0</v>
      </c>
      <c r="E129" s="58"/>
      <c r="F129" s="58"/>
      <c r="G129" s="58"/>
      <c r="H129" s="58"/>
      <c r="I129" s="58"/>
      <c r="J129" s="58"/>
      <c r="K129" s="58"/>
      <c r="L129" s="66">
        <f>汇总表!JM125*$L$7</f>
        <v>0</v>
      </c>
      <c r="M129" s="66">
        <f>汇总表!JN125*$M$7</f>
        <v>0</v>
      </c>
      <c r="N129" s="66">
        <f>SUM(汇总表!GW125:GZ125,汇总表!HE125)/10*$N$7</f>
        <v>0</v>
      </c>
      <c r="O129" s="66">
        <f>SUM(汇总表!HF125:HI125)/10*$O$7</f>
        <v>0</v>
      </c>
      <c r="P129" s="66">
        <f>SUM(汇总表!HA125:HD125,汇总表!HJ125:HM125)/10*$P$7</f>
        <v>0</v>
      </c>
      <c r="Q129" s="66">
        <f>汇总表!IN125*$Q$7</f>
        <v>0</v>
      </c>
      <c r="R129" s="66">
        <f>SUM(汇总表!HP125:HQ125)/100*$R$7</f>
        <v>0</v>
      </c>
      <c r="S129" s="66">
        <f>SUM(汇总表!HN125:HO125)*$S$7</f>
        <v>0</v>
      </c>
      <c r="T129" s="66">
        <f>SUM(汇总表!HT125:HU125,汇总表!HX125:HY125)*$T$7</f>
        <v>0</v>
      </c>
      <c r="U129" s="66">
        <f>(SUM(汇总表!HZ125:IA125)-SUM(汇总表!HX125:HY125)*15)*$U$7</f>
        <v>0</v>
      </c>
      <c r="V129" s="58"/>
      <c r="W129" s="58"/>
      <c r="X129" s="58"/>
      <c r="Y129" s="58"/>
      <c r="Z129" s="66">
        <f>SUM(汇总表!ID125:IE125)*$Z$7</f>
        <v>0</v>
      </c>
      <c r="AA129" s="66">
        <f>SUM(汇总表!IF125:IG125)*$AA$7</f>
        <v>0</v>
      </c>
      <c r="AB129" s="66">
        <f>SUM(汇总表!IS125,汇总表!IU125,汇总表!JA125,汇总表!JC125)/10*$AB$7</f>
        <v>0</v>
      </c>
      <c r="AC129" s="66">
        <f>SUM(汇总表!IW125)/10*$AC$7</f>
        <v>0</v>
      </c>
      <c r="AD129" s="58"/>
      <c r="AE129" s="66">
        <f>SUM(汇总表!IO125,汇总表!IQ125,汇总表!IY125)/10*$AE$7</f>
        <v>0</v>
      </c>
      <c r="AF129" s="66">
        <f>SUM(汇总表!IT125,汇总表!IV125,汇总表!JB125,汇总表!JD125)/10*$AF$7</f>
        <v>0</v>
      </c>
      <c r="AG129" s="66">
        <f>汇总表!IX125/10*$AF$7</f>
        <v>0</v>
      </c>
      <c r="AH129" s="58"/>
      <c r="AI129" s="66">
        <f>SUM(汇总表!IP125,汇总表!IR125,汇总表!IZ125)/10*$AI$7</f>
        <v>0</v>
      </c>
      <c r="AJ129" s="58"/>
      <c r="AK129" s="58"/>
      <c r="AL129" s="66">
        <f>汇总表!JI125*$AL$7</f>
        <v>0</v>
      </c>
      <c r="AM129" s="66">
        <f>汇总表!JJ125*$AM$7</f>
        <v>0</v>
      </c>
      <c r="AN129" s="58"/>
      <c r="AO129" s="58"/>
      <c r="AP129" s="66">
        <f>SUM(汇总表!EG125,汇总表!EI125,汇总表!EK125,汇总表!EM125,汇总表!EO125,汇总表!EQ125,汇总表!ET125)*$AP$7</f>
        <v>0</v>
      </c>
      <c r="AQ129" s="66">
        <f>SUM(汇总表!DR125,汇总表!DU125,汇总表!DX125,汇总表!EF125,汇总表!EH125,汇总表!EJ125,汇总表!EL125,汇总表!EN125,汇总表!EP125,汇总表!ES125)*$AQ$7</f>
        <v>0</v>
      </c>
      <c r="AR129" s="66">
        <f>汇总表!DO125*$AR$7</f>
        <v>0</v>
      </c>
      <c r="AS129" s="66">
        <f>SUM(汇总表!DP125:DQ125,汇总表!DV125:DW125,汇总表!EC125,汇总表!ER125)*$AS$7</f>
        <v>0</v>
      </c>
      <c r="AT129" s="66">
        <f>SUM(汇总表!DZ125:EB125)*$AT$7</f>
        <v>0</v>
      </c>
      <c r="AU129" s="66">
        <f>SUM(汇总表!DS125:DT125,汇总表!DY125,汇总表!ED125:EE125)*$AU$7</f>
        <v>0</v>
      </c>
      <c r="AV129" s="66">
        <f>SUM(汇总表!FD125,汇总表!FJ125,汇总表!GN125,汇总表!GQ125)*$AV$7</f>
        <v>0</v>
      </c>
      <c r="AW129" s="66">
        <f>(汇总表!FM125-汇总表!FJ125*4)*$AW$7</f>
        <v>0</v>
      </c>
      <c r="AX129" s="66">
        <f>SUM(汇总表!FC125,汇总表!FI125,汇总表!GM125,汇总表!GP125)*$AX$7</f>
        <v>0</v>
      </c>
      <c r="AY129" s="66">
        <f>(汇总表!FL125-汇总表!FI125*4)*$AY$7</f>
        <v>0</v>
      </c>
      <c r="AZ129" s="66">
        <f>SUM(汇总表!FE125,汇总表!FK125,汇总表!GO125,汇总表!GR125)*$AZ$7</f>
        <v>0</v>
      </c>
      <c r="BA129" s="66">
        <f>(汇总表!FN125-汇总表!FK125*4)*$AY$7</f>
        <v>0</v>
      </c>
      <c r="BB129" s="58"/>
      <c r="BC129" s="58"/>
      <c r="BD129" s="66">
        <f>SUM(汇总表!FP125,汇总表!FV125)*$BD$7</f>
        <v>0</v>
      </c>
      <c r="BE129" s="66">
        <f>(汇总表!FY125-汇总表!FV125*10)*$BE$7</f>
        <v>0</v>
      </c>
      <c r="BF129" s="66">
        <f>SUM(汇总表!FO125,汇总表!FU125)*$BF$7</f>
        <v>0</v>
      </c>
      <c r="BG129" s="66">
        <f>(汇总表!FX125-汇总表!FU125*10)*$BG$7</f>
        <v>0</v>
      </c>
      <c r="BH129" s="66">
        <f>SUM(汇总表!FQ125,汇总表!FW125)*$BH$7</f>
        <v>0</v>
      </c>
      <c r="BI129" s="66">
        <f>(汇总表!FZ125-汇总表!FW125*10)*$BE$7</f>
        <v>0</v>
      </c>
      <c r="BJ129" s="66">
        <f>SUM(汇总表!GB125,汇总表!GF125)*$BJ$7</f>
        <v>0</v>
      </c>
      <c r="BK129" s="66">
        <f>(汇总表!GH125-汇总表!GF125*10)*$BK$7</f>
        <v>0</v>
      </c>
      <c r="BL129" s="66">
        <f>SUM(汇总表!GA125,汇总表!GE125)*$BL$7</f>
        <v>0</v>
      </c>
      <c r="BM129" s="66">
        <f>(汇总表!GG125-汇总表!GE125*10)*$BM$7</f>
        <v>0</v>
      </c>
      <c r="BN129" s="58"/>
      <c r="BO129" s="58"/>
      <c r="BP129" s="66">
        <f>SUM(汇总表!GI125,汇总表!GK125)*$BP$7</f>
        <v>0</v>
      </c>
      <c r="BQ129" s="66">
        <f>(汇总表!GL125-汇总表!GK125*10)*$BQ$7</f>
        <v>0</v>
      </c>
      <c r="BR129" s="66">
        <f>(汇总表!DH125+汇总表!DI125)*$BR$7</f>
        <v>0</v>
      </c>
      <c r="BS129" s="58"/>
      <c r="BT129" s="58"/>
      <c r="BU129" s="66">
        <f>SUM(汇总表!BH125:BN125,汇总表!BQ125,汇总表!BT125,汇总表!BW125,汇总表!BZ125,汇总表!CC125,汇总表!CF125,汇总表!CI125,汇总表!CL125,汇总表!CO125,汇总表!CR125,汇总表!CU125,汇总表!CX125,汇总表!DA125,汇总表!DD125,汇总表!DF125)*$BU$7</f>
        <v>0</v>
      </c>
      <c r="BV129" s="66">
        <f>SUM(汇总表!BO125,汇总表!BR125,汇总表!BU125,汇总表!BX125,汇总表!CA125,汇总表!CD125,汇总表!CG125,汇总表!CJ125,汇总表!CM125,汇总表!CP125,汇总表!CS125,汇总表!CV125,汇总表!CY125,汇总表!DB125,汇总表!DE125,汇总表!DG125)*$BV$7</f>
        <v>0</v>
      </c>
      <c r="BW129" s="66">
        <f>SUM(汇总表!BP125,汇总表!BS125,汇总表!BV125,汇总表!BY125,汇总表!CB125,汇总表!CE125,汇总表!CH125,汇总表!CK125,汇总表!CN125,汇总表!CQ125,汇总表!CT125,汇总表!CW125,汇总表!CZ125,汇总表!DC125)*$BW$7</f>
        <v>0</v>
      </c>
      <c r="BX129" s="66">
        <f>SUM(汇总表!DJ125:DN125)*$BX$7</f>
        <v>0</v>
      </c>
      <c r="BY129" s="58"/>
      <c r="BZ129" s="58"/>
      <c r="CA129" s="66">
        <f>SUM(汇总表!AT125)*$CA$7</f>
        <v>0</v>
      </c>
      <c r="CB129" s="58"/>
      <c r="CC129" s="66">
        <f>SUM(汇总表!AH125)*$CC$7</f>
        <v>0</v>
      </c>
      <c r="CD129" s="66">
        <f>SUM(汇总表!BB125)*$CD$7</f>
        <v>0</v>
      </c>
      <c r="CE129" s="66">
        <f>SUM(汇总表!AU125)*$CE$7</f>
        <v>0</v>
      </c>
      <c r="CF129" s="58"/>
      <c r="CG129" s="66">
        <f>SUM(汇总表!AI125)*$CG$7</f>
        <v>0</v>
      </c>
      <c r="CH129" s="66">
        <f>SUM(汇总表!BC125)*$CH$7</f>
        <v>0</v>
      </c>
      <c r="CI129" s="66">
        <f>SUM(汇总表!AV125,汇总表!AX125)*$CI$7</f>
        <v>0</v>
      </c>
      <c r="CJ129" s="58"/>
      <c r="CK129" s="58"/>
      <c r="CL129" s="66">
        <f>SUM(汇总表!AW125,汇总表!AY125)*$CL$7</f>
        <v>0</v>
      </c>
      <c r="CM129" s="66">
        <f>SUM(汇总表!AJ125:AL125)*$CM$7</f>
        <v>0</v>
      </c>
      <c r="CN129" s="66">
        <f>SUM(汇总表!BD125,汇总表!BF125)*$CN$7</f>
        <v>0</v>
      </c>
      <c r="CO129" s="66">
        <f>SUM(汇总表!BE125,汇总表!BG125)*$CO$7</f>
        <v>0</v>
      </c>
      <c r="CP129" s="66">
        <f>SUM(汇总表!FC125:FE125,汇总表!FI125:FK125,汇总表!FO125:FQ125,汇总表!FU125:FW125,汇总表!GA125:GB125,汇总表!GE125:GF125)*$CP$7*(1+(LEN(汇总表!S125)-1)*0.3)</f>
        <v>0</v>
      </c>
      <c r="CQ129" s="66">
        <f>SUM(汇总表!GI125,汇总表!GK125)/100*$CQ$7*(1+(LEN(汇总表!S125)-1)*0.3)</f>
        <v>0</v>
      </c>
      <c r="CR129" s="58"/>
      <c r="CS129" s="57">
        <f>汇总表!IK125*$CS$7</f>
        <v>0</v>
      </c>
      <c r="CT129" s="57">
        <f>SUM(汇总表!V125,汇总表!Y125,汇总表!AB125)*$CT$7</f>
        <v>0</v>
      </c>
      <c r="CU129" s="58"/>
      <c r="CV129" s="57">
        <f>SUM(汇总表!AG125)*$CV$7</f>
        <v>0</v>
      </c>
      <c r="CW129" s="57">
        <f>SUM(汇总表!X125,汇总表!AA125,汇总表!AD125)*$CW$7</f>
        <v>0</v>
      </c>
      <c r="CX129" s="57">
        <f>SUM(汇总表!AF125)*$CX$7</f>
        <v>0</v>
      </c>
      <c r="CY129" s="57">
        <f>SUM(汇总表!W125,汇总表!Z125,汇总表!AC125)*$CY$7</f>
        <v>0</v>
      </c>
      <c r="CZ129" s="57">
        <f>汇总表!AE125*$CZ$7</f>
        <v>0</v>
      </c>
      <c r="DA129" s="58"/>
      <c r="DB129" s="58"/>
      <c r="DC129" s="58"/>
      <c r="DD129" s="57">
        <f>汇总表!BA125*$DD$7</f>
        <v>0</v>
      </c>
      <c r="DE129" s="57">
        <f>汇总表!AZ125*$DE$7</f>
        <v>0</v>
      </c>
      <c r="DF129" s="58"/>
      <c r="DG129" s="58"/>
      <c r="DH129" s="58"/>
      <c r="DI129" s="58"/>
      <c r="DJ129" s="57">
        <f>SUM(汇总表!AN125,汇总表!AP125,汇总表!AQ125:AS125)*$DJ$7</f>
        <v>0</v>
      </c>
      <c r="DK129" s="58"/>
      <c r="DL129" s="58"/>
      <c r="DM129" s="66">
        <f>汇总表!AI125*$DM$7</f>
        <v>0</v>
      </c>
      <c r="DN129" s="66">
        <f>SUM(汇总表!Z125:AA125,汇总表!AC125:AG125)*$DN$7</f>
        <v>0</v>
      </c>
      <c r="DO129" s="58"/>
      <c r="DP129" s="66">
        <f>(汇总表!Y125+汇总表!AB125)*$DP$7</f>
        <v>0</v>
      </c>
      <c r="DQ129" s="66">
        <f>(汇总表!Y125+汇总表!AB125)*$DQ$7</f>
        <v>0</v>
      </c>
      <c r="DR129" s="58"/>
      <c r="DS129" s="58"/>
      <c r="DT129" s="58"/>
      <c r="DU129" s="58"/>
      <c r="DV129" s="58"/>
      <c r="DW129" s="58"/>
      <c r="DX129" s="58"/>
      <c r="DY129" s="58"/>
      <c r="DZ129" s="58"/>
      <c r="EA129" s="58"/>
      <c r="EB129" s="58"/>
      <c r="EC129" s="58"/>
      <c r="ED129" s="58"/>
      <c r="EE129" s="58"/>
      <c r="EF129" s="58"/>
      <c r="EG129" s="58"/>
      <c r="EH129" s="58"/>
      <c r="EI129" s="66">
        <f>汇总表!JO125*$EI$7</f>
        <v>0</v>
      </c>
      <c r="EJ129" s="66">
        <f>汇总表!IH125*$EJ$7</f>
        <v>0</v>
      </c>
      <c r="EK129" s="57">
        <f>(汇总表!II125+汇总表!IJ125)*$EK$7</f>
        <v>0</v>
      </c>
      <c r="EL129" s="66">
        <f>SUM(汇总表!EU125:EX125)*$EL$7</f>
        <v>0</v>
      </c>
      <c r="EM129" s="58"/>
      <c r="EN129" s="65">
        <f t="shared" si="49"/>
        <v>0</v>
      </c>
      <c r="EQ129" s="58"/>
      <c r="ER129" s="58">
        <f>SUM(汇总表!IF125:IG125)*$ER$6*$ER$7</f>
        <v>0</v>
      </c>
      <c r="ES129" s="58"/>
      <c r="ET129" s="58">
        <f t="shared" si="50"/>
        <v>0</v>
      </c>
      <c r="EU129" s="58">
        <f>SUM(汇总表!BH125:DG125)*$EU$6*$EU$7</f>
        <v>0</v>
      </c>
      <c r="EV129" s="58">
        <f>SUM(汇总表!BH125:DG125)*$EV$6*$EV$7</f>
        <v>0</v>
      </c>
      <c r="EW129" s="58">
        <f>SUM(汇总表!FC125:FE125,汇总表!FI125:FK125,汇总表!FO125:FQ125,汇总表!FU125:FW125,汇总表!GA125:GB125,汇总表!GE125:GF125)*$EW$6*$EW$7*(1+(LEN(汇总表!S125)-1)*0.3)</f>
        <v>0</v>
      </c>
      <c r="EX129" s="58">
        <f>SUM(汇总表!FC125:FE125,汇总表!FI125:FK125,汇总表!FO125:FQ125,汇总表!FU125:FW125,汇总表!GA125:GB125,汇总表!GE125:GF125)*$EX$6*$EX$7*(1+(LEN(汇总表!S125)-1)*0.3)</f>
        <v>0</v>
      </c>
      <c r="EY129" s="58">
        <f>SUM(汇总表!FC125:FE125,汇总表!FI125:FK125,汇总表!FO125:FQ125,汇总表!FU125:FW125,汇总表!GA125:GB125,汇总表!GE125:GF125)*$EY$6*$EY$7*(1+(LEN(汇总表!S125)-1)*0.3)</f>
        <v>0</v>
      </c>
      <c r="EZ129" s="58">
        <f>SUM(汇总表!GJ125,汇总表!GL125)/100*$EZ$6*$EZ$7*(1+(LEN(汇总表!S125)-1)*0.3)</f>
        <v>0</v>
      </c>
      <c r="FA129" s="58">
        <f>SUM(汇总表!GJ125,汇总表!GL125)/100*$FA$6*$FA$7*(1+(LEN(汇总表!S125)-1)*0.3)</f>
        <v>0</v>
      </c>
      <c r="FB129" s="58">
        <f>SUM(汇总表!GJ125,汇总表!GL125)/100*$FB$6*$FB$7*(1+(LEN(汇总表!S125)-1)*0.3)</f>
        <v>0</v>
      </c>
      <c r="FC129" s="58">
        <f>SUM(汇总表!AN125,汇总表!AP125,汇总表!AQ125:AS125)*$FC$6*$FC$7</f>
        <v>0</v>
      </c>
      <c r="FD129" s="58">
        <f>SUM(汇总表!AN125,汇总表!AP125,汇总表!AQ125:AS125)*$FD$6*$FD$7</f>
        <v>0</v>
      </c>
      <c r="FE129" s="58">
        <f>SUM(汇总表!AN125,汇总表!AP125,汇总表!AQ125:AS125)*$FE$6*$FE$7</f>
        <v>0</v>
      </c>
      <c r="FF129" s="58">
        <f>SUM(汇总表!AN125,汇总表!AP125,汇总表!AQ125:AS125)*$FF$6*$FF$7</f>
        <v>0</v>
      </c>
      <c r="FG129" s="58">
        <f t="shared" si="51"/>
        <v>0</v>
      </c>
      <c r="FH129" s="58">
        <f t="shared" si="52"/>
        <v>0</v>
      </c>
      <c r="FI129" s="58">
        <f t="shared" si="53"/>
        <v>0</v>
      </c>
      <c r="FJ129" s="58">
        <f t="shared" si="54"/>
        <v>0</v>
      </c>
      <c r="FK129" s="58">
        <f t="shared" si="55"/>
        <v>0</v>
      </c>
      <c r="FL129" s="58">
        <f t="shared" si="56"/>
        <v>0</v>
      </c>
      <c r="FM129" s="58">
        <f t="shared" si="57"/>
        <v>0</v>
      </c>
      <c r="FN129" s="72">
        <f t="shared" si="58"/>
        <v>0</v>
      </c>
      <c r="FQ129" s="58">
        <f>SUM(汇总表!IF125:IG125)*$FQ$6*$FQ$7</f>
        <v>0</v>
      </c>
      <c r="FR129" s="72">
        <f t="shared" si="59"/>
        <v>0</v>
      </c>
    </row>
    <row r="130" spans="1:174" ht="15" customHeight="1">
      <c r="A130" s="58">
        <f>汇总表!A126</f>
        <v>0</v>
      </c>
      <c r="B130" s="58">
        <f>汇总表!D126</f>
        <v>0</v>
      </c>
      <c r="C130" s="58">
        <f>汇总表!E126</f>
        <v>0</v>
      </c>
      <c r="D130" s="57">
        <f>汇总表!JK126*$D$7</f>
        <v>0</v>
      </c>
      <c r="E130" s="58"/>
      <c r="F130" s="58"/>
      <c r="G130" s="58"/>
      <c r="H130" s="58"/>
      <c r="I130" s="58"/>
      <c r="J130" s="58"/>
      <c r="K130" s="58"/>
      <c r="L130" s="66">
        <f>汇总表!JM126*$L$7</f>
        <v>0</v>
      </c>
      <c r="M130" s="66">
        <f>汇总表!JN126*$M$7</f>
        <v>0</v>
      </c>
      <c r="N130" s="66">
        <f>SUM(汇总表!GW126:GZ126,汇总表!HE126)/10*$N$7</f>
        <v>0</v>
      </c>
      <c r="O130" s="66">
        <f>SUM(汇总表!HF126:HI126)/10*$O$7</f>
        <v>0</v>
      </c>
      <c r="P130" s="66">
        <f>SUM(汇总表!HA126:HD126,汇总表!HJ126:HM126)/10*$P$7</f>
        <v>0</v>
      </c>
      <c r="Q130" s="66">
        <f>汇总表!IN126*$Q$7</f>
        <v>0</v>
      </c>
      <c r="R130" s="66">
        <f>SUM(汇总表!HP126:HQ126)/100*$R$7</f>
        <v>0</v>
      </c>
      <c r="S130" s="66">
        <f>SUM(汇总表!HN126:HO126)*$S$7</f>
        <v>0</v>
      </c>
      <c r="T130" s="66">
        <f>SUM(汇总表!HT126:HU126,汇总表!HX126:HY126)*$T$7</f>
        <v>0</v>
      </c>
      <c r="U130" s="66">
        <f>(SUM(汇总表!HZ126:IA126)-SUM(汇总表!HX126:HY126)*15)*$U$7</f>
        <v>0</v>
      </c>
      <c r="V130" s="58"/>
      <c r="W130" s="58"/>
      <c r="X130" s="58"/>
      <c r="Y130" s="58"/>
      <c r="Z130" s="66">
        <f>SUM(汇总表!ID126:IE126)*$Z$7</f>
        <v>0</v>
      </c>
      <c r="AA130" s="66">
        <f>SUM(汇总表!IF126:IG126)*$AA$7</f>
        <v>0</v>
      </c>
      <c r="AB130" s="66">
        <f>SUM(汇总表!IS126,汇总表!IU126,汇总表!JA126,汇总表!JC126)/10*$AB$7</f>
        <v>0</v>
      </c>
      <c r="AC130" s="66">
        <f>SUM(汇总表!IW126)/10*$AC$7</f>
        <v>0</v>
      </c>
      <c r="AD130" s="58"/>
      <c r="AE130" s="66">
        <f>SUM(汇总表!IO126,汇总表!IQ126,汇总表!IY126)/10*$AE$7</f>
        <v>0</v>
      </c>
      <c r="AF130" s="66">
        <f>SUM(汇总表!IT126,汇总表!IV126,汇总表!JB126,汇总表!JD126)/10*$AF$7</f>
        <v>0</v>
      </c>
      <c r="AG130" s="66">
        <f>汇总表!IX126/10*$AF$7</f>
        <v>0</v>
      </c>
      <c r="AH130" s="58"/>
      <c r="AI130" s="66">
        <f>SUM(汇总表!IP126,汇总表!IR126,汇总表!IZ126)/10*$AI$7</f>
        <v>0</v>
      </c>
      <c r="AJ130" s="58"/>
      <c r="AK130" s="58"/>
      <c r="AL130" s="66">
        <f>汇总表!JI126*$AL$7</f>
        <v>0</v>
      </c>
      <c r="AM130" s="66">
        <f>汇总表!JJ126*$AM$7</f>
        <v>0</v>
      </c>
      <c r="AN130" s="58"/>
      <c r="AO130" s="58"/>
      <c r="AP130" s="66">
        <f>SUM(汇总表!EG126,汇总表!EI126,汇总表!EK126,汇总表!EM126,汇总表!EO126,汇总表!EQ126,汇总表!ET126)*$AP$7</f>
        <v>0</v>
      </c>
      <c r="AQ130" s="66">
        <f>SUM(汇总表!DR126,汇总表!DU126,汇总表!DX126,汇总表!EF126,汇总表!EH126,汇总表!EJ126,汇总表!EL126,汇总表!EN126,汇总表!EP126,汇总表!ES126)*$AQ$7</f>
        <v>0</v>
      </c>
      <c r="AR130" s="66">
        <f>汇总表!DO126*$AR$7</f>
        <v>0</v>
      </c>
      <c r="AS130" s="66">
        <f>SUM(汇总表!DP126:DQ126,汇总表!DV126:DW126,汇总表!EC126,汇总表!ER126)*$AS$7</f>
        <v>0</v>
      </c>
      <c r="AT130" s="66">
        <f>SUM(汇总表!DZ126:EB126)*$AT$7</f>
        <v>0</v>
      </c>
      <c r="AU130" s="66">
        <f>SUM(汇总表!DS126:DT126,汇总表!DY126,汇总表!ED126:EE126)*$AU$7</f>
        <v>0</v>
      </c>
      <c r="AV130" s="66">
        <f>SUM(汇总表!FD126,汇总表!FJ126,汇总表!GN126,汇总表!GQ126)*$AV$7</f>
        <v>0</v>
      </c>
      <c r="AW130" s="66">
        <f>(汇总表!FM126-汇总表!FJ126*4)*$AW$7</f>
        <v>0</v>
      </c>
      <c r="AX130" s="66">
        <f>SUM(汇总表!FC126,汇总表!FI126,汇总表!GM126,汇总表!GP126)*$AX$7</f>
        <v>0</v>
      </c>
      <c r="AY130" s="66">
        <f>(汇总表!FL126-汇总表!FI126*4)*$AY$7</f>
        <v>0</v>
      </c>
      <c r="AZ130" s="66">
        <f>SUM(汇总表!FE126,汇总表!FK126,汇总表!GO126,汇总表!GR126)*$AZ$7</f>
        <v>0</v>
      </c>
      <c r="BA130" s="66">
        <f>(汇总表!FN126-汇总表!FK126*4)*$AY$7</f>
        <v>0</v>
      </c>
      <c r="BB130" s="58"/>
      <c r="BC130" s="58"/>
      <c r="BD130" s="66">
        <f>SUM(汇总表!FP126,汇总表!FV126)*$BD$7</f>
        <v>0</v>
      </c>
      <c r="BE130" s="66">
        <f>(汇总表!FY126-汇总表!FV126*10)*$BE$7</f>
        <v>0</v>
      </c>
      <c r="BF130" s="66">
        <f>SUM(汇总表!FO126,汇总表!FU126)*$BF$7</f>
        <v>0</v>
      </c>
      <c r="BG130" s="66">
        <f>(汇总表!FX126-汇总表!FU126*10)*$BG$7</f>
        <v>0</v>
      </c>
      <c r="BH130" s="66">
        <f>SUM(汇总表!FQ126,汇总表!FW126)*$BH$7</f>
        <v>0</v>
      </c>
      <c r="BI130" s="66">
        <f>(汇总表!FZ126-汇总表!FW126*10)*$BE$7</f>
        <v>0</v>
      </c>
      <c r="BJ130" s="66">
        <f>SUM(汇总表!GB126,汇总表!GF126)*$BJ$7</f>
        <v>0</v>
      </c>
      <c r="BK130" s="66">
        <f>(汇总表!GH126-汇总表!GF126*10)*$BK$7</f>
        <v>0</v>
      </c>
      <c r="BL130" s="66">
        <f>SUM(汇总表!GA126,汇总表!GE126)*$BL$7</f>
        <v>0</v>
      </c>
      <c r="BM130" s="66">
        <f>(汇总表!GG126-汇总表!GE126*10)*$BM$7</f>
        <v>0</v>
      </c>
      <c r="BN130" s="58"/>
      <c r="BO130" s="58"/>
      <c r="BP130" s="66">
        <f>SUM(汇总表!GI126,汇总表!GK126)*$BP$7</f>
        <v>0</v>
      </c>
      <c r="BQ130" s="66">
        <f>(汇总表!GL126-汇总表!GK126*10)*$BQ$7</f>
        <v>0</v>
      </c>
      <c r="BR130" s="66">
        <f>(汇总表!DH126+汇总表!DI126)*$BR$7</f>
        <v>0</v>
      </c>
      <c r="BS130" s="58"/>
      <c r="BT130" s="58"/>
      <c r="BU130" s="66">
        <f>SUM(汇总表!BH126:BN126,汇总表!BQ126,汇总表!BT126,汇总表!BW126,汇总表!BZ126,汇总表!CC126,汇总表!CF126,汇总表!CI126,汇总表!CL126,汇总表!CO126,汇总表!CR126,汇总表!CU126,汇总表!CX126,汇总表!DA126,汇总表!DD126,汇总表!DF126)*$BU$7</f>
        <v>0</v>
      </c>
      <c r="BV130" s="66">
        <f>SUM(汇总表!BO126,汇总表!BR126,汇总表!BU126,汇总表!BX126,汇总表!CA126,汇总表!CD126,汇总表!CG126,汇总表!CJ126,汇总表!CM126,汇总表!CP126,汇总表!CS126,汇总表!CV126,汇总表!CY126,汇总表!DB126,汇总表!DE126,汇总表!DG126)*$BV$7</f>
        <v>0</v>
      </c>
      <c r="BW130" s="66">
        <f>SUM(汇总表!BP126,汇总表!BS126,汇总表!BV126,汇总表!BY126,汇总表!CB126,汇总表!CE126,汇总表!CH126,汇总表!CK126,汇总表!CN126,汇总表!CQ126,汇总表!CT126,汇总表!CW126,汇总表!CZ126,汇总表!DC126)*$BW$7</f>
        <v>0</v>
      </c>
      <c r="BX130" s="66">
        <f>SUM(汇总表!DJ126:DN126)*$BX$7</f>
        <v>0</v>
      </c>
      <c r="BY130" s="58"/>
      <c r="BZ130" s="58"/>
      <c r="CA130" s="66">
        <f>SUM(汇总表!AT126)*$CA$7</f>
        <v>0</v>
      </c>
      <c r="CB130" s="58"/>
      <c r="CC130" s="66">
        <f>SUM(汇总表!AH126)*$CC$7</f>
        <v>0</v>
      </c>
      <c r="CD130" s="66">
        <f>SUM(汇总表!BB126)*$CD$7</f>
        <v>0</v>
      </c>
      <c r="CE130" s="66">
        <f>SUM(汇总表!AU126)*$CE$7</f>
        <v>0</v>
      </c>
      <c r="CF130" s="58"/>
      <c r="CG130" s="66">
        <f>SUM(汇总表!AI126)*$CG$7</f>
        <v>0</v>
      </c>
      <c r="CH130" s="66">
        <f>SUM(汇总表!BC126)*$CH$7</f>
        <v>0</v>
      </c>
      <c r="CI130" s="66">
        <f>SUM(汇总表!AV126,汇总表!AX126)*$CI$7</f>
        <v>0</v>
      </c>
      <c r="CJ130" s="58"/>
      <c r="CK130" s="58"/>
      <c r="CL130" s="66">
        <f>SUM(汇总表!AW126,汇总表!AY126)*$CL$7</f>
        <v>0</v>
      </c>
      <c r="CM130" s="66">
        <f>SUM(汇总表!AJ126:AL126)*$CM$7</f>
        <v>0</v>
      </c>
      <c r="CN130" s="66">
        <f>SUM(汇总表!BD126,汇总表!BF126)*$CN$7</f>
        <v>0</v>
      </c>
      <c r="CO130" s="66">
        <f>SUM(汇总表!BE126,汇总表!BG126)*$CO$7</f>
        <v>0</v>
      </c>
      <c r="CP130" s="66">
        <f>SUM(汇总表!FC126:FE126,汇总表!FI126:FK126,汇总表!FO126:FQ126,汇总表!FU126:FW126,汇总表!GA126:GB126,汇总表!GE126:GF126)*$CP$7*(1+(LEN(汇总表!S126)-1)*0.3)</f>
        <v>0</v>
      </c>
      <c r="CQ130" s="66">
        <f>SUM(汇总表!GI126,汇总表!GK126)/100*$CQ$7*(1+(LEN(汇总表!S126)-1)*0.3)</f>
        <v>0</v>
      </c>
      <c r="CR130" s="58"/>
      <c r="CS130" s="57">
        <f>汇总表!IK126*$CS$7</f>
        <v>0</v>
      </c>
      <c r="CT130" s="57">
        <f>SUM(汇总表!V126,汇总表!Y126,汇总表!AB126)*$CT$7</f>
        <v>0</v>
      </c>
      <c r="CU130" s="58"/>
      <c r="CV130" s="57">
        <f>SUM(汇总表!AG126)*$CV$7</f>
        <v>0</v>
      </c>
      <c r="CW130" s="57">
        <f>SUM(汇总表!X126,汇总表!AA126,汇总表!AD126)*$CW$7</f>
        <v>0</v>
      </c>
      <c r="CX130" s="57">
        <f>SUM(汇总表!AF126)*$CX$7</f>
        <v>0</v>
      </c>
      <c r="CY130" s="57">
        <f>SUM(汇总表!W126,汇总表!Z126,汇总表!AC126)*$CY$7</f>
        <v>0</v>
      </c>
      <c r="CZ130" s="57">
        <f>汇总表!AE126*$CZ$7</f>
        <v>0</v>
      </c>
      <c r="DA130" s="58"/>
      <c r="DB130" s="58"/>
      <c r="DC130" s="58"/>
      <c r="DD130" s="57">
        <f>汇总表!BA126*$DD$7</f>
        <v>0</v>
      </c>
      <c r="DE130" s="57">
        <f>汇总表!AZ126*$DE$7</f>
        <v>0</v>
      </c>
      <c r="DF130" s="58"/>
      <c r="DG130" s="58"/>
      <c r="DH130" s="58"/>
      <c r="DI130" s="58"/>
      <c r="DJ130" s="57">
        <f>SUM(汇总表!AN126,汇总表!AP126,汇总表!AQ126:AS126)*$DJ$7</f>
        <v>0</v>
      </c>
      <c r="DK130" s="58"/>
      <c r="DL130" s="58"/>
      <c r="DM130" s="66">
        <f>汇总表!AI126*$DM$7</f>
        <v>0</v>
      </c>
      <c r="DN130" s="66">
        <f>SUM(汇总表!Z126:AA126,汇总表!AC126:AG126)*$DN$7</f>
        <v>0</v>
      </c>
      <c r="DO130" s="58"/>
      <c r="DP130" s="66">
        <f>(汇总表!Y126+汇总表!AB126)*$DP$7</f>
        <v>0</v>
      </c>
      <c r="DQ130" s="66">
        <f>(汇总表!Y126+汇总表!AB126)*$DQ$7</f>
        <v>0</v>
      </c>
      <c r="DR130" s="58"/>
      <c r="DS130" s="58"/>
      <c r="DT130" s="58"/>
      <c r="DU130" s="58"/>
      <c r="DV130" s="58"/>
      <c r="DW130" s="58"/>
      <c r="DX130" s="58"/>
      <c r="DY130" s="58"/>
      <c r="DZ130" s="58"/>
      <c r="EA130" s="58"/>
      <c r="EB130" s="58"/>
      <c r="EC130" s="58"/>
      <c r="ED130" s="58"/>
      <c r="EE130" s="58"/>
      <c r="EF130" s="58"/>
      <c r="EG130" s="58"/>
      <c r="EH130" s="58"/>
      <c r="EI130" s="66">
        <f>汇总表!JO126*$EI$7</f>
        <v>0</v>
      </c>
      <c r="EJ130" s="66">
        <f>汇总表!IH126*$EJ$7</f>
        <v>0</v>
      </c>
      <c r="EK130" s="57">
        <f>(汇总表!II126+汇总表!IJ126)*$EK$7</f>
        <v>0</v>
      </c>
      <c r="EL130" s="66">
        <f>SUM(汇总表!EU126:EX126)*$EL$7</f>
        <v>0</v>
      </c>
      <c r="EM130" s="58"/>
      <c r="EN130" s="65">
        <f t="shared" si="49"/>
        <v>0</v>
      </c>
      <c r="EQ130" s="58"/>
      <c r="ER130" s="58">
        <f>SUM(汇总表!IF126:IG126)*$ER$6*$ER$7</f>
        <v>0</v>
      </c>
      <c r="ES130" s="58"/>
      <c r="ET130" s="58">
        <f t="shared" si="50"/>
        <v>0</v>
      </c>
      <c r="EU130" s="58">
        <f>SUM(汇总表!BH126:DG126)*$EU$6*$EU$7</f>
        <v>0</v>
      </c>
      <c r="EV130" s="58">
        <f>SUM(汇总表!BH126:DG126)*$EV$6*$EV$7</f>
        <v>0</v>
      </c>
      <c r="EW130" s="58">
        <f>SUM(汇总表!FC126:FE126,汇总表!FI126:FK126,汇总表!FO126:FQ126,汇总表!FU126:FW126,汇总表!GA126:GB126,汇总表!GE126:GF126)*$EW$6*$EW$7*(1+(LEN(汇总表!S126)-1)*0.3)</f>
        <v>0</v>
      </c>
      <c r="EX130" s="58">
        <f>SUM(汇总表!FC126:FE126,汇总表!FI126:FK126,汇总表!FO126:FQ126,汇总表!FU126:FW126,汇总表!GA126:GB126,汇总表!GE126:GF126)*$EX$6*$EX$7*(1+(LEN(汇总表!S126)-1)*0.3)</f>
        <v>0</v>
      </c>
      <c r="EY130" s="58">
        <f>SUM(汇总表!FC126:FE126,汇总表!FI126:FK126,汇总表!FO126:FQ126,汇总表!FU126:FW126,汇总表!GA126:GB126,汇总表!GE126:GF126)*$EY$6*$EY$7*(1+(LEN(汇总表!S126)-1)*0.3)</f>
        <v>0</v>
      </c>
      <c r="EZ130" s="58">
        <f>SUM(汇总表!GJ126,汇总表!GL126)/100*$EZ$6*$EZ$7*(1+(LEN(汇总表!S126)-1)*0.3)</f>
        <v>0</v>
      </c>
      <c r="FA130" s="58">
        <f>SUM(汇总表!GJ126,汇总表!GL126)/100*$FA$6*$FA$7*(1+(LEN(汇总表!S126)-1)*0.3)</f>
        <v>0</v>
      </c>
      <c r="FB130" s="58">
        <f>SUM(汇总表!GJ126,汇总表!GL126)/100*$FB$6*$FB$7*(1+(LEN(汇总表!S126)-1)*0.3)</f>
        <v>0</v>
      </c>
      <c r="FC130" s="58">
        <f>SUM(汇总表!AN126,汇总表!AP126,汇总表!AQ126:AS126)*$FC$6*$FC$7</f>
        <v>0</v>
      </c>
      <c r="FD130" s="58">
        <f>SUM(汇总表!AN126,汇总表!AP126,汇总表!AQ126:AS126)*$FD$6*$FD$7</f>
        <v>0</v>
      </c>
      <c r="FE130" s="58">
        <f>SUM(汇总表!AN126,汇总表!AP126,汇总表!AQ126:AS126)*$FE$6*$FE$7</f>
        <v>0</v>
      </c>
      <c r="FF130" s="58">
        <f>SUM(汇总表!AN126,汇总表!AP126,汇总表!AQ126:AS126)*$FF$6*$FF$7</f>
        <v>0</v>
      </c>
      <c r="FG130" s="58">
        <f t="shared" si="51"/>
        <v>0</v>
      </c>
      <c r="FH130" s="58">
        <f t="shared" si="52"/>
        <v>0</v>
      </c>
      <c r="FI130" s="58">
        <f t="shared" si="53"/>
        <v>0</v>
      </c>
      <c r="FJ130" s="58">
        <f t="shared" si="54"/>
        <v>0</v>
      </c>
      <c r="FK130" s="58">
        <f t="shared" si="55"/>
        <v>0</v>
      </c>
      <c r="FL130" s="58">
        <f t="shared" si="56"/>
        <v>0</v>
      </c>
      <c r="FM130" s="58">
        <f t="shared" si="57"/>
        <v>0</v>
      </c>
      <c r="FN130" s="72">
        <f t="shared" si="58"/>
        <v>0</v>
      </c>
      <c r="FQ130" s="58">
        <f>SUM(汇总表!IF126:IG126)*$FQ$6*$FQ$7</f>
        <v>0</v>
      </c>
      <c r="FR130" s="72">
        <f t="shared" si="59"/>
        <v>0</v>
      </c>
    </row>
    <row r="131" spans="1:174" ht="15" customHeight="1">
      <c r="A131" s="58">
        <f>汇总表!A127</f>
        <v>0</v>
      </c>
      <c r="B131" s="58">
        <f>汇总表!D127</f>
        <v>0</v>
      </c>
      <c r="C131" s="58">
        <f>汇总表!E127</f>
        <v>0</v>
      </c>
      <c r="D131" s="57">
        <f>汇总表!JK127*$D$7</f>
        <v>0</v>
      </c>
      <c r="E131" s="58"/>
      <c r="F131" s="58"/>
      <c r="G131" s="58"/>
      <c r="H131" s="58"/>
      <c r="I131" s="58"/>
      <c r="J131" s="58"/>
      <c r="K131" s="58"/>
      <c r="L131" s="66">
        <f>汇总表!JM127*$L$7</f>
        <v>0</v>
      </c>
      <c r="M131" s="66">
        <f>汇总表!JN127*$M$7</f>
        <v>0</v>
      </c>
      <c r="N131" s="66">
        <f>SUM(汇总表!GW127:GZ127,汇总表!HE127)/10*$N$7</f>
        <v>0</v>
      </c>
      <c r="O131" s="66">
        <f>SUM(汇总表!HF127:HI127)/10*$O$7</f>
        <v>0</v>
      </c>
      <c r="P131" s="66">
        <f>SUM(汇总表!HA127:HD127,汇总表!HJ127:HM127)/10*$P$7</f>
        <v>0</v>
      </c>
      <c r="Q131" s="66">
        <f>汇总表!IN127*$Q$7</f>
        <v>0</v>
      </c>
      <c r="R131" s="66">
        <f>SUM(汇总表!HP127:HQ127)/100*$R$7</f>
        <v>0</v>
      </c>
      <c r="S131" s="66">
        <f>SUM(汇总表!HN127:HO127)*$S$7</f>
        <v>0</v>
      </c>
      <c r="T131" s="66">
        <f>SUM(汇总表!HT127:HU127,汇总表!HX127:HY127)*$T$7</f>
        <v>0</v>
      </c>
      <c r="U131" s="66">
        <f>(SUM(汇总表!HZ127:IA127)-SUM(汇总表!HX127:HY127)*15)*$U$7</f>
        <v>0</v>
      </c>
      <c r="V131" s="58"/>
      <c r="W131" s="58"/>
      <c r="X131" s="58"/>
      <c r="Y131" s="58"/>
      <c r="Z131" s="66">
        <f>SUM(汇总表!ID127:IE127)*$Z$7</f>
        <v>0</v>
      </c>
      <c r="AA131" s="66">
        <f>SUM(汇总表!IF127:IG127)*$AA$7</f>
        <v>0</v>
      </c>
      <c r="AB131" s="66">
        <f>SUM(汇总表!IS127,汇总表!IU127,汇总表!JA127,汇总表!JC127)/10*$AB$7</f>
        <v>0</v>
      </c>
      <c r="AC131" s="66">
        <f>SUM(汇总表!IW127)/10*$AC$7</f>
        <v>0</v>
      </c>
      <c r="AD131" s="58"/>
      <c r="AE131" s="66">
        <f>SUM(汇总表!IO127,汇总表!IQ127,汇总表!IY127)/10*$AE$7</f>
        <v>0</v>
      </c>
      <c r="AF131" s="66">
        <f>SUM(汇总表!IT127,汇总表!IV127,汇总表!JB127,汇总表!JD127)/10*$AF$7</f>
        <v>0</v>
      </c>
      <c r="AG131" s="66">
        <f>汇总表!IX127/10*$AF$7</f>
        <v>0</v>
      </c>
      <c r="AH131" s="58"/>
      <c r="AI131" s="66">
        <f>SUM(汇总表!IP127,汇总表!IR127,汇总表!IZ127)/10*$AI$7</f>
        <v>0</v>
      </c>
      <c r="AJ131" s="58"/>
      <c r="AK131" s="58"/>
      <c r="AL131" s="66">
        <f>汇总表!JI127*$AL$7</f>
        <v>0</v>
      </c>
      <c r="AM131" s="66">
        <f>汇总表!JJ127*$AM$7</f>
        <v>0</v>
      </c>
      <c r="AN131" s="58"/>
      <c r="AO131" s="58"/>
      <c r="AP131" s="66">
        <f>SUM(汇总表!EG127,汇总表!EI127,汇总表!EK127,汇总表!EM127,汇总表!EO127,汇总表!EQ127,汇总表!ET127)*$AP$7</f>
        <v>0</v>
      </c>
      <c r="AQ131" s="66">
        <f>SUM(汇总表!DR127,汇总表!DU127,汇总表!DX127,汇总表!EF127,汇总表!EH127,汇总表!EJ127,汇总表!EL127,汇总表!EN127,汇总表!EP127,汇总表!ES127)*$AQ$7</f>
        <v>0</v>
      </c>
      <c r="AR131" s="66">
        <f>汇总表!DO127*$AR$7</f>
        <v>0</v>
      </c>
      <c r="AS131" s="66">
        <f>SUM(汇总表!DP127:DQ127,汇总表!DV127:DW127,汇总表!EC127,汇总表!ER127)*$AS$7</f>
        <v>0</v>
      </c>
      <c r="AT131" s="66">
        <f>SUM(汇总表!DZ127:EB127)*$AT$7</f>
        <v>0</v>
      </c>
      <c r="AU131" s="66">
        <f>SUM(汇总表!DS127:DT127,汇总表!DY127,汇总表!ED127:EE127)*$AU$7</f>
        <v>0</v>
      </c>
      <c r="AV131" s="66">
        <f>SUM(汇总表!FD127,汇总表!FJ127,汇总表!GN127,汇总表!GQ127)*$AV$7</f>
        <v>0</v>
      </c>
      <c r="AW131" s="66">
        <f>(汇总表!FM127-汇总表!FJ127*4)*$AW$7</f>
        <v>0</v>
      </c>
      <c r="AX131" s="66">
        <f>SUM(汇总表!FC127,汇总表!FI127,汇总表!GM127,汇总表!GP127)*$AX$7</f>
        <v>0</v>
      </c>
      <c r="AY131" s="66">
        <f>(汇总表!FL127-汇总表!FI127*4)*$AY$7</f>
        <v>0</v>
      </c>
      <c r="AZ131" s="66">
        <f>SUM(汇总表!FE127,汇总表!FK127,汇总表!GO127,汇总表!GR127)*$AZ$7</f>
        <v>0</v>
      </c>
      <c r="BA131" s="66">
        <f>(汇总表!FN127-汇总表!FK127*4)*$AY$7</f>
        <v>0</v>
      </c>
      <c r="BB131" s="58"/>
      <c r="BC131" s="58"/>
      <c r="BD131" s="66">
        <f>SUM(汇总表!FP127,汇总表!FV127)*$BD$7</f>
        <v>0</v>
      </c>
      <c r="BE131" s="66">
        <f>(汇总表!FY127-汇总表!FV127*10)*$BE$7</f>
        <v>0</v>
      </c>
      <c r="BF131" s="66">
        <f>SUM(汇总表!FO127,汇总表!FU127)*$BF$7</f>
        <v>0</v>
      </c>
      <c r="BG131" s="66">
        <f>(汇总表!FX127-汇总表!FU127*10)*$BG$7</f>
        <v>0</v>
      </c>
      <c r="BH131" s="66">
        <f>SUM(汇总表!FQ127,汇总表!FW127)*$BH$7</f>
        <v>0</v>
      </c>
      <c r="BI131" s="66">
        <f>(汇总表!FZ127-汇总表!FW127*10)*$BE$7</f>
        <v>0</v>
      </c>
      <c r="BJ131" s="66">
        <f>SUM(汇总表!GB127,汇总表!GF127)*$BJ$7</f>
        <v>0</v>
      </c>
      <c r="BK131" s="66">
        <f>(汇总表!GH127-汇总表!GF127*10)*$BK$7</f>
        <v>0</v>
      </c>
      <c r="BL131" s="66">
        <f>SUM(汇总表!GA127,汇总表!GE127)*$BL$7</f>
        <v>0</v>
      </c>
      <c r="BM131" s="66">
        <f>(汇总表!GG127-汇总表!GE127*10)*$BM$7</f>
        <v>0</v>
      </c>
      <c r="BN131" s="58"/>
      <c r="BO131" s="58"/>
      <c r="BP131" s="66">
        <f>SUM(汇总表!GI127,汇总表!GK127)*$BP$7</f>
        <v>0</v>
      </c>
      <c r="BQ131" s="66">
        <f>(汇总表!GL127-汇总表!GK127*10)*$BQ$7</f>
        <v>0</v>
      </c>
      <c r="BR131" s="66">
        <f>(汇总表!DH127+汇总表!DI127)*$BR$7</f>
        <v>0</v>
      </c>
      <c r="BS131" s="58"/>
      <c r="BT131" s="58"/>
      <c r="BU131" s="66">
        <f>SUM(汇总表!BH127:BN127,汇总表!BQ127,汇总表!BT127,汇总表!BW127,汇总表!BZ127,汇总表!CC127,汇总表!CF127,汇总表!CI127,汇总表!CL127,汇总表!CO127,汇总表!CR127,汇总表!CU127,汇总表!CX127,汇总表!DA127,汇总表!DD127,汇总表!DF127)*$BU$7</f>
        <v>0</v>
      </c>
      <c r="BV131" s="66">
        <f>SUM(汇总表!BO127,汇总表!BR127,汇总表!BU127,汇总表!BX127,汇总表!CA127,汇总表!CD127,汇总表!CG127,汇总表!CJ127,汇总表!CM127,汇总表!CP127,汇总表!CS127,汇总表!CV127,汇总表!CY127,汇总表!DB127,汇总表!DE127,汇总表!DG127)*$BV$7</f>
        <v>0</v>
      </c>
      <c r="BW131" s="66">
        <f>SUM(汇总表!BP127,汇总表!BS127,汇总表!BV127,汇总表!BY127,汇总表!CB127,汇总表!CE127,汇总表!CH127,汇总表!CK127,汇总表!CN127,汇总表!CQ127,汇总表!CT127,汇总表!CW127,汇总表!CZ127,汇总表!DC127)*$BW$7</f>
        <v>0</v>
      </c>
      <c r="BX131" s="66">
        <f>SUM(汇总表!DJ127:DN127)*$BX$7</f>
        <v>0</v>
      </c>
      <c r="BY131" s="58"/>
      <c r="BZ131" s="58"/>
      <c r="CA131" s="66">
        <f>SUM(汇总表!AT127)*$CA$7</f>
        <v>0</v>
      </c>
      <c r="CB131" s="58"/>
      <c r="CC131" s="66">
        <f>SUM(汇总表!AH127)*$CC$7</f>
        <v>0</v>
      </c>
      <c r="CD131" s="66">
        <f>SUM(汇总表!BB127)*$CD$7</f>
        <v>0</v>
      </c>
      <c r="CE131" s="66">
        <f>SUM(汇总表!AU127)*$CE$7</f>
        <v>0</v>
      </c>
      <c r="CF131" s="58"/>
      <c r="CG131" s="66">
        <f>SUM(汇总表!AI127)*$CG$7</f>
        <v>0</v>
      </c>
      <c r="CH131" s="66">
        <f>SUM(汇总表!BC127)*$CH$7</f>
        <v>0</v>
      </c>
      <c r="CI131" s="66">
        <f>SUM(汇总表!AV127,汇总表!AX127)*$CI$7</f>
        <v>0</v>
      </c>
      <c r="CJ131" s="58"/>
      <c r="CK131" s="58"/>
      <c r="CL131" s="66">
        <f>SUM(汇总表!AW127,汇总表!AY127)*$CL$7</f>
        <v>0</v>
      </c>
      <c r="CM131" s="66">
        <f>SUM(汇总表!AJ127:AL127)*$CM$7</f>
        <v>0</v>
      </c>
      <c r="CN131" s="66">
        <f>SUM(汇总表!BD127,汇总表!BF127)*$CN$7</f>
        <v>0</v>
      </c>
      <c r="CO131" s="66">
        <f>SUM(汇总表!BE127,汇总表!BG127)*$CO$7</f>
        <v>0</v>
      </c>
      <c r="CP131" s="66">
        <f>SUM(汇总表!FC127:FE127,汇总表!FI127:FK127,汇总表!FO127:FQ127,汇总表!FU127:FW127,汇总表!GA127:GB127,汇总表!GE127:GF127)*$CP$7*(1+(LEN(汇总表!S127)-1)*0.3)</f>
        <v>0</v>
      </c>
      <c r="CQ131" s="66">
        <f>SUM(汇总表!GI127,汇总表!GK127)/100*$CQ$7*(1+(LEN(汇总表!S127)-1)*0.3)</f>
        <v>0</v>
      </c>
      <c r="CR131" s="58"/>
      <c r="CS131" s="57">
        <f>汇总表!IK127*$CS$7</f>
        <v>0</v>
      </c>
      <c r="CT131" s="57">
        <f>SUM(汇总表!V127,汇总表!Y127,汇总表!AB127)*$CT$7</f>
        <v>0</v>
      </c>
      <c r="CU131" s="58"/>
      <c r="CV131" s="57">
        <f>SUM(汇总表!AG127)*$CV$7</f>
        <v>0</v>
      </c>
      <c r="CW131" s="57">
        <f>SUM(汇总表!X127,汇总表!AA127,汇总表!AD127)*$CW$7</f>
        <v>0</v>
      </c>
      <c r="CX131" s="57">
        <f>SUM(汇总表!AF127)*$CX$7</f>
        <v>0</v>
      </c>
      <c r="CY131" s="57">
        <f>SUM(汇总表!W127,汇总表!Z127,汇总表!AC127)*$CY$7</f>
        <v>0</v>
      </c>
      <c r="CZ131" s="57">
        <f>汇总表!AE127*$CZ$7</f>
        <v>0</v>
      </c>
      <c r="DA131" s="58"/>
      <c r="DB131" s="58"/>
      <c r="DC131" s="58"/>
      <c r="DD131" s="57">
        <f>汇总表!BA127*$DD$7</f>
        <v>0</v>
      </c>
      <c r="DE131" s="57">
        <f>汇总表!AZ127*$DE$7</f>
        <v>0</v>
      </c>
      <c r="DF131" s="58"/>
      <c r="DG131" s="58"/>
      <c r="DH131" s="58"/>
      <c r="DI131" s="58"/>
      <c r="DJ131" s="57">
        <f>SUM(汇总表!AN127,汇总表!AP127,汇总表!AQ127:AS127)*$DJ$7</f>
        <v>0</v>
      </c>
      <c r="DK131" s="58"/>
      <c r="DL131" s="58"/>
      <c r="DM131" s="66">
        <f>汇总表!AI127*$DM$7</f>
        <v>0</v>
      </c>
      <c r="DN131" s="66">
        <f>SUM(汇总表!Z127:AA127,汇总表!AC127:AG127)*$DN$7</f>
        <v>0</v>
      </c>
      <c r="DO131" s="58"/>
      <c r="DP131" s="66">
        <f>(汇总表!Y127+汇总表!AB127)*$DP$7</f>
        <v>0</v>
      </c>
      <c r="DQ131" s="66">
        <f>(汇总表!Y127+汇总表!AB127)*$DQ$7</f>
        <v>0</v>
      </c>
      <c r="DR131" s="58"/>
      <c r="DS131" s="58"/>
      <c r="DT131" s="58"/>
      <c r="DU131" s="58"/>
      <c r="DV131" s="58"/>
      <c r="DW131" s="58"/>
      <c r="DX131" s="58"/>
      <c r="DY131" s="58"/>
      <c r="DZ131" s="58"/>
      <c r="EA131" s="58"/>
      <c r="EB131" s="58"/>
      <c r="EC131" s="58"/>
      <c r="ED131" s="58"/>
      <c r="EE131" s="58"/>
      <c r="EF131" s="58"/>
      <c r="EG131" s="58"/>
      <c r="EH131" s="58"/>
      <c r="EI131" s="66">
        <f>汇总表!JO127*$EI$7</f>
        <v>0</v>
      </c>
      <c r="EJ131" s="66">
        <f>汇总表!IH127*$EJ$7</f>
        <v>0</v>
      </c>
      <c r="EK131" s="57">
        <f>(汇总表!II127+汇总表!IJ127)*$EK$7</f>
        <v>0</v>
      </c>
      <c r="EL131" s="66">
        <f>SUM(汇总表!EU127:EX127)*$EL$7</f>
        <v>0</v>
      </c>
      <c r="EM131" s="58"/>
      <c r="EN131" s="65">
        <f t="shared" si="49"/>
        <v>0</v>
      </c>
      <c r="EQ131" s="58"/>
      <c r="ER131" s="58">
        <f>SUM(汇总表!IF127:IG127)*$ER$6*$ER$7</f>
        <v>0</v>
      </c>
      <c r="ES131" s="58"/>
      <c r="ET131" s="58">
        <f t="shared" si="50"/>
        <v>0</v>
      </c>
      <c r="EU131" s="58">
        <f>SUM(汇总表!BH127:DG127)*$EU$6*$EU$7</f>
        <v>0</v>
      </c>
      <c r="EV131" s="58">
        <f>SUM(汇总表!BH127:DG127)*$EV$6*$EV$7</f>
        <v>0</v>
      </c>
      <c r="EW131" s="58">
        <f>SUM(汇总表!FC127:FE127,汇总表!FI127:FK127,汇总表!FO127:FQ127,汇总表!FU127:FW127,汇总表!GA127:GB127,汇总表!GE127:GF127)*$EW$6*$EW$7*(1+(LEN(汇总表!S127)-1)*0.3)</f>
        <v>0</v>
      </c>
      <c r="EX131" s="58">
        <f>SUM(汇总表!FC127:FE127,汇总表!FI127:FK127,汇总表!FO127:FQ127,汇总表!FU127:FW127,汇总表!GA127:GB127,汇总表!GE127:GF127)*$EX$6*$EX$7*(1+(LEN(汇总表!S127)-1)*0.3)</f>
        <v>0</v>
      </c>
      <c r="EY131" s="58">
        <f>SUM(汇总表!FC127:FE127,汇总表!FI127:FK127,汇总表!FO127:FQ127,汇总表!FU127:FW127,汇总表!GA127:GB127,汇总表!GE127:GF127)*$EY$6*$EY$7*(1+(LEN(汇总表!S127)-1)*0.3)</f>
        <v>0</v>
      </c>
      <c r="EZ131" s="58">
        <f>SUM(汇总表!GJ127,汇总表!GL127)/100*$EZ$6*$EZ$7*(1+(LEN(汇总表!S127)-1)*0.3)</f>
        <v>0</v>
      </c>
      <c r="FA131" s="58">
        <f>SUM(汇总表!GJ127,汇总表!GL127)/100*$FA$6*$FA$7*(1+(LEN(汇总表!S127)-1)*0.3)</f>
        <v>0</v>
      </c>
      <c r="FB131" s="58">
        <f>SUM(汇总表!GJ127,汇总表!GL127)/100*$FB$6*$FB$7*(1+(LEN(汇总表!S127)-1)*0.3)</f>
        <v>0</v>
      </c>
      <c r="FC131" s="58">
        <f>SUM(汇总表!AN127,汇总表!AP127,汇总表!AQ127:AS127)*$FC$6*$FC$7</f>
        <v>0</v>
      </c>
      <c r="FD131" s="58">
        <f>SUM(汇总表!AN127,汇总表!AP127,汇总表!AQ127:AS127)*$FD$6*$FD$7</f>
        <v>0</v>
      </c>
      <c r="FE131" s="58">
        <f>SUM(汇总表!AN127,汇总表!AP127,汇总表!AQ127:AS127)*$FE$6*$FE$7</f>
        <v>0</v>
      </c>
      <c r="FF131" s="58">
        <f>SUM(汇总表!AN127,汇总表!AP127,汇总表!AQ127:AS127)*$FF$6*$FF$7</f>
        <v>0</v>
      </c>
      <c r="FG131" s="58">
        <f t="shared" si="51"/>
        <v>0</v>
      </c>
      <c r="FH131" s="58">
        <f t="shared" si="52"/>
        <v>0</v>
      </c>
      <c r="FI131" s="58">
        <f t="shared" si="53"/>
        <v>0</v>
      </c>
      <c r="FJ131" s="58">
        <f t="shared" si="54"/>
        <v>0</v>
      </c>
      <c r="FK131" s="58">
        <f t="shared" si="55"/>
        <v>0</v>
      </c>
      <c r="FL131" s="58">
        <f t="shared" si="56"/>
        <v>0</v>
      </c>
      <c r="FM131" s="58">
        <f t="shared" si="57"/>
        <v>0</v>
      </c>
      <c r="FN131" s="72">
        <f t="shared" si="58"/>
        <v>0</v>
      </c>
      <c r="FQ131" s="58">
        <f>SUM(汇总表!IF127:IG127)*$FQ$6*$FQ$7</f>
        <v>0</v>
      </c>
      <c r="FR131" s="72">
        <f t="shared" si="59"/>
        <v>0</v>
      </c>
    </row>
    <row r="132" spans="1:174" ht="15" customHeight="1">
      <c r="A132" s="58">
        <f>汇总表!A128</f>
        <v>0</v>
      </c>
      <c r="B132" s="58">
        <f>汇总表!D128</f>
        <v>0</v>
      </c>
      <c r="C132" s="58">
        <f>汇总表!E128</f>
        <v>0</v>
      </c>
      <c r="D132" s="57">
        <f>汇总表!JK128*$D$7</f>
        <v>0</v>
      </c>
      <c r="E132" s="58"/>
      <c r="F132" s="58"/>
      <c r="G132" s="58"/>
      <c r="H132" s="58"/>
      <c r="I132" s="58"/>
      <c r="J132" s="58"/>
      <c r="K132" s="58"/>
      <c r="L132" s="66">
        <f>汇总表!JM128*$L$7</f>
        <v>0</v>
      </c>
      <c r="M132" s="66">
        <f>汇总表!JN128*$M$7</f>
        <v>0</v>
      </c>
      <c r="N132" s="66">
        <f>SUM(汇总表!GW128:GZ128,汇总表!HE128)/10*$N$7</f>
        <v>0</v>
      </c>
      <c r="O132" s="66">
        <f>SUM(汇总表!HF128:HI128)/10*$O$7</f>
        <v>0</v>
      </c>
      <c r="P132" s="66">
        <f>SUM(汇总表!HA128:HD128,汇总表!HJ128:HM128)/10*$P$7</f>
        <v>0</v>
      </c>
      <c r="Q132" s="66">
        <f>汇总表!IN128*$Q$7</f>
        <v>0</v>
      </c>
      <c r="R132" s="66">
        <f>SUM(汇总表!HP128:HQ128)/100*$R$7</f>
        <v>0</v>
      </c>
      <c r="S132" s="66">
        <f>SUM(汇总表!HN128:HO128)*$S$7</f>
        <v>0</v>
      </c>
      <c r="T132" s="66">
        <f>SUM(汇总表!HT128:HU128,汇总表!HX128:HY128)*$T$7</f>
        <v>0</v>
      </c>
      <c r="U132" s="66">
        <f>(SUM(汇总表!HZ128:IA128)-SUM(汇总表!HX128:HY128)*15)*$U$7</f>
        <v>0</v>
      </c>
      <c r="V132" s="58"/>
      <c r="W132" s="58"/>
      <c r="X132" s="58"/>
      <c r="Y132" s="58"/>
      <c r="Z132" s="66">
        <f>SUM(汇总表!ID128:IE128)*$Z$7</f>
        <v>0</v>
      </c>
      <c r="AA132" s="66">
        <f>SUM(汇总表!IF128:IG128)*$AA$7</f>
        <v>0</v>
      </c>
      <c r="AB132" s="66">
        <f>SUM(汇总表!IS128,汇总表!IU128,汇总表!JA128,汇总表!JC128)/10*$AB$7</f>
        <v>0</v>
      </c>
      <c r="AC132" s="66">
        <f>SUM(汇总表!IW128)/10*$AC$7</f>
        <v>0</v>
      </c>
      <c r="AD132" s="58"/>
      <c r="AE132" s="66">
        <f>SUM(汇总表!IO128,汇总表!IQ128,汇总表!IY128)/10*$AE$7</f>
        <v>0</v>
      </c>
      <c r="AF132" s="66">
        <f>SUM(汇总表!IT128,汇总表!IV128,汇总表!JB128,汇总表!JD128)/10*$AF$7</f>
        <v>0</v>
      </c>
      <c r="AG132" s="66">
        <f>汇总表!IX128/10*$AF$7</f>
        <v>0</v>
      </c>
      <c r="AH132" s="58"/>
      <c r="AI132" s="66">
        <f>SUM(汇总表!IP128,汇总表!IR128,汇总表!IZ128)/10*$AI$7</f>
        <v>0</v>
      </c>
      <c r="AJ132" s="58"/>
      <c r="AK132" s="58"/>
      <c r="AL132" s="66">
        <f>汇总表!JI128*$AL$7</f>
        <v>0</v>
      </c>
      <c r="AM132" s="66">
        <f>汇总表!JJ128*$AM$7</f>
        <v>0</v>
      </c>
      <c r="AN132" s="58"/>
      <c r="AO132" s="58"/>
      <c r="AP132" s="66">
        <f>SUM(汇总表!EG128,汇总表!EI128,汇总表!EK128,汇总表!EM128,汇总表!EO128,汇总表!EQ128,汇总表!ET128)*$AP$7</f>
        <v>0</v>
      </c>
      <c r="AQ132" s="66">
        <f>SUM(汇总表!DR128,汇总表!DU128,汇总表!DX128,汇总表!EF128,汇总表!EH128,汇总表!EJ128,汇总表!EL128,汇总表!EN128,汇总表!EP128,汇总表!ES128)*$AQ$7</f>
        <v>0</v>
      </c>
      <c r="AR132" s="66">
        <f>汇总表!DO128*$AR$7</f>
        <v>0</v>
      </c>
      <c r="AS132" s="66">
        <f>SUM(汇总表!DP128:DQ128,汇总表!DV128:DW128,汇总表!EC128,汇总表!ER128)*$AS$7</f>
        <v>0</v>
      </c>
      <c r="AT132" s="66">
        <f>SUM(汇总表!DZ128:EB128)*$AT$7</f>
        <v>0</v>
      </c>
      <c r="AU132" s="66">
        <f>SUM(汇总表!DS128:DT128,汇总表!DY128,汇总表!ED128:EE128)*$AU$7</f>
        <v>0</v>
      </c>
      <c r="AV132" s="66">
        <f>SUM(汇总表!FD128,汇总表!FJ128,汇总表!GN128,汇总表!GQ128)*$AV$7</f>
        <v>0</v>
      </c>
      <c r="AW132" s="66">
        <f>(汇总表!FM128-汇总表!FJ128*4)*$AW$7</f>
        <v>0</v>
      </c>
      <c r="AX132" s="66">
        <f>SUM(汇总表!FC128,汇总表!FI128,汇总表!GM128,汇总表!GP128)*$AX$7</f>
        <v>0</v>
      </c>
      <c r="AY132" s="66">
        <f>(汇总表!FL128-汇总表!FI128*4)*$AY$7</f>
        <v>0</v>
      </c>
      <c r="AZ132" s="66">
        <f>SUM(汇总表!FE128,汇总表!FK128,汇总表!GO128,汇总表!GR128)*$AZ$7</f>
        <v>0</v>
      </c>
      <c r="BA132" s="66">
        <f>(汇总表!FN128-汇总表!FK128*4)*$AY$7</f>
        <v>0</v>
      </c>
      <c r="BB132" s="58"/>
      <c r="BC132" s="58"/>
      <c r="BD132" s="66">
        <f>SUM(汇总表!FP128,汇总表!FV128)*$BD$7</f>
        <v>0</v>
      </c>
      <c r="BE132" s="66">
        <f>(汇总表!FY128-汇总表!FV128*10)*$BE$7</f>
        <v>0</v>
      </c>
      <c r="BF132" s="66">
        <f>SUM(汇总表!FO128,汇总表!FU128)*$BF$7</f>
        <v>0</v>
      </c>
      <c r="BG132" s="66">
        <f>(汇总表!FX128-汇总表!FU128*10)*$BG$7</f>
        <v>0</v>
      </c>
      <c r="BH132" s="66">
        <f>SUM(汇总表!FQ128,汇总表!FW128)*$BH$7</f>
        <v>0</v>
      </c>
      <c r="BI132" s="66">
        <f>(汇总表!FZ128-汇总表!FW128*10)*$BE$7</f>
        <v>0</v>
      </c>
      <c r="BJ132" s="66">
        <f>SUM(汇总表!GB128,汇总表!GF128)*$BJ$7</f>
        <v>0</v>
      </c>
      <c r="BK132" s="66">
        <f>(汇总表!GH128-汇总表!GF128*10)*$BK$7</f>
        <v>0</v>
      </c>
      <c r="BL132" s="66">
        <f>SUM(汇总表!GA128,汇总表!GE128)*$BL$7</f>
        <v>0</v>
      </c>
      <c r="BM132" s="66">
        <f>(汇总表!GG128-汇总表!GE128*10)*$BM$7</f>
        <v>0</v>
      </c>
      <c r="BN132" s="58"/>
      <c r="BO132" s="58"/>
      <c r="BP132" s="66">
        <f>SUM(汇总表!GI128,汇总表!GK128)*$BP$7</f>
        <v>0</v>
      </c>
      <c r="BQ132" s="66">
        <f>(汇总表!GL128-汇总表!GK128*10)*$BQ$7</f>
        <v>0</v>
      </c>
      <c r="BR132" s="66">
        <f>(汇总表!DH128+汇总表!DI128)*$BR$7</f>
        <v>0</v>
      </c>
      <c r="BS132" s="58"/>
      <c r="BT132" s="58"/>
      <c r="BU132" s="66">
        <f>SUM(汇总表!BH128:BN128,汇总表!BQ128,汇总表!BT128,汇总表!BW128,汇总表!BZ128,汇总表!CC128,汇总表!CF128,汇总表!CI128,汇总表!CL128,汇总表!CO128,汇总表!CR128,汇总表!CU128,汇总表!CX128,汇总表!DA128,汇总表!DD128,汇总表!DF128)*$BU$7</f>
        <v>0</v>
      </c>
      <c r="BV132" s="66">
        <f>SUM(汇总表!BO128,汇总表!BR128,汇总表!BU128,汇总表!BX128,汇总表!CA128,汇总表!CD128,汇总表!CG128,汇总表!CJ128,汇总表!CM128,汇总表!CP128,汇总表!CS128,汇总表!CV128,汇总表!CY128,汇总表!DB128,汇总表!DE128,汇总表!DG128)*$BV$7</f>
        <v>0</v>
      </c>
      <c r="BW132" s="66">
        <f>SUM(汇总表!BP128,汇总表!BS128,汇总表!BV128,汇总表!BY128,汇总表!CB128,汇总表!CE128,汇总表!CH128,汇总表!CK128,汇总表!CN128,汇总表!CQ128,汇总表!CT128,汇总表!CW128,汇总表!CZ128,汇总表!DC128)*$BW$7</f>
        <v>0</v>
      </c>
      <c r="BX132" s="66">
        <f>SUM(汇总表!DJ128:DN128)*$BX$7</f>
        <v>0</v>
      </c>
      <c r="BY132" s="58"/>
      <c r="BZ132" s="58"/>
      <c r="CA132" s="66">
        <f>SUM(汇总表!AT128)*$CA$7</f>
        <v>0</v>
      </c>
      <c r="CB132" s="58"/>
      <c r="CC132" s="66">
        <f>SUM(汇总表!AH128)*$CC$7</f>
        <v>0</v>
      </c>
      <c r="CD132" s="66">
        <f>SUM(汇总表!BB128)*$CD$7</f>
        <v>0</v>
      </c>
      <c r="CE132" s="66">
        <f>SUM(汇总表!AU128)*$CE$7</f>
        <v>0</v>
      </c>
      <c r="CF132" s="58"/>
      <c r="CG132" s="66">
        <f>SUM(汇总表!AI128)*$CG$7</f>
        <v>0</v>
      </c>
      <c r="CH132" s="66">
        <f>SUM(汇总表!BC128)*$CH$7</f>
        <v>0</v>
      </c>
      <c r="CI132" s="66">
        <f>SUM(汇总表!AV128,汇总表!AX128)*$CI$7</f>
        <v>0</v>
      </c>
      <c r="CJ132" s="58"/>
      <c r="CK132" s="58"/>
      <c r="CL132" s="66">
        <f>SUM(汇总表!AW128,汇总表!AY128)*$CL$7</f>
        <v>0</v>
      </c>
      <c r="CM132" s="66">
        <f>SUM(汇总表!AJ128:AL128)*$CM$7</f>
        <v>0</v>
      </c>
      <c r="CN132" s="66">
        <f>SUM(汇总表!BD128,汇总表!BF128)*$CN$7</f>
        <v>0</v>
      </c>
      <c r="CO132" s="66">
        <f>SUM(汇总表!BE128,汇总表!BG128)*$CO$7</f>
        <v>0</v>
      </c>
      <c r="CP132" s="66">
        <f>SUM(汇总表!FC128:FE128,汇总表!FI128:FK128,汇总表!FO128:FQ128,汇总表!FU128:FW128,汇总表!GA128:GB128,汇总表!GE128:GF128)*$CP$7*(1+(LEN(汇总表!S128)-1)*0.3)</f>
        <v>0</v>
      </c>
      <c r="CQ132" s="66">
        <f>SUM(汇总表!GI128,汇总表!GK128)/100*$CQ$7*(1+(LEN(汇总表!S128)-1)*0.3)</f>
        <v>0</v>
      </c>
      <c r="CR132" s="58"/>
      <c r="CS132" s="57">
        <f>汇总表!IK128*$CS$7</f>
        <v>0</v>
      </c>
      <c r="CT132" s="57">
        <f>SUM(汇总表!V128,汇总表!Y128,汇总表!AB128)*$CT$7</f>
        <v>0</v>
      </c>
      <c r="CU132" s="58"/>
      <c r="CV132" s="57">
        <f>SUM(汇总表!AG128)*$CV$7</f>
        <v>0</v>
      </c>
      <c r="CW132" s="57">
        <f>SUM(汇总表!X128,汇总表!AA128,汇总表!AD128)*$CW$7</f>
        <v>0</v>
      </c>
      <c r="CX132" s="57">
        <f>SUM(汇总表!AF128)*$CX$7</f>
        <v>0</v>
      </c>
      <c r="CY132" s="57">
        <f>SUM(汇总表!W128,汇总表!Z128,汇总表!AC128)*$CY$7</f>
        <v>0</v>
      </c>
      <c r="CZ132" s="57">
        <f>汇总表!AE128*$CZ$7</f>
        <v>0</v>
      </c>
      <c r="DA132" s="58"/>
      <c r="DB132" s="58"/>
      <c r="DC132" s="58"/>
      <c r="DD132" s="57">
        <f>汇总表!BA128*$DD$7</f>
        <v>0</v>
      </c>
      <c r="DE132" s="57">
        <f>汇总表!AZ128*$DE$7</f>
        <v>0</v>
      </c>
      <c r="DF132" s="58"/>
      <c r="DG132" s="58"/>
      <c r="DH132" s="58"/>
      <c r="DI132" s="58"/>
      <c r="DJ132" s="57">
        <f>SUM(汇总表!AN128,汇总表!AP128,汇总表!AQ128:AS128)*$DJ$7</f>
        <v>0</v>
      </c>
      <c r="DK132" s="58"/>
      <c r="DL132" s="58"/>
      <c r="DM132" s="66">
        <f>汇总表!AI128*$DM$7</f>
        <v>0</v>
      </c>
      <c r="DN132" s="66">
        <f>SUM(汇总表!Z128:AA128,汇总表!AC128:AG128)*$DN$7</f>
        <v>0</v>
      </c>
      <c r="DO132" s="58"/>
      <c r="DP132" s="66">
        <f>(汇总表!Y128+汇总表!AB128)*$DP$7</f>
        <v>0</v>
      </c>
      <c r="DQ132" s="66">
        <f>(汇总表!Y128+汇总表!AB128)*$DQ$7</f>
        <v>0</v>
      </c>
      <c r="DR132" s="58"/>
      <c r="DS132" s="58"/>
      <c r="DT132" s="58"/>
      <c r="DU132" s="58"/>
      <c r="DV132" s="58"/>
      <c r="DW132" s="58"/>
      <c r="DX132" s="58"/>
      <c r="DY132" s="58"/>
      <c r="DZ132" s="58"/>
      <c r="EA132" s="58"/>
      <c r="EB132" s="58"/>
      <c r="EC132" s="58"/>
      <c r="ED132" s="58"/>
      <c r="EE132" s="58"/>
      <c r="EF132" s="58"/>
      <c r="EG132" s="58"/>
      <c r="EH132" s="58"/>
      <c r="EI132" s="66">
        <f>汇总表!JO128*$EI$7</f>
        <v>0</v>
      </c>
      <c r="EJ132" s="66">
        <f>汇总表!IH128*$EJ$7</f>
        <v>0</v>
      </c>
      <c r="EK132" s="57">
        <f>(汇总表!II128+汇总表!IJ128)*$EK$7</f>
        <v>0</v>
      </c>
      <c r="EL132" s="66">
        <f>SUM(汇总表!EU128:EX128)*$EL$7</f>
        <v>0</v>
      </c>
      <c r="EM132" s="58"/>
      <c r="EN132" s="65">
        <f t="shared" si="49"/>
        <v>0</v>
      </c>
      <c r="EQ132" s="58"/>
      <c r="ER132" s="58">
        <f>SUM(汇总表!IF128:IG128)*$ER$6*$ER$7</f>
        <v>0</v>
      </c>
      <c r="ES132" s="58"/>
      <c r="ET132" s="58">
        <f t="shared" si="50"/>
        <v>0</v>
      </c>
      <c r="EU132" s="58">
        <f>SUM(汇总表!BH128:DG128)*$EU$6*$EU$7</f>
        <v>0</v>
      </c>
      <c r="EV132" s="58">
        <f>SUM(汇总表!BH128:DG128)*$EV$6*$EV$7</f>
        <v>0</v>
      </c>
      <c r="EW132" s="58">
        <f>SUM(汇总表!FC128:FE128,汇总表!FI128:FK128,汇总表!FO128:FQ128,汇总表!FU128:FW128,汇总表!GA128:GB128,汇总表!GE128:GF128)*$EW$6*$EW$7*(1+(LEN(汇总表!S128)-1)*0.3)</f>
        <v>0</v>
      </c>
      <c r="EX132" s="58">
        <f>SUM(汇总表!FC128:FE128,汇总表!FI128:FK128,汇总表!FO128:FQ128,汇总表!FU128:FW128,汇总表!GA128:GB128,汇总表!GE128:GF128)*$EX$6*$EX$7*(1+(LEN(汇总表!S128)-1)*0.3)</f>
        <v>0</v>
      </c>
      <c r="EY132" s="58">
        <f>SUM(汇总表!FC128:FE128,汇总表!FI128:FK128,汇总表!FO128:FQ128,汇总表!FU128:FW128,汇总表!GA128:GB128,汇总表!GE128:GF128)*$EY$6*$EY$7*(1+(LEN(汇总表!S128)-1)*0.3)</f>
        <v>0</v>
      </c>
      <c r="EZ132" s="58">
        <f>SUM(汇总表!GJ128,汇总表!GL128)/100*$EZ$6*$EZ$7*(1+(LEN(汇总表!S128)-1)*0.3)</f>
        <v>0</v>
      </c>
      <c r="FA132" s="58">
        <f>SUM(汇总表!GJ128,汇总表!GL128)/100*$FA$6*$FA$7*(1+(LEN(汇总表!S128)-1)*0.3)</f>
        <v>0</v>
      </c>
      <c r="FB132" s="58">
        <f>SUM(汇总表!GJ128,汇总表!GL128)/100*$FB$6*$FB$7*(1+(LEN(汇总表!S128)-1)*0.3)</f>
        <v>0</v>
      </c>
      <c r="FC132" s="58">
        <f>SUM(汇总表!AN128,汇总表!AP128,汇总表!AQ128:AS128)*$FC$6*$FC$7</f>
        <v>0</v>
      </c>
      <c r="FD132" s="58">
        <f>SUM(汇总表!AN128,汇总表!AP128,汇总表!AQ128:AS128)*$FD$6*$FD$7</f>
        <v>0</v>
      </c>
      <c r="FE132" s="58">
        <f>SUM(汇总表!AN128,汇总表!AP128,汇总表!AQ128:AS128)*$FE$6*$FE$7</f>
        <v>0</v>
      </c>
      <c r="FF132" s="58">
        <f>SUM(汇总表!AN128,汇总表!AP128,汇总表!AQ128:AS128)*$FF$6*$FF$7</f>
        <v>0</v>
      </c>
      <c r="FG132" s="58">
        <f t="shared" si="51"/>
        <v>0</v>
      </c>
      <c r="FH132" s="58">
        <f t="shared" si="52"/>
        <v>0</v>
      </c>
      <c r="FI132" s="58">
        <f t="shared" si="53"/>
        <v>0</v>
      </c>
      <c r="FJ132" s="58">
        <f t="shared" si="54"/>
        <v>0</v>
      </c>
      <c r="FK132" s="58">
        <f t="shared" si="55"/>
        <v>0</v>
      </c>
      <c r="FL132" s="58">
        <f t="shared" si="56"/>
        <v>0</v>
      </c>
      <c r="FM132" s="58">
        <f t="shared" si="57"/>
        <v>0</v>
      </c>
      <c r="FN132" s="72">
        <f t="shared" si="58"/>
        <v>0</v>
      </c>
      <c r="FQ132" s="58">
        <f>SUM(汇总表!IF128:IG128)*$FQ$6*$FQ$7</f>
        <v>0</v>
      </c>
      <c r="FR132" s="72">
        <f t="shared" si="59"/>
        <v>0</v>
      </c>
    </row>
    <row r="133" spans="1:174" ht="15" customHeight="1">
      <c r="A133" s="58">
        <f>汇总表!A129</f>
        <v>0</v>
      </c>
      <c r="B133" s="58">
        <f>汇总表!D129</f>
        <v>0</v>
      </c>
      <c r="C133" s="58">
        <f>汇总表!E129</f>
        <v>0</v>
      </c>
      <c r="D133" s="57">
        <f>汇总表!JK129*$D$7</f>
        <v>0</v>
      </c>
      <c r="E133" s="58"/>
      <c r="F133" s="58"/>
      <c r="G133" s="58"/>
      <c r="H133" s="58"/>
      <c r="I133" s="58"/>
      <c r="J133" s="58"/>
      <c r="K133" s="58"/>
      <c r="L133" s="66">
        <f>汇总表!JM129*$L$7</f>
        <v>0</v>
      </c>
      <c r="M133" s="66">
        <f>汇总表!JN129*$M$7</f>
        <v>0</v>
      </c>
      <c r="N133" s="66">
        <f>SUM(汇总表!GW129:GZ129,汇总表!HE129)/10*$N$7</f>
        <v>0</v>
      </c>
      <c r="O133" s="66">
        <f>SUM(汇总表!HF129:HI129)/10*$O$7</f>
        <v>0</v>
      </c>
      <c r="P133" s="66">
        <f>SUM(汇总表!HA129:HD129,汇总表!HJ129:HM129)/10*$P$7</f>
        <v>0</v>
      </c>
      <c r="Q133" s="66">
        <f>汇总表!IN129*$Q$7</f>
        <v>0</v>
      </c>
      <c r="R133" s="66">
        <f>SUM(汇总表!HP129:HQ129)/100*$R$7</f>
        <v>0</v>
      </c>
      <c r="S133" s="66">
        <f>SUM(汇总表!HN129:HO129)*$S$7</f>
        <v>0</v>
      </c>
      <c r="T133" s="66">
        <f>SUM(汇总表!HT129:HU129,汇总表!HX129:HY129)*$T$7</f>
        <v>0</v>
      </c>
      <c r="U133" s="66">
        <f>(SUM(汇总表!HZ129:IA129)-SUM(汇总表!HX129:HY129)*15)*$U$7</f>
        <v>0</v>
      </c>
      <c r="V133" s="58"/>
      <c r="W133" s="58"/>
      <c r="X133" s="58"/>
      <c r="Y133" s="58"/>
      <c r="Z133" s="66">
        <f>SUM(汇总表!ID129:IE129)*$Z$7</f>
        <v>0</v>
      </c>
      <c r="AA133" s="66">
        <f>SUM(汇总表!IF129:IG129)*$AA$7</f>
        <v>0</v>
      </c>
      <c r="AB133" s="66">
        <f>SUM(汇总表!IS129,汇总表!IU129,汇总表!JA129,汇总表!JC129)/10*$AB$7</f>
        <v>0</v>
      </c>
      <c r="AC133" s="66">
        <f>SUM(汇总表!IW129)/10*$AC$7</f>
        <v>0</v>
      </c>
      <c r="AD133" s="58"/>
      <c r="AE133" s="66">
        <f>SUM(汇总表!IO129,汇总表!IQ129,汇总表!IY129)/10*$AE$7</f>
        <v>0</v>
      </c>
      <c r="AF133" s="66">
        <f>SUM(汇总表!IT129,汇总表!IV129,汇总表!JB129,汇总表!JD129)/10*$AF$7</f>
        <v>0</v>
      </c>
      <c r="AG133" s="66">
        <f>汇总表!IX129/10*$AF$7</f>
        <v>0</v>
      </c>
      <c r="AH133" s="58"/>
      <c r="AI133" s="66">
        <f>SUM(汇总表!IP129,汇总表!IR129,汇总表!IZ129)/10*$AI$7</f>
        <v>0</v>
      </c>
      <c r="AJ133" s="58"/>
      <c r="AK133" s="58"/>
      <c r="AL133" s="66">
        <f>汇总表!JI129*$AL$7</f>
        <v>0</v>
      </c>
      <c r="AM133" s="66">
        <f>汇总表!JJ129*$AM$7</f>
        <v>0</v>
      </c>
      <c r="AN133" s="58"/>
      <c r="AO133" s="58"/>
      <c r="AP133" s="66">
        <f>SUM(汇总表!EG129,汇总表!EI129,汇总表!EK129,汇总表!EM129,汇总表!EO129,汇总表!EQ129,汇总表!ET129)*$AP$7</f>
        <v>0</v>
      </c>
      <c r="AQ133" s="66">
        <f>SUM(汇总表!DR129,汇总表!DU129,汇总表!DX129,汇总表!EF129,汇总表!EH129,汇总表!EJ129,汇总表!EL129,汇总表!EN129,汇总表!EP129,汇总表!ES129)*$AQ$7</f>
        <v>0</v>
      </c>
      <c r="AR133" s="66">
        <f>汇总表!DO129*$AR$7</f>
        <v>0</v>
      </c>
      <c r="AS133" s="66">
        <f>SUM(汇总表!DP129:DQ129,汇总表!DV129:DW129,汇总表!EC129,汇总表!ER129)*$AS$7</f>
        <v>0</v>
      </c>
      <c r="AT133" s="66">
        <f>SUM(汇总表!DZ129:EB129)*$AT$7</f>
        <v>0</v>
      </c>
      <c r="AU133" s="66">
        <f>SUM(汇总表!DS129:DT129,汇总表!DY129,汇总表!ED129:EE129)*$AU$7</f>
        <v>0</v>
      </c>
      <c r="AV133" s="66">
        <f>SUM(汇总表!FD129,汇总表!FJ129,汇总表!GN129,汇总表!GQ129)*$AV$7</f>
        <v>0</v>
      </c>
      <c r="AW133" s="66">
        <f>(汇总表!FM129-汇总表!FJ129*4)*$AW$7</f>
        <v>0</v>
      </c>
      <c r="AX133" s="66">
        <f>SUM(汇总表!FC129,汇总表!FI129,汇总表!GM129,汇总表!GP129)*$AX$7</f>
        <v>0</v>
      </c>
      <c r="AY133" s="66">
        <f>(汇总表!FL129-汇总表!FI129*4)*$AY$7</f>
        <v>0</v>
      </c>
      <c r="AZ133" s="66">
        <f>SUM(汇总表!FE129,汇总表!FK129,汇总表!GO129,汇总表!GR129)*$AZ$7</f>
        <v>0</v>
      </c>
      <c r="BA133" s="66">
        <f>(汇总表!FN129-汇总表!FK129*4)*$AY$7</f>
        <v>0</v>
      </c>
      <c r="BB133" s="58"/>
      <c r="BC133" s="58"/>
      <c r="BD133" s="66">
        <f>SUM(汇总表!FP129,汇总表!FV129)*$BD$7</f>
        <v>0</v>
      </c>
      <c r="BE133" s="66">
        <f>(汇总表!FY129-汇总表!FV129*10)*$BE$7</f>
        <v>0</v>
      </c>
      <c r="BF133" s="66">
        <f>SUM(汇总表!FO129,汇总表!FU129)*$BF$7</f>
        <v>0</v>
      </c>
      <c r="BG133" s="66">
        <f>(汇总表!FX129-汇总表!FU129*10)*$BG$7</f>
        <v>0</v>
      </c>
      <c r="BH133" s="66">
        <f>SUM(汇总表!FQ129,汇总表!FW129)*$BH$7</f>
        <v>0</v>
      </c>
      <c r="BI133" s="66">
        <f>(汇总表!FZ129-汇总表!FW129*10)*$BE$7</f>
        <v>0</v>
      </c>
      <c r="BJ133" s="66">
        <f>SUM(汇总表!GB129,汇总表!GF129)*$BJ$7</f>
        <v>0</v>
      </c>
      <c r="BK133" s="66">
        <f>(汇总表!GH129-汇总表!GF129*10)*$BK$7</f>
        <v>0</v>
      </c>
      <c r="BL133" s="66">
        <f>SUM(汇总表!GA129,汇总表!GE129)*$BL$7</f>
        <v>0</v>
      </c>
      <c r="BM133" s="66">
        <f>(汇总表!GG129-汇总表!GE129*10)*$BM$7</f>
        <v>0</v>
      </c>
      <c r="BN133" s="58"/>
      <c r="BO133" s="58"/>
      <c r="BP133" s="66">
        <f>SUM(汇总表!GI129,汇总表!GK129)*$BP$7</f>
        <v>0</v>
      </c>
      <c r="BQ133" s="66">
        <f>(汇总表!GL129-汇总表!GK129*10)*$BQ$7</f>
        <v>0</v>
      </c>
      <c r="BR133" s="66">
        <f>(汇总表!DH129+汇总表!DI129)*$BR$7</f>
        <v>0</v>
      </c>
      <c r="BS133" s="58"/>
      <c r="BT133" s="58"/>
      <c r="BU133" s="66">
        <f>SUM(汇总表!BH129:BN129,汇总表!BQ129,汇总表!BT129,汇总表!BW129,汇总表!BZ129,汇总表!CC129,汇总表!CF129,汇总表!CI129,汇总表!CL129,汇总表!CO129,汇总表!CR129,汇总表!CU129,汇总表!CX129,汇总表!DA129,汇总表!DD129,汇总表!DF129)*$BU$7</f>
        <v>0</v>
      </c>
      <c r="BV133" s="66">
        <f>SUM(汇总表!BO129,汇总表!BR129,汇总表!BU129,汇总表!BX129,汇总表!CA129,汇总表!CD129,汇总表!CG129,汇总表!CJ129,汇总表!CM129,汇总表!CP129,汇总表!CS129,汇总表!CV129,汇总表!CY129,汇总表!DB129,汇总表!DE129,汇总表!DG129)*$BV$7</f>
        <v>0</v>
      </c>
      <c r="BW133" s="66">
        <f>SUM(汇总表!BP129,汇总表!BS129,汇总表!BV129,汇总表!BY129,汇总表!CB129,汇总表!CE129,汇总表!CH129,汇总表!CK129,汇总表!CN129,汇总表!CQ129,汇总表!CT129,汇总表!CW129,汇总表!CZ129,汇总表!DC129)*$BW$7</f>
        <v>0</v>
      </c>
      <c r="BX133" s="66">
        <f>SUM(汇总表!DJ129:DN129)*$BX$7</f>
        <v>0</v>
      </c>
      <c r="BY133" s="58"/>
      <c r="BZ133" s="58"/>
      <c r="CA133" s="66">
        <f>SUM(汇总表!AT129)*$CA$7</f>
        <v>0</v>
      </c>
      <c r="CB133" s="58"/>
      <c r="CC133" s="66">
        <f>SUM(汇总表!AH129)*$CC$7</f>
        <v>0</v>
      </c>
      <c r="CD133" s="66">
        <f>SUM(汇总表!BB129)*$CD$7</f>
        <v>0</v>
      </c>
      <c r="CE133" s="66">
        <f>SUM(汇总表!AU129)*$CE$7</f>
        <v>0</v>
      </c>
      <c r="CF133" s="58"/>
      <c r="CG133" s="66">
        <f>SUM(汇总表!AI129)*$CG$7</f>
        <v>0</v>
      </c>
      <c r="CH133" s="66">
        <f>SUM(汇总表!BC129)*$CH$7</f>
        <v>0</v>
      </c>
      <c r="CI133" s="66">
        <f>SUM(汇总表!AV129,汇总表!AX129)*$CI$7</f>
        <v>0</v>
      </c>
      <c r="CJ133" s="58"/>
      <c r="CK133" s="58"/>
      <c r="CL133" s="66">
        <f>SUM(汇总表!AW129,汇总表!AY129)*$CL$7</f>
        <v>0</v>
      </c>
      <c r="CM133" s="66">
        <f>SUM(汇总表!AJ129:AL129)*$CM$7</f>
        <v>0</v>
      </c>
      <c r="CN133" s="66">
        <f>SUM(汇总表!BD129,汇总表!BF129)*$CN$7</f>
        <v>0</v>
      </c>
      <c r="CO133" s="66">
        <f>SUM(汇总表!BE129,汇总表!BG129)*$CO$7</f>
        <v>0</v>
      </c>
      <c r="CP133" s="66">
        <f>SUM(汇总表!FC129:FE129,汇总表!FI129:FK129,汇总表!FO129:FQ129,汇总表!FU129:FW129,汇总表!GA129:GB129,汇总表!GE129:GF129)*$CP$7*(1+(LEN(汇总表!S129)-1)*0.3)</f>
        <v>0</v>
      </c>
      <c r="CQ133" s="66">
        <f>SUM(汇总表!GI129,汇总表!GK129)/100*$CQ$7*(1+(LEN(汇总表!S129)-1)*0.3)</f>
        <v>0</v>
      </c>
      <c r="CR133" s="58"/>
      <c r="CS133" s="57">
        <f>汇总表!IK129*$CS$7</f>
        <v>0</v>
      </c>
      <c r="CT133" s="57">
        <f>SUM(汇总表!V129,汇总表!Y129,汇总表!AB129)*$CT$7</f>
        <v>0</v>
      </c>
      <c r="CU133" s="58"/>
      <c r="CV133" s="57">
        <f>SUM(汇总表!AG129)*$CV$7</f>
        <v>0</v>
      </c>
      <c r="CW133" s="57">
        <f>SUM(汇总表!X129,汇总表!AA129,汇总表!AD129)*$CW$7</f>
        <v>0</v>
      </c>
      <c r="CX133" s="57">
        <f>SUM(汇总表!AF129)*$CX$7</f>
        <v>0</v>
      </c>
      <c r="CY133" s="57">
        <f>SUM(汇总表!W129,汇总表!Z129,汇总表!AC129)*$CY$7</f>
        <v>0</v>
      </c>
      <c r="CZ133" s="57">
        <f>汇总表!AE129*$CZ$7</f>
        <v>0</v>
      </c>
      <c r="DA133" s="58"/>
      <c r="DB133" s="58"/>
      <c r="DC133" s="58"/>
      <c r="DD133" s="57">
        <f>汇总表!BA129*$DD$7</f>
        <v>0</v>
      </c>
      <c r="DE133" s="57">
        <f>汇总表!AZ129*$DE$7</f>
        <v>0</v>
      </c>
      <c r="DF133" s="58"/>
      <c r="DG133" s="58"/>
      <c r="DH133" s="58"/>
      <c r="DI133" s="58"/>
      <c r="DJ133" s="57">
        <f>SUM(汇总表!AN129,汇总表!AP129,汇总表!AQ129:AS129)*$DJ$7</f>
        <v>0</v>
      </c>
      <c r="DK133" s="58"/>
      <c r="DL133" s="58"/>
      <c r="DM133" s="66">
        <f>汇总表!AI129*$DM$7</f>
        <v>0</v>
      </c>
      <c r="DN133" s="66">
        <f>SUM(汇总表!Z129:AA129,汇总表!AC129:AG129)*$DN$7</f>
        <v>0</v>
      </c>
      <c r="DO133" s="58"/>
      <c r="DP133" s="66">
        <f>(汇总表!Y129+汇总表!AB129)*$DP$7</f>
        <v>0</v>
      </c>
      <c r="DQ133" s="66">
        <f>(汇总表!Y129+汇总表!AB129)*$DQ$7</f>
        <v>0</v>
      </c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66">
        <f>汇总表!JO129*$EI$7</f>
        <v>0</v>
      </c>
      <c r="EJ133" s="66">
        <f>汇总表!IH129*$EJ$7</f>
        <v>0</v>
      </c>
      <c r="EK133" s="57">
        <f>(汇总表!II129+汇总表!IJ129)*$EK$7</f>
        <v>0</v>
      </c>
      <c r="EL133" s="66">
        <f>SUM(汇总表!EU129:EX129)*$EL$7</f>
        <v>0</v>
      </c>
      <c r="EM133" s="58"/>
      <c r="EN133" s="65">
        <f t="shared" si="49"/>
        <v>0</v>
      </c>
      <c r="EQ133" s="58"/>
      <c r="ER133" s="58">
        <f>SUM(汇总表!IF129:IG129)*$ER$6*$ER$7</f>
        <v>0</v>
      </c>
      <c r="ES133" s="58"/>
      <c r="ET133" s="58">
        <f t="shared" si="50"/>
        <v>0</v>
      </c>
      <c r="EU133" s="58">
        <f>SUM(汇总表!BH129:DG129)*$EU$6*$EU$7</f>
        <v>0</v>
      </c>
      <c r="EV133" s="58">
        <f>SUM(汇总表!BH129:DG129)*$EV$6*$EV$7</f>
        <v>0</v>
      </c>
      <c r="EW133" s="58">
        <f>SUM(汇总表!FC129:FE129,汇总表!FI129:FK129,汇总表!FO129:FQ129,汇总表!FU129:FW129,汇总表!GA129:GB129,汇总表!GE129:GF129)*$EW$6*$EW$7*(1+(LEN(汇总表!S129)-1)*0.3)</f>
        <v>0</v>
      </c>
      <c r="EX133" s="58">
        <f>SUM(汇总表!FC129:FE129,汇总表!FI129:FK129,汇总表!FO129:FQ129,汇总表!FU129:FW129,汇总表!GA129:GB129,汇总表!GE129:GF129)*$EX$6*$EX$7*(1+(LEN(汇总表!S129)-1)*0.3)</f>
        <v>0</v>
      </c>
      <c r="EY133" s="58">
        <f>SUM(汇总表!FC129:FE129,汇总表!FI129:FK129,汇总表!FO129:FQ129,汇总表!FU129:FW129,汇总表!GA129:GB129,汇总表!GE129:GF129)*$EY$6*$EY$7*(1+(LEN(汇总表!S129)-1)*0.3)</f>
        <v>0</v>
      </c>
      <c r="EZ133" s="58">
        <f>SUM(汇总表!GJ129,汇总表!GL129)/100*$EZ$6*$EZ$7*(1+(LEN(汇总表!S129)-1)*0.3)</f>
        <v>0</v>
      </c>
      <c r="FA133" s="58">
        <f>SUM(汇总表!GJ129,汇总表!GL129)/100*$FA$6*$FA$7*(1+(LEN(汇总表!S129)-1)*0.3)</f>
        <v>0</v>
      </c>
      <c r="FB133" s="58">
        <f>SUM(汇总表!GJ129,汇总表!GL129)/100*$FB$6*$FB$7*(1+(LEN(汇总表!S129)-1)*0.3)</f>
        <v>0</v>
      </c>
      <c r="FC133" s="58">
        <f>SUM(汇总表!AN129,汇总表!AP129,汇总表!AQ129:AS129)*$FC$6*$FC$7</f>
        <v>0</v>
      </c>
      <c r="FD133" s="58">
        <f>SUM(汇总表!AN129,汇总表!AP129,汇总表!AQ129:AS129)*$FD$6*$FD$7</f>
        <v>0</v>
      </c>
      <c r="FE133" s="58">
        <f>SUM(汇总表!AN129,汇总表!AP129,汇总表!AQ129:AS129)*$FE$6*$FE$7</f>
        <v>0</v>
      </c>
      <c r="FF133" s="58">
        <f>SUM(汇总表!AN129,汇总表!AP129,汇总表!AQ129:AS129)*$FF$6*$FF$7</f>
        <v>0</v>
      </c>
      <c r="FG133" s="58">
        <f t="shared" si="51"/>
        <v>0</v>
      </c>
      <c r="FH133" s="58">
        <f t="shared" si="52"/>
        <v>0</v>
      </c>
      <c r="FI133" s="58">
        <f t="shared" si="53"/>
        <v>0</v>
      </c>
      <c r="FJ133" s="58">
        <f t="shared" si="54"/>
        <v>0</v>
      </c>
      <c r="FK133" s="58">
        <f t="shared" si="55"/>
        <v>0</v>
      </c>
      <c r="FL133" s="58">
        <f t="shared" si="56"/>
        <v>0</v>
      </c>
      <c r="FM133" s="58">
        <f t="shared" si="57"/>
        <v>0</v>
      </c>
      <c r="FN133" s="72">
        <f t="shared" si="58"/>
        <v>0</v>
      </c>
      <c r="FQ133" s="58">
        <f>SUM(汇总表!IF129:IG129)*$FQ$6*$FQ$7</f>
        <v>0</v>
      </c>
      <c r="FR133" s="72">
        <f t="shared" si="59"/>
        <v>0</v>
      </c>
    </row>
    <row r="134" spans="1:174" ht="15" customHeight="1">
      <c r="A134" s="58">
        <f>汇总表!A130</f>
        <v>0</v>
      </c>
      <c r="B134" s="58">
        <f>汇总表!D130</f>
        <v>0</v>
      </c>
      <c r="C134" s="58">
        <f>汇总表!E130</f>
        <v>0</v>
      </c>
      <c r="D134" s="57">
        <f>汇总表!JK130*$D$7</f>
        <v>0</v>
      </c>
      <c r="E134" s="58"/>
      <c r="F134" s="58"/>
      <c r="G134" s="58"/>
      <c r="H134" s="58"/>
      <c r="I134" s="58"/>
      <c r="J134" s="58"/>
      <c r="K134" s="58"/>
      <c r="L134" s="66">
        <f>汇总表!JM130*$L$7</f>
        <v>0</v>
      </c>
      <c r="M134" s="66">
        <f>汇总表!JN130*$M$7</f>
        <v>0</v>
      </c>
      <c r="N134" s="66">
        <f>SUM(汇总表!GW130:GZ130,汇总表!HE130)/10*$N$7</f>
        <v>0</v>
      </c>
      <c r="O134" s="66">
        <f>SUM(汇总表!HF130:HI130)/10*$O$7</f>
        <v>0</v>
      </c>
      <c r="P134" s="66">
        <f>SUM(汇总表!HA130:HD130,汇总表!HJ130:HM130)/10*$P$7</f>
        <v>0</v>
      </c>
      <c r="Q134" s="66">
        <f>汇总表!IN130*$Q$7</f>
        <v>0</v>
      </c>
      <c r="R134" s="66">
        <f>SUM(汇总表!HP130:HQ130)/100*$R$7</f>
        <v>0</v>
      </c>
      <c r="S134" s="66">
        <f>SUM(汇总表!HN130:HO130)*$S$7</f>
        <v>0</v>
      </c>
      <c r="T134" s="66">
        <f>SUM(汇总表!HT130:HU130,汇总表!HX130:HY130)*$T$7</f>
        <v>0</v>
      </c>
      <c r="U134" s="66">
        <f>(SUM(汇总表!HZ130:IA130)-SUM(汇总表!HX130:HY130)*15)*$U$7</f>
        <v>0</v>
      </c>
      <c r="V134" s="58"/>
      <c r="W134" s="58"/>
      <c r="X134" s="58"/>
      <c r="Y134" s="58"/>
      <c r="Z134" s="66">
        <f>SUM(汇总表!ID130:IE130)*$Z$7</f>
        <v>0</v>
      </c>
      <c r="AA134" s="66">
        <f>SUM(汇总表!IF130:IG130)*$AA$7</f>
        <v>0</v>
      </c>
      <c r="AB134" s="66">
        <f>SUM(汇总表!IS130,汇总表!IU130,汇总表!JA130,汇总表!JC130)/10*$AB$7</f>
        <v>0</v>
      </c>
      <c r="AC134" s="66">
        <f>SUM(汇总表!IW130)/10*$AC$7</f>
        <v>0</v>
      </c>
      <c r="AD134" s="58"/>
      <c r="AE134" s="66">
        <f>SUM(汇总表!IO130,汇总表!IQ130,汇总表!IY130)/10*$AE$7</f>
        <v>0</v>
      </c>
      <c r="AF134" s="66">
        <f>SUM(汇总表!IT130,汇总表!IV130,汇总表!JB130,汇总表!JD130)/10*$AF$7</f>
        <v>0</v>
      </c>
      <c r="AG134" s="66">
        <f>汇总表!IX130/10*$AF$7</f>
        <v>0</v>
      </c>
      <c r="AH134" s="58"/>
      <c r="AI134" s="66">
        <f>SUM(汇总表!IP130,汇总表!IR130,汇总表!IZ130)/10*$AI$7</f>
        <v>0</v>
      </c>
      <c r="AJ134" s="58"/>
      <c r="AK134" s="58"/>
      <c r="AL134" s="66">
        <f>汇总表!JI130*$AL$7</f>
        <v>0</v>
      </c>
      <c r="AM134" s="66">
        <f>汇总表!JJ130*$AM$7</f>
        <v>0</v>
      </c>
      <c r="AN134" s="58"/>
      <c r="AO134" s="58"/>
      <c r="AP134" s="66">
        <f>SUM(汇总表!EG130,汇总表!EI130,汇总表!EK130,汇总表!EM130,汇总表!EO130,汇总表!EQ130,汇总表!ET130)*$AP$7</f>
        <v>0</v>
      </c>
      <c r="AQ134" s="66">
        <f>SUM(汇总表!DR130,汇总表!DU130,汇总表!DX130,汇总表!EF130,汇总表!EH130,汇总表!EJ130,汇总表!EL130,汇总表!EN130,汇总表!EP130,汇总表!ES130)*$AQ$7</f>
        <v>0</v>
      </c>
      <c r="AR134" s="66">
        <f>汇总表!DO130*$AR$7</f>
        <v>0</v>
      </c>
      <c r="AS134" s="66">
        <f>SUM(汇总表!DP130:DQ130,汇总表!DV130:DW130,汇总表!EC130,汇总表!ER130)*$AS$7</f>
        <v>0</v>
      </c>
      <c r="AT134" s="66">
        <f>SUM(汇总表!DZ130:EB130)*$AT$7</f>
        <v>0</v>
      </c>
      <c r="AU134" s="66">
        <f>SUM(汇总表!DS130:DT130,汇总表!DY130,汇总表!ED130:EE130)*$AU$7</f>
        <v>0</v>
      </c>
      <c r="AV134" s="66">
        <f>SUM(汇总表!FD130,汇总表!FJ130,汇总表!GN130,汇总表!GQ130)*$AV$7</f>
        <v>0</v>
      </c>
      <c r="AW134" s="66">
        <f>(汇总表!FM130-汇总表!FJ130*4)*$AW$7</f>
        <v>0</v>
      </c>
      <c r="AX134" s="66">
        <f>SUM(汇总表!FC130,汇总表!FI130,汇总表!GM130,汇总表!GP130)*$AX$7</f>
        <v>0</v>
      </c>
      <c r="AY134" s="66">
        <f>(汇总表!FL130-汇总表!FI130*4)*$AY$7</f>
        <v>0</v>
      </c>
      <c r="AZ134" s="66">
        <f>SUM(汇总表!FE130,汇总表!FK130,汇总表!GO130,汇总表!GR130)*$AZ$7</f>
        <v>0</v>
      </c>
      <c r="BA134" s="66">
        <f>(汇总表!FN130-汇总表!FK130*4)*$AY$7</f>
        <v>0</v>
      </c>
      <c r="BB134" s="58"/>
      <c r="BC134" s="58"/>
      <c r="BD134" s="66">
        <f>SUM(汇总表!FP130,汇总表!FV130)*$BD$7</f>
        <v>0</v>
      </c>
      <c r="BE134" s="66">
        <f>(汇总表!FY130-汇总表!FV130*10)*$BE$7</f>
        <v>0</v>
      </c>
      <c r="BF134" s="66">
        <f>SUM(汇总表!FO130,汇总表!FU130)*$BF$7</f>
        <v>0</v>
      </c>
      <c r="BG134" s="66">
        <f>(汇总表!FX130-汇总表!FU130*10)*$BG$7</f>
        <v>0</v>
      </c>
      <c r="BH134" s="66">
        <f>SUM(汇总表!FQ130,汇总表!FW130)*$BH$7</f>
        <v>0</v>
      </c>
      <c r="BI134" s="66">
        <f>(汇总表!FZ130-汇总表!FW130*10)*$BE$7</f>
        <v>0</v>
      </c>
      <c r="BJ134" s="66">
        <f>SUM(汇总表!GB130,汇总表!GF130)*$BJ$7</f>
        <v>0</v>
      </c>
      <c r="BK134" s="66">
        <f>(汇总表!GH130-汇总表!GF130*10)*$BK$7</f>
        <v>0</v>
      </c>
      <c r="BL134" s="66">
        <f>SUM(汇总表!GA130,汇总表!GE130)*$BL$7</f>
        <v>0</v>
      </c>
      <c r="BM134" s="66">
        <f>(汇总表!GG130-汇总表!GE130*10)*$BM$7</f>
        <v>0</v>
      </c>
      <c r="BN134" s="58"/>
      <c r="BO134" s="58"/>
      <c r="BP134" s="66">
        <f>SUM(汇总表!GI130,汇总表!GK130)*$BP$7</f>
        <v>0</v>
      </c>
      <c r="BQ134" s="66">
        <f>(汇总表!GL130-汇总表!GK130*10)*$BQ$7</f>
        <v>0</v>
      </c>
      <c r="BR134" s="66">
        <f>(汇总表!DH130+汇总表!DI130)*$BR$7</f>
        <v>0</v>
      </c>
      <c r="BS134" s="58"/>
      <c r="BT134" s="58"/>
      <c r="BU134" s="66">
        <f>SUM(汇总表!BH130:BN130,汇总表!BQ130,汇总表!BT130,汇总表!BW130,汇总表!BZ130,汇总表!CC130,汇总表!CF130,汇总表!CI130,汇总表!CL130,汇总表!CO130,汇总表!CR130,汇总表!CU130,汇总表!CX130,汇总表!DA130,汇总表!DD130,汇总表!DF130)*$BU$7</f>
        <v>0</v>
      </c>
      <c r="BV134" s="66">
        <f>SUM(汇总表!BO130,汇总表!BR130,汇总表!BU130,汇总表!BX130,汇总表!CA130,汇总表!CD130,汇总表!CG130,汇总表!CJ130,汇总表!CM130,汇总表!CP130,汇总表!CS130,汇总表!CV130,汇总表!CY130,汇总表!DB130,汇总表!DE130,汇总表!DG130)*$BV$7</f>
        <v>0</v>
      </c>
      <c r="BW134" s="66">
        <f>SUM(汇总表!BP130,汇总表!BS130,汇总表!BV130,汇总表!BY130,汇总表!CB130,汇总表!CE130,汇总表!CH130,汇总表!CK130,汇总表!CN130,汇总表!CQ130,汇总表!CT130,汇总表!CW130,汇总表!CZ130,汇总表!DC130)*$BW$7</f>
        <v>0</v>
      </c>
      <c r="BX134" s="66">
        <f>SUM(汇总表!DJ130:DN130)*$BX$7</f>
        <v>0</v>
      </c>
      <c r="BY134" s="58"/>
      <c r="BZ134" s="58"/>
      <c r="CA134" s="66">
        <f>SUM(汇总表!AT130)*$CA$7</f>
        <v>0</v>
      </c>
      <c r="CB134" s="58"/>
      <c r="CC134" s="66">
        <f>SUM(汇总表!AH130)*$CC$7</f>
        <v>0</v>
      </c>
      <c r="CD134" s="66">
        <f>SUM(汇总表!BB130)*$CD$7</f>
        <v>0</v>
      </c>
      <c r="CE134" s="66">
        <f>SUM(汇总表!AU130)*$CE$7</f>
        <v>0</v>
      </c>
      <c r="CF134" s="58"/>
      <c r="CG134" s="66">
        <f>SUM(汇总表!AI130)*$CG$7</f>
        <v>0</v>
      </c>
      <c r="CH134" s="66">
        <f>SUM(汇总表!BC130)*$CH$7</f>
        <v>0</v>
      </c>
      <c r="CI134" s="66">
        <f>SUM(汇总表!AV130,汇总表!AX130)*$CI$7</f>
        <v>0</v>
      </c>
      <c r="CJ134" s="58"/>
      <c r="CK134" s="58"/>
      <c r="CL134" s="66">
        <f>SUM(汇总表!AW130,汇总表!AY130)*$CL$7</f>
        <v>0</v>
      </c>
      <c r="CM134" s="66">
        <f>SUM(汇总表!AJ130:AL130)*$CM$7</f>
        <v>0</v>
      </c>
      <c r="CN134" s="66">
        <f>SUM(汇总表!BD130,汇总表!BF130)*$CN$7</f>
        <v>0</v>
      </c>
      <c r="CO134" s="66">
        <f>SUM(汇总表!BE130,汇总表!BG130)*$CO$7</f>
        <v>0</v>
      </c>
      <c r="CP134" s="66">
        <f>SUM(汇总表!FC130:FE130,汇总表!FI130:FK130,汇总表!FO130:FQ130,汇总表!FU130:FW130,汇总表!GA130:GB130,汇总表!GE130:GF130)*$CP$7*(1+(LEN(汇总表!S130)-1)*0.3)</f>
        <v>0</v>
      </c>
      <c r="CQ134" s="66">
        <f>SUM(汇总表!GI130,汇总表!GK130)/100*$CQ$7*(1+(LEN(汇总表!S130)-1)*0.3)</f>
        <v>0</v>
      </c>
      <c r="CR134" s="58"/>
      <c r="CS134" s="57">
        <f>汇总表!IK130*$CS$7</f>
        <v>0</v>
      </c>
      <c r="CT134" s="57">
        <f>SUM(汇总表!V130,汇总表!Y130,汇总表!AB130)*$CT$7</f>
        <v>0</v>
      </c>
      <c r="CU134" s="58"/>
      <c r="CV134" s="57">
        <f>SUM(汇总表!AG130)*$CV$7</f>
        <v>0</v>
      </c>
      <c r="CW134" s="57">
        <f>SUM(汇总表!X130,汇总表!AA130,汇总表!AD130)*$CW$7</f>
        <v>0</v>
      </c>
      <c r="CX134" s="57">
        <f>SUM(汇总表!AF130)*$CX$7</f>
        <v>0</v>
      </c>
      <c r="CY134" s="57">
        <f>SUM(汇总表!W130,汇总表!Z130,汇总表!AC130)*$CY$7</f>
        <v>0</v>
      </c>
      <c r="CZ134" s="57">
        <f>汇总表!AE130*$CZ$7</f>
        <v>0</v>
      </c>
      <c r="DA134" s="58"/>
      <c r="DB134" s="58"/>
      <c r="DC134" s="58"/>
      <c r="DD134" s="57">
        <f>汇总表!BA130*$DD$7</f>
        <v>0</v>
      </c>
      <c r="DE134" s="57">
        <f>汇总表!AZ130*$DE$7</f>
        <v>0</v>
      </c>
      <c r="DF134" s="58"/>
      <c r="DG134" s="58"/>
      <c r="DH134" s="58"/>
      <c r="DI134" s="58"/>
      <c r="DJ134" s="57">
        <f>SUM(汇总表!AN130,汇总表!AP130,汇总表!AQ130:AS130)*$DJ$7</f>
        <v>0</v>
      </c>
      <c r="DK134" s="58"/>
      <c r="DL134" s="58"/>
      <c r="DM134" s="66">
        <f>汇总表!AI130*$DM$7</f>
        <v>0</v>
      </c>
      <c r="DN134" s="66">
        <f>SUM(汇总表!Z130:AA130,汇总表!AC130:AG130)*$DN$7</f>
        <v>0</v>
      </c>
      <c r="DO134" s="58"/>
      <c r="DP134" s="66">
        <f>(汇总表!Y130+汇总表!AB130)*$DP$7</f>
        <v>0</v>
      </c>
      <c r="DQ134" s="66">
        <f>(汇总表!Y130+汇总表!AB130)*$DQ$7</f>
        <v>0</v>
      </c>
      <c r="DR134" s="58"/>
      <c r="DS134" s="58"/>
      <c r="DT134" s="58"/>
      <c r="DU134" s="58"/>
      <c r="DV134" s="58"/>
      <c r="DW134" s="58"/>
      <c r="DX134" s="58"/>
      <c r="DY134" s="58"/>
      <c r="DZ134" s="58"/>
      <c r="EA134" s="58"/>
      <c r="EB134" s="58"/>
      <c r="EC134" s="58"/>
      <c r="ED134" s="58"/>
      <c r="EE134" s="58"/>
      <c r="EF134" s="58"/>
      <c r="EG134" s="58"/>
      <c r="EH134" s="58"/>
      <c r="EI134" s="66">
        <f>汇总表!JO130*$EI$7</f>
        <v>0</v>
      </c>
      <c r="EJ134" s="66">
        <f>汇总表!IH130*$EJ$7</f>
        <v>0</v>
      </c>
      <c r="EK134" s="57">
        <f>(汇总表!II130+汇总表!IJ130)*$EK$7</f>
        <v>0</v>
      </c>
      <c r="EL134" s="66">
        <f>SUM(汇总表!EU130:EX130)*$EL$7</f>
        <v>0</v>
      </c>
      <c r="EM134" s="58"/>
      <c r="EN134" s="65">
        <f t="shared" si="49"/>
        <v>0</v>
      </c>
      <c r="EQ134" s="58"/>
      <c r="ER134" s="58">
        <f>SUM(汇总表!IF130:IG130)*$ER$6*$ER$7</f>
        <v>0</v>
      </c>
      <c r="ES134" s="58"/>
      <c r="ET134" s="58">
        <f t="shared" si="50"/>
        <v>0</v>
      </c>
      <c r="EU134" s="58">
        <f>SUM(汇总表!BH130:DG130)*$EU$6*$EU$7</f>
        <v>0</v>
      </c>
      <c r="EV134" s="58">
        <f>SUM(汇总表!BH130:DG130)*$EV$6*$EV$7</f>
        <v>0</v>
      </c>
      <c r="EW134" s="58">
        <f>SUM(汇总表!FC130:FE130,汇总表!FI130:FK130,汇总表!FO130:FQ130,汇总表!FU130:FW130,汇总表!GA130:GB130,汇总表!GE130:GF130)*$EW$6*$EW$7*(1+(LEN(汇总表!S130)-1)*0.3)</f>
        <v>0</v>
      </c>
      <c r="EX134" s="58">
        <f>SUM(汇总表!FC130:FE130,汇总表!FI130:FK130,汇总表!FO130:FQ130,汇总表!FU130:FW130,汇总表!GA130:GB130,汇总表!GE130:GF130)*$EX$6*$EX$7*(1+(LEN(汇总表!S130)-1)*0.3)</f>
        <v>0</v>
      </c>
      <c r="EY134" s="58">
        <f>SUM(汇总表!FC130:FE130,汇总表!FI130:FK130,汇总表!FO130:FQ130,汇总表!FU130:FW130,汇总表!GA130:GB130,汇总表!GE130:GF130)*$EY$6*$EY$7*(1+(LEN(汇总表!S130)-1)*0.3)</f>
        <v>0</v>
      </c>
      <c r="EZ134" s="58">
        <f>SUM(汇总表!GJ130,汇总表!GL130)/100*$EZ$6*$EZ$7*(1+(LEN(汇总表!S130)-1)*0.3)</f>
        <v>0</v>
      </c>
      <c r="FA134" s="58">
        <f>SUM(汇总表!GJ130,汇总表!GL130)/100*$FA$6*$FA$7*(1+(LEN(汇总表!S130)-1)*0.3)</f>
        <v>0</v>
      </c>
      <c r="FB134" s="58">
        <f>SUM(汇总表!GJ130,汇总表!GL130)/100*$FB$6*$FB$7*(1+(LEN(汇总表!S130)-1)*0.3)</f>
        <v>0</v>
      </c>
      <c r="FC134" s="58">
        <f>SUM(汇总表!AN130,汇总表!AP130,汇总表!AQ130:AS130)*$FC$6*$FC$7</f>
        <v>0</v>
      </c>
      <c r="FD134" s="58">
        <f>SUM(汇总表!AN130,汇总表!AP130,汇总表!AQ130:AS130)*$FD$6*$FD$7</f>
        <v>0</v>
      </c>
      <c r="FE134" s="58">
        <f>SUM(汇总表!AN130,汇总表!AP130,汇总表!AQ130:AS130)*$FE$6*$FE$7</f>
        <v>0</v>
      </c>
      <c r="FF134" s="58">
        <f>SUM(汇总表!AN130,汇总表!AP130,汇总表!AQ130:AS130)*$FF$6*$FF$7</f>
        <v>0</v>
      </c>
      <c r="FG134" s="58">
        <f t="shared" si="51"/>
        <v>0</v>
      </c>
      <c r="FH134" s="58">
        <f t="shared" si="52"/>
        <v>0</v>
      </c>
      <c r="FI134" s="58">
        <f t="shared" si="53"/>
        <v>0</v>
      </c>
      <c r="FJ134" s="58">
        <f t="shared" si="54"/>
        <v>0</v>
      </c>
      <c r="FK134" s="58">
        <f t="shared" si="55"/>
        <v>0</v>
      </c>
      <c r="FL134" s="58">
        <f t="shared" si="56"/>
        <v>0</v>
      </c>
      <c r="FM134" s="58">
        <f t="shared" si="57"/>
        <v>0</v>
      </c>
      <c r="FN134" s="72">
        <f t="shared" si="58"/>
        <v>0</v>
      </c>
      <c r="FQ134" s="58">
        <f>SUM(汇总表!IF130:IG130)*$FQ$6*$FQ$7</f>
        <v>0</v>
      </c>
      <c r="FR134" s="72">
        <f t="shared" si="59"/>
        <v>0</v>
      </c>
    </row>
    <row r="135" spans="1:174" ht="15" customHeight="1">
      <c r="A135" s="58">
        <f>汇总表!A131</f>
        <v>0</v>
      </c>
      <c r="B135" s="58">
        <f>汇总表!D131</f>
        <v>0</v>
      </c>
      <c r="C135" s="58">
        <f>汇总表!E131</f>
        <v>0</v>
      </c>
      <c r="D135" s="57">
        <f>汇总表!JK131*$D$7</f>
        <v>0</v>
      </c>
      <c r="E135" s="58"/>
      <c r="F135" s="58"/>
      <c r="G135" s="58"/>
      <c r="H135" s="58"/>
      <c r="I135" s="58"/>
      <c r="J135" s="58"/>
      <c r="K135" s="58"/>
      <c r="L135" s="66">
        <f>汇总表!JM131*$L$7</f>
        <v>0</v>
      </c>
      <c r="M135" s="66">
        <f>汇总表!JN131*$M$7</f>
        <v>0</v>
      </c>
      <c r="N135" s="66">
        <f>SUM(汇总表!GW131:GZ131,汇总表!HE131)/10*$N$7</f>
        <v>0</v>
      </c>
      <c r="O135" s="66">
        <f>SUM(汇总表!HF131:HI131)/10*$O$7</f>
        <v>0</v>
      </c>
      <c r="P135" s="66">
        <f>SUM(汇总表!HA131:HD131,汇总表!HJ131:HM131)/10*$P$7</f>
        <v>0</v>
      </c>
      <c r="Q135" s="66">
        <f>汇总表!IN131*$Q$7</f>
        <v>0</v>
      </c>
      <c r="R135" s="66">
        <f>SUM(汇总表!HP131:HQ131)/100*$R$7</f>
        <v>0</v>
      </c>
      <c r="S135" s="66">
        <f>SUM(汇总表!HN131:HO131)*$S$7</f>
        <v>0</v>
      </c>
      <c r="T135" s="66">
        <f>SUM(汇总表!HT131:HU131,汇总表!HX131:HY131)*$T$7</f>
        <v>0</v>
      </c>
      <c r="U135" s="66">
        <f>(SUM(汇总表!HZ131:IA131)-SUM(汇总表!HX131:HY131)*15)*$U$7</f>
        <v>0</v>
      </c>
      <c r="V135" s="58"/>
      <c r="W135" s="58"/>
      <c r="X135" s="58"/>
      <c r="Y135" s="58"/>
      <c r="Z135" s="66">
        <f>SUM(汇总表!ID131:IE131)*$Z$7</f>
        <v>0</v>
      </c>
      <c r="AA135" s="66">
        <f>SUM(汇总表!IF131:IG131)*$AA$7</f>
        <v>0</v>
      </c>
      <c r="AB135" s="66">
        <f>SUM(汇总表!IS131,汇总表!IU131,汇总表!JA131,汇总表!JC131)/10*$AB$7</f>
        <v>0</v>
      </c>
      <c r="AC135" s="66">
        <f>SUM(汇总表!IW131)/10*$AC$7</f>
        <v>0</v>
      </c>
      <c r="AD135" s="58"/>
      <c r="AE135" s="66">
        <f>SUM(汇总表!IO131,汇总表!IQ131,汇总表!IY131)/10*$AE$7</f>
        <v>0</v>
      </c>
      <c r="AF135" s="66">
        <f>SUM(汇总表!IT131,汇总表!IV131,汇总表!JB131,汇总表!JD131)/10*$AF$7</f>
        <v>0</v>
      </c>
      <c r="AG135" s="66">
        <f>汇总表!IX131/10*$AF$7</f>
        <v>0</v>
      </c>
      <c r="AH135" s="58"/>
      <c r="AI135" s="66">
        <f>SUM(汇总表!IP131,汇总表!IR131,汇总表!IZ131)/10*$AI$7</f>
        <v>0</v>
      </c>
      <c r="AJ135" s="58"/>
      <c r="AK135" s="58"/>
      <c r="AL135" s="66">
        <f>汇总表!JI131*$AL$7</f>
        <v>0</v>
      </c>
      <c r="AM135" s="66">
        <f>汇总表!JJ131*$AM$7</f>
        <v>0</v>
      </c>
      <c r="AN135" s="58"/>
      <c r="AO135" s="58"/>
      <c r="AP135" s="66">
        <f>SUM(汇总表!EG131,汇总表!EI131,汇总表!EK131,汇总表!EM131,汇总表!EO131,汇总表!EQ131,汇总表!ET131)*$AP$7</f>
        <v>0</v>
      </c>
      <c r="AQ135" s="66">
        <f>SUM(汇总表!DR131,汇总表!DU131,汇总表!DX131,汇总表!EF131,汇总表!EH131,汇总表!EJ131,汇总表!EL131,汇总表!EN131,汇总表!EP131,汇总表!ES131)*$AQ$7</f>
        <v>0</v>
      </c>
      <c r="AR135" s="66">
        <f>汇总表!DO131*$AR$7</f>
        <v>0</v>
      </c>
      <c r="AS135" s="66">
        <f>SUM(汇总表!DP131:DQ131,汇总表!DV131:DW131,汇总表!EC131,汇总表!ER131)*$AS$7</f>
        <v>0</v>
      </c>
      <c r="AT135" s="66">
        <f>SUM(汇总表!DZ131:EB131)*$AT$7</f>
        <v>0</v>
      </c>
      <c r="AU135" s="66">
        <f>SUM(汇总表!DS131:DT131,汇总表!DY131,汇总表!ED131:EE131)*$AU$7</f>
        <v>0</v>
      </c>
      <c r="AV135" s="66">
        <f>SUM(汇总表!FD131,汇总表!FJ131,汇总表!GN131,汇总表!GQ131)*$AV$7</f>
        <v>0</v>
      </c>
      <c r="AW135" s="66">
        <f>(汇总表!FM131-汇总表!FJ131*4)*$AW$7</f>
        <v>0</v>
      </c>
      <c r="AX135" s="66">
        <f>SUM(汇总表!FC131,汇总表!FI131,汇总表!GM131,汇总表!GP131)*$AX$7</f>
        <v>0</v>
      </c>
      <c r="AY135" s="66">
        <f>(汇总表!FL131-汇总表!FI131*4)*$AY$7</f>
        <v>0</v>
      </c>
      <c r="AZ135" s="66">
        <f>SUM(汇总表!FE131,汇总表!FK131,汇总表!GO131,汇总表!GR131)*$AZ$7</f>
        <v>0</v>
      </c>
      <c r="BA135" s="66">
        <f>(汇总表!FN131-汇总表!FK131*4)*$AY$7</f>
        <v>0</v>
      </c>
      <c r="BB135" s="58"/>
      <c r="BC135" s="58"/>
      <c r="BD135" s="66">
        <f>SUM(汇总表!FP131,汇总表!FV131)*$BD$7</f>
        <v>0</v>
      </c>
      <c r="BE135" s="66">
        <f>(汇总表!FY131-汇总表!FV131*10)*$BE$7</f>
        <v>0</v>
      </c>
      <c r="BF135" s="66">
        <f>SUM(汇总表!FO131,汇总表!FU131)*$BF$7</f>
        <v>0</v>
      </c>
      <c r="BG135" s="66">
        <f>(汇总表!FX131-汇总表!FU131*10)*$BG$7</f>
        <v>0</v>
      </c>
      <c r="BH135" s="66">
        <f>SUM(汇总表!FQ131,汇总表!FW131)*$BH$7</f>
        <v>0</v>
      </c>
      <c r="BI135" s="66">
        <f>(汇总表!FZ131-汇总表!FW131*10)*$BE$7</f>
        <v>0</v>
      </c>
      <c r="BJ135" s="66">
        <f>SUM(汇总表!GB131,汇总表!GF131)*$BJ$7</f>
        <v>0</v>
      </c>
      <c r="BK135" s="66">
        <f>(汇总表!GH131-汇总表!GF131*10)*$BK$7</f>
        <v>0</v>
      </c>
      <c r="BL135" s="66">
        <f>SUM(汇总表!GA131,汇总表!GE131)*$BL$7</f>
        <v>0</v>
      </c>
      <c r="BM135" s="66">
        <f>(汇总表!GG131-汇总表!GE131*10)*$BM$7</f>
        <v>0</v>
      </c>
      <c r="BN135" s="58"/>
      <c r="BO135" s="58"/>
      <c r="BP135" s="66">
        <f>SUM(汇总表!GI131,汇总表!GK131)*$BP$7</f>
        <v>0</v>
      </c>
      <c r="BQ135" s="66">
        <f>(汇总表!GL131-汇总表!GK131*10)*$BQ$7</f>
        <v>0</v>
      </c>
      <c r="BR135" s="66">
        <f>(汇总表!DH131+汇总表!DI131)*$BR$7</f>
        <v>0</v>
      </c>
      <c r="BS135" s="58"/>
      <c r="BT135" s="58"/>
      <c r="BU135" s="66">
        <f>SUM(汇总表!BH131:BN131,汇总表!BQ131,汇总表!BT131,汇总表!BW131,汇总表!BZ131,汇总表!CC131,汇总表!CF131,汇总表!CI131,汇总表!CL131,汇总表!CO131,汇总表!CR131,汇总表!CU131,汇总表!CX131,汇总表!DA131,汇总表!DD131,汇总表!DF131)*$BU$7</f>
        <v>0</v>
      </c>
      <c r="BV135" s="66">
        <f>SUM(汇总表!BO131,汇总表!BR131,汇总表!BU131,汇总表!BX131,汇总表!CA131,汇总表!CD131,汇总表!CG131,汇总表!CJ131,汇总表!CM131,汇总表!CP131,汇总表!CS131,汇总表!CV131,汇总表!CY131,汇总表!DB131,汇总表!DE131,汇总表!DG131)*$BV$7</f>
        <v>0</v>
      </c>
      <c r="BW135" s="66">
        <f>SUM(汇总表!BP131,汇总表!BS131,汇总表!BV131,汇总表!BY131,汇总表!CB131,汇总表!CE131,汇总表!CH131,汇总表!CK131,汇总表!CN131,汇总表!CQ131,汇总表!CT131,汇总表!CW131,汇总表!CZ131,汇总表!DC131)*$BW$7</f>
        <v>0</v>
      </c>
      <c r="BX135" s="66">
        <f>SUM(汇总表!DJ131:DN131)*$BX$7</f>
        <v>0</v>
      </c>
      <c r="BY135" s="58"/>
      <c r="BZ135" s="58"/>
      <c r="CA135" s="66">
        <f>SUM(汇总表!AT131)*$CA$7</f>
        <v>0</v>
      </c>
      <c r="CB135" s="58"/>
      <c r="CC135" s="66">
        <f>SUM(汇总表!AH131)*$CC$7</f>
        <v>0</v>
      </c>
      <c r="CD135" s="66">
        <f>SUM(汇总表!BB131)*$CD$7</f>
        <v>0</v>
      </c>
      <c r="CE135" s="66">
        <f>SUM(汇总表!AU131)*$CE$7</f>
        <v>0</v>
      </c>
      <c r="CF135" s="58"/>
      <c r="CG135" s="66">
        <f>SUM(汇总表!AI131)*$CG$7</f>
        <v>0</v>
      </c>
      <c r="CH135" s="66">
        <f>SUM(汇总表!BC131)*$CH$7</f>
        <v>0</v>
      </c>
      <c r="CI135" s="66">
        <f>SUM(汇总表!AV131,汇总表!AX131)*$CI$7</f>
        <v>0</v>
      </c>
      <c r="CJ135" s="58"/>
      <c r="CK135" s="58"/>
      <c r="CL135" s="66">
        <f>SUM(汇总表!AW131,汇总表!AY131)*$CL$7</f>
        <v>0</v>
      </c>
      <c r="CM135" s="66">
        <f>SUM(汇总表!AJ131:AL131)*$CM$7</f>
        <v>0</v>
      </c>
      <c r="CN135" s="66">
        <f>SUM(汇总表!BD131,汇总表!BF131)*$CN$7</f>
        <v>0</v>
      </c>
      <c r="CO135" s="66">
        <f>SUM(汇总表!BE131,汇总表!BG131)*$CO$7</f>
        <v>0</v>
      </c>
      <c r="CP135" s="66">
        <f>SUM(汇总表!FC131:FE131,汇总表!FI131:FK131,汇总表!FO131:FQ131,汇总表!FU131:FW131,汇总表!GA131:GB131,汇总表!GE131:GF131)*$CP$7*(1+(LEN(汇总表!S131)-1)*0.3)</f>
        <v>0</v>
      </c>
      <c r="CQ135" s="66">
        <f>SUM(汇总表!GI131,汇总表!GK131)/100*$CQ$7*(1+(LEN(汇总表!S131)-1)*0.3)</f>
        <v>0</v>
      </c>
      <c r="CR135" s="58"/>
      <c r="CS135" s="57">
        <f>汇总表!IK131*$CS$7</f>
        <v>0</v>
      </c>
      <c r="CT135" s="57">
        <f>SUM(汇总表!V131,汇总表!Y131,汇总表!AB131)*$CT$7</f>
        <v>0</v>
      </c>
      <c r="CU135" s="58"/>
      <c r="CV135" s="57">
        <f>SUM(汇总表!AG131)*$CV$7</f>
        <v>0</v>
      </c>
      <c r="CW135" s="57">
        <f>SUM(汇总表!X131,汇总表!AA131,汇总表!AD131)*$CW$7</f>
        <v>0</v>
      </c>
      <c r="CX135" s="57">
        <f>SUM(汇总表!AF131)*$CX$7</f>
        <v>0</v>
      </c>
      <c r="CY135" s="57">
        <f>SUM(汇总表!W131,汇总表!Z131,汇总表!AC131)*$CY$7</f>
        <v>0</v>
      </c>
      <c r="CZ135" s="57">
        <f>汇总表!AE131*$CZ$7</f>
        <v>0</v>
      </c>
      <c r="DA135" s="58"/>
      <c r="DB135" s="58"/>
      <c r="DC135" s="58"/>
      <c r="DD135" s="57">
        <f>汇总表!BA131*$DD$7</f>
        <v>0</v>
      </c>
      <c r="DE135" s="57">
        <f>汇总表!AZ131*$DE$7</f>
        <v>0</v>
      </c>
      <c r="DF135" s="58"/>
      <c r="DG135" s="58"/>
      <c r="DH135" s="58"/>
      <c r="DI135" s="58"/>
      <c r="DJ135" s="57">
        <f>SUM(汇总表!AN131,汇总表!AP131,汇总表!AQ131:AS131)*$DJ$7</f>
        <v>0</v>
      </c>
      <c r="DK135" s="58"/>
      <c r="DL135" s="58"/>
      <c r="DM135" s="66">
        <f>汇总表!AI131*$DM$7</f>
        <v>0</v>
      </c>
      <c r="DN135" s="66">
        <f>SUM(汇总表!Z131:AA131,汇总表!AC131:AG131)*$DN$7</f>
        <v>0</v>
      </c>
      <c r="DO135" s="58"/>
      <c r="DP135" s="66">
        <f>(汇总表!Y131+汇总表!AB131)*$DP$7</f>
        <v>0</v>
      </c>
      <c r="DQ135" s="66">
        <f>(汇总表!Y131+汇总表!AB131)*$DQ$7</f>
        <v>0</v>
      </c>
      <c r="DR135" s="58"/>
      <c r="DS135" s="58"/>
      <c r="DT135" s="58"/>
      <c r="DU135" s="58"/>
      <c r="DV135" s="58"/>
      <c r="DW135" s="58"/>
      <c r="DX135" s="58"/>
      <c r="DY135" s="58"/>
      <c r="DZ135" s="58"/>
      <c r="EA135" s="58"/>
      <c r="EB135" s="58"/>
      <c r="EC135" s="58"/>
      <c r="ED135" s="58"/>
      <c r="EE135" s="58"/>
      <c r="EF135" s="58"/>
      <c r="EG135" s="58"/>
      <c r="EH135" s="58"/>
      <c r="EI135" s="66">
        <f>汇总表!JO131*$EI$7</f>
        <v>0</v>
      </c>
      <c r="EJ135" s="66">
        <f>汇总表!IH131*$EJ$7</f>
        <v>0</v>
      </c>
      <c r="EK135" s="57">
        <f>(汇总表!II131+汇总表!IJ131)*$EK$7</f>
        <v>0</v>
      </c>
      <c r="EL135" s="66">
        <f>SUM(汇总表!EU131:EX131)*$EL$7</f>
        <v>0</v>
      </c>
      <c r="EM135" s="58"/>
      <c r="EN135" s="65">
        <f t="shared" si="49"/>
        <v>0</v>
      </c>
      <c r="EQ135" s="58"/>
      <c r="ER135" s="58">
        <f>SUM(汇总表!IF131:IG131)*$ER$6*$ER$7</f>
        <v>0</v>
      </c>
      <c r="ES135" s="58"/>
      <c r="ET135" s="58">
        <f t="shared" si="50"/>
        <v>0</v>
      </c>
      <c r="EU135" s="58">
        <f>SUM(汇总表!BH131:DG131)*$EU$6*$EU$7</f>
        <v>0</v>
      </c>
      <c r="EV135" s="58">
        <f>SUM(汇总表!BH131:DG131)*$EV$6*$EV$7</f>
        <v>0</v>
      </c>
      <c r="EW135" s="58">
        <f>SUM(汇总表!FC131:FE131,汇总表!FI131:FK131,汇总表!FO131:FQ131,汇总表!FU131:FW131,汇总表!GA131:GB131,汇总表!GE131:GF131)*$EW$6*$EW$7*(1+(LEN(汇总表!S131)-1)*0.3)</f>
        <v>0</v>
      </c>
      <c r="EX135" s="58">
        <f>SUM(汇总表!FC131:FE131,汇总表!FI131:FK131,汇总表!FO131:FQ131,汇总表!FU131:FW131,汇总表!GA131:GB131,汇总表!GE131:GF131)*$EX$6*$EX$7*(1+(LEN(汇总表!S131)-1)*0.3)</f>
        <v>0</v>
      </c>
      <c r="EY135" s="58">
        <f>SUM(汇总表!FC131:FE131,汇总表!FI131:FK131,汇总表!FO131:FQ131,汇总表!FU131:FW131,汇总表!GA131:GB131,汇总表!GE131:GF131)*$EY$6*$EY$7*(1+(LEN(汇总表!S131)-1)*0.3)</f>
        <v>0</v>
      </c>
      <c r="EZ135" s="58">
        <f>SUM(汇总表!GJ131,汇总表!GL131)/100*$EZ$6*$EZ$7*(1+(LEN(汇总表!S131)-1)*0.3)</f>
        <v>0</v>
      </c>
      <c r="FA135" s="58">
        <f>SUM(汇总表!GJ131,汇总表!GL131)/100*$FA$6*$FA$7*(1+(LEN(汇总表!S131)-1)*0.3)</f>
        <v>0</v>
      </c>
      <c r="FB135" s="58">
        <f>SUM(汇总表!GJ131,汇总表!GL131)/100*$FB$6*$FB$7*(1+(LEN(汇总表!S131)-1)*0.3)</f>
        <v>0</v>
      </c>
      <c r="FC135" s="58">
        <f>SUM(汇总表!AN131,汇总表!AP131,汇总表!AQ131:AS131)*$FC$6*$FC$7</f>
        <v>0</v>
      </c>
      <c r="FD135" s="58">
        <f>SUM(汇总表!AN131,汇总表!AP131,汇总表!AQ131:AS131)*$FD$6*$FD$7</f>
        <v>0</v>
      </c>
      <c r="FE135" s="58">
        <f>SUM(汇总表!AN131,汇总表!AP131,汇总表!AQ131:AS131)*$FE$6*$FE$7</f>
        <v>0</v>
      </c>
      <c r="FF135" s="58">
        <f>SUM(汇总表!AN131,汇总表!AP131,汇总表!AQ131:AS131)*$FF$6*$FF$7</f>
        <v>0</v>
      </c>
      <c r="FG135" s="58">
        <f t="shared" si="51"/>
        <v>0</v>
      </c>
      <c r="FH135" s="58">
        <f t="shared" si="52"/>
        <v>0</v>
      </c>
      <c r="FI135" s="58">
        <f t="shared" si="53"/>
        <v>0</v>
      </c>
      <c r="FJ135" s="58">
        <f t="shared" si="54"/>
        <v>0</v>
      </c>
      <c r="FK135" s="58">
        <f t="shared" si="55"/>
        <v>0</v>
      </c>
      <c r="FL135" s="58">
        <f t="shared" si="56"/>
        <v>0</v>
      </c>
      <c r="FM135" s="58">
        <f t="shared" si="57"/>
        <v>0</v>
      </c>
      <c r="FN135" s="72">
        <f t="shared" si="58"/>
        <v>0</v>
      </c>
      <c r="FQ135" s="58">
        <f>SUM(汇总表!IF131:IG131)*$FQ$6*$FQ$7</f>
        <v>0</v>
      </c>
      <c r="FR135" s="72">
        <f t="shared" si="59"/>
        <v>0</v>
      </c>
    </row>
    <row r="136" spans="1:174" ht="15" customHeight="1">
      <c r="A136" s="58">
        <f>汇总表!A132</f>
        <v>0</v>
      </c>
      <c r="B136" s="58">
        <f>汇总表!D132</f>
        <v>0</v>
      </c>
      <c r="C136" s="58">
        <f>汇总表!E132</f>
        <v>0</v>
      </c>
      <c r="D136" s="57">
        <f>汇总表!JK132*$D$7</f>
        <v>0</v>
      </c>
      <c r="E136" s="58"/>
      <c r="F136" s="58"/>
      <c r="G136" s="58"/>
      <c r="H136" s="58"/>
      <c r="I136" s="58"/>
      <c r="J136" s="58"/>
      <c r="K136" s="58"/>
      <c r="L136" s="66">
        <f>汇总表!JM132*$L$7</f>
        <v>0</v>
      </c>
      <c r="M136" s="66">
        <f>汇总表!JN132*$M$7</f>
        <v>0</v>
      </c>
      <c r="N136" s="66">
        <f>SUM(汇总表!GW132:GZ132,汇总表!HE132)/10*$N$7</f>
        <v>0</v>
      </c>
      <c r="O136" s="66">
        <f>SUM(汇总表!HF132:HI132)/10*$O$7</f>
        <v>0</v>
      </c>
      <c r="P136" s="66">
        <f>SUM(汇总表!HA132:HD132,汇总表!HJ132:HM132)/10*$P$7</f>
        <v>0</v>
      </c>
      <c r="Q136" s="66">
        <f>汇总表!IN132*$Q$7</f>
        <v>0</v>
      </c>
      <c r="R136" s="66">
        <f>SUM(汇总表!HP132:HQ132)/100*$R$7</f>
        <v>0</v>
      </c>
      <c r="S136" s="66">
        <f>SUM(汇总表!HN132:HO132)*$S$7</f>
        <v>0</v>
      </c>
      <c r="T136" s="66">
        <f>SUM(汇总表!HT132:HU132,汇总表!HX132:HY132)*$T$7</f>
        <v>0</v>
      </c>
      <c r="U136" s="66">
        <f>(SUM(汇总表!HZ132:IA132)-SUM(汇总表!HX132:HY132)*15)*$U$7</f>
        <v>0</v>
      </c>
      <c r="V136" s="58"/>
      <c r="W136" s="58"/>
      <c r="X136" s="58"/>
      <c r="Y136" s="58"/>
      <c r="Z136" s="66">
        <f>SUM(汇总表!ID132:IE132)*$Z$7</f>
        <v>0</v>
      </c>
      <c r="AA136" s="66">
        <f>SUM(汇总表!IF132:IG132)*$AA$7</f>
        <v>0</v>
      </c>
      <c r="AB136" s="66">
        <f>SUM(汇总表!IS132,汇总表!IU132,汇总表!JA132,汇总表!JC132)/10*$AB$7</f>
        <v>0</v>
      </c>
      <c r="AC136" s="66">
        <f>SUM(汇总表!IW132)/10*$AC$7</f>
        <v>0</v>
      </c>
      <c r="AD136" s="58"/>
      <c r="AE136" s="66">
        <f>SUM(汇总表!IO132,汇总表!IQ132,汇总表!IY132)/10*$AE$7</f>
        <v>0</v>
      </c>
      <c r="AF136" s="66">
        <f>SUM(汇总表!IT132,汇总表!IV132,汇总表!JB132,汇总表!JD132)/10*$AF$7</f>
        <v>0</v>
      </c>
      <c r="AG136" s="66">
        <f>汇总表!IX132/10*$AF$7</f>
        <v>0</v>
      </c>
      <c r="AH136" s="58"/>
      <c r="AI136" s="66">
        <f>SUM(汇总表!IP132,汇总表!IR132,汇总表!IZ132)/10*$AI$7</f>
        <v>0</v>
      </c>
      <c r="AJ136" s="58"/>
      <c r="AK136" s="58"/>
      <c r="AL136" s="66">
        <f>汇总表!JI132*$AL$7</f>
        <v>0</v>
      </c>
      <c r="AM136" s="66">
        <f>汇总表!JJ132*$AM$7</f>
        <v>0</v>
      </c>
      <c r="AN136" s="58"/>
      <c r="AO136" s="58"/>
      <c r="AP136" s="66">
        <f>SUM(汇总表!EG132,汇总表!EI132,汇总表!EK132,汇总表!EM132,汇总表!EO132,汇总表!EQ132,汇总表!ET132)*$AP$7</f>
        <v>0</v>
      </c>
      <c r="AQ136" s="66">
        <f>SUM(汇总表!DR132,汇总表!DU132,汇总表!DX132,汇总表!EF132,汇总表!EH132,汇总表!EJ132,汇总表!EL132,汇总表!EN132,汇总表!EP132,汇总表!ES132)*$AQ$7</f>
        <v>0</v>
      </c>
      <c r="AR136" s="66">
        <f>汇总表!DO132*$AR$7</f>
        <v>0</v>
      </c>
      <c r="AS136" s="66">
        <f>SUM(汇总表!DP132:DQ132,汇总表!DV132:DW132,汇总表!EC132,汇总表!ER132)*$AS$7</f>
        <v>0</v>
      </c>
      <c r="AT136" s="66">
        <f>SUM(汇总表!DZ132:EB132)*$AT$7</f>
        <v>0</v>
      </c>
      <c r="AU136" s="66">
        <f>SUM(汇总表!DS132:DT132,汇总表!DY132,汇总表!ED132:EE132)*$AU$7</f>
        <v>0</v>
      </c>
      <c r="AV136" s="66">
        <f>SUM(汇总表!FD132,汇总表!FJ132,汇总表!GN132,汇总表!GQ132)*$AV$7</f>
        <v>0</v>
      </c>
      <c r="AW136" s="66">
        <f>(汇总表!FM132-汇总表!FJ132*4)*$AW$7</f>
        <v>0</v>
      </c>
      <c r="AX136" s="66">
        <f>SUM(汇总表!FC132,汇总表!FI132,汇总表!GM132,汇总表!GP132)*$AX$7</f>
        <v>0</v>
      </c>
      <c r="AY136" s="66">
        <f>(汇总表!FL132-汇总表!FI132*4)*$AY$7</f>
        <v>0</v>
      </c>
      <c r="AZ136" s="66">
        <f>SUM(汇总表!FE132,汇总表!FK132,汇总表!GO132,汇总表!GR132)*$AZ$7</f>
        <v>0</v>
      </c>
      <c r="BA136" s="66">
        <f>(汇总表!FN132-汇总表!FK132*4)*$AY$7</f>
        <v>0</v>
      </c>
      <c r="BB136" s="58"/>
      <c r="BC136" s="58"/>
      <c r="BD136" s="66">
        <f>SUM(汇总表!FP132,汇总表!FV132)*$BD$7</f>
        <v>0</v>
      </c>
      <c r="BE136" s="66">
        <f>(汇总表!FY132-汇总表!FV132*10)*$BE$7</f>
        <v>0</v>
      </c>
      <c r="BF136" s="66">
        <f>SUM(汇总表!FO132,汇总表!FU132)*$BF$7</f>
        <v>0</v>
      </c>
      <c r="BG136" s="66">
        <f>(汇总表!FX132-汇总表!FU132*10)*$BG$7</f>
        <v>0</v>
      </c>
      <c r="BH136" s="66">
        <f>SUM(汇总表!FQ132,汇总表!FW132)*$BH$7</f>
        <v>0</v>
      </c>
      <c r="BI136" s="66">
        <f>(汇总表!FZ132-汇总表!FW132*10)*$BE$7</f>
        <v>0</v>
      </c>
      <c r="BJ136" s="66">
        <f>SUM(汇总表!GB132,汇总表!GF132)*$BJ$7</f>
        <v>0</v>
      </c>
      <c r="BK136" s="66">
        <f>(汇总表!GH132-汇总表!GF132*10)*$BK$7</f>
        <v>0</v>
      </c>
      <c r="BL136" s="66">
        <f>SUM(汇总表!GA132,汇总表!GE132)*$BL$7</f>
        <v>0</v>
      </c>
      <c r="BM136" s="66">
        <f>(汇总表!GG132-汇总表!GE132*10)*$BM$7</f>
        <v>0</v>
      </c>
      <c r="BN136" s="58"/>
      <c r="BO136" s="58"/>
      <c r="BP136" s="66">
        <f>SUM(汇总表!GI132,汇总表!GK132)*$BP$7</f>
        <v>0</v>
      </c>
      <c r="BQ136" s="66">
        <f>(汇总表!GL132-汇总表!GK132*10)*$BQ$7</f>
        <v>0</v>
      </c>
      <c r="BR136" s="66">
        <f>(汇总表!DH132+汇总表!DI132)*$BR$7</f>
        <v>0</v>
      </c>
      <c r="BS136" s="58"/>
      <c r="BT136" s="58"/>
      <c r="BU136" s="66">
        <f>SUM(汇总表!BH132:BN132,汇总表!BQ132,汇总表!BT132,汇总表!BW132,汇总表!BZ132,汇总表!CC132,汇总表!CF132,汇总表!CI132,汇总表!CL132,汇总表!CO132,汇总表!CR132,汇总表!CU132,汇总表!CX132,汇总表!DA132,汇总表!DD132,汇总表!DF132)*$BU$7</f>
        <v>0</v>
      </c>
      <c r="BV136" s="66">
        <f>SUM(汇总表!BO132,汇总表!BR132,汇总表!BU132,汇总表!BX132,汇总表!CA132,汇总表!CD132,汇总表!CG132,汇总表!CJ132,汇总表!CM132,汇总表!CP132,汇总表!CS132,汇总表!CV132,汇总表!CY132,汇总表!DB132,汇总表!DE132,汇总表!DG132)*$BV$7</f>
        <v>0</v>
      </c>
      <c r="BW136" s="66">
        <f>SUM(汇总表!BP132,汇总表!BS132,汇总表!BV132,汇总表!BY132,汇总表!CB132,汇总表!CE132,汇总表!CH132,汇总表!CK132,汇总表!CN132,汇总表!CQ132,汇总表!CT132,汇总表!CW132,汇总表!CZ132,汇总表!DC132)*$BW$7</f>
        <v>0</v>
      </c>
      <c r="BX136" s="66">
        <f>SUM(汇总表!DJ132:DN132)*$BX$7</f>
        <v>0</v>
      </c>
      <c r="BY136" s="58"/>
      <c r="BZ136" s="58"/>
      <c r="CA136" s="66">
        <f>SUM(汇总表!AT132)*$CA$7</f>
        <v>0</v>
      </c>
      <c r="CB136" s="58"/>
      <c r="CC136" s="66">
        <f>SUM(汇总表!AH132)*$CC$7</f>
        <v>0</v>
      </c>
      <c r="CD136" s="66">
        <f>SUM(汇总表!BB132)*$CD$7</f>
        <v>0</v>
      </c>
      <c r="CE136" s="66">
        <f>SUM(汇总表!AU132)*$CE$7</f>
        <v>0</v>
      </c>
      <c r="CF136" s="58"/>
      <c r="CG136" s="66">
        <f>SUM(汇总表!AI132)*$CG$7</f>
        <v>0</v>
      </c>
      <c r="CH136" s="66">
        <f>SUM(汇总表!BC132)*$CH$7</f>
        <v>0</v>
      </c>
      <c r="CI136" s="66">
        <f>SUM(汇总表!AV132,汇总表!AX132)*$CI$7</f>
        <v>0</v>
      </c>
      <c r="CJ136" s="58"/>
      <c r="CK136" s="58"/>
      <c r="CL136" s="66">
        <f>SUM(汇总表!AW132,汇总表!AY132)*$CL$7</f>
        <v>0</v>
      </c>
      <c r="CM136" s="66">
        <f>SUM(汇总表!AJ132:AL132)*$CM$7</f>
        <v>0</v>
      </c>
      <c r="CN136" s="66">
        <f>SUM(汇总表!BD132,汇总表!BF132)*$CN$7</f>
        <v>0</v>
      </c>
      <c r="CO136" s="66">
        <f>SUM(汇总表!BE132,汇总表!BG132)*$CO$7</f>
        <v>0</v>
      </c>
      <c r="CP136" s="66">
        <f>SUM(汇总表!FC132:FE132,汇总表!FI132:FK132,汇总表!FO132:FQ132,汇总表!FU132:FW132,汇总表!GA132:GB132,汇总表!GE132:GF132)*$CP$7*(1+(LEN(汇总表!S132)-1)*0.3)</f>
        <v>0</v>
      </c>
      <c r="CQ136" s="66">
        <f>SUM(汇总表!GI132,汇总表!GK132)/100*$CQ$7*(1+(LEN(汇总表!S132)-1)*0.3)</f>
        <v>0</v>
      </c>
      <c r="CR136" s="58"/>
      <c r="CS136" s="57">
        <f>汇总表!IK132*$CS$7</f>
        <v>0</v>
      </c>
      <c r="CT136" s="57">
        <f>SUM(汇总表!V132,汇总表!Y132,汇总表!AB132)*$CT$7</f>
        <v>0</v>
      </c>
      <c r="CU136" s="58"/>
      <c r="CV136" s="57">
        <f>SUM(汇总表!AG132)*$CV$7</f>
        <v>0</v>
      </c>
      <c r="CW136" s="57">
        <f>SUM(汇总表!X132,汇总表!AA132,汇总表!AD132)*$CW$7</f>
        <v>0</v>
      </c>
      <c r="CX136" s="57">
        <f>SUM(汇总表!AF132)*$CX$7</f>
        <v>0</v>
      </c>
      <c r="CY136" s="57">
        <f>SUM(汇总表!W132,汇总表!Z132,汇总表!AC132)*$CY$7</f>
        <v>0</v>
      </c>
      <c r="CZ136" s="57">
        <f>汇总表!AE132*$CZ$7</f>
        <v>0</v>
      </c>
      <c r="DA136" s="58"/>
      <c r="DB136" s="58"/>
      <c r="DC136" s="58"/>
      <c r="DD136" s="57">
        <f>汇总表!BA132*$DD$7</f>
        <v>0</v>
      </c>
      <c r="DE136" s="57">
        <f>汇总表!AZ132*$DE$7</f>
        <v>0</v>
      </c>
      <c r="DF136" s="58"/>
      <c r="DG136" s="58"/>
      <c r="DH136" s="58"/>
      <c r="DI136" s="58"/>
      <c r="DJ136" s="57">
        <f>SUM(汇总表!AN132,汇总表!AP132,汇总表!AQ132:AS132)*$DJ$7</f>
        <v>0</v>
      </c>
      <c r="DK136" s="58"/>
      <c r="DL136" s="58"/>
      <c r="DM136" s="66">
        <f>汇总表!AI132*$DM$7</f>
        <v>0</v>
      </c>
      <c r="DN136" s="66">
        <f>SUM(汇总表!Z132:AA132,汇总表!AC132:AG132)*$DN$7</f>
        <v>0</v>
      </c>
      <c r="DO136" s="58"/>
      <c r="DP136" s="66">
        <f>(汇总表!Y132+汇总表!AB132)*$DP$7</f>
        <v>0</v>
      </c>
      <c r="DQ136" s="66">
        <f>(汇总表!Y132+汇总表!AB132)*$DQ$7</f>
        <v>0</v>
      </c>
      <c r="DR136" s="58"/>
      <c r="DS136" s="58"/>
      <c r="DT136" s="58"/>
      <c r="DU136" s="58"/>
      <c r="DV136" s="58"/>
      <c r="DW136" s="58"/>
      <c r="DX136" s="58"/>
      <c r="DY136" s="58"/>
      <c r="DZ136" s="58"/>
      <c r="EA136" s="58"/>
      <c r="EB136" s="58"/>
      <c r="EC136" s="58"/>
      <c r="ED136" s="58"/>
      <c r="EE136" s="58"/>
      <c r="EF136" s="58"/>
      <c r="EG136" s="58"/>
      <c r="EH136" s="58"/>
      <c r="EI136" s="66">
        <f>汇总表!JO132*$EI$7</f>
        <v>0</v>
      </c>
      <c r="EJ136" s="66">
        <f>汇总表!IH132*$EJ$7</f>
        <v>0</v>
      </c>
      <c r="EK136" s="57">
        <f>(汇总表!II132+汇总表!IJ132)*$EK$7</f>
        <v>0</v>
      </c>
      <c r="EL136" s="66">
        <f>SUM(汇总表!EU132:EX132)*$EL$7</f>
        <v>0</v>
      </c>
      <c r="EM136" s="58"/>
      <c r="EN136" s="65">
        <f t="shared" si="49"/>
        <v>0</v>
      </c>
      <c r="EQ136" s="58"/>
      <c r="ER136" s="58">
        <f>SUM(汇总表!IF132:IG132)*$ER$6*$ER$7</f>
        <v>0</v>
      </c>
      <c r="ES136" s="58"/>
      <c r="ET136" s="58">
        <f t="shared" si="50"/>
        <v>0</v>
      </c>
      <c r="EU136" s="58">
        <f>SUM(汇总表!BH132:DG132)*$EU$6*$EU$7</f>
        <v>0</v>
      </c>
      <c r="EV136" s="58">
        <f>SUM(汇总表!BH132:DG132)*$EV$6*$EV$7</f>
        <v>0</v>
      </c>
      <c r="EW136" s="58">
        <f>SUM(汇总表!FC132:FE132,汇总表!FI132:FK132,汇总表!FO132:FQ132,汇总表!FU132:FW132,汇总表!GA132:GB132,汇总表!GE132:GF132)*$EW$6*$EW$7*(1+(LEN(汇总表!S132)-1)*0.3)</f>
        <v>0</v>
      </c>
      <c r="EX136" s="58">
        <f>SUM(汇总表!FC132:FE132,汇总表!FI132:FK132,汇总表!FO132:FQ132,汇总表!FU132:FW132,汇总表!GA132:GB132,汇总表!GE132:GF132)*$EX$6*$EX$7*(1+(LEN(汇总表!S132)-1)*0.3)</f>
        <v>0</v>
      </c>
      <c r="EY136" s="58">
        <f>SUM(汇总表!FC132:FE132,汇总表!FI132:FK132,汇总表!FO132:FQ132,汇总表!FU132:FW132,汇总表!GA132:GB132,汇总表!GE132:GF132)*$EY$6*$EY$7*(1+(LEN(汇总表!S132)-1)*0.3)</f>
        <v>0</v>
      </c>
      <c r="EZ136" s="58">
        <f>SUM(汇总表!GJ132,汇总表!GL132)/100*$EZ$6*$EZ$7*(1+(LEN(汇总表!S132)-1)*0.3)</f>
        <v>0</v>
      </c>
      <c r="FA136" s="58">
        <f>SUM(汇总表!GJ132,汇总表!GL132)/100*$FA$6*$FA$7*(1+(LEN(汇总表!S132)-1)*0.3)</f>
        <v>0</v>
      </c>
      <c r="FB136" s="58">
        <f>SUM(汇总表!GJ132,汇总表!GL132)/100*$FB$6*$FB$7*(1+(LEN(汇总表!S132)-1)*0.3)</f>
        <v>0</v>
      </c>
      <c r="FC136" s="58">
        <f>SUM(汇总表!AN132,汇总表!AP132,汇总表!AQ132:AS132)*$FC$6*$FC$7</f>
        <v>0</v>
      </c>
      <c r="FD136" s="58">
        <f>SUM(汇总表!AN132,汇总表!AP132,汇总表!AQ132:AS132)*$FD$6*$FD$7</f>
        <v>0</v>
      </c>
      <c r="FE136" s="58">
        <f>SUM(汇总表!AN132,汇总表!AP132,汇总表!AQ132:AS132)*$FE$6*$FE$7</f>
        <v>0</v>
      </c>
      <c r="FF136" s="58">
        <f>SUM(汇总表!AN132,汇总表!AP132,汇总表!AQ132:AS132)*$FF$6*$FF$7</f>
        <v>0</v>
      </c>
      <c r="FG136" s="58">
        <f t="shared" si="51"/>
        <v>0</v>
      </c>
      <c r="FH136" s="58">
        <f t="shared" si="52"/>
        <v>0</v>
      </c>
      <c r="FI136" s="58">
        <f t="shared" si="53"/>
        <v>0</v>
      </c>
      <c r="FJ136" s="58">
        <f t="shared" si="54"/>
        <v>0</v>
      </c>
      <c r="FK136" s="58">
        <f t="shared" si="55"/>
        <v>0</v>
      </c>
      <c r="FL136" s="58">
        <f t="shared" si="56"/>
        <v>0</v>
      </c>
      <c r="FM136" s="58">
        <f t="shared" si="57"/>
        <v>0</v>
      </c>
      <c r="FN136" s="72">
        <f t="shared" si="58"/>
        <v>0</v>
      </c>
      <c r="FQ136" s="58">
        <f>SUM(汇总表!IF132:IG132)*$FQ$6*$FQ$7</f>
        <v>0</v>
      </c>
      <c r="FR136" s="72">
        <f t="shared" si="59"/>
        <v>0</v>
      </c>
    </row>
    <row r="137" spans="1:174" ht="15" customHeight="1">
      <c r="A137" s="58">
        <f>汇总表!A133</f>
        <v>0</v>
      </c>
      <c r="B137" s="58">
        <f>汇总表!D133</f>
        <v>0</v>
      </c>
      <c r="C137" s="58">
        <f>汇总表!E133</f>
        <v>0</v>
      </c>
      <c r="D137" s="57">
        <f>汇总表!JK133*$D$7</f>
        <v>0</v>
      </c>
      <c r="E137" s="58"/>
      <c r="F137" s="58"/>
      <c r="G137" s="58"/>
      <c r="H137" s="58"/>
      <c r="I137" s="58"/>
      <c r="J137" s="58"/>
      <c r="K137" s="58"/>
      <c r="L137" s="66">
        <f>汇总表!JM133*$L$7</f>
        <v>0</v>
      </c>
      <c r="M137" s="66">
        <f>汇总表!JN133*$M$7</f>
        <v>0</v>
      </c>
      <c r="N137" s="66">
        <f>SUM(汇总表!GW133:GZ133,汇总表!HE133)/10*$N$7</f>
        <v>0</v>
      </c>
      <c r="O137" s="66">
        <f>SUM(汇总表!HF133:HI133)/10*$O$7</f>
        <v>0</v>
      </c>
      <c r="P137" s="66">
        <f>SUM(汇总表!HA133:HD133,汇总表!HJ133:HM133)/10*$P$7</f>
        <v>0</v>
      </c>
      <c r="Q137" s="66">
        <f>汇总表!IN133*$Q$7</f>
        <v>0</v>
      </c>
      <c r="R137" s="66">
        <f>SUM(汇总表!HP133:HQ133)/100*$R$7</f>
        <v>0</v>
      </c>
      <c r="S137" s="66">
        <f>SUM(汇总表!HN133:HO133)*$S$7</f>
        <v>0</v>
      </c>
      <c r="T137" s="66">
        <f>SUM(汇总表!HT133:HU133,汇总表!HX133:HY133)*$T$7</f>
        <v>0</v>
      </c>
      <c r="U137" s="66">
        <f>(SUM(汇总表!HZ133:IA133)-SUM(汇总表!HX133:HY133)*15)*$U$7</f>
        <v>0</v>
      </c>
      <c r="V137" s="58"/>
      <c r="W137" s="58"/>
      <c r="X137" s="58"/>
      <c r="Y137" s="58"/>
      <c r="Z137" s="66">
        <f>SUM(汇总表!ID133:IE133)*$Z$7</f>
        <v>0</v>
      </c>
      <c r="AA137" s="66">
        <f>SUM(汇总表!IF133:IG133)*$AA$7</f>
        <v>0</v>
      </c>
      <c r="AB137" s="66">
        <f>SUM(汇总表!IS133,汇总表!IU133,汇总表!JA133,汇总表!JC133)/10*$AB$7</f>
        <v>0</v>
      </c>
      <c r="AC137" s="66">
        <f>SUM(汇总表!IW133)/10*$AC$7</f>
        <v>0</v>
      </c>
      <c r="AD137" s="58"/>
      <c r="AE137" s="66">
        <f>SUM(汇总表!IO133,汇总表!IQ133,汇总表!IY133)/10*$AE$7</f>
        <v>0</v>
      </c>
      <c r="AF137" s="66">
        <f>SUM(汇总表!IT133,汇总表!IV133,汇总表!JB133,汇总表!JD133)/10*$AF$7</f>
        <v>0</v>
      </c>
      <c r="AG137" s="66">
        <f>汇总表!IX133/10*$AF$7</f>
        <v>0</v>
      </c>
      <c r="AH137" s="58"/>
      <c r="AI137" s="66">
        <f>SUM(汇总表!IP133,汇总表!IR133,汇总表!IZ133)/10*$AI$7</f>
        <v>0</v>
      </c>
      <c r="AJ137" s="58"/>
      <c r="AK137" s="58"/>
      <c r="AL137" s="66">
        <f>汇总表!JI133*$AL$7</f>
        <v>0</v>
      </c>
      <c r="AM137" s="66">
        <f>汇总表!JJ133*$AM$7</f>
        <v>0</v>
      </c>
      <c r="AN137" s="58"/>
      <c r="AO137" s="58"/>
      <c r="AP137" s="66">
        <f>SUM(汇总表!EG133,汇总表!EI133,汇总表!EK133,汇总表!EM133,汇总表!EO133,汇总表!EQ133,汇总表!ET133)*$AP$7</f>
        <v>0</v>
      </c>
      <c r="AQ137" s="66">
        <f>SUM(汇总表!DR133,汇总表!DU133,汇总表!DX133,汇总表!EF133,汇总表!EH133,汇总表!EJ133,汇总表!EL133,汇总表!EN133,汇总表!EP133,汇总表!ES133)*$AQ$7</f>
        <v>0</v>
      </c>
      <c r="AR137" s="66">
        <f>汇总表!DO133*$AR$7</f>
        <v>0</v>
      </c>
      <c r="AS137" s="66">
        <f>SUM(汇总表!DP133:DQ133,汇总表!DV133:DW133,汇总表!EC133,汇总表!ER133)*$AS$7</f>
        <v>0</v>
      </c>
      <c r="AT137" s="66">
        <f>SUM(汇总表!DZ133:EB133)*$AT$7</f>
        <v>0</v>
      </c>
      <c r="AU137" s="66">
        <f>SUM(汇总表!DS133:DT133,汇总表!DY133,汇总表!ED133:EE133)*$AU$7</f>
        <v>0</v>
      </c>
      <c r="AV137" s="66">
        <f>SUM(汇总表!FD133,汇总表!FJ133,汇总表!GN133,汇总表!GQ133)*$AV$7</f>
        <v>0</v>
      </c>
      <c r="AW137" s="66">
        <f>(汇总表!FM133-汇总表!FJ133*4)*$AW$7</f>
        <v>0</v>
      </c>
      <c r="AX137" s="66">
        <f>SUM(汇总表!FC133,汇总表!FI133,汇总表!GM133,汇总表!GP133)*$AX$7</f>
        <v>0</v>
      </c>
      <c r="AY137" s="66">
        <f>(汇总表!FL133-汇总表!FI133*4)*$AY$7</f>
        <v>0</v>
      </c>
      <c r="AZ137" s="66">
        <f>SUM(汇总表!FE133,汇总表!FK133,汇总表!GO133,汇总表!GR133)*$AZ$7</f>
        <v>0</v>
      </c>
      <c r="BA137" s="66">
        <f>(汇总表!FN133-汇总表!FK133*4)*$AY$7</f>
        <v>0</v>
      </c>
      <c r="BB137" s="58"/>
      <c r="BC137" s="58"/>
      <c r="BD137" s="66">
        <f>SUM(汇总表!FP133,汇总表!FV133)*$BD$7</f>
        <v>0</v>
      </c>
      <c r="BE137" s="66">
        <f>(汇总表!FY133-汇总表!FV133*10)*$BE$7</f>
        <v>0</v>
      </c>
      <c r="BF137" s="66">
        <f>SUM(汇总表!FO133,汇总表!FU133)*$BF$7</f>
        <v>0</v>
      </c>
      <c r="BG137" s="66">
        <f>(汇总表!FX133-汇总表!FU133*10)*$BG$7</f>
        <v>0</v>
      </c>
      <c r="BH137" s="66">
        <f>SUM(汇总表!FQ133,汇总表!FW133)*$BH$7</f>
        <v>0</v>
      </c>
      <c r="BI137" s="66">
        <f>(汇总表!FZ133-汇总表!FW133*10)*$BE$7</f>
        <v>0</v>
      </c>
      <c r="BJ137" s="66">
        <f>SUM(汇总表!GB133,汇总表!GF133)*$BJ$7</f>
        <v>0</v>
      </c>
      <c r="BK137" s="66">
        <f>(汇总表!GH133-汇总表!GF133*10)*$BK$7</f>
        <v>0</v>
      </c>
      <c r="BL137" s="66">
        <f>SUM(汇总表!GA133,汇总表!GE133)*$BL$7</f>
        <v>0</v>
      </c>
      <c r="BM137" s="66">
        <f>(汇总表!GG133-汇总表!GE133*10)*$BM$7</f>
        <v>0</v>
      </c>
      <c r="BN137" s="58"/>
      <c r="BO137" s="58"/>
      <c r="BP137" s="66">
        <f>SUM(汇总表!GI133,汇总表!GK133)*$BP$7</f>
        <v>0</v>
      </c>
      <c r="BQ137" s="66">
        <f>(汇总表!GL133-汇总表!GK133*10)*$BQ$7</f>
        <v>0</v>
      </c>
      <c r="BR137" s="66">
        <f>(汇总表!DH133+汇总表!DI133)*$BR$7</f>
        <v>0</v>
      </c>
      <c r="BS137" s="58"/>
      <c r="BT137" s="58"/>
      <c r="BU137" s="66">
        <f>SUM(汇总表!BH133:BN133,汇总表!BQ133,汇总表!BT133,汇总表!BW133,汇总表!BZ133,汇总表!CC133,汇总表!CF133,汇总表!CI133,汇总表!CL133,汇总表!CO133,汇总表!CR133,汇总表!CU133,汇总表!CX133,汇总表!DA133,汇总表!DD133,汇总表!DF133)*$BU$7</f>
        <v>0</v>
      </c>
      <c r="BV137" s="66">
        <f>SUM(汇总表!BO133,汇总表!BR133,汇总表!BU133,汇总表!BX133,汇总表!CA133,汇总表!CD133,汇总表!CG133,汇总表!CJ133,汇总表!CM133,汇总表!CP133,汇总表!CS133,汇总表!CV133,汇总表!CY133,汇总表!DB133,汇总表!DE133,汇总表!DG133)*$BV$7</f>
        <v>0</v>
      </c>
      <c r="BW137" s="66">
        <f>SUM(汇总表!BP133,汇总表!BS133,汇总表!BV133,汇总表!BY133,汇总表!CB133,汇总表!CE133,汇总表!CH133,汇总表!CK133,汇总表!CN133,汇总表!CQ133,汇总表!CT133,汇总表!CW133,汇总表!CZ133,汇总表!DC133)*$BW$7</f>
        <v>0</v>
      </c>
      <c r="BX137" s="66">
        <f>SUM(汇总表!DJ133:DN133)*$BX$7</f>
        <v>0</v>
      </c>
      <c r="BY137" s="58"/>
      <c r="BZ137" s="58"/>
      <c r="CA137" s="66">
        <f>SUM(汇总表!AT133)*$CA$7</f>
        <v>0</v>
      </c>
      <c r="CB137" s="58"/>
      <c r="CC137" s="66">
        <f>SUM(汇总表!AH133)*$CC$7</f>
        <v>0</v>
      </c>
      <c r="CD137" s="66">
        <f>SUM(汇总表!BB133)*$CD$7</f>
        <v>0</v>
      </c>
      <c r="CE137" s="66">
        <f>SUM(汇总表!AU133)*$CE$7</f>
        <v>0</v>
      </c>
      <c r="CF137" s="58"/>
      <c r="CG137" s="66">
        <f>SUM(汇总表!AI133)*$CG$7</f>
        <v>0</v>
      </c>
      <c r="CH137" s="66">
        <f>SUM(汇总表!BC133)*$CH$7</f>
        <v>0</v>
      </c>
      <c r="CI137" s="66">
        <f>SUM(汇总表!AV133,汇总表!AX133)*$CI$7</f>
        <v>0</v>
      </c>
      <c r="CJ137" s="58"/>
      <c r="CK137" s="58"/>
      <c r="CL137" s="66">
        <f>SUM(汇总表!AW133,汇总表!AY133)*$CL$7</f>
        <v>0</v>
      </c>
      <c r="CM137" s="66">
        <f>SUM(汇总表!AJ133:AL133)*$CM$7</f>
        <v>0</v>
      </c>
      <c r="CN137" s="66">
        <f>SUM(汇总表!BD133,汇总表!BF133)*$CN$7</f>
        <v>0</v>
      </c>
      <c r="CO137" s="66">
        <f>SUM(汇总表!BE133,汇总表!BG133)*$CO$7</f>
        <v>0</v>
      </c>
      <c r="CP137" s="66">
        <f>SUM(汇总表!FC133:FE133,汇总表!FI133:FK133,汇总表!FO133:FQ133,汇总表!FU133:FW133,汇总表!GA133:GB133,汇总表!GE133:GF133)*$CP$7*(1+(LEN(汇总表!S133)-1)*0.3)</f>
        <v>0</v>
      </c>
      <c r="CQ137" s="66">
        <f>SUM(汇总表!GI133,汇总表!GK133)/100*$CQ$7*(1+(LEN(汇总表!S133)-1)*0.3)</f>
        <v>0</v>
      </c>
      <c r="CR137" s="58"/>
      <c r="CS137" s="57">
        <f>汇总表!IK133*$CS$7</f>
        <v>0</v>
      </c>
      <c r="CT137" s="57">
        <f>SUM(汇总表!V133,汇总表!Y133,汇总表!AB133)*$CT$7</f>
        <v>0</v>
      </c>
      <c r="CU137" s="58"/>
      <c r="CV137" s="57">
        <f>SUM(汇总表!AG133)*$CV$7</f>
        <v>0</v>
      </c>
      <c r="CW137" s="57">
        <f>SUM(汇总表!X133,汇总表!AA133,汇总表!AD133)*$CW$7</f>
        <v>0</v>
      </c>
      <c r="CX137" s="57">
        <f>SUM(汇总表!AF133)*$CX$7</f>
        <v>0</v>
      </c>
      <c r="CY137" s="57">
        <f>SUM(汇总表!W133,汇总表!Z133,汇总表!AC133)*$CY$7</f>
        <v>0</v>
      </c>
      <c r="CZ137" s="57">
        <f>汇总表!AE133*$CZ$7</f>
        <v>0</v>
      </c>
      <c r="DA137" s="58"/>
      <c r="DB137" s="58"/>
      <c r="DC137" s="58"/>
      <c r="DD137" s="57">
        <f>汇总表!BA133*$DD$7</f>
        <v>0</v>
      </c>
      <c r="DE137" s="57">
        <f>汇总表!AZ133*$DE$7</f>
        <v>0</v>
      </c>
      <c r="DF137" s="58"/>
      <c r="DG137" s="58"/>
      <c r="DH137" s="58"/>
      <c r="DI137" s="58"/>
      <c r="DJ137" s="57">
        <f>SUM(汇总表!AN133,汇总表!AP133,汇总表!AQ133:AS133)*$DJ$7</f>
        <v>0</v>
      </c>
      <c r="DK137" s="58"/>
      <c r="DL137" s="58"/>
      <c r="DM137" s="66">
        <f>汇总表!AI133*$DM$7</f>
        <v>0</v>
      </c>
      <c r="DN137" s="66">
        <f>SUM(汇总表!Z133:AA133,汇总表!AC133:AG133)*$DN$7</f>
        <v>0</v>
      </c>
      <c r="DO137" s="58"/>
      <c r="DP137" s="66">
        <f>(汇总表!Y133+汇总表!AB133)*$DP$7</f>
        <v>0</v>
      </c>
      <c r="DQ137" s="66">
        <f>(汇总表!Y133+汇总表!AB133)*$DQ$7</f>
        <v>0</v>
      </c>
      <c r="DR137" s="58"/>
      <c r="DS137" s="58"/>
      <c r="DT137" s="58"/>
      <c r="DU137" s="58"/>
      <c r="DV137" s="58"/>
      <c r="DW137" s="58"/>
      <c r="DX137" s="58"/>
      <c r="DY137" s="58"/>
      <c r="DZ137" s="58"/>
      <c r="EA137" s="58"/>
      <c r="EB137" s="58"/>
      <c r="EC137" s="58"/>
      <c r="ED137" s="58"/>
      <c r="EE137" s="58"/>
      <c r="EF137" s="58"/>
      <c r="EG137" s="58"/>
      <c r="EH137" s="58"/>
      <c r="EI137" s="66">
        <f>汇总表!JO133*$EI$7</f>
        <v>0</v>
      </c>
      <c r="EJ137" s="66">
        <f>汇总表!IH133*$EJ$7</f>
        <v>0</v>
      </c>
      <c r="EK137" s="57">
        <f>(汇总表!II133+汇总表!IJ133)*$EK$7</f>
        <v>0</v>
      </c>
      <c r="EL137" s="66">
        <f>SUM(汇总表!EU133:EX133)*$EL$7</f>
        <v>0</v>
      </c>
      <c r="EM137" s="58"/>
      <c r="EN137" s="65">
        <f t="shared" si="49"/>
        <v>0</v>
      </c>
      <c r="EQ137" s="58"/>
      <c r="ER137" s="58">
        <f>SUM(汇总表!IF133:IG133)*$ER$6*$ER$7</f>
        <v>0</v>
      </c>
      <c r="ES137" s="58"/>
      <c r="ET137" s="58">
        <f t="shared" si="50"/>
        <v>0</v>
      </c>
      <c r="EU137" s="58">
        <f>SUM(汇总表!BH133:DG133)*$EU$6*$EU$7</f>
        <v>0</v>
      </c>
      <c r="EV137" s="58">
        <f>SUM(汇总表!BH133:DG133)*$EV$6*$EV$7</f>
        <v>0</v>
      </c>
      <c r="EW137" s="58">
        <f>SUM(汇总表!FC133:FE133,汇总表!FI133:FK133,汇总表!FO133:FQ133,汇总表!FU133:FW133,汇总表!GA133:GB133,汇总表!GE133:GF133)*$EW$6*$EW$7*(1+(LEN(汇总表!S133)-1)*0.3)</f>
        <v>0</v>
      </c>
      <c r="EX137" s="58">
        <f>SUM(汇总表!FC133:FE133,汇总表!FI133:FK133,汇总表!FO133:FQ133,汇总表!FU133:FW133,汇总表!GA133:GB133,汇总表!GE133:GF133)*$EX$6*$EX$7*(1+(LEN(汇总表!S133)-1)*0.3)</f>
        <v>0</v>
      </c>
      <c r="EY137" s="58">
        <f>SUM(汇总表!FC133:FE133,汇总表!FI133:FK133,汇总表!FO133:FQ133,汇总表!FU133:FW133,汇总表!GA133:GB133,汇总表!GE133:GF133)*$EY$6*$EY$7*(1+(LEN(汇总表!S133)-1)*0.3)</f>
        <v>0</v>
      </c>
      <c r="EZ137" s="58">
        <f>SUM(汇总表!GJ133,汇总表!GL133)/100*$EZ$6*$EZ$7*(1+(LEN(汇总表!S133)-1)*0.3)</f>
        <v>0</v>
      </c>
      <c r="FA137" s="58">
        <f>SUM(汇总表!GJ133,汇总表!GL133)/100*$FA$6*$FA$7*(1+(LEN(汇总表!S133)-1)*0.3)</f>
        <v>0</v>
      </c>
      <c r="FB137" s="58">
        <f>SUM(汇总表!GJ133,汇总表!GL133)/100*$FB$6*$FB$7*(1+(LEN(汇总表!S133)-1)*0.3)</f>
        <v>0</v>
      </c>
      <c r="FC137" s="58">
        <f>SUM(汇总表!AN133,汇总表!AP133,汇总表!AQ133:AS133)*$FC$6*$FC$7</f>
        <v>0</v>
      </c>
      <c r="FD137" s="58">
        <f>SUM(汇总表!AN133,汇总表!AP133,汇总表!AQ133:AS133)*$FD$6*$FD$7</f>
        <v>0</v>
      </c>
      <c r="FE137" s="58">
        <f>SUM(汇总表!AN133,汇总表!AP133,汇总表!AQ133:AS133)*$FE$6*$FE$7</f>
        <v>0</v>
      </c>
      <c r="FF137" s="58">
        <f>SUM(汇总表!AN133,汇总表!AP133,汇总表!AQ133:AS133)*$FF$6*$FF$7</f>
        <v>0</v>
      </c>
      <c r="FG137" s="58">
        <f t="shared" si="51"/>
        <v>0</v>
      </c>
      <c r="FH137" s="58">
        <f t="shared" si="52"/>
        <v>0</v>
      </c>
      <c r="FI137" s="58">
        <f t="shared" si="53"/>
        <v>0</v>
      </c>
      <c r="FJ137" s="58">
        <f t="shared" si="54"/>
        <v>0</v>
      </c>
      <c r="FK137" s="58">
        <f t="shared" si="55"/>
        <v>0</v>
      </c>
      <c r="FL137" s="58">
        <f t="shared" si="56"/>
        <v>0</v>
      </c>
      <c r="FM137" s="58">
        <f t="shared" si="57"/>
        <v>0</v>
      </c>
      <c r="FN137" s="72">
        <f t="shared" si="58"/>
        <v>0</v>
      </c>
      <c r="FQ137" s="58">
        <f>SUM(汇总表!IF133:IG133)*$FQ$6*$FQ$7</f>
        <v>0</v>
      </c>
      <c r="FR137" s="72">
        <f t="shared" si="59"/>
        <v>0</v>
      </c>
    </row>
    <row r="138" spans="1:174" ht="15" customHeight="1">
      <c r="A138" s="58">
        <f>汇总表!A134</f>
        <v>0</v>
      </c>
      <c r="B138" s="58">
        <f>汇总表!D134</f>
        <v>0</v>
      </c>
      <c r="C138" s="58">
        <f>汇总表!E134</f>
        <v>0</v>
      </c>
      <c r="D138" s="57">
        <f>汇总表!JK134*$D$7</f>
        <v>0</v>
      </c>
      <c r="E138" s="58"/>
      <c r="F138" s="58"/>
      <c r="G138" s="58"/>
      <c r="H138" s="58"/>
      <c r="I138" s="58"/>
      <c r="J138" s="58"/>
      <c r="K138" s="58"/>
      <c r="L138" s="66">
        <f>汇总表!JM134*$L$7</f>
        <v>0</v>
      </c>
      <c r="M138" s="66">
        <f>汇总表!JN134*$M$7</f>
        <v>0</v>
      </c>
      <c r="N138" s="66">
        <f>SUM(汇总表!GW134:GZ134,汇总表!HE134)/10*$N$7</f>
        <v>0</v>
      </c>
      <c r="O138" s="66">
        <f>SUM(汇总表!HF134:HI134)/10*$O$7</f>
        <v>0</v>
      </c>
      <c r="P138" s="66">
        <f>SUM(汇总表!HA134:HD134,汇总表!HJ134:HM134)/10*$P$7</f>
        <v>0</v>
      </c>
      <c r="Q138" s="66">
        <f>汇总表!IN134*$Q$7</f>
        <v>0</v>
      </c>
      <c r="R138" s="66">
        <f>SUM(汇总表!HP134:HQ134)/100*$R$7</f>
        <v>0</v>
      </c>
      <c r="S138" s="66">
        <f>SUM(汇总表!HN134:HO134)*$S$7</f>
        <v>0</v>
      </c>
      <c r="T138" s="66">
        <f>SUM(汇总表!HT134:HU134,汇总表!HX134:HY134)*$T$7</f>
        <v>0</v>
      </c>
      <c r="U138" s="66">
        <f>(SUM(汇总表!HZ134:IA134)-SUM(汇总表!HX134:HY134)*15)*$U$7</f>
        <v>0</v>
      </c>
      <c r="V138" s="58"/>
      <c r="W138" s="58"/>
      <c r="X138" s="58"/>
      <c r="Y138" s="58"/>
      <c r="Z138" s="66">
        <f>SUM(汇总表!ID134:IE134)*$Z$7</f>
        <v>0</v>
      </c>
      <c r="AA138" s="66">
        <f>SUM(汇总表!IF134:IG134)*$AA$7</f>
        <v>0</v>
      </c>
      <c r="AB138" s="66">
        <f>SUM(汇总表!IS134,汇总表!IU134,汇总表!JA134,汇总表!JC134)/10*$AB$7</f>
        <v>0</v>
      </c>
      <c r="AC138" s="66">
        <f>SUM(汇总表!IW134)/10*$AC$7</f>
        <v>0</v>
      </c>
      <c r="AD138" s="58"/>
      <c r="AE138" s="66">
        <f>SUM(汇总表!IO134,汇总表!IQ134,汇总表!IY134)/10*$AE$7</f>
        <v>0</v>
      </c>
      <c r="AF138" s="66">
        <f>SUM(汇总表!IT134,汇总表!IV134,汇总表!JB134,汇总表!JD134)/10*$AF$7</f>
        <v>0</v>
      </c>
      <c r="AG138" s="66">
        <f>汇总表!IX134/10*$AF$7</f>
        <v>0</v>
      </c>
      <c r="AH138" s="58"/>
      <c r="AI138" s="66">
        <f>SUM(汇总表!IP134,汇总表!IR134,汇总表!IZ134)/10*$AI$7</f>
        <v>0</v>
      </c>
      <c r="AJ138" s="58"/>
      <c r="AK138" s="58"/>
      <c r="AL138" s="66">
        <f>汇总表!JI134*$AL$7</f>
        <v>0</v>
      </c>
      <c r="AM138" s="66">
        <f>汇总表!JJ134*$AM$7</f>
        <v>0</v>
      </c>
      <c r="AN138" s="58"/>
      <c r="AO138" s="58"/>
      <c r="AP138" s="66">
        <f>SUM(汇总表!EG134,汇总表!EI134,汇总表!EK134,汇总表!EM134,汇总表!EO134,汇总表!EQ134,汇总表!ET134)*$AP$7</f>
        <v>0</v>
      </c>
      <c r="AQ138" s="66">
        <f>SUM(汇总表!DR134,汇总表!DU134,汇总表!DX134,汇总表!EF134,汇总表!EH134,汇总表!EJ134,汇总表!EL134,汇总表!EN134,汇总表!EP134,汇总表!ES134)*$AQ$7</f>
        <v>0</v>
      </c>
      <c r="AR138" s="66">
        <f>汇总表!DO134*$AR$7</f>
        <v>0</v>
      </c>
      <c r="AS138" s="66">
        <f>SUM(汇总表!DP134:DQ134,汇总表!DV134:DW134,汇总表!EC134,汇总表!ER134)*$AS$7</f>
        <v>0</v>
      </c>
      <c r="AT138" s="66">
        <f>SUM(汇总表!DZ134:EB134)*$AT$7</f>
        <v>0</v>
      </c>
      <c r="AU138" s="66">
        <f>SUM(汇总表!DS134:DT134,汇总表!DY134,汇总表!ED134:EE134)*$AU$7</f>
        <v>0</v>
      </c>
      <c r="AV138" s="66">
        <f>SUM(汇总表!FD134,汇总表!FJ134,汇总表!GN134,汇总表!GQ134)*$AV$7</f>
        <v>0</v>
      </c>
      <c r="AW138" s="66">
        <f>(汇总表!FM134-汇总表!FJ134*4)*$AW$7</f>
        <v>0</v>
      </c>
      <c r="AX138" s="66">
        <f>SUM(汇总表!FC134,汇总表!FI134,汇总表!GM134,汇总表!GP134)*$AX$7</f>
        <v>0</v>
      </c>
      <c r="AY138" s="66">
        <f>(汇总表!FL134-汇总表!FI134*4)*$AY$7</f>
        <v>0</v>
      </c>
      <c r="AZ138" s="66">
        <f>SUM(汇总表!FE134,汇总表!FK134,汇总表!GO134,汇总表!GR134)*$AZ$7</f>
        <v>0</v>
      </c>
      <c r="BA138" s="66">
        <f>(汇总表!FN134-汇总表!FK134*4)*$AY$7</f>
        <v>0</v>
      </c>
      <c r="BB138" s="58"/>
      <c r="BC138" s="58"/>
      <c r="BD138" s="66">
        <f>SUM(汇总表!FP134,汇总表!FV134)*$BD$7</f>
        <v>0</v>
      </c>
      <c r="BE138" s="66">
        <f>(汇总表!FY134-汇总表!FV134*10)*$BE$7</f>
        <v>0</v>
      </c>
      <c r="BF138" s="66">
        <f>SUM(汇总表!FO134,汇总表!FU134)*$BF$7</f>
        <v>0</v>
      </c>
      <c r="BG138" s="66">
        <f>(汇总表!FX134-汇总表!FU134*10)*$BG$7</f>
        <v>0</v>
      </c>
      <c r="BH138" s="66">
        <f>SUM(汇总表!FQ134,汇总表!FW134)*$BH$7</f>
        <v>0</v>
      </c>
      <c r="BI138" s="66">
        <f>(汇总表!FZ134-汇总表!FW134*10)*$BE$7</f>
        <v>0</v>
      </c>
      <c r="BJ138" s="66">
        <f>SUM(汇总表!GB134,汇总表!GF134)*$BJ$7</f>
        <v>0</v>
      </c>
      <c r="BK138" s="66">
        <f>(汇总表!GH134-汇总表!GF134*10)*$BK$7</f>
        <v>0</v>
      </c>
      <c r="BL138" s="66">
        <f>SUM(汇总表!GA134,汇总表!GE134)*$BL$7</f>
        <v>0</v>
      </c>
      <c r="BM138" s="66">
        <f>(汇总表!GG134-汇总表!GE134*10)*$BM$7</f>
        <v>0</v>
      </c>
      <c r="BN138" s="58"/>
      <c r="BO138" s="58"/>
      <c r="BP138" s="66">
        <f>SUM(汇总表!GI134,汇总表!GK134)*$BP$7</f>
        <v>0</v>
      </c>
      <c r="BQ138" s="66">
        <f>(汇总表!GL134-汇总表!GK134*10)*$BQ$7</f>
        <v>0</v>
      </c>
      <c r="BR138" s="66">
        <f>(汇总表!DH134+汇总表!DI134)*$BR$7</f>
        <v>0</v>
      </c>
      <c r="BS138" s="58"/>
      <c r="BT138" s="58"/>
      <c r="BU138" s="66">
        <f>SUM(汇总表!BH134:BN134,汇总表!BQ134,汇总表!BT134,汇总表!BW134,汇总表!BZ134,汇总表!CC134,汇总表!CF134,汇总表!CI134,汇总表!CL134,汇总表!CO134,汇总表!CR134,汇总表!CU134,汇总表!CX134,汇总表!DA134,汇总表!DD134,汇总表!DF134)*$BU$7</f>
        <v>0</v>
      </c>
      <c r="BV138" s="66">
        <f>SUM(汇总表!BO134,汇总表!BR134,汇总表!BU134,汇总表!BX134,汇总表!CA134,汇总表!CD134,汇总表!CG134,汇总表!CJ134,汇总表!CM134,汇总表!CP134,汇总表!CS134,汇总表!CV134,汇总表!CY134,汇总表!DB134,汇总表!DE134,汇总表!DG134)*$BV$7</f>
        <v>0</v>
      </c>
      <c r="BW138" s="66">
        <f>SUM(汇总表!BP134,汇总表!BS134,汇总表!BV134,汇总表!BY134,汇总表!CB134,汇总表!CE134,汇总表!CH134,汇总表!CK134,汇总表!CN134,汇总表!CQ134,汇总表!CT134,汇总表!CW134,汇总表!CZ134,汇总表!DC134)*$BW$7</f>
        <v>0</v>
      </c>
      <c r="BX138" s="66">
        <f>SUM(汇总表!DJ134:DN134)*$BX$7</f>
        <v>0</v>
      </c>
      <c r="BY138" s="58"/>
      <c r="BZ138" s="58"/>
      <c r="CA138" s="66">
        <f>SUM(汇总表!AT134)*$CA$7</f>
        <v>0</v>
      </c>
      <c r="CB138" s="58"/>
      <c r="CC138" s="66">
        <f>SUM(汇总表!AH134)*$CC$7</f>
        <v>0</v>
      </c>
      <c r="CD138" s="66">
        <f>SUM(汇总表!BB134)*$CD$7</f>
        <v>0</v>
      </c>
      <c r="CE138" s="66">
        <f>SUM(汇总表!AU134)*$CE$7</f>
        <v>0</v>
      </c>
      <c r="CF138" s="58"/>
      <c r="CG138" s="66">
        <f>SUM(汇总表!AI134)*$CG$7</f>
        <v>0</v>
      </c>
      <c r="CH138" s="66">
        <f>SUM(汇总表!BC134)*$CH$7</f>
        <v>0</v>
      </c>
      <c r="CI138" s="66">
        <f>SUM(汇总表!AV134,汇总表!AX134)*$CI$7</f>
        <v>0</v>
      </c>
      <c r="CJ138" s="58"/>
      <c r="CK138" s="58"/>
      <c r="CL138" s="66">
        <f>SUM(汇总表!AW134,汇总表!AY134)*$CL$7</f>
        <v>0</v>
      </c>
      <c r="CM138" s="66">
        <f>SUM(汇总表!AJ134:AL134)*$CM$7</f>
        <v>0</v>
      </c>
      <c r="CN138" s="66">
        <f>SUM(汇总表!BD134,汇总表!BF134)*$CN$7</f>
        <v>0</v>
      </c>
      <c r="CO138" s="66">
        <f>SUM(汇总表!BE134,汇总表!BG134)*$CO$7</f>
        <v>0</v>
      </c>
      <c r="CP138" s="66">
        <f>SUM(汇总表!FC134:FE134,汇总表!FI134:FK134,汇总表!FO134:FQ134,汇总表!FU134:FW134,汇总表!GA134:GB134,汇总表!GE134:GF134)*$CP$7*(1+(LEN(汇总表!S134)-1)*0.3)</f>
        <v>0</v>
      </c>
      <c r="CQ138" s="66">
        <f>SUM(汇总表!GI134,汇总表!GK134)/100*$CQ$7*(1+(LEN(汇总表!S134)-1)*0.3)</f>
        <v>0</v>
      </c>
      <c r="CR138" s="58"/>
      <c r="CS138" s="57">
        <f>汇总表!IK134*$CS$7</f>
        <v>0</v>
      </c>
      <c r="CT138" s="57">
        <f>SUM(汇总表!V134,汇总表!Y134,汇总表!AB134)*$CT$7</f>
        <v>0</v>
      </c>
      <c r="CU138" s="58"/>
      <c r="CV138" s="57">
        <f>SUM(汇总表!AG134)*$CV$7</f>
        <v>0</v>
      </c>
      <c r="CW138" s="57">
        <f>SUM(汇总表!X134,汇总表!AA134,汇总表!AD134)*$CW$7</f>
        <v>0</v>
      </c>
      <c r="CX138" s="57">
        <f>SUM(汇总表!AF134)*$CX$7</f>
        <v>0</v>
      </c>
      <c r="CY138" s="57">
        <f>SUM(汇总表!W134,汇总表!Z134,汇总表!AC134)*$CY$7</f>
        <v>0</v>
      </c>
      <c r="CZ138" s="57">
        <f>汇总表!AE134*$CZ$7</f>
        <v>0</v>
      </c>
      <c r="DA138" s="58"/>
      <c r="DB138" s="58"/>
      <c r="DC138" s="58"/>
      <c r="DD138" s="57">
        <f>汇总表!BA134*$DD$7</f>
        <v>0</v>
      </c>
      <c r="DE138" s="57">
        <f>汇总表!AZ134*$DE$7</f>
        <v>0</v>
      </c>
      <c r="DF138" s="58"/>
      <c r="DG138" s="58"/>
      <c r="DH138" s="58"/>
      <c r="DI138" s="58"/>
      <c r="DJ138" s="57">
        <f>SUM(汇总表!AN134,汇总表!AP134,汇总表!AQ134:AS134)*$DJ$7</f>
        <v>0</v>
      </c>
      <c r="DK138" s="58"/>
      <c r="DL138" s="58"/>
      <c r="DM138" s="66">
        <f>汇总表!AI134*$DM$7</f>
        <v>0</v>
      </c>
      <c r="DN138" s="66">
        <f>SUM(汇总表!Z134:AA134,汇总表!AC134:AG134)*$DN$7</f>
        <v>0</v>
      </c>
      <c r="DO138" s="58"/>
      <c r="DP138" s="66">
        <f>(汇总表!Y134+汇总表!AB134)*$DP$7</f>
        <v>0</v>
      </c>
      <c r="DQ138" s="66">
        <f>(汇总表!Y134+汇总表!AB134)*$DQ$7</f>
        <v>0</v>
      </c>
      <c r="DR138" s="58"/>
      <c r="DS138" s="58"/>
      <c r="DT138" s="58"/>
      <c r="DU138" s="58"/>
      <c r="DV138" s="58"/>
      <c r="DW138" s="58"/>
      <c r="DX138" s="58"/>
      <c r="DY138" s="58"/>
      <c r="DZ138" s="58"/>
      <c r="EA138" s="58"/>
      <c r="EB138" s="58"/>
      <c r="EC138" s="58"/>
      <c r="ED138" s="58"/>
      <c r="EE138" s="58"/>
      <c r="EF138" s="58"/>
      <c r="EG138" s="58"/>
      <c r="EH138" s="58"/>
      <c r="EI138" s="66">
        <f>汇总表!JO134*$EI$7</f>
        <v>0</v>
      </c>
      <c r="EJ138" s="66">
        <f>汇总表!IH134*$EJ$7</f>
        <v>0</v>
      </c>
      <c r="EK138" s="57">
        <f>(汇总表!II134+汇总表!IJ134)*$EK$7</f>
        <v>0</v>
      </c>
      <c r="EL138" s="66">
        <f>SUM(汇总表!EU134:EX134)*$EL$7</f>
        <v>0</v>
      </c>
      <c r="EM138" s="58"/>
      <c r="EN138" s="65">
        <f t="shared" si="49"/>
        <v>0</v>
      </c>
      <c r="EQ138" s="58"/>
      <c r="ER138" s="58">
        <f>SUM(汇总表!IF134:IG134)*$ER$6*$ER$7</f>
        <v>0</v>
      </c>
      <c r="ES138" s="58"/>
      <c r="ET138" s="58">
        <f t="shared" si="50"/>
        <v>0</v>
      </c>
      <c r="EU138" s="58">
        <f>SUM(汇总表!BH134:DG134)*$EU$6*$EU$7</f>
        <v>0</v>
      </c>
      <c r="EV138" s="58">
        <f>SUM(汇总表!BH134:DG134)*$EV$6*$EV$7</f>
        <v>0</v>
      </c>
      <c r="EW138" s="58">
        <f>SUM(汇总表!FC134:FE134,汇总表!FI134:FK134,汇总表!FO134:FQ134,汇总表!FU134:FW134,汇总表!GA134:GB134,汇总表!GE134:GF134)*$EW$6*$EW$7*(1+(LEN(汇总表!S134)-1)*0.3)</f>
        <v>0</v>
      </c>
      <c r="EX138" s="58">
        <f>SUM(汇总表!FC134:FE134,汇总表!FI134:FK134,汇总表!FO134:FQ134,汇总表!FU134:FW134,汇总表!GA134:GB134,汇总表!GE134:GF134)*$EX$6*$EX$7*(1+(LEN(汇总表!S134)-1)*0.3)</f>
        <v>0</v>
      </c>
      <c r="EY138" s="58">
        <f>SUM(汇总表!FC134:FE134,汇总表!FI134:FK134,汇总表!FO134:FQ134,汇总表!FU134:FW134,汇总表!GA134:GB134,汇总表!GE134:GF134)*$EY$6*$EY$7*(1+(LEN(汇总表!S134)-1)*0.3)</f>
        <v>0</v>
      </c>
      <c r="EZ138" s="58">
        <f>SUM(汇总表!GJ134,汇总表!GL134)/100*$EZ$6*$EZ$7*(1+(LEN(汇总表!S134)-1)*0.3)</f>
        <v>0</v>
      </c>
      <c r="FA138" s="58">
        <f>SUM(汇总表!GJ134,汇总表!GL134)/100*$FA$6*$FA$7*(1+(LEN(汇总表!S134)-1)*0.3)</f>
        <v>0</v>
      </c>
      <c r="FB138" s="58">
        <f>SUM(汇总表!GJ134,汇总表!GL134)/100*$FB$6*$FB$7*(1+(LEN(汇总表!S134)-1)*0.3)</f>
        <v>0</v>
      </c>
      <c r="FC138" s="58">
        <f>SUM(汇总表!AN134,汇总表!AP134,汇总表!AQ134:AS134)*$FC$6*$FC$7</f>
        <v>0</v>
      </c>
      <c r="FD138" s="58">
        <f>SUM(汇总表!AN134,汇总表!AP134,汇总表!AQ134:AS134)*$FD$6*$FD$7</f>
        <v>0</v>
      </c>
      <c r="FE138" s="58">
        <f>SUM(汇总表!AN134,汇总表!AP134,汇总表!AQ134:AS134)*$FE$6*$FE$7</f>
        <v>0</v>
      </c>
      <c r="FF138" s="58">
        <f>SUM(汇总表!AN134,汇总表!AP134,汇总表!AQ134:AS134)*$FF$6*$FF$7</f>
        <v>0</v>
      </c>
      <c r="FG138" s="58">
        <f t="shared" si="51"/>
        <v>0</v>
      </c>
      <c r="FH138" s="58">
        <f t="shared" si="52"/>
        <v>0</v>
      </c>
      <c r="FI138" s="58">
        <f t="shared" si="53"/>
        <v>0</v>
      </c>
      <c r="FJ138" s="58">
        <f t="shared" si="54"/>
        <v>0</v>
      </c>
      <c r="FK138" s="58">
        <f t="shared" si="55"/>
        <v>0</v>
      </c>
      <c r="FL138" s="58">
        <f t="shared" si="56"/>
        <v>0</v>
      </c>
      <c r="FM138" s="58">
        <f t="shared" si="57"/>
        <v>0</v>
      </c>
      <c r="FN138" s="72">
        <f t="shared" si="58"/>
        <v>0</v>
      </c>
      <c r="FQ138" s="58">
        <f>SUM(汇总表!IF134:IG134)*$FQ$6*$FQ$7</f>
        <v>0</v>
      </c>
      <c r="FR138" s="72">
        <f t="shared" si="59"/>
        <v>0</v>
      </c>
    </row>
    <row r="139" spans="1:174" ht="15" customHeight="1">
      <c r="A139" s="58">
        <f>汇总表!A135</f>
        <v>0</v>
      </c>
      <c r="B139" s="58">
        <f>汇总表!D135</f>
        <v>0</v>
      </c>
      <c r="C139" s="58">
        <f>汇总表!E135</f>
        <v>0</v>
      </c>
      <c r="D139" s="57">
        <f>汇总表!JK135*$D$7</f>
        <v>0</v>
      </c>
      <c r="E139" s="58"/>
      <c r="F139" s="58"/>
      <c r="G139" s="58"/>
      <c r="H139" s="58"/>
      <c r="I139" s="58"/>
      <c r="J139" s="58"/>
      <c r="K139" s="58"/>
      <c r="L139" s="66">
        <f>汇总表!JM135*$L$7</f>
        <v>0</v>
      </c>
      <c r="M139" s="66">
        <f>汇总表!JN135*$M$7</f>
        <v>0</v>
      </c>
      <c r="N139" s="66">
        <f>SUM(汇总表!GW135:GZ135,汇总表!HE135)/10*$N$7</f>
        <v>0</v>
      </c>
      <c r="O139" s="66">
        <f>SUM(汇总表!HF135:HI135)/10*$O$7</f>
        <v>0</v>
      </c>
      <c r="P139" s="66">
        <f>SUM(汇总表!HA135:HD135,汇总表!HJ135:HM135)/10*$P$7</f>
        <v>0</v>
      </c>
      <c r="Q139" s="66">
        <f>汇总表!IN135*$Q$7</f>
        <v>0</v>
      </c>
      <c r="R139" s="66">
        <f>SUM(汇总表!HP135:HQ135)/100*$R$7</f>
        <v>0</v>
      </c>
      <c r="S139" s="66">
        <f>SUM(汇总表!HN135:HO135)*$S$7</f>
        <v>0</v>
      </c>
      <c r="T139" s="66">
        <f>SUM(汇总表!HT135:HU135,汇总表!HX135:HY135)*$T$7</f>
        <v>0</v>
      </c>
      <c r="U139" s="66">
        <f>(SUM(汇总表!HZ135:IA135)-SUM(汇总表!HX135:HY135)*15)*$U$7</f>
        <v>0</v>
      </c>
      <c r="V139" s="58"/>
      <c r="W139" s="58"/>
      <c r="X139" s="58"/>
      <c r="Y139" s="58"/>
      <c r="Z139" s="66">
        <f>SUM(汇总表!ID135:IE135)*$Z$7</f>
        <v>0</v>
      </c>
      <c r="AA139" s="66">
        <f>SUM(汇总表!IF135:IG135)*$AA$7</f>
        <v>0</v>
      </c>
      <c r="AB139" s="66">
        <f>SUM(汇总表!IS135,汇总表!IU135,汇总表!JA135,汇总表!JC135)/10*$AB$7</f>
        <v>0</v>
      </c>
      <c r="AC139" s="66">
        <f>SUM(汇总表!IW135)/10*$AC$7</f>
        <v>0</v>
      </c>
      <c r="AD139" s="58"/>
      <c r="AE139" s="66">
        <f>SUM(汇总表!IO135,汇总表!IQ135,汇总表!IY135)/10*$AE$7</f>
        <v>0</v>
      </c>
      <c r="AF139" s="66">
        <f>SUM(汇总表!IT135,汇总表!IV135,汇总表!JB135,汇总表!JD135)/10*$AF$7</f>
        <v>0</v>
      </c>
      <c r="AG139" s="66">
        <f>汇总表!IX135/10*$AF$7</f>
        <v>0</v>
      </c>
      <c r="AH139" s="58"/>
      <c r="AI139" s="66">
        <f>SUM(汇总表!IP135,汇总表!IR135,汇总表!IZ135)/10*$AI$7</f>
        <v>0</v>
      </c>
      <c r="AJ139" s="58"/>
      <c r="AK139" s="58"/>
      <c r="AL139" s="66">
        <f>汇总表!JI135*$AL$7</f>
        <v>0</v>
      </c>
      <c r="AM139" s="66">
        <f>汇总表!JJ135*$AM$7</f>
        <v>0</v>
      </c>
      <c r="AN139" s="58"/>
      <c r="AO139" s="58"/>
      <c r="AP139" s="66">
        <f>SUM(汇总表!EG135,汇总表!EI135,汇总表!EK135,汇总表!EM135,汇总表!EO135,汇总表!EQ135,汇总表!ET135)*$AP$7</f>
        <v>0</v>
      </c>
      <c r="AQ139" s="66">
        <f>SUM(汇总表!DR135,汇总表!DU135,汇总表!DX135,汇总表!EF135,汇总表!EH135,汇总表!EJ135,汇总表!EL135,汇总表!EN135,汇总表!EP135,汇总表!ES135)*$AQ$7</f>
        <v>0</v>
      </c>
      <c r="AR139" s="66">
        <f>汇总表!DO135*$AR$7</f>
        <v>0</v>
      </c>
      <c r="AS139" s="66">
        <f>SUM(汇总表!DP135:DQ135,汇总表!DV135:DW135,汇总表!EC135,汇总表!ER135)*$AS$7</f>
        <v>0</v>
      </c>
      <c r="AT139" s="66">
        <f>SUM(汇总表!DZ135:EB135)*$AT$7</f>
        <v>0</v>
      </c>
      <c r="AU139" s="66">
        <f>SUM(汇总表!DS135:DT135,汇总表!DY135,汇总表!ED135:EE135)*$AU$7</f>
        <v>0</v>
      </c>
      <c r="AV139" s="66">
        <f>SUM(汇总表!FD135,汇总表!FJ135,汇总表!GN135,汇总表!GQ135)*$AV$7</f>
        <v>0</v>
      </c>
      <c r="AW139" s="66">
        <f>(汇总表!FM135-汇总表!FJ135*4)*$AW$7</f>
        <v>0</v>
      </c>
      <c r="AX139" s="66">
        <f>SUM(汇总表!FC135,汇总表!FI135,汇总表!GM135,汇总表!GP135)*$AX$7</f>
        <v>0</v>
      </c>
      <c r="AY139" s="66">
        <f>(汇总表!FL135-汇总表!FI135*4)*$AY$7</f>
        <v>0</v>
      </c>
      <c r="AZ139" s="66">
        <f>SUM(汇总表!FE135,汇总表!FK135,汇总表!GO135,汇总表!GR135)*$AZ$7</f>
        <v>0</v>
      </c>
      <c r="BA139" s="66">
        <f>(汇总表!FN135-汇总表!FK135*4)*$AY$7</f>
        <v>0</v>
      </c>
      <c r="BB139" s="58"/>
      <c r="BC139" s="58"/>
      <c r="BD139" s="66">
        <f>SUM(汇总表!FP135,汇总表!FV135)*$BD$7</f>
        <v>0</v>
      </c>
      <c r="BE139" s="66">
        <f>(汇总表!FY135-汇总表!FV135*10)*$BE$7</f>
        <v>0</v>
      </c>
      <c r="BF139" s="66">
        <f>SUM(汇总表!FO135,汇总表!FU135)*$BF$7</f>
        <v>0</v>
      </c>
      <c r="BG139" s="66">
        <f>(汇总表!FX135-汇总表!FU135*10)*$BG$7</f>
        <v>0</v>
      </c>
      <c r="BH139" s="66">
        <f>SUM(汇总表!FQ135,汇总表!FW135)*$BH$7</f>
        <v>0</v>
      </c>
      <c r="BI139" s="66">
        <f>(汇总表!FZ135-汇总表!FW135*10)*$BE$7</f>
        <v>0</v>
      </c>
      <c r="BJ139" s="66">
        <f>SUM(汇总表!GB135,汇总表!GF135)*$BJ$7</f>
        <v>0</v>
      </c>
      <c r="BK139" s="66">
        <f>(汇总表!GH135-汇总表!GF135*10)*$BK$7</f>
        <v>0</v>
      </c>
      <c r="BL139" s="66">
        <f>SUM(汇总表!GA135,汇总表!GE135)*$BL$7</f>
        <v>0</v>
      </c>
      <c r="BM139" s="66">
        <f>(汇总表!GG135-汇总表!GE135*10)*$BM$7</f>
        <v>0</v>
      </c>
      <c r="BN139" s="58"/>
      <c r="BO139" s="58"/>
      <c r="BP139" s="66">
        <f>SUM(汇总表!GI135,汇总表!GK135)*$BP$7</f>
        <v>0</v>
      </c>
      <c r="BQ139" s="66">
        <f>(汇总表!GL135-汇总表!GK135*10)*$BQ$7</f>
        <v>0</v>
      </c>
      <c r="BR139" s="66">
        <f>(汇总表!DH135+汇总表!DI135)*$BR$7</f>
        <v>0</v>
      </c>
      <c r="BS139" s="58"/>
      <c r="BT139" s="58"/>
      <c r="BU139" s="66">
        <f>SUM(汇总表!BH135:BN135,汇总表!BQ135,汇总表!BT135,汇总表!BW135,汇总表!BZ135,汇总表!CC135,汇总表!CF135,汇总表!CI135,汇总表!CL135,汇总表!CO135,汇总表!CR135,汇总表!CU135,汇总表!CX135,汇总表!DA135,汇总表!DD135,汇总表!DF135)*$BU$7</f>
        <v>0</v>
      </c>
      <c r="BV139" s="66">
        <f>SUM(汇总表!BO135,汇总表!BR135,汇总表!BU135,汇总表!BX135,汇总表!CA135,汇总表!CD135,汇总表!CG135,汇总表!CJ135,汇总表!CM135,汇总表!CP135,汇总表!CS135,汇总表!CV135,汇总表!CY135,汇总表!DB135,汇总表!DE135,汇总表!DG135)*$BV$7</f>
        <v>0</v>
      </c>
      <c r="BW139" s="66">
        <f>SUM(汇总表!BP135,汇总表!BS135,汇总表!BV135,汇总表!BY135,汇总表!CB135,汇总表!CE135,汇总表!CH135,汇总表!CK135,汇总表!CN135,汇总表!CQ135,汇总表!CT135,汇总表!CW135,汇总表!CZ135,汇总表!DC135)*$BW$7</f>
        <v>0</v>
      </c>
      <c r="BX139" s="66">
        <f>SUM(汇总表!DJ135:DN135)*$BX$7</f>
        <v>0</v>
      </c>
      <c r="BY139" s="58"/>
      <c r="BZ139" s="58"/>
      <c r="CA139" s="66">
        <f>SUM(汇总表!AT135)*$CA$7</f>
        <v>0</v>
      </c>
      <c r="CB139" s="58"/>
      <c r="CC139" s="66">
        <f>SUM(汇总表!AH135)*$CC$7</f>
        <v>0</v>
      </c>
      <c r="CD139" s="66">
        <f>SUM(汇总表!BB135)*$CD$7</f>
        <v>0</v>
      </c>
      <c r="CE139" s="66">
        <f>SUM(汇总表!AU135)*$CE$7</f>
        <v>0</v>
      </c>
      <c r="CF139" s="58"/>
      <c r="CG139" s="66">
        <f>SUM(汇总表!AI135)*$CG$7</f>
        <v>0</v>
      </c>
      <c r="CH139" s="66">
        <f>SUM(汇总表!BC135)*$CH$7</f>
        <v>0</v>
      </c>
      <c r="CI139" s="66">
        <f>SUM(汇总表!AV135,汇总表!AX135)*$CI$7</f>
        <v>0</v>
      </c>
      <c r="CJ139" s="58"/>
      <c r="CK139" s="58"/>
      <c r="CL139" s="66">
        <f>SUM(汇总表!AW135,汇总表!AY135)*$CL$7</f>
        <v>0</v>
      </c>
      <c r="CM139" s="66">
        <f>SUM(汇总表!AJ135:AL135)*$CM$7</f>
        <v>0</v>
      </c>
      <c r="CN139" s="66">
        <f>SUM(汇总表!BD135,汇总表!BF135)*$CN$7</f>
        <v>0</v>
      </c>
      <c r="CO139" s="66">
        <f>SUM(汇总表!BE135,汇总表!BG135)*$CO$7</f>
        <v>0</v>
      </c>
      <c r="CP139" s="66">
        <f>SUM(汇总表!FC135:FE135,汇总表!FI135:FK135,汇总表!FO135:FQ135,汇总表!FU135:FW135,汇总表!GA135:GB135,汇总表!GE135:GF135)*$CP$7*(1+(LEN(汇总表!S135)-1)*0.3)</f>
        <v>0</v>
      </c>
      <c r="CQ139" s="66">
        <f>SUM(汇总表!GI135,汇总表!GK135)/100*$CQ$7*(1+(LEN(汇总表!S135)-1)*0.3)</f>
        <v>0</v>
      </c>
      <c r="CR139" s="58"/>
      <c r="CS139" s="57">
        <f>汇总表!IK135*$CS$7</f>
        <v>0</v>
      </c>
      <c r="CT139" s="57">
        <f>SUM(汇总表!V135,汇总表!Y135,汇总表!AB135)*$CT$7</f>
        <v>0</v>
      </c>
      <c r="CU139" s="58"/>
      <c r="CV139" s="57">
        <f>SUM(汇总表!AG135)*$CV$7</f>
        <v>0</v>
      </c>
      <c r="CW139" s="57">
        <f>SUM(汇总表!X135,汇总表!AA135,汇总表!AD135)*$CW$7</f>
        <v>0</v>
      </c>
      <c r="CX139" s="57">
        <f>SUM(汇总表!AF135)*$CX$7</f>
        <v>0</v>
      </c>
      <c r="CY139" s="57">
        <f>SUM(汇总表!W135,汇总表!Z135,汇总表!AC135)*$CY$7</f>
        <v>0</v>
      </c>
      <c r="CZ139" s="57">
        <f>汇总表!AE135*$CZ$7</f>
        <v>0</v>
      </c>
      <c r="DA139" s="58"/>
      <c r="DB139" s="58"/>
      <c r="DC139" s="58"/>
      <c r="DD139" s="57">
        <f>汇总表!BA135*$DD$7</f>
        <v>0</v>
      </c>
      <c r="DE139" s="57">
        <f>汇总表!AZ135*$DE$7</f>
        <v>0</v>
      </c>
      <c r="DF139" s="58"/>
      <c r="DG139" s="58"/>
      <c r="DH139" s="58"/>
      <c r="DI139" s="58"/>
      <c r="DJ139" s="57">
        <f>SUM(汇总表!AN135,汇总表!AP135,汇总表!AQ135:AS135)*$DJ$7</f>
        <v>0</v>
      </c>
      <c r="DK139" s="58"/>
      <c r="DL139" s="58"/>
      <c r="DM139" s="66">
        <f>汇总表!AI135*$DM$7</f>
        <v>0</v>
      </c>
      <c r="DN139" s="66">
        <f>SUM(汇总表!Z135:AA135,汇总表!AC135:AG135)*$DN$7</f>
        <v>0</v>
      </c>
      <c r="DO139" s="58"/>
      <c r="DP139" s="66">
        <f>(汇总表!Y135+汇总表!AB135)*$DP$7</f>
        <v>0</v>
      </c>
      <c r="DQ139" s="66">
        <f>(汇总表!Y135+汇总表!AB135)*$DQ$7</f>
        <v>0</v>
      </c>
      <c r="DR139" s="58"/>
      <c r="DS139" s="58"/>
      <c r="DT139" s="58"/>
      <c r="DU139" s="58"/>
      <c r="DV139" s="58"/>
      <c r="DW139" s="58"/>
      <c r="DX139" s="58"/>
      <c r="DY139" s="58"/>
      <c r="DZ139" s="58"/>
      <c r="EA139" s="58"/>
      <c r="EB139" s="58"/>
      <c r="EC139" s="58"/>
      <c r="ED139" s="58"/>
      <c r="EE139" s="58"/>
      <c r="EF139" s="58"/>
      <c r="EG139" s="58"/>
      <c r="EH139" s="58"/>
      <c r="EI139" s="66">
        <f>汇总表!JO135*$EI$7</f>
        <v>0</v>
      </c>
      <c r="EJ139" s="66">
        <f>汇总表!IH135*$EJ$7</f>
        <v>0</v>
      </c>
      <c r="EK139" s="57">
        <f>(汇总表!II135+汇总表!IJ135)*$EK$7</f>
        <v>0</v>
      </c>
      <c r="EL139" s="66">
        <f>SUM(汇总表!EU135:EX135)*$EL$7</f>
        <v>0</v>
      </c>
      <c r="EM139" s="58"/>
      <c r="EN139" s="65">
        <f t="shared" si="49"/>
        <v>0</v>
      </c>
      <c r="EQ139" s="58"/>
      <c r="ER139" s="58">
        <f>SUM(汇总表!IF135:IG135)*$ER$6*$ER$7</f>
        <v>0</v>
      </c>
      <c r="ES139" s="58"/>
      <c r="ET139" s="58">
        <f t="shared" si="50"/>
        <v>0</v>
      </c>
      <c r="EU139" s="58">
        <f>SUM(汇总表!BH135:DG135)*$EU$6*$EU$7</f>
        <v>0</v>
      </c>
      <c r="EV139" s="58">
        <f>SUM(汇总表!BH135:DG135)*$EV$6*$EV$7</f>
        <v>0</v>
      </c>
      <c r="EW139" s="58">
        <f>SUM(汇总表!FC135:FE135,汇总表!FI135:FK135,汇总表!FO135:FQ135,汇总表!FU135:FW135,汇总表!GA135:GB135,汇总表!GE135:GF135)*$EW$6*$EW$7*(1+(LEN(汇总表!S135)-1)*0.3)</f>
        <v>0</v>
      </c>
      <c r="EX139" s="58">
        <f>SUM(汇总表!FC135:FE135,汇总表!FI135:FK135,汇总表!FO135:FQ135,汇总表!FU135:FW135,汇总表!GA135:GB135,汇总表!GE135:GF135)*$EX$6*$EX$7*(1+(LEN(汇总表!S135)-1)*0.3)</f>
        <v>0</v>
      </c>
      <c r="EY139" s="58">
        <f>SUM(汇总表!FC135:FE135,汇总表!FI135:FK135,汇总表!FO135:FQ135,汇总表!FU135:FW135,汇总表!GA135:GB135,汇总表!GE135:GF135)*$EY$6*$EY$7*(1+(LEN(汇总表!S135)-1)*0.3)</f>
        <v>0</v>
      </c>
      <c r="EZ139" s="58">
        <f>SUM(汇总表!GJ135,汇总表!GL135)/100*$EZ$6*$EZ$7*(1+(LEN(汇总表!S135)-1)*0.3)</f>
        <v>0</v>
      </c>
      <c r="FA139" s="58">
        <f>SUM(汇总表!GJ135,汇总表!GL135)/100*$FA$6*$FA$7*(1+(LEN(汇总表!S135)-1)*0.3)</f>
        <v>0</v>
      </c>
      <c r="FB139" s="58">
        <f>SUM(汇总表!GJ135,汇总表!GL135)/100*$FB$6*$FB$7*(1+(LEN(汇总表!S135)-1)*0.3)</f>
        <v>0</v>
      </c>
      <c r="FC139" s="58">
        <f>SUM(汇总表!AN135,汇总表!AP135,汇总表!AQ135:AS135)*$FC$6*$FC$7</f>
        <v>0</v>
      </c>
      <c r="FD139" s="58">
        <f>SUM(汇总表!AN135,汇总表!AP135,汇总表!AQ135:AS135)*$FD$6*$FD$7</f>
        <v>0</v>
      </c>
      <c r="FE139" s="58">
        <f>SUM(汇总表!AN135,汇总表!AP135,汇总表!AQ135:AS135)*$FE$6*$FE$7</f>
        <v>0</v>
      </c>
      <c r="FF139" s="58">
        <f>SUM(汇总表!AN135,汇总表!AP135,汇总表!AQ135:AS135)*$FF$6*$FF$7</f>
        <v>0</v>
      </c>
      <c r="FG139" s="58">
        <f t="shared" si="51"/>
        <v>0</v>
      </c>
      <c r="FH139" s="58">
        <f t="shared" si="52"/>
        <v>0</v>
      </c>
      <c r="FI139" s="58">
        <f t="shared" si="53"/>
        <v>0</v>
      </c>
      <c r="FJ139" s="58">
        <f t="shared" si="54"/>
        <v>0</v>
      </c>
      <c r="FK139" s="58">
        <f t="shared" si="55"/>
        <v>0</v>
      </c>
      <c r="FL139" s="58">
        <f t="shared" si="56"/>
        <v>0</v>
      </c>
      <c r="FM139" s="58">
        <f t="shared" si="57"/>
        <v>0</v>
      </c>
      <c r="FN139" s="72">
        <f t="shared" si="58"/>
        <v>0</v>
      </c>
      <c r="FQ139" s="58">
        <f>SUM(汇总表!IF135:IG135)*$FQ$6*$FQ$7</f>
        <v>0</v>
      </c>
      <c r="FR139" s="72">
        <f t="shared" si="59"/>
        <v>0</v>
      </c>
    </row>
    <row r="140" spans="1:174" ht="15" customHeight="1">
      <c r="A140" s="58">
        <f>汇总表!A136</f>
        <v>0</v>
      </c>
      <c r="B140" s="58">
        <f>汇总表!D136</f>
        <v>0</v>
      </c>
      <c r="C140" s="58">
        <f>汇总表!E136</f>
        <v>0</v>
      </c>
      <c r="D140" s="57">
        <f>汇总表!JK136*$D$7</f>
        <v>0</v>
      </c>
      <c r="E140" s="58"/>
      <c r="F140" s="58"/>
      <c r="G140" s="58"/>
      <c r="H140" s="58"/>
      <c r="I140" s="58"/>
      <c r="J140" s="58"/>
      <c r="K140" s="58"/>
      <c r="L140" s="66">
        <f>汇总表!JM136*$L$7</f>
        <v>0</v>
      </c>
      <c r="M140" s="66">
        <f>汇总表!JN136*$M$7</f>
        <v>0</v>
      </c>
      <c r="N140" s="66">
        <f>SUM(汇总表!GW136:GZ136,汇总表!HE136)/10*$N$7</f>
        <v>0</v>
      </c>
      <c r="O140" s="66">
        <f>SUM(汇总表!HF136:HI136)/10*$O$7</f>
        <v>0</v>
      </c>
      <c r="P140" s="66">
        <f>SUM(汇总表!HA136:HD136,汇总表!HJ136:HM136)/10*$P$7</f>
        <v>0</v>
      </c>
      <c r="Q140" s="66">
        <f>汇总表!IN136*$Q$7</f>
        <v>0</v>
      </c>
      <c r="R140" s="66">
        <f>SUM(汇总表!HP136:HQ136)/100*$R$7</f>
        <v>0</v>
      </c>
      <c r="S140" s="66">
        <f>SUM(汇总表!HN136:HO136)*$S$7</f>
        <v>0</v>
      </c>
      <c r="T140" s="66">
        <f>SUM(汇总表!HT136:HU136,汇总表!HX136:HY136)*$T$7</f>
        <v>0</v>
      </c>
      <c r="U140" s="66">
        <f>(SUM(汇总表!HZ136:IA136)-SUM(汇总表!HX136:HY136)*15)*$U$7</f>
        <v>0</v>
      </c>
      <c r="V140" s="58"/>
      <c r="W140" s="58"/>
      <c r="X140" s="58"/>
      <c r="Y140" s="58"/>
      <c r="Z140" s="66">
        <f>SUM(汇总表!ID136:IE136)*$Z$7</f>
        <v>0</v>
      </c>
      <c r="AA140" s="66">
        <f>SUM(汇总表!IF136:IG136)*$AA$7</f>
        <v>0</v>
      </c>
      <c r="AB140" s="66">
        <f>SUM(汇总表!IS136,汇总表!IU136,汇总表!JA136,汇总表!JC136)/10*$AB$7</f>
        <v>0</v>
      </c>
      <c r="AC140" s="66">
        <f>SUM(汇总表!IW136)/10*$AC$7</f>
        <v>0</v>
      </c>
      <c r="AD140" s="58"/>
      <c r="AE140" s="66">
        <f>SUM(汇总表!IO136,汇总表!IQ136,汇总表!IY136)/10*$AE$7</f>
        <v>0</v>
      </c>
      <c r="AF140" s="66">
        <f>SUM(汇总表!IT136,汇总表!IV136,汇总表!JB136,汇总表!JD136)/10*$AF$7</f>
        <v>0</v>
      </c>
      <c r="AG140" s="66">
        <f>汇总表!IX136/10*$AF$7</f>
        <v>0</v>
      </c>
      <c r="AH140" s="58"/>
      <c r="AI140" s="66">
        <f>SUM(汇总表!IP136,汇总表!IR136,汇总表!IZ136)/10*$AI$7</f>
        <v>0</v>
      </c>
      <c r="AJ140" s="58"/>
      <c r="AK140" s="58"/>
      <c r="AL140" s="66">
        <f>汇总表!JI136*$AL$7</f>
        <v>0</v>
      </c>
      <c r="AM140" s="66">
        <f>汇总表!JJ136*$AM$7</f>
        <v>0</v>
      </c>
      <c r="AN140" s="58"/>
      <c r="AO140" s="58"/>
      <c r="AP140" s="66">
        <f>SUM(汇总表!EG136,汇总表!EI136,汇总表!EK136,汇总表!EM136,汇总表!EO136,汇总表!EQ136,汇总表!ET136)*$AP$7</f>
        <v>0</v>
      </c>
      <c r="AQ140" s="66">
        <f>SUM(汇总表!DR136,汇总表!DU136,汇总表!DX136,汇总表!EF136,汇总表!EH136,汇总表!EJ136,汇总表!EL136,汇总表!EN136,汇总表!EP136,汇总表!ES136)*$AQ$7</f>
        <v>0</v>
      </c>
      <c r="AR140" s="66">
        <f>汇总表!DO136*$AR$7</f>
        <v>0</v>
      </c>
      <c r="AS140" s="66">
        <f>SUM(汇总表!DP136:DQ136,汇总表!DV136:DW136,汇总表!EC136,汇总表!ER136)*$AS$7</f>
        <v>0</v>
      </c>
      <c r="AT140" s="66">
        <f>SUM(汇总表!DZ136:EB136)*$AT$7</f>
        <v>0</v>
      </c>
      <c r="AU140" s="66">
        <f>SUM(汇总表!DS136:DT136,汇总表!DY136,汇总表!ED136:EE136)*$AU$7</f>
        <v>0</v>
      </c>
      <c r="AV140" s="66">
        <f>SUM(汇总表!FD136,汇总表!FJ136,汇总表!GN136,汇总表!GQ136)*$AV$7</f>
        <v>0</v>
      </c>
      <c r="AW140" s="66">
        <f>(汇总表!FM136-汇总表!FJ136*4)*$AW$7</f>
        <v>0</v>
      </c>
      <c r="AX140" s="66">
        <f>SUM(汇总表!FC136,汇总表!FI136,汇总表!GM136,汇总表!GP136)*$AX$7</f>
        <v>0</v>
      </c>
      <c r="AY140" s="66">
        <f>(汇总表!FL136-汇总表!FI136*4)*$AY$7</f>
        <v>0</v>
      </c>
      <c r="AZ140" s="66">
        <f>SUM(汇总表!FE136,汇总表!FK136,汇总表!GO136,汇总表!GR136)*$AZ$7</f>
        <v>0</v>
      </c>
      <c r="BA140" s="66">
        <f>(汇总表!FN136-汇总表!FK136*4)*$AY$7</f>
        <v>0</v>
      </c>
      <c r="BB140" s="58"/>
      <c r="BC140" s="58"/>
      <c r="BD140" s="66">
        <f>SUM(汇总表!FP136,汇总表!FV136)*$BD$7</f>
        <v>0</v>
      </c>
      <c r="BE140" s="66">
        <f>(汇总表!FY136-汇总表!FV136*10)*$BE$7</f>
        <v>0</v>
      </c>
      <c r="BF140" s="66">
        <f>SUM(汇总表!FO136,汇总表!FU136)*$BF$7</f>
        <v>0</v>
      </c>
      <c r="BG140" s="66">
        <f>(汇总表!FX136-汇总表!FU136*10)*$BG$7</f>
        <v>0</v>
      </c>
      <c r="BH140" s="66">
        <f>SUM(汇总表!FQ136,汇总表!FW136)*$BH$7</f>
        <v>0</v>
      </c>
      <c r="BI140" s="66">
        <f>(汇总表!FZ136-汇总表!FW136*10)*$BE$7</f>
        <v>0</v>
      </c>
      <c r="BJ140" s="66">
        <f>SUM(汇总表!GB136,汇总表!GF136)*$BJ$7</f>
        <v>0</v>
      </c>
      <c r="BK140" s="66">
        <f>(汇总表!GH136-汇总表!GF136*10)*$BK$7</f>
        <v>0</v>
      </c>
      <c r="BL140" s="66">
        <f>SUM(汇总表!GA136,汇总表!GE136)*$BL$7</f>
        <v>0</v>
      </c>
      <c r="BM140" s="66">
        <f>(汇总表!GG136-汇总表!GE136*10)*$BM$7</f>
        <v>0</v>
      </c>
      <c r="BN140" s="58"/>
      <c r="BO140" s="58"/>
      <c r="BP140" s="66">
        <f>SUM(汇总表!GI136,汇总表!GK136)*$BP$7</f>
        <v>0</v>
      </c>
      <c r="BQ140" s="66">
        <f>(汇总表!GL136-汇总表!GK136*10)*$BQ$7</f>
        <v>0</v>
      </c>
      <c r="BR140" s="66">
        <f>(汇总表!DH136+汇总表!DI136)*$BR$7</f>
        <v>0</v>
      </c>
      <c r="BS140" s="58"/>
      <c r="BT140" s="58"/>
      <c r="BU140" s="66">
        <f>SUM(汇总表!BH136:BN136,汇总表!BQ136,汇总表!BT136,汇总表!BW136,汇总表!BZ136,汇总表!CC136,汇总表!CF136,汇总表!CI136,汇总表!CL136,汇总表!CO136,汇总表!CR136,汇总表!CU136,汇总表!CX136,汇总表!DA136,汇总表!DD136,汇总表!DF136)*$BU$7</f>
        <v>0</v>
      </c>
      <c r="BV140" s="66">
        <f>SUM(汇总表!BO136,汇总表!BR136,汇总表!BU136,汇总表!BX136,汇总表!CA136,汇总表!CD136,汇总表!CG136,汇总表!CJ136,汇总表!CM136,汇总表!CP136,汇总表!CS136,汇总表!CV136,汇总表!CY136,汇总表!DB136,汇总表!DE136,汇总表!DG136)*$BV$7</f>
        <v>0</v>
      </c>
      <c r="BW140" s="66">
        <f>SUM(汇总表!BP136,汇总表!BS136,汇总表!BV136,汇总表!BY136,汇总表!CB136,汇总表!CE136,汇总表!CH136,汇总表!CK136,汇总表!CN136,汇总表!CQ136,汇总表!CT136,汇总表!CW136,汇总表!CZ136,汇总表!DC136)*$BW$7</f>
        <v>0</v>
      </c>
      <c r="BX140" s="66">
        <f>SUM(汇总表!DJ136:DN136)*$BX$7</f>
        <v>0</v>
      </c>
      <c r="BY140" s="58"/>
      <c r="BZ140" s="58"/>
      <c r="CA140" s="66">
        <f>SUM(汇总表!AT136)*$CA$7</f>
        <v>0</v>
      </c>
      <c r="CB140" s="58"/>
      <c r="CC140" s="66">
        <f>SUM(汇总表!AH136)*$CC$7</f>
        <v>0</v>
      </c>
      <c r="CD140" s="66">
        <f>SUM(汇总表!BB136)*$CD$7</f>
        <v>0</v>
      </c>
      <c r="CE140" s="66">
        <f>SUM(汇总表!AU136)*$CE$7</f>
        <v>0</v>
      </c>
      <c r="CF140" s="58"/>
      <c r="CG140" s="66">
        <f>SUM(汇总表!AI136)*$CG$7</f>
        <v>0</v>
      </c>
      <c r="CH140" s="66">
        <f>SUM(汇总表!BC136)*$CH$7</f>
        <v>0</v>
      </c>
      <c r="CI140" s="66">
        <f>SUM(汇总表!AV136,汇总表!AX136)*$CI$7</f>
        <v>0</v>
      </c>
      <c r="CJ140" s="58"/>
      <c r="CK140" s="58"/>
      <c r="CL140" s="66">
        <f>SUM(汇总表!AW136,汇总表!AY136)*$CL$7</f>
        <v>0</v>
      </c>
      <c r="CM140" s="66">
        <f>SUM(汇总表!AJ136:AL136)*$CM$7</f>
        <v>0</v>
      </c>
      <c r="CN140" s="66">
        <f>SUM(汇总表!BD136,汇总表!BF136)*$CN$7</f>
        <v>0</v>
      </c>
      <c r="CO140" s="66">
        <f>SUM(汇总表!BE136,汇总表!BG136)*$CO$7</f>
        <v>0</v>
      </c>
      <c r="CP140" s="66">
        <f>SUM(汇总表!FC136:FE136,汇总表!FI136:FK136,汇总表!FO136:FQ136,汇总表!FU136:FW136,汇总表!GA136:GB136,汇总表!GE136:GF136)*$CP$7*(1+(LEN(汇总表!S136)-1)*0.3)</f>
        <v>0</v>
      </c>
      <c r="CQ140" s="66">
        <f>SUM(汇总表!GI136,汇总表!GK136)/100*$CQ$7*(1+(LEN(汇总表!S136)-1)*0.3)</f>
        <v>0</v>
      </c>
      <c r="CR140" s="58"/>
      <c r="CS140" s="57">
        <f>汇总表!IK136*$CS$7</f>
        <v>0</v>
      </c>
      <c r="CT140" s="57">
        <f>SUM(汇总表!V136,汇总表!Y136,汇总表!AB136)*$CT$7</f>
        <v>0</v>
      </c>
      <c r="CU140" s="58"/>
      <c r="CV140" s="57">
        <f>SUM(汇总表!AG136)*$CV$7</f>
        <v>0</v>
      </c>
      <c r="CW140" s="57">
        <f>SUM(汇总表!X136,汇总表!AA136,汇总表!AD136)*$CW$7</f>
        <v>0</v>
      </c>
      <c r="CX140" s="57">
        <f>SUM(汇总表!AF136)*$CX$7</f>
        <v>0</v>
      </c>
      <c r="CY140" s="57">
        <f>SUM(汇总表!W136,汇总表!Z136,汇总表!AC136)*$CY$7</f>
        <v>0</v>
      </c>
      <c r="CZ140" s="57">
        <f>汇总表!AE136*$CZ$7</f>
        <v>0</v>
      </c>
      <c r="DA140" s="58"/>
      <c r="DB140" s="58"/>
      <c r="DC140" s="58"/>
      <c r="DD140" s="57">
        <f>汇总表!BA136*$DD$7</f>
        <v>0</v>
      </c>
      <c r="DE140" s="57">
        <f>汇总表!AZ136*$DE$7</f>
        <v>0</v>
      </c>
      <c r="DF140" s="58"/>
      <c r="DG140" s="58"/>
      <c r="DH140" s="58"/>
      <c r="DI140" s="58"/>
      <c r="DJ140" s="57">
        <f>SUM(汇总表!AN136,汇总表!AP136,汇总表!AQ136:AS136)*$DJ$7</f>
        <v>0</v>
      </c>
      <c r="DK140" s="58"/>
      <c r="DL140" s="58"/>
      <c r="DM140" s="66">
        <f>汇总表!AI136*$DM$7</f>
        <v>0</v>
      </c>
      <c r="DN140" s="66">
        <f>SUM(汇总表!Z136:AA136,汇总表!AC136:AG136)*$DN$7</f>
        <v>0</v>
      </c>
      <c r="DO140" s="58"/>
      <c r="DP140" s="66">
        <f>(汇总表!Y136+汇总表!AB136)*$DP$7</f>
        <v>0</v>
      </c>
      <c r="DQ140" s="66">
        <f>(汇总表!Y136+汇总表!AB136)*$DQ$7</f>
        <v>0</v>
      </c>
      <c r="DR140" s="58"/>
      <c r="DS140" s="58"/>
      <c r="DT140" s="58"/>
      <c r="DU140" s="58"/>
      <c r="DV140" s="58"/>
      <c r="DW140" s="58"/>
      <c r="DX140" s="58"/>
      <c r="DY140" s="58"/>
      <c r="DZ140" s="58"/>
      <c r="EA140" s="58"/>
      <c r="EB140" s="58"/>
      <c r="EC140" s="58"/>
      <c r="ED140" s="58"/>
      <c r="EE140" s="58"/>
      <c r="EF140" s="58"/>
      <c r="EG140" s="58"/>
      <c r="EH140" s="58"/>
      <c r="EI140" s="66">
        <f>汇总表!JO136*$EI$7</f>
        <v>0</v>
      </c>
      <c r="EJ140" s="66">
        <f>汇总表!IH136*$EJ$7</f>
        <v>0</v>
      </c>
      <c r="EK140" s="57">
        <f>(汇总表!II136+汇总表!IJ136)*$EK$7</f>
        <v>0</v>
      </c>
      <c r="EL140" s="66">
        <f>SUM(汇总表!EU136:EX136)*$EL$7</f>
        <v>0</v>
      </c>
      <c r="EM140" s="58"/>
      <c r="EN140" s="65">
        <f t="shared" ref="EN140:EN203" si="60">SUM(D140:EM140)</f>
        <v>0</v>
      </c>
      <c r="EQ140" s="58"/>
      <c r="ER140" s="58">
        <f>SUM(汇总表!IF136:IG136)*$ER$6*$ER$7</f>
        <v>0</v>
      </c>
      <c r="ES140" s="58"/>
      <c r="ET140" s="58">
        <f t="shared" ref="ET140:ET203" si="61">ES140*$ET$6*$ET$7</f>
        <v>0</v>
      </c>
      <c r="EU140" s="58">
        <f>SUM(汇总表!BH136:DG136)*$EU$6*$EU$7</f>
        <v>0</v>
      </c>
      <c r="EV140" s="58">
        <f>SUM(汇总表!BH136:DG136)*$EV$6*$EV$7</f>
        <v>0</v>
      </c>
      <c r="EW140" s="58">
        <f>SUM(汇总表!FC136:FE136,汇总表!FI136:FK136,汇总表!FO136:FQ136,汇总表!FU136:FW136,汇总表!GA136:GB136,汇总表!GE136:GF136)*$EW$6*$EW$7*(1+(LEN(汇总表!S136)-1)*0.3)</f>
        <v>0</v>
      </c>
      <c r="EX140" s="58">
        <f>SUM(汇总表!FC136:FE136,汇总表!FI136:FK136,汇总表!FO136:FQ136,汇总表!FU136:FW136,汇总表!GA136:GB136,汇总表!GE136:GF136)*$EX$6*$EX$7*(1+(LEN(汇总表!S136)-1)*0.3)</f>
        <v>0</v>
      </c>
      <c r="EY140" s="58">
        <f>SUM(汇总表!FC136:FE136,汇总表!FI136:FK136,汇总表!FO136:FQ136,汇总表!FU136:FW136,汇总表!GA136:GB136,汇总表!GE136:GF136)*$EY$6*$EY$7*(1+(LEN(汇总表!S136)-1)*0.3)</f>
        <v>0</v>
      </c>
      <c r="EZ140" s="58">
        <f>SUM(汇总表!GJ136,汇总表!GL136)/100*$EZ$6*$EZ$7*(1+(LEN(汇总表!S136)-1)*0.3)</f>
        <v>0</v>
      </c>
      <c r="FA140" s="58">
        <f>SUM(汇总表!GJ136,汇总表!GL136)/100*$FA$6*$FA$7*(1+(LEN(汇总表!S136)-1)*0.3)</f>
        <v>0</v>
      </c>
      <c r="FB140" s="58">
        <f>SUM(汇总表!GJ136,汇总表!GL136)/100*$FB$6*$FB$7*(1+(LEN(汇总表!S136)-1)*0.3)</f>
        <v>0</v>
      </c>
      <c r="FC140" s="58">
        <f>SUM(汇总表!AN136,汇总表!AP136,汇总表!AQ136:AS136)*$FC$6*$FC$7</f>
        <v>0</v>
      </c>
      <c r="FD140" s="58">
        <f>SUM(汇总表!AN136,汇总表!AP136,汇总表!AQ136:AS136)*$FD$6*$FD$7</f>
        <v>0</v>
      </c>
      <c r="FE140" s="58">
        <f>SUM(汇总表!AN136,汇总表!AP136,汇总表!AQ136:AS136)*$FE$6*$FE$7</f>
        <v>0</v>
      </c>
      <c r="FF140" s="58">
        <f>SUM(汇总表!AN136,汇总表!AP136,汇总表!AQ136:AS136)*$FF$6*$FF$7</f>
        <v>0</v>
      </c>
      <c r="FG140" s="58">
        <f t="shared" ref="FG140:FG203" si="62">IF(DL140&gt;0,1*$FG$7*$FG$6,0)</f>
        <v>0</v>
      </c>
      <c r="FH140" s="58">
        <f t="shared" ref="FH140:FH203" si="63">IF(DL140&gt;0,1*$FH$7*$FH$6,0)</f>
        <v>0</v>
      </c>
      <c r="FI140" s="58">
        <f t="shared" ref="FI140:FI203" si="64">IF(DL140&gt;0,1*$FI$7*$FI$6,0)</f>
        <v>0</v>
      </c>
      <c r="FJ140" s="58">
        <f t="shared" ref="FJ140:FJ203" si="65">IF(DL140&gt;0,1*$FJ$7*$FJ$6,0)</f>
        <v>0</v>
      </c>
      <c r="FK140" s="58">
        <f t="shared" ref="FK140:FK203" si="66">IF(DO140&gt;0,1*$FK$7*$FK$6,0)</f>
        <v>0</v>
      </c>
      <c r="FL140" s="58">
        <f t="shared" ref="FL140:FL203" si="67">IF(DO140&gt;0,1*$FL$7*$FL$6,0)</f>
        <v>0</v>
      </c>
      <c r="FM140" s="58">
        <f t="shared" ref="FM140:FM203" si="68">IF(DO140&gt;0,1*$FM$7*$FM$6,0)</f>
        <v>0</v>
      </c>
      <c r="FN140" s="72">
        <f t="shared" ref="FN140:FN203" si="69">SUM(ER140:FM339)</f>
        <v>0</v>
      </c>
      <c r="FQ140" s="58">
        <f>SUM(汇总表!IF136:IG136)*$FQ$6*$FQ$7</f>
        <v>0</v>
      </c>
      <c r="FR140" s="72">
        <f t="shared" ref="FR140:FR203" si="70">SUM(FQ140)</f>
        <v>0</v>
      </c>
    </row>
    <row r="141" spans="1:174" ht="15" customHeight="1">
      <c r="A141" s="58">
        <f>汇总表!A137</f>
        <v>0</v>
      </c>
      <c r="B141" s="58">
        <f>汇总表!D137</f>
        <v>0</v>
      </c>
      <c r="C141" s="58">
        <f>汇总表!E137</f>
        <v>0</v>
      </c>
      <c r="D141" s="57">
        <f>汇总表!JK137*$D$7</f>
        <v>0</v>
      </c>
      <c r="E141" s="58"/>
      <c r="F141" s="58"/>
      <c r="G141" s="58"/>
      <c r="H141" s="58"/>
      <c r="I141" s="58"/>
      <c r="J141" s="58"/>
      <c r="K141" s="58"/>
      <c r="L141" s="66">
        <f>汇总表!JM137*$L$7</f>
        <v>0</v>
      </c>
      <c r="M141" s="66">
        <f>汇总表!JN137*$M$7</f>
        <v>0</v>
      </c>
      <c r="N141" s="66">
        <f>SUM(汇总表!GW137:GZ137,汇总表!HE137)/10*$N$7</f>
        <v>0</v>
      </c>
      <c r="O141" s="66">
        <f>SUM(汇总表!HF137:HI137)/10*$O$7</f>
        <v>0</v>
      </c>
      <c r="P141" s="66">
        <f>SUM(汇总表!HA137:HD137,汇总表!HJ137:HM137)/10*$P$7</f>
        <v>0</v>
      </c>
      <c r="Q141" s="66">
        <f>汇总表!IN137*$Q$7</f>
        <v>0</v>
      </c>
      <c r="R141" s="66">
        <f>SUM(汇总表!HP137:HQ137)/100*$R$7</f>
        <v>0</v>
      </c>
      <c r="S141" s="66">
        <f>SUM(汇总表!HN137:HO137)*$S$7</f>
        <v>0</v>
      </c>
      <c r="T141" s="66">
        <f>SUM(汇总表!HT137:HU137,汇总表!HX137:HY137)*$T$7</f>
        <v>0</v>
      </c>
      <c r="U141" s="66">
        <f>(SUM(汇总表!HZ137:IA137)-SUM(汇总表!HX137:HY137)*15)*$U$7</f>
        <v>0</v>
      </c>
      <c r="V141" s="58"/>
      <c r="W141" s="58"/>
      <c r="X141" s="58"/>
      <c r="Y141" s="58"/>
      <c r="Z141" s="66">
        <f>SUM(汇总表!ID137:IE137)*$Z$7</f>
        <v>0</v>
      </c>
      <c r="AA141" s="66">
        <f>SUM(汇总表!IF137:IG137)*$AA$7</f>
        <v>0</v>
      </c>
      <c r="AB141" s="66">
        <f>SUM(汇总表!IS137,汇总表!IU137,汇总表!JA137,汇总表!JC137)/10*$AB$7</f>
        <v>0</v>
      </c>
      <c r="AC141" s="66">
        <f>SUM(汇总表!IW137)/10*$AC$7</f>
        <v>0</v>
      </c>
      <c r="AD141" s="58"/>
      <c r="AE141" s="66">
        <f>SUM(汇总表!IO137,汇总表!IQ137,汇总表!IY137)/10*$AE$7</f>
        <v>0</v>
      </c>
      <c r="AF141" s="66">
        <f>SUM(汇总表!IT137,汇总表!IV137,汇总表!JB137,汇总表!JD137)/10*$AF$7</f>
        <v>0</v>
      </c>
      <c r="AG141" s="66">
        <f>汇总表!IX137/10*$AF$7</f>
        <v>0</v>
      </c>
      <c r="AH141" s="58"/>
      <c r="AI141" s="66">
        <f>SUM(汇总表!IP137,汇总表!IR137,汇总表!IZ137)/10*$AI$7</f>
        <v>0</v>
      </c>
      <c r="AJ141" s="58"/>
      <c r="AK141" s="58"/>
      <c r="AL141" s="66">
        <f>汇总表!JI137*$AL$7</f>
        <v>0</v>
      </c>
      <c r="AM141" s="66">
        <f>汇总表!JJ137*$AM$7</f>
        <v>0</v>
      </c>
      <c r="AN141" s="58"/>
      <c r="AO141" s="58"/>
      <c r="AP141" s="66">
        <f>SUM(汇总表!EG137,汇总表!EI137,汇总表!EK137,汇总表!EM137,汇总表!EO137,汇总表!EQ137,汇总表!ET137)*$AP$7</f>
        <v>0</v>
      </c>
      <c r="AQ141" s="66">
        <f>SUM(汇总表!DR137,汇总表!DU137,汇总表!DX137,汇总表!EF137,汇总表!EH137,汇总表!EJ137,汇总表!EL137,汇总表!EN137,汇总表!EP137,汇总表!ES137)*$AQ$7</f>
        <v>0</v>
      </c>
      <c r="AR141" s="66">
        <f>汇总表!DO137*$AR$7</f>
        <v>0</v>
      </c>
      <c r="AS141" s="66">
        <f>SUM(汇总表!DP137:DQ137,汇总表!DV137:DW137,汇总表!EC137,汇总表!ER137)*$AS$7</f>
        <v>0</v>
      </c>
      <c r="AT141" s="66">
        <f>SUM(汇总表!DZ137:EB137)*$AT$7</f>
        <v>0</v>
      </c>
      <c r="AU141" s="66">
        <f>SUM(汇总表!DS137:DT137,汇总表!DY137,汇总表!ED137:EE137)*$AU$7</f>
        <v>0</v>
      </c>
      <c r="AV141" s="66">
        <f>SUM(汇总表!FD137,汇总表!FJ137,汇总表!GN137,汇总表!GQ137)*$AV$7</f>
        <v>0</v>
      </c>
      <c r="AW141" s="66">
        <f>(汇总表!FM137-汇总表!FJ137*4)*$AW$7</f>
        <v>0</v>
      </c>
      <c r="AX141" s="66">
        <f>SUM(汇总表!FC137,汇总表!FI137,汇总表!GM137,汇总表!GP137)*$AX$7</f>
        <v>0</v>
      </c>
      <c r="AY141" s="66">
        <f>(汇总表!FL137-汇总表!FI137*4)*$AY$7</f>
        <v>0</v>
      </c>
      <c r="AZ141" s="66">
        <f>SUM(汇总表!FE137,汇总表!FK137,汇总表!GO137,汇总表!GR137)*$AZ$7</f>
        <v>0</v>
      </c>
      <c r="BA141" s="66">
        <f>(汇总表!FN137-汇总表!FK137*4)*$AY$7</f>
        <v>0</v>
      </c>
      <c r="BB141" s="58"/>
      <c r="BC141" s="58"/>
      <c r="BD141" s="66">
        <f>SUM(汇总表!FP137,汇总表!FV137)*$BD$7</f>
        <v>0</v>
      </c>
      <c r="BE141" s="66">
        <f>(汇总表!FY137-汇总表!FV137*10)*$BE$7</f>
        <v>0</v>
      </c>
      <c r="BF141" s="66">
        <f>SUM(汇总表!FO137,汇总表!FU137)*$BF$7</f>
        <v>0</v>
      </c>
      <c r="BG141" s="66">
        <f>(汇总表!FX137-汇总表!FU137*10)*$BG$7</f>
        <v>0</v>
      </c>
      <c r="BH141" s="66">
        <f>SUM(汇总表!FQ137,汇总表!FW137)*$BH$7</f>
        <v>0</v>
      </c>
      <c r="BI141" s="66">
        <f>(汇总表!FZ137-汇总表!FW137*10)*$BE$7</f>
        <v>0</v>
      </c>
      <c r="BJ141" s="66">
        <f>SUM(汇总表!GB137,汇总表!GF137)*$BJ$7</f>
        <v>0</v>
      </c>
      <c r="BK141" s="66">
        <f>(汇总表!GH137-汇总表!GF137*10)*$BK$7</f>
        <v>0</v>
      </c>
      <c r="BL141" s="66">
        <f>SUM(汇总表!GA137,汇总表!GE137)*$BL$7</f>
        <v>0</v>
      </c>
      <c r="BM141" s="66">
        <f>(汇总表!GG137-汇总表!GE137*10)*$BM$7</f>
        <v>0</v>
      </c>
      <c r="BN141" s="58"/>
      <c r="BO141" s="58"/>
      <c r="BP141" s="66">
        <f>SUM(汇总表!GI137,汇总表!GK137)*$BP$7</f>
        <v>0</v>
      </c>
      <c r="BQ141" s="66">
        <f>(汇总表!GL137-汇总表!GK137*10)*$BQ$7</f>
        <v>0</v>
      </c>
      <c r="BR141" s="66">
        <f>(汇总表!DH137+汇总表!DI137)*$BR$7</f>
        <v>0</v>
      </c>
      <c r="BS141" s="58"/>
      <c r="BT141" s="58"/>
      <c r="BU141" s="66">
        <f>SUM(汇总表!BH137:BN137,汇总表!BQ137,汇总表!BT137,汇总表!BW137,汇总表!BZ137,汇总表!CC137,汇总表!CF137,汇总表!CI137,汇总表!CL137,汇总表!CO137,汇总表!CR137,汇总表!CU137,汇总表!CX137,汇总表!DA137,汇总表!DD137,汇总表!DF137)*$BU$7</f>
        <v>0</v>
      </c>
      <c r="BV141" s="66">
        <f>SUM(汇总表!BO137,汇总表!BR137,汇总表!BU137,汇总表!BX137,汇总表!CA137,汇总表!CD137,汇总表!CG137,汇总表!CJ137,汇总表!CM137,汇总表!CP137,汇总表!CS137,汇总表!CV137,汇总表!CY137,汇总表!DB137,汇总表!DE137,汇总表!DG137)*$BV$7</f>
        <v>0</v>
      </c>
      <c r="BW141" s="66">
        <f>SUM(汇总表!BP137,汇总表!BS137,汇总表!BV137,汇总表!BY137,汇总表!CB137,汇总表!CE137,汇总表!CH137,汇总表!CK137,汇总表!CN137,汇总表!CQ137,汇总表!CT137,汇总表!CW137,汇总表!CZ137,汇总表!DC137)*$BW$7</f>
        <v>0</v>
      </c>
      <c r="BX141" s="66">
        <f>SUM(汇总表!DJ137:DN137)*$BX$7</f>
        <v>0</v>
      </c>
      <c r="BY141" s="58"/>
      <c r="BZ141" s="58"/>
      <c r="CA141" s="66">
        <f>SUM(汇总表!AT137)*$CA$7</f>
        <v>0</v>
      </c>
      <c r="CB141" s="58"/>
      <c r="CC141" s="66">
        <f>SUM(汇总表!AH137)*$CC$7</f>
        <v>0</v>
      </c>
      <c r="CD141" s="66">
        <f>SUM(汇总表!BB137)*$CD$7</f>
        <v>0</v>
      </c>
      <c r="CE141" s="66">
        <f>SUM(汇总表!AU137)*$CE$7</f>
        <v>0</v>
      </c>
      <c r="CF141" s="58"/>
      <c r="CG141" s="66">
        <f>SUM(汇总表!AI137)*$CG$7</f>
        <v>0</v>
      </c>
      <c r="CH141" s="66">
        <f>SUM(汇总表!BC137)*$CH$7</f>
        <v>0</v>
      </c>
      <c r="CI141" s="66">
        <f>SUM(汇总表!AV137,汇总表!AX137)*$CI$7</f>
        <v>0</v>
      </c>
      <c r="CJ141" s="58"/>
      <c r="CK141" s="58"/>
      <c r="CL141" s="66">
        <f>SUM(汇总表!AW137,汇总表!AY137)*$CL$7</f>
        <v>0</v>
      </c>
      <c r="CM141" s="66">
        <f>SUM(汇总表!AJ137:AL137)*$CM$7</f>
        <v>0</v>
      </c>
      <c r="CN141" s="66">
        <f>SUM(汇总表!BD137,汇总表!BF137)*$CN$7</f>
        <v>0</v>
      </c>
      <c r="CO141" s="66">
        <f>SUM(汇总表!BE137,汇总表!BG137)*$CO$7</f>
        <v>0</v>
      </c>
      <c r="CP141" s="66">
        <f>SUM(汇总表!FC137:FE137,汇总表!FI137:FK137,汇总表!FO137:FQ137,汇总表!FU137:FW137,汇总表!GA137:GB137,汇总表!GE137:GF137)*$CP$7*(1+(LEN(汇总表!S137)-1)*0.3)</f>
        <v>0</v>
      </c>
      <c r="CQ141" s="66">
        <f>SUM(汇总表!GI137,汇总表!GK137)/100*$CQ$7*(1+(LEN(汇总表!S137)-1)*0.3)</f>
        <v>0</v>
      </c>
      <c r="CR141" s="58"/>
      <c r="CS141" s="57">
        <f>汇总表!IK137*$CS$7</f>
        <v>0</v>
      </c>
      <c r="CT141" s="57">
        <f>SUM(汇总表!V137,汇总表!Y137,汇总表!AB137)*$CT$7</f>
        <v>0</v>
      </c>
      <c r="CU141" s="58"/>
      <c r="CV141" s="57">
        <f>SUM(汇总表!AG137)*$CV$7</f>
        <v>0</v>
      </c>
      <c r="CW141" s="57">
        <f>SUM(汇总表!X137,汇总表!AA137,汇总表!AD137)*$CW$7</f>
        <v>0</v>
      </c>
      <c r="CX141" s="57">
        <f>SUM(汇总表!AF137)*$CX$7</f>
        <v>0</v>
      </c>
      <c r="CY141" s="57">
        <f>SUM(汇总表!W137,汇总表!Z137,汇总表!AC137)*$CY$7</f>
        <v>0</v>
      </c>
      <c r="CZ141" s="57">
        <f>汇总表!AE137*$CZ$7</f>
        <v>0</v>
      </c>
      <c r="DA141" s="58"/>
      <c r="DB141" s="58"/>
      <c r="DC141" s="58"/>
      <c r="DD141" s="57">
        <f>汇总表!BA137*$DD$7</f>
        <v>0</v>
      </c>
      <c r="DE141" s="57">
        <f>汇总表!AZ137*$DE$7</f>
        <v>0</v>
      </c>
      <c r="DF141" s="58"/>
      <c r="DG141" s="58"/>
      <c r="DH141" s="58"/>
      <c r="DI141" s="58"/>
      <c r="DJ141" s="57">
        <f>SUM(汇总表!AN137,汇总表!AP137,汇总表!AQ137:AS137)*$DJ$7</f>
        <v>0</v>
      </c>
      <c r="DK141" s="58"/>
      <c r="DL141" s="58"/>
      <c r="DM141" s="66">
        <f>汇总表!AI137*$DM$7</f>
        <v>0</v>
      </c>
      <c r="DN141" s="66">
        <f>SUM(汇总表!Z137:AA137,汇总表!AC137:AG137)*$DN$7</f>
        <v>0</v>
      </c>
      <c r="DO141" s="58"/>
      <c r="DP141" s="66">
        <f>(汇总表!Y137+汇总表!AB137)*$DP$7</f>
        <v>0</v>
      </c>
      <c r="DQ141" s="66">
        <f>(汇总表!Y137+汇总表!AB137)*$DQ$7</f>
        <v>0</v>
      </c>
      <c r="DR141" s="58"/>
      <c r="DS141" s="58"/>
      <c r="DT141" s="58"/>
      <c r="DU141" s="58"/>
      <c r="DV141" s="58"/>
      <c r="DW141" s="58"/>
      <c r="DX141" s="58"/>
      <c r="DY141" s="58"/>
      <c r="DZ141" s="58"/>
      <c r="EA141" s="58"/>
      <c r="EB141" s="58"/>
      <c r="EC141" s="58"/>
      <c r="ED141" s="58"/>
      <c r="EE141" s="58"/>
      <c r="EF141" s="58"/>
      <c r="EG141" s="58"/>
      <c r="EH141" s="58"/>
      <c r="EI141" s="66">
        <f>汇总表!JO137*$EI$7</f>
        <v>0</v>
      </c>
      <c r="EJ141" s="66">
        <f>汇总表!IH137*$EJ$7</f>
        <v>0</v>
      </c>
      <c r="EK141" s="57">
        <f>(汇总表!II137+汇总表!IJ137)*$EK$7</f>
        <v>0</v>
      </c>
      <c r="EL141" s="66">
        <f>SUM(汇总表!EU137:EX137)*$EL$7</f>
        <v>0</v>
      </c>
      <c r="EM141" s="58"/>
      <c r="EN141" s="65">
        <f t="shared" si="60"/>
        <v>0</v>
      </c>
      <c r="EQ141" s="58"/>
      <c r="ER141" s="58">
        <f>SUM(汇总表!IF137:IG137)*$ER$6*$ER$7</f>
        <v>0</v>
      </c>
      <c r="ES141" s="58"/>
      <c r="ET141" s="58">
        <f t="shared" si="61"/>
        <v>0</v>
      </c>
      <c r="EU141" s="58">
        <f>SUM(汇总表!BH137:DG137)*$EU$6*$EU$7</f>
        <v>0</v>
      </c>
      <c r="EV141" s="58">
        <f>SUM(汇总表!BH137:DG137)*$EV$6*$EV$7</f>
        <v>0</v>
      </c>
      <c r="EW141" s="58">
        <f>SUM(汇总表!FC137:FE137,汇总表!FI137:FK137,汇总表!FO137:FQ137,汇总表!FU137:FW137,汇总表!GA137:GB137,汇总表!GE137:GF137)*$EW$6*$EW$7*(1+(LEN(汇总表!S137)-1)*0.3)</f>
        <v>0</v>
      </c>
      <c r="EX141" s="58">
        <f>SUM(汇总表!FC137:FE137,汇总表!FI137:FK137,汇总表!FO137:FQ137,汇总表!FU137:FW137,汇总表!GA137:GB137,汇总表!GE137:GF137)*$EX$6*$EX$7*(1+(LEN(汇总表!S137)-1)*0.3)</f>
        <v>0</v>
      </c>
      <c r="EY141" s="58">
        <f>SUM(汇总表!FC137:FE137,汇总表!FI137:FK137,汇总表!FO137:FQ137,汇总表!FU137:FW137,汇总表!GA137:GB137,汇总表!GE137:GF137)*$EY$6*$EY$7*(1+(LEN(汇总表!S137)-1)*0.3)</f>
        <v>0</v>
      </c>
      <c r="EZ141" s="58">
        <f>SUM(汇总表!GJ137,汇总表!GL137)/100*$EZ$6*$EZ$7*(1+(LEN(汇总表!S137)-1)*0.3)</f>
        <v>0</v>
      </c>
      <c r="FA141" s="58">
        <f>SUM(汇总表!GJ137,汇总表!GL137)/100*$FA$6*$FA$7*(1+(LEN(汇总表!S137)-1)*0.3)</f>
        <v>0</v>
      </c>
      <c r="FB141" s="58">
        <f>SUM(汇总表!GJ137,汇总表!GL137)/100*$FB$6*$FB$7*(1+(LEN(汇总表!S137)-1)*0.3)</f>
        <v>0</v>
      </c>
      <c r="FC141" s="58">
        <f>SUM(汇总表!AN137,汇总表!AP137,汇总表!AQ137:AS137)*$FC$6*$FC$7</f>
        <v>0</v>
      </c>
      <c r="FD141" s="58">
        <f>SUM(汇总表!AN137,汇总表!AP137,汇总表!AQ137:AS137)*$FD$6*$FD$7</f>
        <v>0</v>
      </c>
      <c r="FE141" s="58">
        <f>SUM(汇总表!AN137,汇总表!AP137,汇总表!AQ137:AS137)*$FE$6*$FE$7</f>
        <v>0</v>
      </c>
      <c r="FF141" s="58">
        <f>SUM(汇总表!AN137,汇总表!AP137,汇总表!AQ137:AS137)*$FF$6*$FF$7</f>
        <v>0</v>
      </c>
      <c r="FG141" s="58">
        <f t="shared" si="62"/>
        <v>0</v>
      </c>
      <c r="FH141" s="58">
        <f t="shared" si="63"/>
        <v>0</v>
      </c>
      <c r="FI141" s="58">
        <f t="shared" si="64"/>
        <v>0</v>
      </c>
      <c r="FJ141" s="58">
        <f t="shared" si="65"/>
        <v>0</v>
      </c>
      <c r="FK141" s="58">
        <f t="shared" si="66"/>
        <v>0</v>
      </c>
      <c r="FL141" s="58">
        <f t="shared" si="67"/>
        <v>0</v>
      </c>
      <c r="FM141" s="58">
        <f t="shared" si="68"/>
        <v>0</v>
      </c>
      <c r="FN141" s="72">
        <f t="shared" si="69"/>
        <v>0</v>
      </c>
      <c r="FQ141" s="58">
        <f>SUM(汇总表!IF137:IG137)*$FQ$6*$FQ$7</f>
        <v>0</v>
      </c>
      <c r="FR141" s="72">
        <f t="shared" si="70"/>
        <v>0</v>
      </c>
    </row>
    <row r="142" spans="1:174" ht="15" customHeight="1">
      <c r="A142" s="58">
        <f>汇总表!A138</f>
        <v>0</v>
      </c>
      <c r="B142" s="58">
        <f>汇总表!D138</f>
        <v>0</v>
      </c>
      <c r="C142" s="58">
        <f>汇总表!E138</f>
        <v>0</v>
      </c>
      <c r="D142" s="57">
        <f>汇总表!JK138*$D$7</f>
        <v>0</v>
      </c>
      <c r="E142" s="58"/>
      <c r="F142" s="58"/>
      <c r="G142" s="58"/>
      <c r="H142" s="58"/>
      <c r="I142" s="58"/>
      <c r="J142" s="58"/>
      <c r="K142" s="58"/>
      <c r="L142" s="66">
        <f>汇总表!JM138*$L$7</f>
        <v>0</v>
      </c>
      <c r="M142" s="66">
        <f>汇总表!JN138*$M$7</f>
        <v>0</v>
      </c>
      <c r="N142" s="66">
        <f>SUM(汇总表!GW138:GZ138,汇总表!HE138)/10*$N$7</f>
        <v>0</v>
      </c>
      <c r="O142" s="66">
        <f>SUM(汇总表!HF138:HI138)/10*$O$7</f>
        <v>0</v>
      </c>
      <c r="P142" s="66">
        <f>SUM(汇总表!HA138:HD138,汇总表!HJ138:HM138)/10*$P$7</f>
        <v>0</v>
      </c>
      <c r="Q142" s="66">
        <f>汇总表!IN138*$Q$7</f>
        <v>0</v>
      </c>
      <c r="R142" s="66">
        <f>SUM(汇总表!HP138:HQ138)/100*$R$7</f>
        <v>0</v>
      </c>
      <c r="S142" s="66">
        <f>SUM(汇总表!HN138:HO138)*$S$7</f>
        <v>0</v>
      </c>
      <c r="T142" s="66">
        <f>SUM(汇总表!HT138:HU138,汇总表!HX138:HY138)*$T$7</f>
        <v>0</v>
      </c>
      <c r="U142" s="66">
        <f>(SUM(汇总表!HZ138:IA138)-SUM(汇总表!HX138:HY138)*15)*$U$7</f>
        <v>0</v>
      </c>
      <c r="V142" s="58"/>
      <c r="W142" s="58"/>
      <c r="X142" s="58"/>
      <c r="Y142" s="58"/>
      <c r="Z142" s="66">
        <f>SUM(汇总表!ID138:IE138)*$Z$7</f>
        <v>0</v>
      </c>
      <c r="AA142" s="66">
        <f>SUM(汇总表!IF138:IG138)*$AA$7</f>
        <v>0</v>
      </c>
      <c r="AB142" s="66">
        <f>SUM(汇总表!IS138,汇总表!IU138,汇总表!JA138,汇总表!JC138)/10*$AB$7</f>
        <v>0</v>
      </c>
      <c r="AC142" s="66">
        <f>SUM(汇总表!IW138)/10*$AC$7</f>
        <v>0</v>
      </c>
      <c r="AD142" s="58"/>
      <c r="AE142" s="66">
        <f>SUM(汇总表!IO138,汇总表!IQ138,汇总表!IY138)/10*$AE$7</f>
        <v>0</v>
      </c>
      <c r="AF142" s="66">
        <f>SUM(汇总表!IT138,汇总表!IV138,汇总表!JB138,汇总表!JD138)/10*$AF$7</f>
        <v>0</v>
      </c>
      <c r="AG142" s="66">
        <f>汇总表!IX138/10*$AF$7</f>
        <v>0</v>
      </c>
      <c r="AH142" s="58"/>
      <c r="AI142" s="66">
        <f>SUM(汇总表!IP138,汇总表!IR138,汇总表!IZ138)/10*$AI$7</f>
        <v>0</v>
      </c>
      <c r="AJ142" s="58"/>
      <c r="AK142" s="58"/>
      <c r="AL142" s="66">
        <f>汇总表!JI138*$AL$7</f>
        <v>0</v>
      </c>
      <c r="AM142" s="66">
        <f>汇总表!JJ138*$AM$7</f>
        <v>0</v>
      </c>
      <c r="AN142" s="58"/>
      <c r="AO142" s="58"/>
      <c r="AP142" s="66">
        <f>SUM(汇总表!EG138,汇总表!EI138,汇总表!EK138,汇总表!EM138,汇总表!EO138,汇总表!EQ138,汇总表!ET138)*$AP$7</f>
        <v>0</v>
      </c>
      <c r="AQ142" s="66">
        <f>SUM(汇总表!DR138,汇总表!DU138,汇总表!DX138,汇总表!EF138,汇总表!EH138,汇总表!EJ138,汇总表!EL138,汇总表!EN138,汇总表!EP138,汇总表!ES138)*$AQ$7</f>
        <v>0</v>
      </c>
      <c r="AR142" s="66">
        <f>汇总表!DO138*$AR$7</f>
        <v>0</v>
      </c>
      <c r="AS142" s="66">
        <f>SUM(汇总表!DP138:DQ138,汇总表!DV138:DW138,汇总表!EC138,汇总表!ER138)*$AS$7</f>
        <v>0</v>
      </c>
      <c r="AT142" s="66">
        <f>SUM(汇总表!DZ138:EB138)*$AT$7</f>
        <v>0</v>
      </c>
      <c r="AU142" s="66">
        <f>SUM(汇总表!DS138:DT138,汇总表!DY138,汇总表!ED138:EE138)*$AU$7</f>
        <v>0</v>
      </c>
      <c r="AV142" s="66">
        <f>SUM(汇总表!FD138,汇总表!FJ138,汇总表!GN138,汇总表!GQ138)*$AV$7</f>
        <v>0</v>
      </c>
      <c r="AW142" s="66">
        <f>(汇总表!FM138-汇总表!FJ138*4)*$AW$7</f>
        <v>0</v>
      </c>
      <c r="AX142" s="66">
        <f>SUM(汇总表!FC138,汇总表!FI138,汇总表!GM138,汇总表!GP138)*$AX$7</f>
        <v>0</v>
      </c>
      <c r="AY142" s="66">
        <f>(汇总表!FL138-汇总表!FI138*4)*$AY$7</f>
        <v>0</v>
      </c>
      <c r="AZ142" s="66">
        <f>SUM(汇总表!FE138,汇总表!FK138,汇总表!GO138,汇总表!GR138)*$AZ$7</f>
        <v>0</v>
      </c>
      <c r="BA142" s="66">
        <f>(汇总表!FN138-汇总表!FK138*4)*$AY$7</f>
        <v>0</v>
      </c>
      <c r="BB142" s="58"/>
      <c r="BC142" s="58"/>
      <c r="BD142" s="66">
        <f>SUM(汇总表!FP138,汇总表!FV138)*$BD$7</f>
        <v>0</v>
      </c>
      <c r="BE142" s="66">
        <f>(汇总表!FY138-汇总表!FV138*10)*$BE$7</f>
        <v>0</v>
      </c>
      <c r="BF142" s="66">
        <f>SUM(汇总表!FO138,汇总表!FU138)*$BF$7</f>
        <v>0</v>
      </c>
      <c r="BG142" s="66">
        <f>(汇总表!FX138-汇总表!FU138*10)*$BG$7</f>
        <v>0</v>
      </c>
      <c r="BH142" s="66">
        <f>SUM(汇总表!FQ138,汇总表!FW138)*$BH$7</f>
        <v>0</v>
      </c>
      <c r="BI142" s="66">
        <f>(汇总表!FZ138-汇总表!FW138*10)*$BE$7</f>
        <v>0</v>
      </c>
      <c r="BJ142" s="66">
        <f>SUM(汇总表!GB138,汇总表!GF138)*$BJ$7</f>
        <v>0</v>
      </c>
      <c r="BK142" s="66">
        <f>(汇总表!GH138-汇总表!GF138*10)*$BK$7</f>
        <v>0</v>
      </c>
      <c r="BL142" s="66">
        <f>SUM(汇总表!GA138,汇总表!GE138)*$BL$7</f>
        <v>0</v>
      </c>
      <c r="BM142" s="66">
        <f>(汇总表!GG138-汇总表!GE138*10)*$BM$7</f>
        <v>0</v>
      </c>
      <c r="BN142" s="58"/>
      <c r="BO142" s="58"/>
      <c r="BP142" s="66">
        <f>SUM(汇总表!GI138,汇总表!GK138)*$BP$7</f>
        <v>0</v>
      </c>
      <c r="BQ142" s="66">
        <f>(汇总表!GL138-汇总表!GK138*10)*$BQ$7</f>
        <v>0</v>
      </c>
      <c r="BR142" s="66">
        <f>(汇总表!DH138+汇总表!DI138)*$BR$7</f>
        <v>0</v>
      </c>
      <c r="BS142" s="58"/>
      <c r="BT142" s="58"/>
      <c r="BU142" s="66">
        <f>SUM(汇总表!BH138:BN138,汇总表!BQ138,汇总表!BT138,汇总表!BW138,汇总表!BZ138,汇总表!CC138,汇总表!CF138,汇总表!CI138,汇总表!CL138,汇总表!CO138,汇总表!CR138,汇总表!CU138,汇总表!CX138,汇总表!DA138,汇总表!DD138,汇总表!DF138)*$BU$7</f>
        <v>0</v>
      </c>
      <c r="BV142" s="66">
        <f>SUM(汇总表!BO138,汇总表!BR138,汇总表!BU138,汇总表!BX138,汇总表!CA138,汇总表!CD138,汇总表!CG138,汇总表!CJ138,汇总表!CM138,汇总表!CP138,汇总表!CS138,汇总表!CV138,汇总表!CY138,汇总表!DB138,汇总表!DE138,汇总表!DG138)*$BV$7</f>
        <v>0</v>
      </c>
      <c r="BW142" s="66">
        <f>SUM(汇总表!BP138,汇总表!BS138,汇总表!BV138,汇总表!BY138,汇总表!CB138,汇总表!CE138,汇总表!CH138,汇总表!CK138,汇总表!CN138,汇总表!CQ138,汇总表!CT138,汇总表!CW138,汇总表!CZ138,汇总表!DC138)*$BW$7</f>
        <v>0</v>
      </c>
      <c r="BX142" s="66">
        <f>SUM(汇总表!DJ138:DN138)*$BX$7</f>
        <v>0</v>
      </c>
      <c r="BY142" s="58"/>
      <c r="BZ142" s="58"/>
      <c r="CA142" s="66">
        <f>SUM(汇总表!AT138)*$CA$7</f>
        <v>0</v>
      </c>
      <c r="CB142" s="58"/>
      <c r="CC142" s="66">
        <f>SUM(汇总表!AH138)*$CC$7</f>
        <v>0</v>
      </c>
      <c r="CD142" s="66">
        <f>SUM(汇总表!BB138)*$CD$7</f>
        <v>0</v>
      </c>
      <c r="CE142" s="66">
        <f>SUM(汇总表!AU138)*$CE$7</f>
        <v>0</v>
      </c>
      <c r="CF142" s="58"/>
      <c r="CG142" s="66">
        <f>SUM(汇总表!AI138)*$CG$7</f>
        <v>0</v>
      </c>
      <c r="CH142" s="66">
        <f>SUM(汇总表!BC138)*$CH$7</f>
        <v>0</v>
      </c>
      <c r="CI142" s="66">
        <f>SUM(汇总表!AV138,汇总表!AX138)*$CI$7</f>
        <v>0</v>
      </c>
      <c r="CJ142" s="58"/>
      <c r="CK142" s="58"/>
      <c r="CL142" s="66">
        <f>SUM(汇总表!AW138,汇总表!AY138)*$CL$7</f>
        <v>0</v>
      </c>
      <c r="CM142" s="66">
        <f>SUM(汇总表!AJ138:AL138)*$CM$7</f>
        <v>0</v>
      </c>
      <c r="CN142" s="66">
        <f>SUM(汇总表!BD138,汇总表!BF138)*$CN$7</f>
        <v>0</v>
      </c>
      <c r="CO142" s="66">
        <f>SUM(汇总表!BE138,汇总表!BG138)*$CO$7</f>
        <v>0</v>
      </c>
      <c r="CP142" s="66">
        <f>SUM(汇总表!FC138:FE138,汇总表!FI138:FK138,汇总表!FO138:FQ138,汇总表!FU138:FW138,汇总表!GA138:GB138,汇总表!GE138:GF138)*$CP$7*(1+(LEN(汇总表!S138)-1)*0.3)</f>
        <v>0</v>
      </c>
      <c r="CQ142" s="66">
        <f>SUM(汇总表!GI138,汇总表!GK138)/100*$CQ$7*(1+(LEN(汇总表!S138)-1)*0.3)</f>
        <v>0</v>
      </c>
      <c r="CR142" s="58"/>
      <c r="CS142" s="57">
        <f>汇总表!IK138*$CS$7</f>
        <v>0</v>
      </c>
      <c r="CT142" s="57">
        <f>SUM(汇总表!V138,汇总表!Y138,汇总表!AB138)*$CT$7</f>
        <v>0</v>
      </c>
      <c r="CU142" s="58"/>
      <c r="CV142" s="57">
        <f>SUM(汇总表!AG138)*$CV$7</f>
        <v>0</v>
      </c>
      <c r="CW142" s="57">
        <f>SUM(汇总表!X138,汇总表!AA138,汇总表!AD138)*$CW$7</f>
        <v>0</v>
      </c>
      <c r="CX142" s="57">
        <f>SUM(汇总表!AF138)*$CX$7</f>
        <v>0</v>
      </c>
      <c r="CY142" s="57">
        <f>SUM(汇总表!W138,汇总表!Z138,汇总表!AC138)*$CY$7</f>
        <v>0</v>
      </c>
      <c r="CZ142" s="57">
        <f>汇总表!AE138*$CZ$7</f>
        <v>0</v>
      </c>
      <c r="DA142" s="58"/>
      <c r="DB142" s="58"/>
      <c r="DC142" s="58"/>
      <c r="DD142" s="57">
        <f>汇总表!BA138*$DD$7</f>
        <v>0</v>
      </c>
      <c r="DE142" s="57">
        <f>汇总表!AZ138*$DE$7</f>
        <v>0</v>
      </c>
      <c r="DF142" s="58"/>
      <c r="DG142" s="58"/>
      <c r="DH142" s="58"/>
      <c r="DI142" s="58"/>
      <c r="DJ142" s="57">
        <f>SUM(汇总表!AN138,汇总表!AP138,汇总表!AQ138:AS138)*$DJ$7</f>
        <v>0</v>
      </c>
      <c r="DK142" s="58"/>
      <c r="DL142" s="58"/>
      <c r="DM142" s="66">
        <f>汇总表!AI138*$DM$7</f>
        <v>0</v>
      </c>
      <c r="DN142" s="66">
        <f>SUM(汇总表!Z138:AA138,汇总表!AC138:AG138)*$DN$7</f>
        <v>0</v>
      </c>
      <c r="DO142" s="58"/>
      <c r="DP142" s="66">
        <f>(汇总表!Y138+汇总表!AB138)*$DP$7</f>
        <v>0</v>
      </c>
      <c r="DQ142" s="66">
        <f>(汇总表!Y138+汇总表!AB138)*$DQ$7</f>
        <v>0</v>
      </c>
      <c r="DR142" s="58"/>
      <c r="DS142" s="58"/>
      <c r="DT142" s="58"/>
      <c r="DU142" s="58"/>
      <c r="DV142" s="58"/>
      <c r="DW142" s="58"/>
      <c r="DX142" s="58"/>
      <c r="DY142" s="58"/>
      <c r="DZ142" s="58"/>
      <c r="EA142" s="58"/>
      <c r="EB142" s="58"/>
      <c r="EC142" s="58"/>
      <c r="ED142" s="58"/>
      <c r="EE142" s="58"/>
      <c r="EF142" s="58"/>
      <c r="EG142" s="58"/>
      <c r="EH142" s="58"/>
      <c r="EI142" s="66">
        <f>汇总表!JO138*$EI$7</f>
        <v>0</v>
      </c>
      <c r="EJ142" s="66">
        <f>汇总表!IH138*$EJ$7</f>
        <v>0</v>
      </c>
      <c r="EK142" s="57">
        <f>(汇总表!II138+汇总表!IJ138)*$EK$7</f>
        <v>0</v>
      </c>
      <c r="EL142" s="66">
        <f>SUM(汇总表!EU138:EX138)*$EL$7</f>
        <v>0</v>
      </c>
      <c r="EM142" s="58"/>
      <c r="EN142" s="65">
        <f t="shared" si="60"/>
        <v>0</v>
      </c>
      <c r="EQ142" s="58"/>
      <c r="ER142" s="58">
        <f>SUM(汇总表!IF138:IG138)*$ER$6*$ER$7</f>
        <v>0</v>
      </c>
      <c r="ES142" s="58"/>
      <c r="ET142" s="58">
        <f t="shared" si="61"/>
        <v>0</v>
      </c>
      <c r="EU142" s="58">
        <f>SUM(汇总表!BH138:DG138)*$EU$6*$EU$7</f>
        <v>0</v>
      </c>
      <c r="EV142" s="58">
        <f>SUM(汇总表!BH138:DG138)*$EV$6*$EV$7</f>
        <v>0</v>
      </c>
      <c r="EW142" s="58">
        <f>SUM(汇总表!FC138:FE138,汇总表!FI138:FK138,汇总表!FO138:FQ138,汇总表!FU138:FW138,汇总表!GA138:GB138,汇总表!GE138:GF138)*$EW$6*$EW$7*(1+(LEN(汇总表!S138)-1)*0.3)</f>
        <v>0</v>
      </c>
      <c r="EX142" s="58">
        <f>SUM(汇总表!FC138:FE138,汇总表!FI138:FK138,汇总表!FO138:FQ138,汇总表!FU138:FW138,汇总表!GA138:GB138,汇总表!GE138:GF138)*$EX$6*$EX$7*(1+(LEN(汇总表!S138)-1)*0.3)</f>
        <v>0</v>
      </c>
      <c r="EY142" s="58">
        <f>SUM(汇总表!FC138:FE138,汇总表!FI138:FK138,汇总表!FO138:FQ138,汇总表!FU138:FW138,汇总表!GA138:GB138,汇总表!GE138:GF138)*$EY$6*$EY$7*(1+(LEN(汇总表!S138)-1)*0.3)</f>
        <v>0</v>
      </c>
      <c r="EZ142" s="58">
        <f>SUM(汇总表!GJ138,汇总表!GL138)/100*$EZ$6*$EZ$7*(1+(LEN(汇总表!S138)-1)*0.3)</f>
        <v>0</v>
      </c>
      <c r="FA142" s="58">
        <f>SUM(汇总表!GJ138,汇总表!GL138)/100*$FA$6*$FA$7*(1+(LEN(汇总表!S138)-1)*0.3)</f>
        <v>0</v>
      </c>
      <c r="FB142" s="58">
        <f>SUM(汇总表!GJ138,汇总表!GL138)/100*$FB$6*$FB$7*(1+(LEN(汇总表!S138)-1)*0.3)</f>
        <v>0</v>
      </c>
      <c r="FC142" s="58">
        <f>SUM(汇总表!AN138,汇总表!AP138,汇总表!AQ138:AS138)*$FC$6*$FC$7</f>
        <v>0</v>
      </c>
      <c r="FD142" s="58">
        <f>SUM(汇总表!AN138,汇总表!AP138,汇总表!AQ138:AS138)*$FD$6*$FD$7</f>
        <v>0</v>
      </c>
      <c r="FE142" s="58">
        <f>SUM(汇总表!AN138,汇总表!AP138,汇总表!AQ138:AS138)*$FE$6*$FE$7</f>
        <v>0</v>
      </c>
      <c r="FF142" s="58">
        <f>SUM(汇总表!AN138,汇总表!AP138,汇总表!AQ138:AS138)*$FF$6*$FF$7</f>
        <v>0</v>
      </c>
      <c r="FG142" s="58">
        <f t="shared" si="62"/>
        <v>0</v>
      </c>
      <c r="FH142" s="58">
        <f t="shared" si="63"/>
        <v>0</v>
      </c>
      <c r="FI142" s="58">
        <f t="shared" si="64"/>
        <v>0</v>
      </c>
      <c r="FJ142" s="58">
        <f t="shared" si="65"/>
        <v>0</v>
      </c>
      <c r="FK142" s="58">
        <f t="shared" si="66"/>
        <v>0</v>
      </c>
      <c r="FL142" s="58">
        <f t="shared" si="67"/>
        <v>0</v>
      </c>
      <c r="FM142" s="58">
        <f t="shared" si="68"/>
        <v>0</v>
      </c>
      <c r="FN142" s="72">
        <f t="shared" si="69"/>
        <v>0</v>
      </c>
      <c r="FQ142" s="58">
        <f>SUM(汇总表!IF138:IG138)*$FQ$6*$FQ$7</f>
        <v>0</v>
      </c>
      <c r="FR142" s="72">
        <f t="shared" si="70"/>
        <v>0</v>
      </c>
    </row>
    <row r="143" spans="1:174" ht="15" customHeight="1">
      <c r="A143" s="58">
        <f>汇总表!A139</f>
        <v>0</v>
      </c>
      <c r="B143" s="58">
        <f>汇总表!D139</f>
        <v>0</v>
      </c>
      <c r="C143" s="58">
        <f>汇总表!E139</f>
        <v>0</v>
      </c>
      <c r="D143" s="57">
        <f>汇总表!JK139*$D$7</f>
        <v>0</v>
      </c>
      <c r="E143" s="58"/>
      <c r="F143" s="58"/>
      <c r="G143" s="58"/>
      <c r="H143" s="58"/>
      <c r="I143" s="58"/>
      <c r="J143" s="58"/>
      <c r="K143" s="58"/>
      <c r="L143" s="66">
        <f>汇总表!JM139*$L$7</f>
        <v>0</v>
      </c>
      <c r="M143" s="66">
        <f>汇总表!JN139*$M$7</f>
        <v>0</v>
      </c>
      <c r="N143" s="66">
        <f>SUM(汇总表!GW139:GZ139,汇总表!HE139)/10*$N$7</f>
        <v>0</v>
      </c>
      <c r="O143" s="66">
        <f>SUM(汇总表!HF139:HI139)/10*$O$7</f>
        <v>0</v>
      </c>
      <c r="P143" s="66">
        <f>SUM(汇总表!HA139:HD139,汇总表!HJ139:HM139)/10*$P$7</f>
        <v>0</v>
      </c>
      <c r="Q143" s="66">
        <f>汇总表!IN139*$Q$7</f>
        <v>0</v>
      </c>
      <c r="R143" s="66">
        <f>SUM(汇总表!HP139:HQ139)/100*$R$7</f>
        <v>0</v>
      </c>
      <c r="S143" s="66">
        <f>SUM(汇总表!HN139:HO139)*$S$7</f>
        <v>0</v>
      </c>
      <c r="T143" s="66">
        <f>SUM(汇总表!HT139:HU139,汇总表!HX139:HY139)*$T$7</f>
        <v>0</v>
      </c>
      <c r="U143" s="66">
        <f>(SUM(汇总表!HZ139:IA139)-SUM(汇总表!HX139:HY139)*15)*$U$7</f>
        <v>0</v>
      </c>
      <c r="V143" s="58"/>
      <c r="W143" s="58"/>
      <c r="X143" s="58"/>
      <c r="Y143" s="58"/>
      <c r="Z143" s="66">
        <f>SUM(汇总表!ID139:IE139)*$Z$7</f>
        <v>0</v>
      </c>
      <c r="AA143" s="66">
        <f>SUM(汇总表!IF139:IG139)*$AA$7</f>
        <v>0</v>
      </c>
      <c r="AB143" s="66">
        <f>SUM(汇总表!IS139,汇总表!IU139,汇总表!JA139,汇总表!JC139)/10*$AB$7</f>
        <v>0</v>
      </c>
      <c r="AC143" s="66">
        <f>SUM(汇总表!IW139)/10*$AC$7</f>
        <v>0</v>
      </c>
      <c r="AD143" s="58"/>
      <c r="AE143" s="66">
        <f>SUM(汇总表!IO139,汇总表!IQ139,汇总表!IY139)/10*$AE$7</f>
        <v>0</v>
      </c>
      <c r="AF143" s="66">
        <f>SUM(汇总表!IT139,汇总表!IV139,汇总表!JB139,汇总表!JD139)/10*$AF$7</f>
        <v>0</v>
      </c>
      <c r="AG143" s="66">
        <f>汇总表!IX139/10*$AF$7</f>
        <v>0</v>
      </c>
      <c r="AH143" s="58"/>
      <c r="AI143" s="66">
        <f>SUM(汇总表!IP139,汇总表!IR139,汇总表!IZ139)/10*$AI$7</f>
        <v>0</v>
      </c>
      <c r="AJ143" s="58"/>
      <c r="AK143" s="58"/>
      <c r="AL143" s="66">
        <f>汇总表!JI139*$AL$7</f>
        <v>0</v>
      </c>
      <c r="AM143" s="66">
        <f>汇总表!JJ139*$AM$7</f>
        <v>0</v>
      </c>
      <c r="AN143" s="58"/>
      <c r="AO143" s="58"/>
      <c r="AP143" s="66">
        <f>SUM(汇总表!EG139,汇总表!EI139,汇总表!EK139,汇总表!EM139,汇总表!EO139,汇总表!EQ139,汇总表!ET139)*$AP$7</f>
        <v>0</v>
      </c>
      <c r="AQ143" s="66">
        <f>SUM(汇总表!DR139,汇总表!DU139,汇总表!DX139,汇总表!EF139,汇总表!EH139,汇总表!EJ139,汇总表!EL139,汇总表!EN139,汇总表!EP139,汇总表!ES139)*$AQ$7</f>
        <v>0</v>
      </c>
      <c r="AR143" s="66">
        <f>汇总表!DO139*$AR$7</f>
        <v>0</v>
      </c>
      <c r="AS143" s="66">
        <f>SUM(汇总表!DP139:DQ139,汇总表!DV139:DW139,汇总表!EC139,汇总表!ER139)*$AS$7</f>
        <v>0</v>
      </c>
      <c r="AT143" s="66">
        <f>SUM(汇总表!DZ139:EB139)*$AT$7</f>
        <v>0</v>
      </c>
      <c r="AU143" s="66">
        <f>SUM(汇总表!DS139:DT139,汇总表!DY139,汇总表!ED139:EE139)*$AU$7</f>
        <v>0</v>
      </c>
      <c r="AV143" s="66">
        <f>SUM(汇总表!FD139,汇总表!FJ139,汇总表!GN139,汇总表!GQ139)*$AV$7</f>
        <v>0</v>
      </c>
      <c r="AW143" s="66">
        <f>(汇总表!FM139-汇总表!FJ139*4)*$AW$7</f>
        <v>0</v>
      </c>
      <c r="AX143" s="66">
        <f>SUM(汇总表!FC139,汇总表!FI139,汇总表!GM139,汇总表!GP139)*$AX$7</f>
        <v>0</v>
      </c>
      <c r="AY143" s="66">
        <f>(汇总表!FL139-汇总表!FI139*4)*$AY$7</f>
        <v>0</v>
      </c>
      <c r="AZ143" s="66">
        <f>SUM(汇总表!FE139,汇总表!FK139,汇总表!GO139,汇总表!GR139)*$AZ$7</f>
        <v>0</v>
      </c>
      <c r="BA143" s="66">
        <f>(汇总表!FN139-汇总表!FK139*4)*$AY$7</f>
        <v>0</v>
      </c>
      <c r="BB143" s="58"/>
      <c r="BC143" s="58"/>
      <c r="BD143" s="66">
        <f>SUM(汇总表!FP139,汇总表!FV139)*$BD$7</f>
        <v>0</v>
      </c>
      <c r="BE143" s="66">
        <f>(汇总表!FY139-汇总表!FV139*10)*$BE$7</f>
        <v>0</v>
      </c>
      <c r="BF143" s="66">
        <f>SUM(汇总表!FO139,汇总表!FU139)*$BF$7</f>
        <v>0</v>
      </c>
      <c r="BG143" s="66">
        <f>(汇总表!FX139-汇总表!FU139*10)*$BG$7</f>
        <v>0</v>
      </c>
      <c r="BH143" s="66">
        <f>SUM(汇总表!FQ139,汇总表!FW139)*$BH$7</f>
        <v>0</v>
      </c>
      <c r="BI143" s="66">
        <f>(汇总表!FZ139-汇总表!FW139*10)*$BE$7</f>
        <v>0</v>
      </c>
      <c r="BJ143" s="66">
        <f>SUM(汇总表!GB139,汇总表!GF139)*$BJ$7</f>
        <v>0</v>
      </c>
      <c r="BK143" s="66">
        <f>(汇总表!GH139-汇总表!GF139*10)*$BK$7</f>
        <v>0</v>
      </c>
      <c r="BL143" s="66">
        <f>SUM(汇总表!GA139,汇总表!GE139)*$BL$7</f>
        <v>0</v>
      </c>
      <c r="BM143" s="66">
        <f>(汇总表!GG139-汇总表!GE139*10)*$BM$7</f>
        <v>0</v>
      </c>
      <c r="BN143" s="58"/>
      <c r="BO143" s="58"/>
      <c r="BP143" s="66">
        <f>SUM(汇总表!GI139,汇总表!GK139)*$BP$7</f>
        <v>0</v>
      </c>
      <c r="BQ143" s="66">
        <f>(汇总表!GL139-汇总表!GK139*10)*$BQ$7</f>
        <v>0</v>
      </c>
      <c r="BR143" s="66">
        <f>(汇总表!DH139+汇总表!DI139)*$BR$7</f>
        <v>0</v>
      </c>
      <c r="BS143" s="58"/>
      <c r="BT143" s="58"/>
      <c r="BU143" s="66">
        <f>SUM(汇总表!BH139:BN139,汇总表!BQ139,汇总表!BT139,汇总表!BW139,汇总表!BZ139,汇总表!CC139,汇总表!CF139,汇总表!CI139,汇总表!CL139,汇总表!CO139,汇总表!CR139,汇总表!CU139,汇总表!CX139,汇总表!DA139,汇总表!DD139,汇总表!DF139)*$BU$7</f>
        <v>0</v>
      </c>
      <c r="BV143" s="66">
        <f>SUM(汇总表!BO139,汇总表!BR139,汇总表!BU139,汇总表!BX139,汇总表!CA139,汇总表!CD139,汇总表!CG139,汇总表!CJ139,汇总表!CM139,汇总表!CP139,汇总表!CS139,汇总表!CV139,汇总表!CY139,汇总表!DB139,汇总表!DE139,汇总表!DG139)*$BV$7</f>
        <v>0</v>
      </c>
      <c r="BW143" s="66">
        <f>SUM(汇总表!BP139,汇总表!BS139,汇总表!BV139,汇总表!BY139,汇总表!CB139,汇总表!CE139,汇总表!CH139,汇总表!CK139,汇总表!CN139,汇总表!CQ139,汇总表!CT139,汇总表!CW139,汇总表!CZ139,汇总表!DC139)*$BW$7</f>
        <v>0</v>
      </c>
      <c r="BX143" s="66">
        <f>SUM(汇总表!DJ139:DN139)*$BX$7</f>
        <v>0</v>
      </c>
      <c r="BY143" s="58"/>
      <c r="BZ143" s="58"/>
      <c r="CA143" s="66">
        <f>SUM(汇总表!AT139)*$CA$7</f>
        <v>0</v>
      </c>
      <c r="CB143" s="58"/>
      <c r="CC143" s="66">
        <f>SUM(汇总表!AH139)*$CC$7</f>
        <v>0</v>
      </c>
      <c r="CD143" s="66">
        <f>SUM(汇总表!BB139)*$CD$7</f>
        <v>0</v>
      </c>
      <c r="CE143" s="66">
        <f>SUM(汇总表!AU139)*$CE$7</f>
        <v>0</v>
      </c>
      <c r="CF143" s="58"/>
      <c r="CG143" s="66">
        <f>SUM(汇总表!AI139)*$CG$7</f>
        <v>0</v>
      </c>
      <c r="CH143" s="66">
        <f>SUM(汇总表!BC139)*$CH$7</f>
        <v>0</v>
      </c>
      <c r="CI143" s="66">
        <f>SUM(汇总表!AV139,汇总表!AX139)*$CI$7</f>
        <v>0</v>
      </c>
      <c r="CJ143" s="58"/>
      <c r="CK143" s="58"/>
      <c r="CL143" s="66">
        <f>SUM(汇总表!AW139,汇总表!AY139)*$CL$7</f>
        <v>0</v>
      </c>
      <c r="CM143" s="66">
        <f>SUM(汇总表!AJ139:AL139)*$CM$7</f>
        <v>0</v>
      </c>
      <c r="CN143" s="66">
        <f>SUM(汇总表!BD139,汇总表!BF139)*$CN$7</f>
        <v>0</v>
      </c>
      <c r="CO143" s="66">
        <f>SUM(汇总表!BE139,汇总表!BG139)*$CO$7</f>
        <v>0</v>
      </c>
      <c r="CP143" s="66">
        <f>SUM(汇总表!FC139:FE139,汇总表!FI139:FK139,汇总表!FO139:FQ139,汇总表!FU139:FW139,汇总表!GA139:GB139,汇总表!GE139:GF139)*$CP$7*(1+(LEN(汇总表!S139)-1)*0.3)</f>
        <v>0</v>
      </c>
      <c r="CQ143" s="66">
        <f>SUM(汇总表!GI139,汇总表!GK139)/100*$CQ$7*(1+(LEN(汇总表!S139)-1)*0.3)</f>
        <v>0</v>
      </c>
      <c r="CR143" s="58"/>
      <c r="CS143" s="57">
        <f>汇总表!IK139*$CS$7</f>
        <v>0</v>
      </c>
      <c r="CT143" s="57">
        <f>SUM(汇总表!V139,汇总表!Y139,汇总表!AB139)*$CT$7</f>
        <v>0</v>
      </c>
      <c r="CU143" s="58"/>
      <c r="CV143" s="57">
        <f>SUM(汇总表!AG139)*$CV$7</f>
        <v>0</v>
      </c>
      <c r="CW143" s="57">
        <f>SUM(汇总表!X139,汇总表!AA139,汇总表!AD139)*$CW$7</f>
        <v>0</v>
      </c>
      <c r="CX143" s="57">
        <f>SUM(汇总表!AF139)*$CX$7</f>
        <v>0</v>
      </c>
      <c r="CY143" s="57">
        <f>SUM(汇总表!W139,汇总表!Z139,汇总表!AC139)*$CY$7</f>
        <v>0</v>
      </c>
      <c r="CZ143" s="57">
        <f>汇总表!AE139*$CZ$7</f>
        <v>0</v>
      </c>
      <c r="DA143" s="58"/>
      <c r="DB143" s="58"/>
      <c r="DC143" s="58"/>
      <c r="DD143" s="57">
        <f>汇总表!BA139*$DD$7</f>
        <v>0</v>
      </c>
      <c r="DE143" s="57">
        <f>汇总表!AZ139*$DE$7</f>
        <v>0</v>
      </c>
      <c r="DF143" s="58"/>
      <c r="DG143" s="58"/>
      <c r="DH143" s="58"/>
      <c r="DI143" s="58"/>
      <c r="DJ143" s="57">
        <f>SUM(汇总表!AN139,汇总表!AP139,汇总表!AQ139:AS139)*$DJ$7</f>
        <v>0</v>
      </c>
      <c r="DK143" s="58"/>
      <c r="DL143" s="58"/>
      <c r="DM143" s="66">
        <f>汇总表!AI139*$DM$7</f>
        <v>0</v>
      </c>
      <c r="DN143" s="66">
        <f>SUM(汇总表!Z139:AA139,汇总表!AC139:AG139)*$DN$7</f>
        <v>0</v>
      </c>
      <c r="DO143" s="58"/>
      <c r="DP143" s="66">
        <f>(汇总表!Y139+汇总表!AB139)*$DP$7</f>
        <v>0</v>
      </c>
      <c r="DQ143" s="66">
        <f>(汇总表!Y139+汇总表!AB139)*$DQ$7</f>
        <v>0</v>
      </c>
      <c r="DR143" s="58"/>
      <c r="DS143" s="58"/>
      <c r="DT143" s="58"/>
      <c r="DU143" s="58"/>
      <c r="DV143" s="58"/>
      <c r="DW143" s="58"/>
      <c r="DX143" s="58"/>
      <c r="DY143" s="58"/>
      <c r="DZ143" s="58"/>
      <c r="EA143" s="58"/>
      <c r="EB143" s="58"/>
      <c r="EC143" s="58"/>
      <c r="ED143" s="58"/>
      <c r="EE143" s="58"/>
      <c r="EF143" s="58"/>
      <c r="EG143" s="58"/>
      <c r="EH143" s="58"/>
      <c r="EI143" s="66">
        <f>汇总表!JO139*$EI$7</f>
        <v>0</v>
      </c>
      <c r="EJ143" s="66">
        <f>汇总表!IH139*$EJ$7</f>
        <v>0</v>
      </c>
      <c r="EK143" s="57">
        <f>(汇总表!II139+汇总表!IJ139)*$EK$7</f>
        <v>0</v>
      </c>
      <c r="EL143" s="66">
        <f>SUM(汇总表!EU139:EX139)*$EL$7</f>
        <v>0</v>
      </c>
      <c r="EM143" s="58"/>
      <c r="EN143" s="65">
        <f t="shared" si="60"/>
        <v>0</v>
      </c>
      <c r="EQ143" s="58"/>
      <c r="ER143" s="58">
        <f>SUM(汇总表!IF139:IG139)*$ER$6*$ER$7</f>
        <v>0</v>
      </c>
      <c r="ES143" s="58"/>
      <c r="ET143" s="58">
        <f t="shared" si="61"/>
        <v>0</v>
      </c>
      <c r="EU143" s="58">
        <f>SUM(汇总表!BH139:DG139)*$EU$6*$EU$7</f>
        <v>0</v>
      </c>
      <c r="EV143" s="58">
        <f>SUM(汇总表!BH139:DG139)*$EV$6*$EV$7</f>
        <v>0</v>
      </c>
      <c r="EW143" s="58">
        <f>SUM(汇总表!FC139:FE139,汇总表!FI139:FK139,汇总表!FO139:FQ139,汇总表!FU139:FW139,汇总表!GA139:GB139,汇总表!GE139:GF139)*$EW$6*$EW$7*(1+(LEN(汇总表!S139)-1)*0.3)</f>
        <v>0</v>
      </c>
      <c r="EX143" s="58">
        <f>SUM(汇总表!FC139:FE139,汇总表!FI139:FK139,汇总表!FO139:FQ139,汇总表!FU139:FW139,汇总表!GA139:GB139,汇总表!GE139:GF139)*$EX$6*$EX$7*(1+(LEN(汇总表!S139)-1)*0.3)</f>
        <v>0</v>
      </c>
      <c r="EY143" s="58">
        <f>SUM(汇总表!FC139:FE139,汇总表!FI139:FK139,汇总表!FO139:FQ139,汇总表!FU139:FW139,汇总表!GA139:GB139,汇总表!GE139:GF139)*$EY$6*$EY$7*(1+(LEN(汇总表!S139)-1)*0.3)</f>
        <v>0</v>
      </c>
      <c r="EZ143" s="58">
        <f>SUM(汇总表!GJ139,汇总表!GL139)/100*$EZ$6*$EZ$7*(1+(LEN(汇总表!S139)-1)*0.3)</f>
        <v>0</v>
      </c>
      <c r="FA143" s="58">
        <f>SUM(汇总表!GJ139,汇总表!GL139)/100*$FA$6*$FA$7*(1+(LEN(汇总表!S139)-1)*0.3)</f>
        <v>0</v>
      </c>
      <c r="FB143" s="58">
        <f>SUM(汇总表!GJ139,汇总表!GL139)/100*$FB$6*$FB$7*(1+(LEN(汇总表!S139)-1)*0.3)</f>
        <v>0</v>
      </c>
      <c r="FC143" s="58">
        <f>SUM(汇总表!AN139,汇总表!AP139,汇总表!AQ139:AS139)*$FC$6*$FC$7</f>
        <v>0</v>
      </c>
      <c r="FD143" s="58">
        <f>SUM(汇总表!AN139,汇总表!AP139,汇总表!AQ139:AS139)*$FD$6*$FD$7</f>
        <v>0</v>
      </c>
      <c r="FE143" s="58">
        <f>SUM(汇总表!AN139,汇总表!AP139,汇总表!AQ139:AS139)*$FE$6*$FE$7</f>
        <v>0</v>
      </c>
      <c r="FF143" s="58">
        <f>SUM(汇总表!AN139,汇总表!AP139,汇总表!AQ139:AS139)*$FF$6*$FF$7</f>
        <v>0</v>
      </c>
      <c r="FG143" s="58">
        <f t="shared" si="62"/>
        <v>0</v>
      </c>
      <c r="FH143" s="58">
        <f t="shared" si="63"/>
        <v>0</v>
      </c>
      <c r="FI143" s="58">
        <f t="shared" si="64"/>
        <v>0</v>
      </c>
      <c r="FJ143" s="58">
        <f t="shared" si="65"/>
        <v>0</v>
      </c>
      <c r="FK143" s="58">
        <f t="shared" si="66"/>
        <v>0</v>
      </c>
      <c r="FL143" s="58">
        <f t="shared" si="67"/>
        <v>0</v>
      </c>
      <c r="FM143" s="58">
        <f t="shared" si="68"/>
        <v>0</v>
      </c>
      <c r="FN143" s="72">
        <f t="shared" si="69"/>
        <v>0</v>
      </c>
      <c r="FQ143" s="58">
        <f>SUM(汇总表!IF139:IG139)*$FQ$6*$FQ$7</f>
        <v>0</v>
      </c>
      <c r="FR143" s="72">
        <f t="shared" si="70"/>
        <v>0</v>
      </c>
    </row>
    <row r="144" spans="1:174" ht="15" customHeight="1">
      <c r="A144" s="58">
        <f>汇总表!A140</f>
        <v>0</v>
      </c>
      <c r="B144" s="58">
        <f>汇总表!D140</f>
        <v>0</v>
      </c>
      <c r="C144" s="58">
        <f>汇总表!E140</f>
        <v>0</v>
      </c>
      <c r="D144" s="57">
        <f>汇总表!JK140*$D$7</f>
        <v>0</v>
      </c>
      <c r="E144" s="58"/>
      <c r="F144" s="58"/>
      <c r="G144" s="58"/>
      <c r="H144" s="58"/>
      <c r="I144" s="58"/>
      <c r="J144" s="58"/>
      <c r="K144" s="58"/>
      <c r="L144" s="66">
        <f>汇总表!JM140*$L$7</f>
        <v>0</v>
      </c>
      <c r="M144" s="66">
        <f>汇总表!JN140*$M$7</f>
        <v>0</v>
      </c>
      <c r="N144" s="66">
        <f>SUM(汇总表!GW140:GZ140,汇总表!HE140)/10*$N$7</f>
        <v>0</v>
      </c>
      <c r="O144" s="66">
        <f>SUM(汇总表!HF140:HI140)/10*$O$7</f>
        <v>0</v>
      </c>
      <c r="P144" s="66">
        <f>SUM(汇总表!HA140:HD140,汇总表!HJ140:HM140)/10*$P$7</f>
        <v>0</v>
      </c>
      <c r="Q144" s="66">
        <f>汇总表!IN140*$Q$7</f>
        <v>0</v>
      </c>
      <c r="R144" s="66">
        <f>SUM(汇总表!HP140:HQ140)/100*$R$7</f>
        <v>0</v>
      </c>
      <c r="S144" s="66">
        <f>SUM(汇总表!HN140:HO140)*$S$7</f>
        <v>0</v>
      </c>
      <c r="T144" s="66">
        <f>SUM(汇总表!HT140:HU140,汇总表!HX140:HY140)*$T$7</f>
        <v>0</v>
      </c>
      <c r="U144" s="66">
        <f>(SUM(汇总表!HZ140:IA140)-SUM(汇总表!HX140:HY140)*15)*$U$7</f>
        <v>0</v>
      </c>
      <c r="V144" s="58"/>
      <c r="W144" s="58"/>
      <c r="X144" s="58"/>
      <c r="Y144" s="58"/>
      <c r="Z144" s="66">
        <f>SUM(汇总表!ID140:IE140)*$Z$7</f>
        <v>0</v>
      </c>
      <c r="AA144" s="66">
        <f>SUM(汇总表!IF140:IG140)*$AA$7</f>
        <v>0</v>
      </c>
      <c r="AB144" s="66">
        <f>SUM(汇总表!IS140,汇总表!IU140,汇总表!JA140,汇总表!JC140)/10*$AB$7</f>
        <v>0</v>
      </c>
      <c r="AC144" s="66">
        <f>SUM(汇总表!IW140)/10*$AC$7</f>
        <v>0</v>
      </c>
      <c r="AD144" s="58"/>
      <c r="AE144" s="66">
        <f>SUM(汇总表!IO140,汇总表!IQ140,汇总表!IY140)/10*$AE$7</f>
        <v>0</v>
      </c>
      <c r="AF144" s="66">
        <f>SUM(汇总表!IT140,汇总表!IV140,汇总表!JB140,汇总表!JD140)/10*$AF$7</f>
        <v>0</v>
      </c>
      <c r="AG144" s="66">
        <f>汇总表!IX140/10*$AF$7</f>
        <v>0</v>
      </c>
      <c r="AH144" s="58"/>
      <c r="AI144" s="66">
        <f>SUM(汇总表!IP140,汇总表!IR140,汇总表!IZ140)/10*$AI$7</f>
        <v>0</v>
      </c>
      <c r="AJ144" s="58"/>
      <c r="AK144" s="58"/>
      <c r="AL144" s="66">
        <f>汇总表!JI140*$AL$7</f>
        <v>0</v>
      </c>
      <c r="AM144" s="66">
        <f>汇总表!JJ140*$AM$7</f>
        <v>0</v>
      </c>
      <c r="AN144" s="58"/>
      <c r="AO144" s="58"/>
      <c r="AP144" s="66">
        <f>SUM(汇总表!EG140,汇总表!EI140,汇总表!EK140,汇总表!EM140,汇总表!EO140,汇总表!EQ140,汇总表!ET140)*$AP$7</f>
        <v>0</v>
      </c>
      <c r="AQ144" s="66">
        <f>SUM(汇总表!DR140,汇总表!DU140,汇总表!DX140,汇总表!EF140,汇总表!EH140,汇总表!EJ140,汇总表!EL140,汇总表!EN140,汇总表!EP140,汇总表!ES140)*$AQ$7</f>
        <v>0</v>
      </c>
      <c r="AR144" s="66">
        <f>汇总表!DO140*$AR$7</f>
        <v>0</v>
      </c>
      <c r="AS144" s="66">
        <f>SUM(汇总表!DP140:DQ140,汇总表!DV140:DW140,汇总表!EC140,汇总表!ER140)*$AS$7</f>
        <v>0</v>
      </c>
      <c r="AT144" s="66">
        <f>SUM(汇总表!DZ140:EB140)*$AT$7</f>
        <v>0</v>
      </c>
      <c r="AU144" s="66">
        <f>SUM(汇总表!DS140:DT140,汇总表!DY140,汇总表!ED140:EE140)*$AU$7</f>
        <v>0</v>
      </c>
      <c r="AV144" s="66">
        <f>SUM(汇总表!FD140,汇总表!FJ140,汇总表!GN140,汇总表!GQ140)*$AV$7</f>
        <v>0</v>
      </c>
      <c r="AW144" s="66">
        <f>(汇总表!FM140-汇总表!FJ140*4)*$AW$7</f>
        <v>0</v>
      </c>
      <c r="AX144" s="66">
        <f>SUM(汇总表!FC140,汇总表!FI140,汇总表!GM140,汇总表!GP140)*$AX$7</f>
        <v>0</v>
      </c>
      <c r="AY144" s="66">
        <f>(汇总表!FL140-汇总表!FI140*4)*$AY$7</f>
        <v>0</v>
      </c>
      <c r="AZ144" s="66">
        <f>SUM(汇总表!FE140,汇总表!FK140,汇总表!GO140,汇总表!GR140)*$AZ$7</f>
        <v>0</v>
      </c>
      <c r="BA144" s="66">
        <f>(汇总表!FN140-汇总表!FK140*4)*$AY$7</f>
        <v>0</v>
      </c>
      <c r="BB144" s="58"/>
      <c r="BC144" s="58"/>
      <c r="BD144" s="66">
        <f>SUM(汇总表!FP140,汇总表!FV140)*$BD$7</f>
        <v>0</v>
      </c>
      <c r="BE144" s="66">
        <f>(汇总表!FY140-汇总表!FV140*10)*$BE$7</f>
        <v>0</v>
      </c>
      <c r="BF144" s="66">
        <f>SUM(汇总表!FO140,汇总表!FU140)*$BF$7</f>
        <v>0</v>
      </c>
      <c r="BG144" s="66">
        <f>(汇总表!FX140-汇总表!FU140*10)*$BG$7</f>
        <v>0</v>
      </c>
      <c r="BH144" s="66">
        <f>SUM(汇总表!FQ140,汇总表!FW140)*$BH$7</f>
        <v>0</v>
      </c>
      <c r="BI144" s="66">
        <f>(汇总表!FZ140-汇总表!FW140*10)*$BE$7</f>
        <v>0</v>
      </c>
      <c r="BJ144" s="66">
        <f>SUM(汇总表!GB140,汇总表!GF140)*$BJ$7</f>
        <v>0</v>
      </c>
      <c r="BK144" s="66">
        <f>(汇总表!GH140-汇总表!GF140*10)*$BK$7</f>
        <v>0</v>
      </c>
      <c r="BL144" s="66">
        <f>SUM(汇总表!GA140,汇总表!GE140)*$BL$7</f>
        <v>0</v>
      </c>
      <c r="BM144" s="66">
        <f>(汇总表!GG140-汇总表!GE140*10)*$BM$7</f>
        <v>0</v>
      </c>
      <c r="BN144" s="58"/>
      <c r="BO144" s="58"/>
      <c r="BP144" s="66">
        <f>SUM(汇总表!GI140,汇总表!GK140)*$BP$7</f>
        <v>0</v>
      </c>
      <c r="BQ144" s="66">
        <f>(汇总表!GL140-汇总表!GK140*10)*$BQ$7</f>
        <v>0</v>
      </c>
      <c r="BR144" s="66">
        <f>(汇总表!DH140+汇总表!DI140)*$BR$7</f>
        <v>0</v>
      </c>
      <c r="BS144" s="58"/>
      <c r="BT144" s="58"/>
      <c r="BU144" s="66">
        <f>SUM(汇总表!BH140:BN140,汇总表!BQ140,汇总表!BT140,汇总表!BW140,汇总表!BZ140,汇总表!CC140,汇总表!CF140,汇总表!CI140,汇总表!CL140,汇总表!CO140,汇总表!CR140,汇总表!CU140,汇总表!CX140,汇总表!DA140,汇总表!DD140,汇总表!DF140)*$BU$7</f>
        <v>0</v>
      </c>
      <c r="BV144" s="66">
        <f>SUM(汇总表!BO140,汇总表!BR140,汇总表!BU140,汇总表!BX140,汇总表!CA140,汇总表!CD140,汇总表!CG140,汇总表!CJ140,汇总表!CM140,汇总表!CP140,汇总表!CS140,汇总表!CV140,汇总表!CY140,汇总表!DB140,汇总表!DE140,汇总表!DG140)*$BV$7</f>
        <v>0</v>
      </c>
      <c r="BW144" s="66">
        <f>SUM(汇总表!BP140,汇总表!BS140,汇总表!BV140,汇总表!BY140,汇总表!CB140,汇总表!CE140,汇总表!CH140,汇总表!CK140,汇总表!CN140,汇总表!CQ140,汇总表!CT140,汇总表!CW140,汇总表!CZ140,汇总表!DC140)*$BW$7</f>
        <v>0</v>
      </c>
      <c r="BX144" s="66">
        <f>SUM(汇总表!DJ140:DN140)*$BX$7</f>
        <v>0</v>
      </c>
      <c r="BY144" s="58"/>
      <c r="BZ144" s="58"/>
      <c r="CA144" s="66">
        <f>SUM(汇总表!AT140)*$CA$7</f>
        <v>0</v>
      </c>
      <c r="CB144" s="58"/>
      <c r="CC144" s="66">
        <f>SUM(汇总表!AH140)*$CC$7</f>
        <v>0</v>
      </c>
      <c r="CD144" s="66">
        <f>SUM(汇总表!BB140)*$CD$7</f>
        <v>0</v>
      </c>
      <c r="CE144" s="66">
        <f>SUM(汇总表!AU140)*$CE$7</f>
        <v>0</v>
      </c>
      <c r="CF144" s="58"/>
      <c r="CG144" s="66">
        <f>SUM(汇总表!AI140)*$CG$7</f>
        <v>0</v>
      </c>
      <c r="CH144" s="66">
        <f>SUM(汇总表!BC140)*$CH$7</f>
        <v>0</v>
      </c>
      <c r="CI144" s="66">
        <f>SUM(汇总表!AV140,汇总表!AX140)*$CI$7</f>
        <v>0</v>
      </c>
      <c r="CJ144" s="58"/>
      <c r="CK144" s="58"/>
      <c r="CL144" s="66">
        <f>SUM(汇总表!AW140,汇总表!AY140)*$CL$7</f>
        <v>0</v>
      </c>
      <c r="CM144" s="66">
        <f>SUM(汇总表!AJ140:AL140)*$CM$7</f>
        <v>0</v>
      </c>
      <c r="CN144" s="66">
        <f>SUM(汇总表!BD140,汇总表!BF140)*$CN$7</f>
        <v>0</v>
      </c>
      <c r="CO144" s="66">
        <f>SUM(汇总表!BE140,汇总表!BG140)*$CO$7</f>
        <v>0</v>
      </c>
      <c r="CP144" s="66">
        <f>SUM(汇总表!FC140:FE140,汇总表!FI140:FK140,汇总表!FO140:FQ140,汇总表!FU140:FW140,汇总表!GA140:GB140,汇总表!GE140:GF140)*$CP$7*(1+(LEN(汇总表!S140)-1)*0.3)</f>
        <v>0</v>
      </c>
      <c r="CQ144" s="66">
        <f>SUM(汇总表!GI140,汇总表!GK140)/100*$CQ$7*(1+(LEN(汇总表!S140)-1)*0.3)</f>
        <v>0</v>
      </c>
      <c r="CR144" s="58"/>
      <c r="CS144" s="57">
        <f>汇总表!IK140*$CS$7</f>
        <v>0</v>
      </c>
      <c r="CT144" s="57">
        <f>SUM(汇总表!V140,汇总表!Y140,汇总表!AB140)*$CT$7</f>
        <v>0</v>
      </c>
      <c r="CU144" s="58"/>
      <c r="CV144" s="57">
        <f>SUM(汇总表!AG140)*$CV$7</f>
        <v>0</v>
      </c>
      <c r="CW144" s="57">
        <f>SUM(汇总表!X140,汇总表!AA140,汇总表!AD140)*$CW$7</f>
        <v>0</v>
      </c>
      <c r="CX144" s="57">
        <f>SUM(汇总表!AF140)*$CX$7</f>
        <v>0</v>
      </c>
      <c r="CY144" s="57">
        <f>SUM(汇总表!W140,汇总表!Z140,汇总表!AC140)*$CY$7</f>
        <v>0</v>
      </c>
      <c r="CZ144" s="57">
        <f>汇总表!AE140*$CZ$7</f>
        <v>0</v>
      </c>
      <c r="DA144" s="58"/>
      <c r="DB144" s="58"/>
      <c r="DC144" s="58"/>
      <c r="DD144" s="57">
        <f>汇总表!BA140*$DD$7</f>
        <v>0</v>
      </c>
      <c r="DE144" s="57">
        <f>汇总表!AZ140*$DE$7</f>
        <v>0</v>
      </c>
      <c r="DF144" s="58"/>
      <c r="DG144" s="58"/>
      <c r="DH144" s="58"/>
      <c r="DI144" s="58"/>
      <c r="DJ144" s="57">
        <f>SUM(汇总表!AN140,汇总表!AP140,汇总表!AQ140:AS140)*$DJ$7</f>
        <v>0</v>
      </c>
      <c r="DK144" s="58"/>
      <c r="DL144" s="58"/>
      <c r="DM144" s="66">
        <f>汇总表!AI140*$DM$7</f>
        <v>0</v>
      </c>
      <c r="DN144" s="66">
        <f>SUM(汇总表!Z140:AA140,汇总表!AC140:AG140)*$DN$7</f>
        <v>0</v>
      </c>
      <c r="DO144" s="58"/>
      <c r="DP144" s="66">
        <f>(汇总表!Y140+汇总表!AB140)*$DP$7</f>
        <v>0</v>
      </c>
      <c r="DQ144" s="66">
        <f>(汇总表!Y140+汇总表!AB140)*$DQ$7</f>
        <v>0</v>
      </c>
      <c r="DR144" s="58"/>
      <c r="DS144" s="58"/>
      <c r="DT144" s="58"/>
      <c r="DU144" s="58"/>
      <c r="DV144" s="58"/>
      <c r="DW144" s="58"/>
      <c r="DX144" s="58"/>
      <c r="DY144" s="58"/>
      <c r="DZ144" s="58"/>
      <c r="EA144" s="58"/>
      <c r="EB144" s="58"/>
      <c r="EC144" s="58"/>
      <c r="ED144" s="58"/>
      <c r="EE144" s="58"/>
      <c r="EF144" s="58"/>
      <c r="EG144" s="58"/>
      <c r="EH144" s="58"/>
      <c r="EI144" s="66">
        <f>汇总表!JO140*$EI$7</f>
        <v>0</v>
      </c>
      <c r="EJ144" s="66">
        <f>汇总表!IH140*$EJ$7</f>
        <v>0</v>
      </c>
      <c r="EK144" s="57">
        <f>(汇总表!II140+汇总表!IJ140)*$EK$7</f>
        <v>0</v>
      </c>
      <c r="EL144" s="66">
        <f>SUM(汇总表!EU140:EX140)*$EL$7</f>
        <v>0</v>
      </c>
      <c r="EM144" s="58"/>
      <c r="EN144" s="65">
        <f t="shared" si="60"/>
        <v>0</v>
      </c>
      <c r="EQ144" s="58"/>
      <c r="ER144" s="58">
        <f>SUM(汇总表!IF140:IG140)*$ER$6*$ER$7</f>
        <v>0</v>
      </c>
      <c r="ES144" s="58"/>
      <c r="ET144" s="58">
        <f t="shared" si="61"/>
        <v>0</v>
      </c>
      <c r="EU144" s="58">
        <f>SUM(汇总表!BH140:DG140)*$EU$6*$EU$7</f>
        <v>0</v>
      </c>
      <c r="EV144" s="58">
        <f>SUM(汇总表!BH140:DG140)*$EV$6*$EV$7</f>
        <v>0</v>
      </c>
      <c r="EW144" s="58">
        <f>SUM(汇总表!FC140:FE140,汇总表!FI140:FK140,汇总表!FO140:FQ140,汇总表!FU140:FW140,汇总表!GA140:GB140,汇总表!GE140:GF140)*$EW$6*$EW$7*(1+(LEN(汇总表!S140)-1)*0.3)</f>
        <v>0</v>
      </c>
      <c r="EX144" s="58">
        <f>SUM(汇总表!FC140:FE140,汇总表!FI140:FK140,汇总表!FO140:FQ140,汇总表!FU140:FW140,汇总表!GA140:GB140,汇总表!GE140:GF140)*$EX$6*$EX$7*(1+(LEN(汇总表!S140)-1)*0.3)</f>
        <v>0</v>
      </c>
      <c r="EY144" s="58">
        <f>SUM(汇总表!FC140:FE140,汇总表!FI140:FK140,汇总表!FO140:FQ140,汇总表!FU140:FW140,汇总表!GA140:GB140,汇总表!GE140:GF140)*$EY$6*$EY$7*(1+(LEN(汇总表!S140)-1)*0.3)</f>
        <v>0</v>
      </c>
      <c r="EZ144" s="58">
        <f>SUM(汇总表!GJ140,汇总表!GL140)/100*$EZ$6*$EZ$7*(1+(LEN(汇总表!S140)-1)*0.3)</f>
        <v>0</v>
      </c>
      <c r="FA144" s="58">
        <f>SUM(汇总表!GJ140,汇总表!GL140)/100*$FA$6*$FA$7*(1+(LEN(汇总表!S140)-1)*0.3)</f>
        <v>0</v>
      </c>
      <c r="FB144" s="58">
        <f>SUM(汇总表!GJ140,汇总表!GL140)/100*$FB$6*$FB$7*(1+(LEN(汇总表!S140)-1)*0.3)</f>
        <v>0</v>
      </c>
      <c r="FC144" s="58">
        <f>SUM(汇总表!AN140,汇总表!AP140,汇总表!AQ140:AS140)*$FC$6*$FC$7</f>
        <v>0</v>
      </c>
      <c r="FD144" s="58">
        <f>SUM(汇总表!AN140,汇总表!AP140,汇总表!AQ140:AS140)*$FD$6*$FD$7</f>
        <v>0</v>
      </c>
      <c r="FE144" s="58">
        <f>SUM(汇总表!AN140,汇总表!AP140,汇总表!AQ140:AS140)*$FE$6*$FE$7</f>
        <v>0</v>
      </c>
      <c r="FF144" s="58">
        <f>SUM(汇总表!AN140,汇总表!AP140,汇总表!AQ140:AS140)*$FF$6*$FF$7</f>
        <v>0</v>
      </c>
      <c r="FG144" s="58">
        <f t="shared" si="62"/>
        <v>0</v>
      </c>
      <c r="FH144" s="58">
        <f t="shared" si="63"/>
        <v>0</v>
      </c>
      <c r="FI144" s="58">
        <f t="shared" si="64"/>
        <v>0</v>
      </c>
      <c r="FJ144" s="58">
        <f t="shared" si="65"/>
        <v>0</v>
      </c>
      <c r="FK144" s="58">
        <f t="shared" si="66"/>
        <v>0</v>
      </c>
      <c r="FL144" s="58">
        <f t="shared" si="67"/>
        <v>0</v>
      </c>
      <c r="FM144" s="58">
        <f t="shared" si="68"/>
        <v>0</v>
      </c>
      <c r="FN144" s="72">
        <f t="shared" si="69"/>
        <v>0</v>
      </c>
      <c r="FQ144" s="58">
        <f>SUM(汇总表!IF140:IG140)*$FQ$6*$FQ$7</f>
        <v>0</v>
      </c>
      <c r="FR144" s="72">
        <f t="shared" si="70"/>
        <v>0</v>
      </c>
    </row>
    <row r="145" spans="1:174" ht="15" customHeight="1">
      <c r="A145" s="58">
        <f>汇总表!A141</f>
        <v>0</v>
      </c>
      <c r="B145" s="58">
        <f>汇总表!D141</f>
        <v>0</v>
      </c>
      <c r="C145" s="58">
        <f>汇总表!E141</f>
        <v>0</v>
      </c>
      <c r="D145" s="57">
        <f>汇总表!JK141*$D$7</f>
        <v>0</v>
      </c>
      <c r="E145" s="58"/>
      <c r="F145" s="58"/>
      <c r="G145" s="58"/>
      <c r="H145" s="58"/>
      <c r="I145" s="58"/>
      <c r="J145" s="58"/>
      <c r="K145" s="58"/>
      <c r="L145" s="66">
        <f>汇总表!JM141*$L$7</f>
        <v>0</v>
      </c>
      <c r="M145" s="66">
        <f>汇总表!JN141*$M$7</f>
        <v>0</v>
      </c>
      <c r="N145" s="66">
        <f>SUM(汇总表!GW141:GZ141,汇总表!HE141)/10*$N$7</f>
        <v>0</v>
      </c>
      <c r="O145" s="66">
        <f>SUM(汇总表!HF141:HI141)/10*$O$7</f>
        <v>0</v>
      </c>
      <c r="P145" s="66">
        <f>SUM(汇总表!HA141:HD141,汇总表!HJ141:HM141)/10*$P$7</f>
        <v>0</v>
      </c>
      <c r="Q145" s="66">
        <f>汇总表!IN141*$Q$7</f>
        <v>0</v>
      </c>
      <c r="R145" s="66">
        <f>SUM(汇总表!HP141:HQ141)/100*$R$7</f>
        <v>0</v>
      </c>
      <c r="S145" s="66">
        <f>SUM(汇总表!HN141:HO141)*$S$7</f>
        <v>0</v>
      </c>
      <c r="T145" s="66">
        <f>SUM(汇总表!HT141:HU141,汇总表!HX141:HY141)*$T$7</f>
        <v>0</v>
      </c>
      <c r="U145" s="66">
        <f>(SUM(汇总表!HZ141:IA141)-SUM(汇总表!HX141:HY141)*15)*$U$7</f>
        <v>0</v>
      </c>
      <c r="V145" s="58"/>
      <c r="W145" s="58"/>
      <c r="X145" s="58"/>
      <c r="Y145" s="58"/>
      <c r="Z145" s="66">
        <f>SUM(汇总表!ID141:IE141)*$Z$7</f>
        <v>0</v>
      </c>
      <c r="AA145" s="66">
        <f>SUM(汇总表!IF141:IG141)*$AA$7</f>
        <v>0</v>
      </c>
      <c r="AB145" s="66">
        <f>SUM(汇总表!IS141,汇总表!IU141,汇总表!JA141,汇总表!JC141)/10*$AB$7</f>
        <v>0</v>
      </c>
      <c r="AC145" s="66">
        <f>SUM(汇总表!IW141)/10*$AC$7</f>
        <v>0</v>
      </c>
      <c r="AD145" s="58"/>
      <c r="AE145" s="66">
        <f>SUM(汇总表!IO141,汇总表!IQ141,汇总表!IY141)/10*$AE$7</f>
        <v>0</v>
      </c>
      <c r="AF145" s="66">
        <f>SUM(汇总表!IT141,汇总表!IV141,汇总表!JB141,汇总表!JD141)/10*$AF$7</f>
        <v>0</v>
      </c>
      <c r="AG145" s="66">
        <f>汇总表!IX141/10*$AF$7</f>
        <v>0</v>
      </c>
      <c r="AH145" s="58"/>
      <c r="AI145" s="66">
        <f>SUM(汇总表!IP141,汇总表!IR141,汇总表!IZ141)/10*$AI$7</f>
        <v>0</v>
      </c>
      <c r="AJ145" s="58"/>
      <c r="AK145" s="58"/>
      <c r="AL145" s="66">
        <f>汇总表!JI141*$AL$7</f>
        <v>0</v>
      </c>
      <c r="AM145" s="66">
        <f>汇总表!JJ141*$AM$7</f>
        <v>0</v>
      </c>
      <c r="AN145" s="58"/>
      <c r="AO145" s="58"/>
      <c r="AP145" s="66">
        <f>SUM(汇总表!EG141,汇总表!EI141,汇总表!EK141,汇总表!EM141,汇总表!EO141,汇总表!EQ141,汇总表!ET141)*$AP$7</f>
        <v>0</v>
      </c>
      <c r="AQ145" s="66">
        <f>SUM(汇总表!DR141,汇总表!DU141,汇总表!DX141,汇总表!EF141,汇总表!EH141,汇总表!EJ141,汇总表!EL141,汇总表!EN141,汇总表!EP141,汇总表!ES141)*$AQ$7</f>
        <v>0</v>
      </c>
      <c r="AR145" s="66">
        <f>汇总表!DO141*$AR$7</f>
        <v>0</v>
      </c>
      <c r="AS145" s="66">
        <f>SUM(汇总表!DP141:DQ141,汇总表!DV141:DW141,汇总表!EC141,汇总表!ER141)*$AS$7</f>
        <v>0</v>
      </c>
      <c r="AT145" s="66">
        <f>SUM(汇总表!DZ141:EB141)*$AT$7</f>
        <v>0</v>
      </c>
      <c r="AU145" s="66">
        <f>SUM(汇总表!DS141:DT141,汇总表!DY141,汇总表!ED141:EE141)*$AU$7</f>
        <v>0</v>
      </c>
      <c r="AV145" s="66">
        <f>SUM(汇总表!FD141,汇总表!FJ141,汇总表!GN141,汇总表!GQ141)*$AV$7</f>
        <v>0</v>
      </c>
      <c r="AW145" s="66">
        <f>(汇总表!FM141-汇总表!FJ141*4)*$AW$7</f>
        <v>0</v>
      </c>
      <c r="AX145" s="66">
        <f>SUM(汇总表!FC141,汇总表!FI141,汇总表!GM141,汇总表!GP141)*$AX$7</f>
        <v>0</v>
      </c>
      <c r="AY145" s="66">
        <f>(汇总表!FL141-汇总表!FI141*4)*$AY$7</f>
        <v>0</v>
      </c>
      <c r="AZ145" s="66">
        <f>SUM(汇总表!FE141,汇总表!FK141,汇总表!GO141,汇总表!GR141)*$AZ$7</f>
        <v>0</v>
      </c>
      <c r="BA145" s="66">
        <f>(汇总表!FN141-汇总表!FK141*4)*$AY$7</f>
        <v>0</v>
      </c>
      <c r="BB145" s="58"/>
      <c r="BC145" s="58"/>
      <c r="BD145" s="66">
        <f>SUM(汇总表!FP141,汇总表!FV141)*$BD$7</f>
        <v>0</v>
      </c>
      <c r="BE145" s="66">
        <f>(汇总表!FY141-汇总表!FV141*10)*$BE$7</f>
        <v>0</v>
      </c>
      <c r="BF145" s="66">
        <f>SUM(汇总表!FO141,汇总表!FU141)*$BF$7</f>
        <v>0</v>
      </c>
      <c r="BG145" s="66">
        <f>(汇总表!FX141-汇总表!FU141*10)*$BG$7</f>
        <v>0</v>
      </c>
      <c r="BH145" s="66">
        <f>SUM(汇总表!FQ141,汇总表!FW141)*$BH$7</f>
        <v>0</v>
      </c>
      <c r="BI145" s="66">
        <f>(汇总表!FZ141-汇总表!FW141*10)*$BE$7</f>
        <v>0</v>
      </c>
      <c r="BJ145" s="66">
        <f>SUM(汇总表!GB141,汇总表!GF141)*$BJ$7</f>
        <v>0</v>
      </c>
      <c r="BK145" s="66">
        <f>(汇总表!GH141-汇总表!GF141*10)*$BK$7</f>
        <v>0</v>
      </c>
      <c r="BL145" s="66">
        <f>SUM(汇总表!GA141,汇总表!GE141)*$BL$7</f>
        <v>0</v>
      </c>
      <c r="BM145" s="66">
        <f>(汇总表!GG141-汇总表!GE141*10)*$BM$7</f>
        <v>0</v>
      </c>
      <c r="BN145" s="58"/>
      <c r="BO145" s="58"/>
      <c r="BP145" s="66">
        <f>SUM(汇总表!GI141,汇总表!GK141)*$BP$7</f>
        <v>0</v>
      </c>
      <c r="BQ145" s="66">
        <f>(汇总表!GL141-汇总表!GK141*10)*$BQ$7</f>
        <v>0</v>
      </c>
      <c r="BR145" s="66">
        <f>(汇总表!DH141+汇总表!DI141)*$BR$7</f>
        <v>0</v>
      </c>
      <c r="BS145" s="58"/>
      <c r="BT145" s="58"/>
      <c r="BU145" s="66">
        <f>SUM(汇总表!BH141:BN141,汇总表!BQ141,汇总表!BT141,汇总表!BW141,汇总表!BZ141,汇总表!CC141,汇总表!CF141,汇总表!CI141,汇总表!CL141,汇总表!CO141,汇总表!CR141,汇总表!CU141,汇总表!CX141,汇总表!DA141,汇总表!DD141,汇总表!DF141)*$BU$7</f>
        <v>0</v>
      </c>
      <c r="BV145" s="66">
        <f>SUM(汇总表!BO141,汇总表!BR141,汇总表!BU141,汇总表!BX141,汇总表!CA141,汇总表!CD141,汇总表!CG141,汇总表!CJ141,汇总表!CM141,汇总表!CP141,汇总表!CS141,汇总表!CV141,汇总表!CY141,汇总表!DB141,汇总表!DE141,汇总表!DG141)*$BV$7</f>
        <v>0</v>
      </c>
      <c r="BW145" s="66">
        <f>SUM(汇总表!BP141,汇总表!BS141,汇总表!BV141,汇总表!BY141,汇总表!CB141,汇总表!CE141,汇总表!CH141,汇总表!CK141,汇总表!CN141,汇总表!CQ141,汇总表!CT141,汇总表!CW141,汇总表!CZ141,汇总表!DC141)*$BW$7</f>
        <v>0</v>
      </c>
      <c r="BX145" s="66">
        <f>SUM(汇总表!DJ141:DN141)*$BX$7</f>
        <v>0</v>
      </c>
      <c r="BY145" s="58"/>
      <c r="BZ145" s="58"/>
      <c r="CA145" s="66">
        <f>SUM(汇总表!AT141)*$CA$7</f>
        <v>0</v>
      </c>
      <c r="CB145" s="58"/>
      <c r="CC145" s="66">
        <f>SUM(汇总表!AH141)*$CC$7</f>
        <v>0</v>
      </c>
      <c r="CD145" s="66">
        <f>SUM(汇总表!BB141)*$CD$7</f>
        <v>0</v>
      </c>
      <c r="CE145" s="66">
        <f>SUM(汇总表!AU141)*$CE$7</f>
        <v>0</v>
      </c>
      <c r="CF145" s="58"/>
      <c r="CG145" s="66">
        <f>SUM(汇总表!AI141)*$CG$7</f>
        <v>0</v>
      </c>
      <c r="CH145" s="66">
        <f>SUM(汇总表!BC141)*$CH$7</f>
        <v>0</v>
      </c>
      <c r="CI145" s="66">
        <f>SUM(汇总表!AV141,汇总表!AX141)*$CI$7</f>
        <v>0</v>
      </c>
      <c r="CJ145" s="58"/>
      <c r="CK145" s="58"/>
      <c r="CL145" s="66">
        <f>SUM(汇总表!AW141,汇总表!AY141)*$CL$7</f>
        <v>0</v>
      </c>
      <c r="CM145" s="66">
        <f>SUM(汇总表!AJ141:AL141)*$CM$7</f>
        <v>0</v>
      </c>
      <c r="CN145" s="66">
        <f>SUM(汇总表!BD141,汇总表!BF141)*$CN$7</f>
        <v>0</v>
      </c>
      <c r="CO145" s="66">
        <f>SUM(汇总表!BE141,汇总表!BG141)*$CO$7</f>
        <v>0</v>
      </c>
      <c r="CP145" s="66">
        <f>SUM(汇总表!FC141:FE141,汇总表!FI141:FK141,汇总表!FO141:FQ141,汇总表!FU141:FW141,汇总表!GA141:GB141,汇总表!GE141:GF141)*$CP$7*(1+(LEN(汇总表!S141)-1)*0.3)</f>
        <v>0</v>
      </c>
      <c r="CQ145" s="66">
        <f>SUM(汇总表!GI141,汇总表!GK141)/100*$CQ$7*(1+(LEN(汇总表!S141)-1)*0.3)</f>
        <v>0</v>
      </c>
      <c r="CR145" s="58"/>
      <c r="CS145" s="57">
        <f>汇总表!IK141*$CS$7</f>
        <v>0</v>
      </c>
      <c r="CT145" s="57">
        <f>SUM(汇总表!V141,汇总表!Y141,汇总表!AB141)*$CT$7</f>
        <v>0</v>
      </c>
      <c r="CU145" s="58"/>
      <c r="CV145" s="57">
        <f>SUM(汇总表!AG141)*$CV$7</f>
        <v>0</v>
      </c>
      <c r="CW145" s="57">
        <f>SUM(汇总表!X141,汇总表!AA141,汇总表!AD141)*$CW$7</f>
        <v>0</v>
      </c>
      <c r="CX145" s="57">
        <f>SUM(汇总表!AF141)*$CX$7</f>
        <v>0</v>
      </c>
      <c r="CY145" s="57">
        <f>SUM(汇总表!W141,汇总表!Z141,汇总表!AC141)*$CY$7</f>
        <v>0</v>
      </c>
      <c r="CZ145" s="57">
        <f>汇总表!AE141*$CZ$7</f>
        <v>0</v>
      </c>
      <c r="DA145" s="58"/>
      <c r="DB145" s="58"/>
      <c r="DC145" s="58"/>
      <c r="DD145" s="57">
        <f>汇总表!BA141*$DD$7</f>
        <v>0</v>
      </c>
      <c r="DE145" s="57">
        <f>汇总表!AZ141*$DE$7</f>
        <v>0</v>
      </c>
      <c r="DF145" s="58"/>
      <c r="DG145" s="58"/>
      <c r="DH145" s="58"/>
      <c r="DI145" s="58"/>
      <c r="DJ145" s="57">
        <f>SUM(汇总表!AN141,汇总表!AP141,汇总表!AQ141:AS141)*$DJ$7</f>
        <v>0</v>
      </c>
      <c r="DK145" s="58"/>
      <c r="DL145" s="58"/>
      <c r="DM145" s="66">
        <f>汇总表!AI141*$DM$7</f>
        <v>0</v>
      </c>
      <c r="DN145" s="66">
        <f>SUM(汇总表!Z141:AA141,汇总表!AC141:AG141)*$DN$7</f>
        <v>0</v>
      </c>
      <c r="DO145" s="58"/>
      <c r="DP145" s="66">
        <f>(汇总表!Y141+汇总表!AB141)*$DP$7</f>
        <v>0</v>
      </c>
      <c r="DQ145" s="66">
        <f>(汇总表!Y141+汇总表!AB141)*$DQ$7</f>
        <v>0</v>
      </c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66">
        <f>汇总表!JO141*$EI$7</f>
        <v>0</v>
      </c>
      <c r="EJ145" s="66">
        <f>汇总表!IH141*$EJ$7</f>
        <v>0</v>
      </c>
      <c r="EK145" s="57">
        <f>(汇总表!II141+汇总表!IJ141)*$EK$7</f>
        <v>0</v>
      </c>
      <c r="EL145" s="66">
        <f>SUM(汇总表!EU141:EX141)*$EL$7</f>
        <v>0</v>
      </c>
      <c r="EM145" s="58"/>
      <c r="EN145" s="65">
        <f t="shared" si="60"/>
        <v>0</v>
      </c>
      <c r="EQ145" s="58"/>
      <c r="ER145" s="58">
        <f>SUM(汇总表!IF141:IG141)*$ER$6*$ER$7</f>
        <v>0</v>
      </c>
      <c r="ES145" s="58"/>
      <c r="ET145" s="58">
        <f t="shared" si="61"/>
        <v>0</v>
      </c>
      <c r="EU145" s="58">
        <f>SUM(汇总表!BH141:DG141)*$EU$6*$EU$7</f>
        <v>0</v>
      </c>
      <c r="EV145" s="58">
        <f>SUM(汇总表!BH141:DG141)*$EV$6*$EV$7</f>
        <v>0</v>
      </c>
      <c r="EW145" s="58">
        <f>SUM(汇总表!FC141:FE141,汇总表!FI141:FK141,汇总表!FO141:FQ141,汇总表!FU141:FW141,汇总表!GA141:GB141,汇总表!GE141:GF141)*$EW$6*$EW$7*(1+(LEN(汇总表!S141)-1)*0.3)</f>
        <v>0</v>
      </c>
      <c r="EX145" s="58">
        <f>SUM(汇总表!FC141:FE141,汇总表!FI141:FK141,汇总表!FO141:FQ141,汇总表!FU141:FW141,汇总表!GA141:GB141,汇总表!GE141:GF141)*$EX$6*$EX$7*(1+(LEN(汇总表!S141)-1)*0.3)</f>
        <v>0</v>
      </c>
      <c r="EY145" s="58">
        <f>SUM(汇总表!FC141:FE141,汇总表!FI141:FK141,汇总表!FO141:FQ141,汇总表!FU141:FW141,汇总表!GA141:GB141,汇总表!GE141:GF141)*$EY$6*$EY$7*(1+(LEN(汇总表!S141)-1)*0.3)</f>
        <v>0</v>
      </c>
      <c r="EZ145" s="58">
        <f>SUM(汇总表!GJ141,汇总表!GL141)/100*$EZ$6*$EZ$7*(1+(LEN(汇总表!S141)-1)*0.3)</f>
        <v>0</v>
      </c>
      <c r="FA145" s="58">
        <f>SUM(汇总表!GJ141,汇总表!GL141)/100*$FA$6*$FA$7*(1+(LEN(汇总表!S141)-1)*0.3)</f>
        <v>0</v>
      </c>
      <c r="FB145" s="58">
        <f>SUM(汇总表!GJ141,汇总表!GL141)/100*$FB$6*$FB$7*(1+(LEN(汇总表!S141)-1)*0.3)</f>
        <v>0</v>
      </c>
      <c r="FC145" s="58">
        <f>SUM(汇总表!AN141,汇总表!AP141,汇总表!AQ141:AS141)*$FC$6*$FC$7</f>
        <v>0</v>
      </c>
      <c r="FD145" s="58">
        <f>SUM(汇总表!AN141,汇总表!AP141,汇总表!AQ141:AS141)*$FD$6*$FD$7</f>
        <v>0</v>
      </c>
      <c r="FE145" s="58">
        <f>SUM(汇总表!AN141,汇总表!AP141,汇总表!AQ141:AS141)*$FE$6*$FE$7</f>
        <v>0</v>
      </c>
      <c r="FF145" s="58">
        <f>SUM(汇总表!AN141,汇总表!AP141,汇总表!AQ141:AS141)*$FF$6*$FF$7</f>
        <v>0</v>
      </c>
      <c r="FG145" s="58">
        <f t="shared" si="62"/>
        <v>0</v>
      </c>
      <c r="FH145" s="58">
        <f t="shared" si="63"/>
        <v>0</v>
      </c>
      <c r="FI145" s="58">
        <f t="shared" si="64"/>
        <v>0</v>
      </c>
      <c r="FJ145" s="58">
        <f t="shared" si="65"/>
        <v>0</v>
      </c>
      <c r="FK145" s="58">
        <f t="shared" si="66"/>
        <v>0</v>
      </c>
      <c r="FL145" s="58">
        <f t="shared" si="67"/>
        <v>0</v>
      </c>
      <c r="FM145" s="58">
        <f t="shared" si="68"/>
        <v>0</v>
      </c>
      <c r="FN145" s="72">
        <f t="shared" si="69"/>
        <v>0</v>
      </c>
      <c r="FQ145" s="58">
        <f>SUM(汇总表!IF141:IG141)*$FQ$6*$FQ$7</f>
        <v>0</v>
      </c>
      <c r="FR145" s="72">
        <f t="shared" si="70"/>
        <v>0</v>
      </c>
    </row>
    <row r="146" spans="1:174" ht="15" customHeight="1">
      <c r="A146" s="58">
        <f>汇总表!A142</f>
        <v>0</v>
      </c>
      <c r="B146" s="58">
        <f>汇总表!D142</f>
        <v>0</v>
      </c>
      <c r="C146" s="58">
        <f>汇总表!E142</f>
        <v>0</v>
      </c>
      <c r="D146" s="57">
        <f>汇总表!JK142*$D$7</f>
        <v>0</v>
      </c>
      <c r="E146" s="58"/>
      <c r="F146" s="58"/>
      <c r="G146" s="58"/>
      <c r="H146" s="58"/>
      <c r="I146" s="58"/>
      <c r="J146" s="58"/>
      <c r="K146" s="58"/>
      <c r="L146" s="66">
        <f>汇总表!JM142*$L$7</f>
        <v>0</v>
      </c>
      <c r="M146" s="66">
        <f>汇总表!JN142*$M$7</f>
        <v>0</v>
      </c>
      <c r="N146" s="66">
        <f>SUM(汇总表!GW142:GZ142,汇总表!HE142)/10*$N$7</f>
        <v>0</v>
      </c>
      <c r="O146" s="66">
        <f>SUM(汇总表!HF142:HI142)/10*$O$7</f>
        <v>0</v>
      </c>
      <c r="P146" s="66">
        <f>SUM(汇总表!HA142:HD142,汇总表!HJ142:HM142)/10*$P$7</f>
        <v>0</v>
      </c>
      <c r="Q146" s="66">
        <f>汇总表!IN142*$Q$7</f>
        <v>0</v>
      </c>
      <c r="R146" s="66">
        <f>SUM(汇总表!HP142:HQ142)/100*$R$7</f>
        <v>0</v>
      </c>
      <c r="S146" s="66">
        <f>SUM(汇总表!HN142:HO142)*$S$7</f>
        <v>0</v>
      </c>
      <c r="T146" s="66">
        <f>SUM(汇总表!HT142:HU142,汇总表!HX142:HY142)*$T$7</f>
        <v>0</v>
      </c>
      <c r="U146" s="66">
        <f>(SUM(汇总表!HZ142:IA142)-SUM(汇总表!HX142:HY142)*15)*$U$7</f>
        <v>0</v>
      </c>
      <c r="V146" s="58"/>
      <c r="W146" s="58"/>
      <c r="X146" s="58"/>
      <c r="Y146" s="58"/>
      <c r="Z146" s="66">
        <f>SUM(汇总表!ID142:IE142)*$Z$7</f>
        <v>0</v>
      </c>
      <c r="AA146" s="66">
        <f>SUM(汇总表!IF142:IG142)*$AA$7</f>
        <v>0</v>
      </c>
      <c r="AB146" s="66">
        <f>SUM(汇总表!IS142,汇总表!IU142,汇总表!JA142,汇总表!JC142)/10*$AB$7</f>
        <v>0</v>
      </c>
      <c r="AC146" s="66">
        <f>SUM(汇总表!IW142)/10*$AC$7</f>
        <v>0</v>
      </c>
      <c r="AD146" s="58"/>
      <c r="AE146" s="66">
        <f>SUM(汇总表!IO142,汇总表!IQ142,汇总表!IY142)/10*$AE$7</f>
        <v>0</v>
      </c>
      <c r="AF146" s="66">
        <f>SUM(汇总表!IT142,汇总表!IV142,汇总表!JB142,汇总表!JD142)/10*$AF$7</f>
        <v>0</v>
      </c>
      <c r="AG146" s="66">
        <f>汇总表!IX142/10*$AF$7</f>
        <v>0</v>
      </c>
      <c r="AH146" s="58"/>
      <c r="AI146" s="66">
        <f>SUM(汇总表!IP142,汇总表!IR142,汇总表!IZ142)/10*$AI$7</f>
        <v>0</v>
      </c>
      <c r="AJ146" s="58"/>
      <c r="AK146" s="58"/>
      <c r="AL146" s="66">
        <f>汇总表!JI142*$AL$7</f>
        <v>0</v>
      </c>
      <c r="AM146" s="66">
        <f>汇总表!JJ142*$AM$7</f>
        <v>0</v>
      </c>
      <c r="AN146" s="58"/>
      <c r="AO146" s="58"/>
      <c r="AP146" s="66">
        <f>SUM(汇总表!EG142,汇总表!EI142,汇总表!EK142,汇总表!EM142,汇总表!EO142,汇总表!EQ142,汇总表!ET142)*$AP$7</f>
        <v>0</v>
      </c>
      <c r="AQ146" s="66">
        <f>SUM(汇总表!DR142,汇总表!DU142,汇总表!DX142,汇总表!EF142,汇总表!EH142,汇总表!EJ142,汇总表!EL142,汇总表!EN142,汇总表!EP142,汇总表!ES142)*$AQ$7</f>
        <v>0</v>
      </c>
      <c r="AR146" s="66">
        <f>汇总表!DO142*$AR$7</f>
        <v>0</v>
      </c>
      <c r="AS146" s="66">
        <f>SUM(汇总表!DP142:DQ142,汇总表!DV142:DW142,汇总表!EC142,汇总表!ER142)*$AS$7</f>
        <v>0</v>
      </c>
      <c r="AT146" s="66">
        <f>SUM(汇总表!DZ142:EB142)*$AT$7</f>
        <v>0</v>
      </c>
      <c r="AU146" s="66">
        <f>SUM(汇总表!DS142:DT142,汇总表!DY142,汇总表!ED142:EE142)*$AU$7</f>
        <v>0</v>
      </c>
      <c r="AV146" s="66">
        <f>SUM(汇总表!FD142,汇总表!FJ142,汇总表!GN142,汇总表!GQ142)*$AV$7</f>
        <v>0</v>
      </c>
      <c r="AW146" s="66">
        <f>(汇总表!FM142-汇总表!FJ142*4)*$AW$7</f>
        <v>0</v>
      </c>
      <c r="AX146" s="66">
        <f>SUM(汇总表!FC142,汇总表!FI142,汇总表!GM142,汇总表!GP142)*$AX$7</f>
        <v>0</v>
      </c>
      <c r="AY146" s="66">
        <f>(汇总表!FL142-汇总表!FI142*4)*$AY$7</f>
        <v>0</v>
      </c>
      <c r="AZ146" s="66">
        <f>SUM(汇总表!FE142,汇总表!FK142,汇总表!GO142,汇总表!GR142)*$AZ$7</f>
        <v>0</v>
      </c>
      <c r="BA146" s="66">
        <f>(汇总表!FN142-汇总表!FK142*4)*$AY$7</f>
        <v>0</v>
      </c>
      <c r="BB146" s="58"/>
      <c r="BC146" s="58"/>
      <c r="BD146" s="66">
        <f>SUM(汇总表!FP142,汇总表!FV142)*$BD$7</f>
        <v>0</v>
      </c>
      <c r="BE146" s="66">
        <f>(汇总表!FY142-汇总表!FV142*10)*$BE$7</f>
        <v>0</v>
      </c>
      <c r="BF146" s="66">
        <f>SUM(汇总表!FO142,汇总表!FU142)*$BF$7</f>
        <v>0</v>
      </c>
      <c r="BG146" s="66">
        <f>(汇总表!FX142-汇总表!FU142*10)*$BG$7</f>
        <v>0</v>
      </c>
      <c r="BH146" s="66">
        <f>SUM(汇总表!FQ142,汇总表!FW142)*$BH$7</f>
        <v>0</v>
      </c>
      <c r="BI146" s="66">
        <f>(汇总表!FZ142-汇总表!FW142*10)*$BE$7</f>
        <v>0</v>
      </c>
      <c r="BJ146" s="66">
        <f>SUM(汇总表!GB142,汇总表!GF142)*$BJ$7</f>
        <v>0</v>
      </c>
      <c r="BK146" s="66">
        <f>(汇总表!GH142-汇总表!GF142*10)*$BK$7</f>
        <v>0</v>
      </c>
      <c r="BL146" s="66">
        <f>SUM(汇总表!GA142,汇总表!GE142)*$BL$7</f>
        <v>0</v>
      </c>
      <c r="BM146" s="66">
        <f>(汇总表!GG142-汇总表!GE142*10)*$BM$7</f>
        <v>0</v>
      </c>
      <c r="BN146" s="58"/>
      <c r="BO146" s="58"/>
      <c r="BP146" s="66">
        <f>SUM(汇总表!GI142,汇总表!GK142)*$BP$7</f>
        <v>0</v>
      </c>
      <c r="BQ146" s="66">
        <f>(汇总表!GL142-汇总表!GK142*10)*$BQ$7</f>
        <v>0</v>
      </c>
      <c r="BR146" s="66">
        <f>(汇总表!DH142+汇总表!DI142)*$BR$7</f>
        <v>0</v>
      </c>
      <c r="BS146" s="58"/>
      <c r="BT146" s="58"/>
      <c r="BU146" s="66">
        <f>SUM(汇总表!BH142:BN142,汇总表!BQ142,汇总表!BT142,汇总表!BW142,汇总表!BZ142,汇总表!CC142,汇总表!CF142,汇总表!CI142,汇总表!CL142,汇总表!CO142,汇总表!CR142,汇总表!CU142,汇总表!CX142,汇总表!DA142,汇总表!DD142,汇总表!DF142)*$BU$7</f>
        <v>0</v>
      </c>
      <c r="BV146" s="66">
        <f>SUM(汇总表!BO142,汇总表!BR142,汇总表!BU142,汇总表!BX142,汇总表!CA142,汇总表!CD142,汇总表!CG142,汇总表!CJ142,汇总表!CM142,汇总表!CP142,汇总表!CS142,汇总表!CV142,汇总表!CY142,汇总表!DB142,汇总表!DE142,汇总表!DG142)*$BV$7</f>
        <v>0</v>
      </c>
      <c r="BW146" s="66">
        <f>SUM(汇总表!BP142,汇总表!BS142,汇总表!BV142,汇总表!BY142,汇总表!CB142,汇总表!CE142,汇总表!CH142,汇总表!CK142,汇总表!CN142,汇总表!CQ142,汇总表!CT142,汇总表!CW142,汇总表!CZ142,汇总表!DC142)*$BW$7</f>
        <v>0</v>
      </c>
      <c r="BX146" s="66">
        <f>SUM(汇总表!DJ142:DN142)*$BX$7</f>
        <v>0</v>
      </c>
      <c r="BY146" s="58"/>
      <c r="BZ146" s="58"/>
      <c r="CA146" s="66">
        <f>SUM(汇总表!AT142)*$CA$7</f>
        <v>0</v>
      </c>
      <c r="CB146" s="58"/>
      <c r="CC146" s="66">
        <f>SUM(汇总表!AH142)*$CC$7</f>
        <v>0</v>
      </c>
      <c r="CD146" s="66">
        <f>SUM(汇总表!BB142)*$CD$7</f>
        <v>0</v>
      </c>
      <c r="CE146" s="66">
        <f>SUM(汇总表!AU142)*$CE$7</f>
        <v>0</v>
      </c>
      <c r="CF146" s="58"/>
      <c r="CG146" s="66">
        <f>SUM(汇总表!AI142)*$CG$7</f>
        <v>0</v>
      </c>
      <c r="CH146" s="66">
        <f>SUM(汇总表!BC142)*$CH$7</f>
        <v>0</v>
      </c>
      <c r="CI146" s="66">
        <f>SUM(汇总表!AV142,汇总表!AX142)*$CI$7</f>
        <v>0</v>
      </c>
      <c r="CJ146" s="58"/>
      <c r="CK146" s="58"/>
      <c r="CL146" s="66">
        <f>SUM(汇总表!AW142,汇总表!AY142)*$CL$7</f>
        <v>0</v>
      </c>
      <c r="CM146" s="66">
        <f>SUM(汇总表!AJ142:AL142)*$CM$7</f>
        <v>0</v>
      </c>
      <c r="CN146" s="66">
        <f>SUM(汇总表!BD142,汇总表!BF142)*$CN$7</f>
        <v>0</v>
      </c>
      <c r="CO146" s="66">
        <f>SUM(汇总表!BE142,汇总表!BG142)*$CO$7</f>
        <v>0</v>
      </c>
      <c r="CP146" s="66">
        <f>SUM(汇总表!FC142:FE142,汇总表!FI142:FK142,汇总表!FO142:FQ142,汇总表!FU142:FW142,汇总表!GA142:GB142,汇总表!GE142:GF142)*$CP$7*(1+(LEN(汇总表!S142)-1)*0.3)</f>
        <v>0</v>
      </c>
      <c r="CQ146" s="66">
        <f>SUM(汇总表!GI142,汇总表!GK142)/100*$CQ$7*(1+(LEN(汇总表!S142)-1)*0.3)</f>
        <v>0</v>
      </c>
      <c r="CR146" s="58"/>
      <c r="CS146" s="57">
        <f>汇总表!IK142*$CS$7</f>
        <v>0</v>
      </c>
      <c r="CT146" s="57">
        <f>SUM(汇总表!V142,汇总表!Y142,汇总表!AB142)*$CT$7</f>
        <v>0</v>
      </c>
      <c r="CU146" s="58"/>
      <c r="CV146" s="57">
        <f>SUM(汇总表!AG142)*$CV$7</f>
        <v>0</v>
      </c>
      <c r="CW146" s="57">
        <f>SUM(汇总表!X142,汇总表!AA142,汇总表!AD142)*$CW$7</f>
        <v>0</v>
      </c>
      <c r="CX146" s="57">
        <f>SUM(汇总表!AF142)*$CX$7</f>
        <v>0</v>
      </c>
      <c r="CY146" s="57">
        <f>SUM(汇总表!W142,汇总表!Z142,汇总表!AC142)*$CY$7</f>
        <v>0</v>
      </c>
      <c r="CZ146" s="57">
        <f>汇总表!AE142*$CZ$7</f>
        <v>0</v>
      </c>
      <c r="DA146" s="58"/>
      <c r="DB146" s="58"/>
      <c r="DC146" s="58"/>
      <c r="DD146" s="57">
        <f>汇总表!BA142*$DD$7</f>
        <v>0</v>
      </c>
      <c r="DE146" s="57">
        <f>汇总表!AZ142*$DE$7</f>
        <v>0</v>
      </c>
      <c r="DF146" s="58"/>
      <c r="DG146" s="58"/>
      <c r="DH146" s="58"/>
      <c r="DI146" s="58"/>
      <c r="DJ146" s="57">
        <f>SUM(汇总表!AN142,汇总表!AP142,汇总表!AQ142:AS142)*$DJ$7</f>
        <v>0</v>
      </c>
      <c r="DK146" s="58"/>
      <c r="DL146" s="58"/>
      <c r="DM146" s="66">
        <f>汇总表!AI142*$DM$7</f>
        <v>0</v>
      </c>
      <c r="DN146" s="66">
        <f>SUM(汇总表!Z142:AA142,汇总表!AC142:AG142)*$DN$7</f>
        <v>0</v>
      </c>
      <c r="DO146" s="58"/>
      <c r="DP146" s="66">
        <f>(汇总表!Y142+汇总表!AB142)*$DP$7</f>
        <v>0</v>
      </c>
      <c r="DQ146" s="66">
        <f>(汇总表!Y142+汇总表!AB142)*$DQ$7</f>
        <v>0</v>
      </c>
      <c r="DR146" s="58"/>
      <c r="DS146" s="58"/>
      <c r="DT146" s="58"/>
      <c r="DU146" s="58"/>
      <c r="DV146" s="58"/>
      <c r="DW146" s="58"/>
      <c r="DX146" s="58"/>
      <c r="DY146" s="58"/>
      <c r="DZ146" s="58"/>
      <c r="EA146" s="58"/>
      <c r="EB146" s="58"/>
      <c r="EC146" s="58"/>
      <c r="ED146" s="58"/>
      <c r="EE146" s="58"/>
      <c r="EF146" s="58"/>
      <c r="EG146" s="58"/>
      <c r="EH146" s="58"/>
      <c r="EI146" s="66">
        <f>汇总表!JO142*$EI$7</f>
        <v>0</v>
      </c>
      <c r="EJ146" s="66">
        <f>汇总表!IH142*$EJ$7</f>
        <v>0</v>
      </c>
      <c r="EK146" s="57">
        <f>(汇总表!II142+汇总表!IJ142)*$EK$7</f>
        <v>0</v>
      </c>
      <c r="EL146" s="66">
        <f>SUM(汇总表!EU142:EX142)*$EL$7</f>
        <v>0</v>
      </c>
      <c r="EM146" s="58"/>
      <c r="EN146" s="65">
        <f t="shared" si="60"/>
        <v>0</v>
      </c>
      <c r="EQ146" s="58"/>
      <c r="ER146" s="58">
        <f>SUM(汇总表!IF142:IG142)*$ER$6*$ER$7</f>
        <v>0</v>
      </c>
      <c r="ES146" s="58"/>
      <c r="ET146" s="58">
        <f t="shared" si="61"/>
        <v>0</v>
      </c>
      <c r="EU146" s="58">
        <f>SUM(汇总表!BH142:DG142)*$EU$6*$EU$7</f>
        <v>0</v>
      </c>
      <c r="EV146" s="58">
        <f>SUM(汇总表!BH142:DG142)*$EV$6*$EV$7</f>
        <v>0</v>
      </c>
      <c r="EW146" s="58">
        <f>SUM(汇总表!FC142:FE142,汇总表!FI142:FK142,汇总表!FO142:FQ142,汇总表!FU142:FW142,汇总表!GA142:GB142,汇总表!GE142:GF142)*$EW$6*$EW$7*(1+(LEN(汇总表!S142)-1)*0.3)</f>
        <v>0</v>
      </c>
      <c r="EX146" s="58">
        <f>SUM(汇总表!FC142:FE142,汇总表!FI142:FK142,汇总表!FO142:FQ142,汇总表!FU142:FW142,汇总表!GA142:GB142,汇总表!GE142:GF142)*$EX$6*$EX$7*(1+(LEN(汇总表!S142)-1)*0.3)</f>
        <v>0</v>
      </c>
      <c r="EY146" s="58">
        <f>SUM(汇总表!FC142:FE142,汇总表!FI142:FK142,汇总表!FO142:FQ142,汇总表!FU142:FW142,汇总表!GA142:GB142,汇总表!GE142:GF142)*$EY$6*$EY$7*(1+(LEN(汇总表!S142)-1)*0.3)</f>
        <v>0</v>
      </c>
      <c r="EZ146" s="58">
        <f>SUM(汇总表!GJ142,汇总表!GL142)/100*$EZ$6*$EZ$7*(1+(LEN(汇总表!S142)-1)*0.3)</f>
        <v>0</v>
      </c>
      <c r="FA146" s="58">
        <f>SUM(汇总表!GJ142,汇总表!GL142)/100*$FA$6*$FA$7*(1+(LEN(汇总表!S142)-1)*0.3)</f>
        <v>0</v>
      </c>
      <c r="FB146" s="58">
        <f>SUM(汇总表!GJ142,汇总表!GL142)/100*$FB$6*$FB$7*(1+(LEN(汇总表!S142)-1)*0.3)</f>
        <v>0</v>
      </c>
      <c r="FC146" s="58">
        <f>SUM(汇总表!AN142,汇总表!AP142,汇总表!AQ142:AS142)*$FC$6*$FC$7</f>
        <v>0</v>
      </c>
      <c r="FD146" s="58">
        <f>SUM(汇总表!AN142,汇总表!AP142,汇总表!AQ142:AS142)*$FD$6*$FD$7</f>
        <v>0</v>
      </c>
      <c r="FE146" s="58">
        <f>SUM(汇总表!AN142,汇总表!AP142,汇总表!AQ142:AS142)*$FE$6*$FE$7</f>
        <v>0</v>
      </c>
      <c r="FF146" s="58">
        <f>SUM(汇总表!AN142,汇总表!AP142,汇总表!AQ142:AS142)*$FF$6*$FF$7</f>
        <v>0</v>
      </c>
      <c r="FG146" s="58">
        <f t="shared" si="62"/>
        <v>0</v>
      </c>
      <c r="FH146" s="58">
        <f t="shared" si="63"/>
        <v>0</v>
      </c>
      <c r="FI146" s="58">
        <f t="shared" si="64"/>
        <v>0</v>
      </c>
      <c r="FJ146" s="58">
        <f t="shared" si="65"/>
        <v>0</v>
      </c>
      <c r="FK146" s="58">
        <f t="shared" si="66"/>
        <v>0</v>
      </c>
      <c r="FL146" s="58">
        <f t="shared" si="67"/>
        <v>0</v>
      </c>
      <c r="FM146" s="58">
        <f t="shared" si="68"/>
        <v>0</v>
      </c>
      <c r="FN146" s="72">
        <f t="shared" si="69"/>
        <v>0</v>
      </c>
      <c r="FQ146" s="58">
        <f>SUM(汇总表!IF142:IG142)*$FQ$6*$FQ$7</f>
        <v>0</v>
      </c>
      <c r="FR146" s="72">
        <f t="shared" si="70"/>
        <v>0</v>
      </c>
    </row>
    <row r="147" spans="1:174" ht="15" customHeight="1">
      <c r="A147" s="58">
        <f>汇总表!A143</f>
        <v>0</v>
      </c>
      <c r="B147" s="58">
        <f>汇总表!D143</f>
        <v>0</v>
      </c>
      <c r="C147" s="58">
        <f>汇总表!E143</f>
        <v>0</v>
      </c>
      <c r="D147" s="57">
        <f>汇总表!JK143*$D$7</f>
        <v>0</v>
      </c>
      <c r="E147" s="58"/>
      <c r="F147" s="58"/>
      <c r="G147" s="58"/>
      <c r="H147" s="58"/>
      <c r="I147" s="58"/>
      <c r="J147" s="58"/>
      <c r="K147" s="58"/>
      <c r="L147" s="66">
        <f>汇总表!JM143*$L$7</f>
        <v>0</v>
      </c>
      <c r="M147" s="66">
        <f>汇总表!JN143*$M$7</f>
        <v>0</v>
      </c>
      <c r="N147" s="66">
        <f>SUM(汇总表!GW143:GZ143,汇总表!HE143)/10*$N$7</f>
        <v>0</v>
      </c>
      <c r="O147" s="66">
        <f>SUM(汇总表!HF143:HI143)/10*$O$7</f>
        <v>0</v>
      </c>
      <c r="P147" s="66">
        <f>SUM(汇总表!HA143:HD143,汇总表!HJ143:HM143)/10*$P$7</f>
        <v>0</v>
      </c>
      <c r="Q147" s="66">
        <f>汇总表!IN143*$Q$7</f>
        <v>0</v>
      </c>
      <c r="R147" s="66">
        <f>SUM(汇总表!HP143:HQ143)/100*$R$7</f>
        <v>0</v>
      </c>
      <c r="S147" s="66">
        <f>SUM(汇总表!HN143:HO143)*$S$7</f>
        <v>0</v>
      </c>
      <c r="T147" s="66">
        <f>SUM(汇总表!HT143:HU143,汇总表!HX143:HY143)*$T$7</f>
        <v>0</v>
      </c>
      <c r="U147" s="66">
        <f>(SUM(汇总表!HZ143:IA143)-SUM(汇总表!HX143:HY143)*15)*$U$7</f>
        <v>0</v>
      </c>
      <c r="V147" s="58"/>
      <c r="W147" s="58"/>
      <c r="X147" s="58"/>
      <c r="Y147" s="58"/>
      <c r="Z147" s="66">
        <f>SUM(汇总表!ID143:IE143)*$Z$7</f>
        <v>0</v>
      </c>
      <c r="AA147" s="66">
        <f>SUM(汇总表!IF143:IG143)*$AA$7</f>
        <v>0</v>
      </c>
      <c r="AB147" s="66">
        <f>SUM(汇总表!IS143,汇总表!IU143,汇总表!JA143,汇总表!JC143)/10*$AB$7</f>
        <v>0</v>
      </c>
      <c r="AC147" s="66">
        <f>SUM(汇总表!IW143)/10*$AC$7</f>
        <v>0</v>
      </c>
      <c r="AD147" s="58"/>
      <c r="AE147" s="66">
        <f>SUM(汇总表!IO143,汇总表!IQ143,汇总表!IY143)/10*$AE$7</f>
        <v>0</v>
      </c>
      <c r="AF147" s="66">
        <f>SUM(汇总表!IT143,汇总表!IV143,汇总表!JB143,汇总表!JD143)/10*$AF$7</f>
        <v>0</v>
      </c>
      <c r="AG147" s="66">
        <f>汇总表!IX143/10*$AF$7</f>
        <v>0</v>
      </c>
      <c r="AH147" s="58"/>
      <c r="AI147" s="66">
        <f>SUM(汇总表!IP143,汇总表!IR143,汇总表!IZ143)/10*$AI$7</f>
        <v>0</v>
      </c>
      <c r="AJ147" s="58"/>
      <c r="AK147" s="58"/>
      <c r="AL147" s="66">
        <f>汇总表!JI143*$AL$7</f>
        <v>0</v>
      </c>
      <c r="AM147" s="66">
        <f>汇总表!JJ143*$AM$7</f>
        <v>0</v>
      </c>
      <c r="AN147" s="58"/>
      <c r="AO147" s="58"/>
      <c r="AP147" s="66">
        <f>SUM(汇总表!EG143,汇总表!EI143,汇总表!EK143,汇总表!EM143,汇总表!EO143,汇总表!EQ143,汇总表!ET143)*$AP$7</f>
        <v>0</v>
      </c>
      <c r="AQ147" s="66">
        <f>SUM(汇总表!DR143,汇总表!DU143,汇总表!DX143,汇总表!EF143,汇总表!EH143,汇总表!EJ143,汇总表!EL143,汇总表!EN143,汇总表!EP143,汇总表!ES143)*$AQ$7</f>
        <v>0</v>
      </c>
      <c r="AR147" s="66">
        <f>汇总表!DO143*$AR$7</f>
        <v>0</v>
      </c>
      <c r="AS147" s="66">
        <f>SUM(汇总表!DP143:DQ143,汇总表!DV143:DW143,汇总表!EC143,汇总表!ER143)*$AS$7</f>
        <v>0</v>
      </c>
      <c r="AT147" s="66">
        <f>SUM(汇总表!DZ143:EB143)*$AT$7</f>
        <v>0</v>
      </c>
      <c r="AU147" s="66">
        <f>SUM(汇总表!DS143:DT143,汇总表!DY143,汇总表!ED143:EE143)*$AU$7</f>
        <v>0</v>
      </c>
      <c r="AV147" s="66">
        <f>SUM(汇总表!FD143,汇总表!FJ143,汇总表!GN143,汇总表!GQ143)*$AV$7</f>
        <v>0</v>
      </c>
      <c r="AW147" s="66">
        <f>(汇总表!FM143-汇总表!FJ143*4)*$AW$7</f>
        <v>0</v>
      </c>
      <c r="AX147" s="66">
        <f>SUM(汇总表!FC143,汇总表!FI143,汇总表!GM143,汇总表!GP143)*$AX$7</f>
        <v>0</v>
      </c>
      <c r="AY147" s="66">
        <f>(汇总表!FL143-汇总表!FI143*4)*$AY$7</f>
        <v>0</v>
      </c>
      <c r="AZ147" s="66">
        <f>SUM(汇总表!FE143,汇总表!FK143,汇总表!GO143,汇总表!GR143)*$AZ$7</f>
        <v>0</v>
      </c>
      <c r="BA147" s="66">
        <f>(汇总表!FN143-汇总表!FK143*4)*$AY$7</f>
        <v>0</v>
      </c>
      <c r="BB147" s="58"/>
      <c r="BC147" s="58"/>
      <c r="BD147" s="66">
        <f>SUM(汇总表!FP143,汇总表!FV143)*$BD$7</f>
        <v>0</v>
      </c>
      <c r="BE147" s="66">
        <f>(汇总表!FY143-汇总表!FV143*10)*$BE$7</f>
        <v>0</v>
      </c>
      <c r="BF147" s="66">
        <f>SUM(汇总表!FO143,汇总表!FU143)*$BF$7</f>
        <v>0</v>
      </c>
      <c r="BG147" s="66">
        <f>(汇总表!FX143-汇总表!FU143*10)*$BG$7</f>
        <v>0</v>
      </c>
      <c r="BH147" s="66">
        <f>SUM(汇总表!FQ143,汇总表!FW143)*$BH$7</f>
        <v>0</v>
      </c>
      <c r="BI147" s="66">
        <f>(汇总表!FZ143-汇总表!FW143*10)*$BE$7</f>
        <v>0</v>
      </c>
      <c r="BJ147" s="66">
        <f>SUM(汇总表!GB143,汇总表!GF143)*$BJ$7</f>
        <v>0</v>
      </c>
      <c r="BK147" s="66">
        <f>(汇总表!GH143-汇总表!GF143*10)*$BK$7</f>
        <v>0</v>
      </c>
      <c r="BL147" s="66">
        <f>SUM(汇总表!GA143,汇总表!GE143)*$BL$7</f>
        <v>0</v>
      </c>
      <c r="BM147" s="66">
        <f>(汇总表!GG143-汇总表!GE143*10)*$BM$7</f>
        <v>0</v>
      </c>
      <c r="BN147" s="58"/>
      <c r="BO147" s="58"/>
      <c r="BP147" s="66">
        <f>SUM(汇总表!GI143,汇总表!GK143)*$BP$7</f>
        <v>0</v>
      </c>
      <c r="BQ147" s="66">
        <f>(汇总表!GL143-汇总表!GK143*10)*$BQ$7</f>
        <v>0</v>
      </c>
      <c r="BR147" s="66">
        <f>(汇总表!DH143+汇总表!DI143)*$BR$7</f>
        <v>0</v>
      </c>
      <c r="BS147" s="58"/>
      <c r="BT147" s="58"/>
      <c r="BU147" s="66">
        <f>SUM(汇总表!BH143:BN143,汇总表!BQ143,汇总表!BT143,汇总表!BW143,汇总表!BZ143,汇总表!CC143,汇总表!CF143,汇总表!CI143,汇总表!CL143,汇总表!CO143,汇总表!CR143,汇总表!CU143,汇总表!CX143,汇总表!DA143,汇总表!DD143,汇总表!DF143)*$BU$7</f>
        <v>0</v>
      </c>
      <c r="BV147" s="66">
        <f>SUM(汇总表!BO143,汇总表!BR143,汇总表!BU143,汇总表!BX143,汇总表!CA143,汇总表!CD143,汇总表!CG143,汇总表!CJ143,汇总表!CM143,汇总表!CP143,汇总表!CS143,汇总表!CV143,汇总表!CY143,汇总表!DB143,汇总表!DE143,汇总表!DG143)*$BV$7</f>
        <v>0</v>
      </c>
      <c r="BW147" s="66">
        <f>SUM(汇总表!BP143,汇总表!BS143,汇总表!BV143,汇总表!BY143,汇总表!CB143,汇总表!CE143,汇总表!CH143,汇总表!CK143,汇总表!CN143,汇总表!CQ143,汇总表!CT143,汇总表!CW143,汇总表!CZ143,汇总表!DC143)*$BW$7</f>
        <v>0</v>
      </c>
      <c r="BX147" s="66">
        <f>SUM(汇总表!DJ143:DN143)*$BX$7</f>
        <v>0</v>
      </c>
      <c r="BY147" s="58"/>
      <c r="BZ147" s="58"/>
      <c r="CA147" s="66">
        <f>SUM(汇总表!AT143)*$CA$7</f>
        <v>0</v>
      </c>
      <c r="CB147" s="58"/>
      <c r="CC147" s="66">
        <f>SUM(汇总表!AH143)*$CC$7</f>
        <v>0</v>
      </c>
      <c r="CD147" s="66">
        <f>SUM(汇总表!BB143)*$CD$7</f>
        <v>0</v>
      </c>
      <c r="CE147" s="66">
        <f>SUM(汇总表!AU143)*$CE$7</f>
        <v>0</v>
      </c>
      <c r="CF147" s="58"/>
      <c r="CG147" s="66">
        <f>SUM(汇总表!AI143)*$CG$7</f>
        <v>0</v>
      </c>
      <c r="CH147" s="66">
        <f>SUM(汇总表!BC143)*$CH$7</f>
        <v>0</v>
      </c>
      <c r="CI147" s="66">
        <f>SUM(汇总表!AV143,汇总表!AX143)*$CI$7</f>
        <v>0</v>
      </c>
      <c r="CJ147" s="58"/>
      <c r="CK147" s="58"/>
      <c r="CL147" s="66">
        <f>SUM(汇总表!AW143,汇总表!AY143)*$CL$7</f>
        <v>0</v>
      </c>
      <c r="CM147" s="66">
        <f>SUM(汇总表!AJ143:AL143)*$CM$7</f>
        <v>0</v>
      </c>
      <c r="CN147" s="66">
        <f>SUM(汇总表!BD143,汇总表!BF143)*$CN$7</f>
        <v>0</v>
      </c>
      <c r="CO147" s="66">
        <f>SUM(汇总表!BE143,汇总表!BG143)*$CO$7</f>
        <v>0</v>
      </c>
      <c r="CP147" s="66">
        <f>SUM(汇总表!FC143:FE143,汇总表!FI143:FK143,汇总表!FO143:FQ143,汇总表!FU143:FW143,汇总表!GA143:GB143,汇总表!GE143:GF143)*$CP$7*(1+(LEN(汇总表!S143)-1)*0.3)</f>
        <v>0</v>
      </c>
      <c r="CQ147" s="66">
        <f>SUM(汇总表!GI143,汇总表!GK143)/100*$CQ$7*(1+(LEN(汇总表!S143)-1)*0.3)</f>
        <v>0</v>
      </c>
      <c r="CR147" s="58"/>
      <c r="CS147" s="57">
        <f>汇总表!IK143*$CS$7</f>
        <v>0</v>
      </c>
      <c r="CT147" s="57">
        <f>SUM(汇总表!V143,汇总表!Y143,汇总表!AB143)*$CT$7</f>
        <v>0</v>
      </c>
      <c r="CU147" s="58"/>
      <c r="CV147" s="57">
        <f>SUM(汇总表!AG143)*$CV$7</f>
        <v>0</v>
      </c>
      <c r="CW147" s="57">
        <f>SUM(汇总表!X143,汇总表!AA143,汇总表!AD143)*$CW$7</f>
        <v>0</v>
      </c>
      <c r="CX147" s="57">
        <f>SUM(汇总表!AF143)*$CX$7</f>
        <v>0</v>
      </c>
      <c r="CY147" s="57">
        <f>SUM(汇总表!W143,汇总表!Z143,汇总表!AC143)*$CY$7</f>
        <v>0</v>
      </c>
      <c r="CZ147" s="57">
        <f>汇总表!AE143*$CZ$7</f>
        <v>0</v>
      </c>
      <c r="DA147" s="58"/>
      <c r="DB147" s="58"/>
      <c r="DC147" s="58"/>
      <c r="DD147" s="57">
        <f>汇总表!BA143*$DD$7</f>
        <v>0</v>
      </c>
      <c r="DE147" s="57">
        <f>汇总表!AZ143*$DE$7</f>
        <v>0</v>
      </c>
      <c r="DF147" s="58"/>
      <c r="DG147" s="58"/>
      <c r="DH147" s="58"/>
      <c r="DI147" s="58"/>
      <c r="DJ147" s="57">
        <f>SUM(汇总表!AN143,汇总表!AP143,汇总表!AQ143:AS143)*$DJ$7</f>
        <v>0</v>
      </c>
      <c r="DK147" s="58"/>
      <c r="DL147" s="58"/>
      <c r="DM147" s="66">
        <f>汇总表!AI143*$DM$7</f>
        <v>0</v>
      </c>
      <c r="DN147" s="66">
        <f>SUM(汇总表!Z143:AA143,汇总表!AC143:AG143)*$DN$7</f>
        <v>0</v>
      </c>
      <c r="DO147" s="58"/>
      <c r="DP147" s="66">
        <f>(汇总表!Y143+汇总表!AB143)*$DP$7</f>
        <v>0</v>
      </c>
      <c r="DQ147" s="66">
        <f>(汇总表!Y143+汇总表!AB143)*$DQ$7</f>
        <v>0</v>
      </c>
      <c r="DR147" s="58"/>
      <c r="DS147" s="58"/>
      <c r="DT147" s="58"/>
      <c r="DU147" s="58"/>
      <c r="DV147" s="58"/>
      <c r="DW147" s="58"/>
      <c r="DX147" s="58"/>
      <c r="DY147" s="58"/>
      <c r="DZ147" s="58"/>
      <c r="EA147" s="58"/>
      <c r="EB147" s="58"/>
      <c r="EC147" s="58"/>
      <c r="ED147" s="58"/>
      <c r="EE147" s="58"/>
      <c r="EF147" s="58"/>
      <c r="EG147" s="58"/>
      <c r="EH147" s="58"/>
      <c r="EI147" s="66">
        <f>汇总表!JO143*$EI$7</f>
        <v>0</v>
      </c>
      <c r="EJ147" s="66">
        <f>汇总表!IH143*$EJ$7</f>
        <v>0</v>
      </c>
      <c r="EK147" s="57">
        <f>(汇总表!II143+汇总表!IJ143)*$EK$7</f>
        <v>0</v>
      </c>
      <c r="EL147" s="66">
        <f>SUM(汇总表!EU143:EX143)*$EL$7</f>
        <v>0</v>
      </c>
      <c r="EM147" s="58"/>
      <c r="EN147" s="65">
        <f t="shared" si="60"/>
        <v>0</v>
      </c>
      <c r="EQ147" s="58"/>
      <c r="ER147" s="58">
        <f>SUM(汇总表!IF143:IG143)*$ER$6*$ER$7</f>
        <v>0</v>
      </c>
      <c r="ES147" s="58"/>
      <c r="ET147" s="58">
        <f t="shared" si="61"/>
        <v>0</v>
      </c>
      <c r="EU147" s="58">
        <f>SUM(汇总表!BH143:DG143)*$EU$6*$EU$7</f>
        <v>0</v>
      </c>
      <c r="EV147" s="58">
        <f>SUM(汇总表!BH143:DG143)*$EV$6*$EV$7</f>
        <v>0</v>
      </c>
      <c r="EW147" s="58">
        <f>SUM(汇总表!FC143:FE143,汇总表!FI143:FK143,汇总表!FO143:FQ143,汇总表!FU143:FW143,汇总表!GA143:GB143,汇总表!GE143:GF143)*$EW$6*$EW$7*(1+(LEN(汇总表!S143)-1)*0.3)</f>
        <v>0</v>
      </c>
      <c r="EX147" s="58">
        <f>SUM(汇总表!FC143:FE143,汇总表!FI143:FK143,汇总表!FO143:FQ143,汇总表!FU143:FW143,汇总表!GA143:GB143,汇总表!GE143:GF143)*$EX$6*$EX$7*(1+(LEN(汇总表!S143)-1)*0.3)</f>
        <v>0</v>
      </c>
      <c r="EY147" s="58">
        <f>SUM(汇总表!FC143:FE143,汇总表!FI143:FK143,汇总表!FO143:FQ143,汇总表!FU143:FW143,汇总表!GA143:GB143,汇总表!GE143:GF143)*$EY$6*$EY$7*(1+(LEN(汇总表!S143)-1)*0.3)</f>
        <v>0</v>
      </c>
      <c r="EZ147" s="58">
        <f>SUM(汇总表!GJ143,汇总表!GL143)/100*$EZ$6*$EZ$7*(1+(LEN(汇总表!S143)-1)*0.3)</f>
        <v>0</v>
      </c>
      <c r="FA147" s="58">
        <f>SUM(汇总表!GJ143,汇总表!GL143)/100*$FA$6*$FA$7*(1+(LEN(汇总表!S143)-1)*0.3)</f>
        <v>0</v>
      </c>
      <c r="FB147" s="58">
        <f>SUM(汇总表!GJ143,汇总表!GL143)/100*$FB$6*$FB$7*(1+(LEN(汇总表!S143)-1)*0.3)</f>
        <v>0</v>
      </c>
      <c r="FC147" s="58">
        <f>SUM(汇总表!AN143,汇总表!AP143,汇总表!AQ143:AS143)*$FC$6*$FC$7</f>
        <v>0</v>
      </c>
      <c r="FD147" s="58">
        <f>SUM(汇总表!AN143,汇总表!AP143,汇总表!AQ143:AS143)*$FD$6*$FD$7</f>
        <v>0</v>
      </c>
      <c r="FE147" s="58">
        <f>SUM(汇总表!AN143,汇总表!AP143,汇总表!AQ143:AS143)*$FE$6*$FE$7</f>
        <v>0</v>
      </c>
      <c r="FF147" s="58">
        <f>SUM(汇总表!AN143,汇总表!AP143,汇总表!AQ143:AS143)*$FF$6*$FF$7</f>
        <v>0</v>
      </c>
      <c r="FG147" s="58">
        <f t="shared" si="62"/>
        <v>0</v>
      </c>
      <c r="FH147" s="58">
        <f t="shared" si="63"/>
        <v>0</v>
      </c>
      <c r="FI147" s="58">
        <f t="shared" si="64"/>
        <v>0</v>
      </c>
      <c r="FJ147" s="58">
        <f t="shared" si="65"/>
        <v>0</v>
      </c>
      <c r="FK147" s="58">
        <f t="shared" si="66"/>
        <v>0</v>
      </c>
      <c r="FL147" s="58">
        <f t="shared" si="67"/>
        <v>0</v>
      </c>
      <c r="FM147" s="58">
        <f t="shared" si="68"/>
        <v>0</v>
      </c>
      <c r="FN147" s="72">
        <f t="shared" si="69"/>
        <v>0</v>
      </c>
      <c r="FQ147" s="58">
        <f>SUM(汇总表!IF143:IG143)*$FQ$6*$FQ$7</f>
        <v>0</v>
      </c>
      <c r="FR147" s="72">
        <f t="shared" si="70"/>
        <v>0</v>
      </c>
    </row>
    <row r="148" spans="1:174" ht="15" customHeight="1">
      <c r="A148" s="58">
        <f>汇总表!A144</f>
        <v>0</v>
      </c>
      <c r="B148" s="58">
        <f>汇总表!D144</f>
        <v>0</v>
      </c>
      <c r="C148" s="58">
        <f>汇总表!E144</f>
        <v>0</v>
      </c>
      <c r="D148" s="57">
        <f>汇总表!JK144*$D$7</f>
        <v>0</v>
      </c>
      <c r="E148" s="58"/>
      <c r="F148" s="58"/>
      <c r="G148" s="58"/>
      <c r="H148" s="58"/>
      <c r="I148" s="58"/>
      <c r="J148" s="58"/>
      <c r="K148" s="58"/>
      <c r="L148" s="66">
        <f>汇总表!JM144*$L$7</f>
        <v>0</v>
      </c>
      <c r="M148" s="66">
        <f>汇总表!JN144*$M$7</f>
        <v>0</v>
      </c>
      <c r="N148" s="66">
        <f>SUM(汇总表!GW144:GZ144,汇总表!HE144)/10*$N$7</f>
        <v>0</v>
      </c>
      <c r="O148" s="66">
        <f>SUM(汇总表!HF144:HI144)/10*$O$7</f>
        <v>0</v>
      </c>
      <c r="P148" s="66">
        <f>SUM(汇总表!HA144:HD144,汇总表!HJ144:HM144)/10*$P$7</f>
        <v>0</v>
      </c>
      <c r="Q148" s="66">
        <f>汇总表!IN144*$Q$7</f>
        <v>0</v>
      </c>
      <c r="R148" s="66">
        <f>SUM(汇总表!HP144:HQ144)/100*$R$7</f>
        <v>0</v>
      </c>
      <c r="S148" s="66">
        <f>SUM(汇总表!HN144:HO144)*$S$7</f>
        <v>0</v>
      </c>
      <c r="T148" s="66">
        <f>SUM(汇总表!HT144:HU144,汇总表!HX144:HY144)*$T$7</f>
        <v>0</v>
      </c>
      <c r="U148" s="66">
        <f>(SUM(汇总表!HZ144:IA144)-SUM(汇总表!HX144:HY144)*15)*$U$7</f>
        <v>0</v>
      </c>
      <c r="V148" s="58"/>
      <c r="W148" s="58"/>
      <c r="X148" s="58"/>
      <c r="Y148" s="58"/>
      <c r="Z148" s="66">
        <f>SUM(汇总表!ID144:IE144)*$Z$7</f>
        <v>0</v>
      </c>
      <c r="AA148" s="66">
        <f>SUM(汇总表!IF144:IG144)*$AA$7</f>
        <v>0</v>
      </c>
      <c r="AB148" s="66">
        <f>SUM(汇总表!IS144,汇总表!IU144,汇总表!JA144,汇总表!JC144)/10*$AB$7</f>
        <v>0</v>
      </c>
      <c r="AC148" s="66">
        <f>SUM(汇总表!IW144)/10*$AC$7</f>
        <v>0</v>
      </c>
      <c r="AD148" s="58"/>
      <c r="AE148" s="66">
        <f>SUM(汇总表!IO144,汇总表!IQ144,汇总表!IY144)/10*$AE$7</f>
        <v>0</v>
      </c>
      <c r="AF148" s="66">
        <f>SUM(汇总表!IT144,汇总表!IV144,汇总表!JB144,汇总表!JD144)/10*$AF$7</f>
        <v>0</v>
      </c>
      <c r="AG148" s="66">
        <f>汇总表!IX144/10*$AF$7</f>
        <v>0</v>
      </c>
      <c r="AH148" s="58"/>
      <c r="AI148" s="66">
        <f>SUM(汇总表!IP144,汇总表!IR144,汇总表!IZ144)/10*$AI$7</f>
        <v>0</v>
      </c>
      <c r="AJ148" s="58"/>
      <c r="AK148" s="58"/>
      <c r="AL148" s="66">
        <f>汇总表!JI144*$AL$7</f>
        <v>0</v>
      </c>
      <c r="AM148" s="66">
        <f>汇总表!JJ144*$AM$7</f>
        <v>0</v>
      </c>
      <c r="AN148" s="58"/>
      <c r="AO148" s="58"/>
      <c r="AP148" s="66">
        <f>SUM(汇总表!EG144,汇总表!EI144,汇总表!EK144,汇总表!EM144,汇总表!EO144,汇总表!EQ144,汇总表!ET144)*$AP$7</f>
        <v>0</v>
      </c>
      <c r="AQ148" s="66">
        <f>SUM(汇总表!DR144,汇总表!DU144,汇总表!DX144,汇总表!EF144,汇总表!EH144,汇总表!EJ144,汇总表!EL144,汇总表!EN144,汇总表!EP144,汇总表!ES144)*$AQ$7</f>
        <v>0</v>
      </c>
      <c r="AR148" s="66">
        <f>汇总表!DO144*$AR$7</f>
        <v>0</v>
      </c>
      <c r="AS148" s="66">
        <f>SUM(汇总表!DP144:DQ144,汇总表!DV144:DW144,汇总表!EC144,汇总表!ER144)*$AS$7</f>
        <v>0</v>
      </c>
      <c r="AT148" s="66">
        <f>SUM(汇总表!DZ144:EB144)*$AT$7</f>
        <v>0</v>
      </c>
      <c r="AU148" s="66">
        <f>SUM(汇总表!DS144:DT144,汇总表!DY144,汇总表!ED144:EE144)*$AU$7</f>
        <v>0</v>
      </c>
      <c r="AV148" s="66">
        <f>SUM(汇总表!FD144,汇总表!FJ144,汇总表!GN144,汇总表!GQ144)*$AV$7</f>
        <v>0</v>
      </c>
      <c r="AW148" s="66">
        <f>(汇总表!FM144-汇总表!FJ144*4)*$AW$7</f>
        <v>0</v>
      </c>
      <c r="AX148" s="66">
        <f>SUM(汇总表!FC144,汇总表!FI144,汇总表!GM144,汇总表!GP144)*$AX$7</f>
        <v>0</v>
      </c>
      <c r="AY148" s="66">
        <f>(汇总表!FL144-汇总表!FI144*4)*$AY$7</f>
        <v>0</v>
      </c>
      <c r="AZ148" s="66">
        <f>SUM(汇总表!FE144,汇总表!FK144,汇总表!GO144,汇总表!GR144)*$AZ$7</f>
        <v>0</v>
      </c>
      <c r="BA148" s="66">
        <f>(汇总表!FN144-汇总表!FK144*4)*$AY$7</f>
        <v>0</v>
      </c>
      <c r="BB148" s="58"/>
      <c r="BC148" s="58"/>
      <c r="BD148" s="66">
        <f>SUM(汇总表!FP144,汇总表!FV144)*$BD$7</f>
        <v>0</v>
      </c>
      <c r="BE148" s="66">
        <f>(汇总表!FY144-汇总表!FV144*10)*$BE$7</f>
        <v>0</v>
      </c>
      <c r="BF148" s="66">
        <f>SUM(汇总表!FO144,汇总表!FU144)*$BF$7</f>
        <v>0</v>
      </c>
      <c r="BG148" s="66">
        <f>(汇总表!FX144-汇总表!FU144*10)*$BG$7</f>
        <v>0</v>
      </c>
      <c r="BH148" s="66">
        <f>SUM(汇总表!FQ144,汇总表!FW144)*$BH$7</f>
        <v>0</v>
      </c>
      <c r="BI148" s="66">
        <f>(汇总表!FZ144-汇总表!FW144*10)*$BE$7</f>
        <v>0</v>
      </c>
      <c r="BJ148" s="66">
        <f>SUM(汇总表!GB144,汇总表!GF144)*$BJ$7</f>
        <v>0</v>
      </c>
      <c r="BK148" s="66">
        <f>(汇总表!GH144-汇总表!GF144*10)*$BK$7</f>
        <v>0</v>
      </c>
      <c r="BL148" s="66">
        <f>SUM(汇总表!GA144,汇总表!GE144)*$BL$7</f>
        <v>0</v>
      </c>
      <c r="BM148" s="66">
        <f>(汇总表!GG144-汇总表!GE144*10)*$BM$7</f>
        <v>0</v>
      </c>
      <c r="BN148" s="58"/>
      <c r="BO148" s="58"/>
      <c r="BP148" s="66">
        <f>SUM(汇总表!GI144,汇总表!GK144)*$BP$7</f>
        <v>0</v>
      </c>
      <c r="BQ148" s="66">
        <f>(汇总表!GL144-汇总表!GK144*10)*$BQ$7</f>
        <v>0</v>
      </c>
      <c r="BR148" s="66">
        <f>(汇总表!DH144+汇总表!DI144)*$BR$7</f>
        <v>0</v>
      </c>
      <c r="BS148" s="58"/>
      <c r="BT148" s="58"/>
      <c r="BU148" s="66">
        <f>SUM(汇总表!BH144:BN144,汇总表!BQ144,汇总表!BT144,汇总表!BW144,汇总表!BZ144,汇总表!CC144,汇总表!CF144,汇总表!CI144,汇总表!CL144,汇总表!CO144,汇总表!CR144,汇总表!CU144,汇总表!CX144,汇总表!DA144,汇总表!DD144,汇总表!DF144)*$BU$7</f>
        <v>0</v>
      </c>
      <c r="BV148" s="66">
        <f>SUM(汇总表!BO144,汇总表!BR144,汇总表!BU144,汇总表!BX144,汇总表!CA144,汇总表!CD144,汇总表!CG144,汇总表!CJ144,汇总表!CM144,汇总表!CP144,汇总表!CS144,汇总表!CV144,汇总表!CY144,汇总表!DB144,汇总表!DE144,汇总表!DG144)*$BV$7</f>
        <v>0</v>
      </c>
      <c r="BW148" s="66">
        <f>SUM(汇总表!BP144,汇总表!BS144,汇总表!BV144,汇总表!BY144,汇总表!CB144,汇总表!CE144,汇总表!CH144,汇总表!CK144,汇总表!CN144,汇总表!CQ144,汇总表!CT144,汇总表!CW144,汇总表!CZ144,汇总表!DC144)*$BW$7</f>
        <v>0</v>
      </c>
      <c r="BX148" s="66">
        <f>SUM(汇总表!DJ144:DN144)*$BX$7</f>
        <v>0</v>
      </c>
      <c r="BY148" s="58"/>
      <c r="BZ148" s="58"/>
      <c r="CA148" s="66">
        <f>SUM(汇总表!AT144)*$CA$7</f>
        <v>0</v>
      </c>
      <c r="CB148" s="58"/>
      <c r="CC148" s="66">
        <f>SUM(汇总表!AH144)*$CC$7</f>
        <v>0</v>
      </c>
      <c r="CD148" s="66">
        <f>SUM(汇总表!BB144)*$CD$7</f>
        <v>0</v>
      </c>
      <c r="CE148" s="66">
        <f>SUM(汇总表!AU144)*$CE$7</f>
        <v>0</v>
      </c>
      <c r="CF148" s="58"/>
      <c r="CG148" s="66">
        <f>SUM(汇总表!AI144)*$CG$7</f>
        <v>0</v>
      </c>
      <c r="CH148" s="66">
        <f>SUM(汇总表!BC144)*$CH$7</f>
        <v>0</v>
      </c>
      <c r="CI148" s="66">
        <f>SUM(汇总表!AV144,汇总表!AX144)*$CI$7</f>
        <v>0</v>
      </c>
      <c r="CJ148" s="58"/>
      <c r="CK148" s="58"/>
      <c r="CL148" s="66">
        <f>SUM(汇总表!AW144,汇总表!AY144)*$CL$7</f>
        <v>0</v>
      </c>
      <c r="CM148" s="66">
        <f>SUM(汇总表!AJ144:AL144)*$CM$7</f>
        <v>0</v>
      </c>
      <c r="CN148" s="66">
        <f>SUM(汇总表!BD144,汇总表!BF144)*$CN$7</f>
        <v>0</v>
      </c>
      <c r="CO148" s="66">
        <f>SUM(汇总表!BE144,汇总表!BG144)*$CO$7</f>
        <v>0</v>
      </c>
      <c r="CP148" s="66">
        <f>SUM(汇总表!FC144:FE144,汇总表!FI144:FK144,汇总表!FO144:FQ144,汇总表!FU144:FW144,汇总表!GA144:GB144,汇总表!GE144:GF144)*$CP$7*(1+(LEN(汇总表!S144)-1)*0.3)</f>
        <v>0</v>
      </c>
      <c r="CQ148" s="66">
        <f>SUM(汇总表!GI144,汇总表!GK144)/100*$CQ$7*(1+(LEN(汇总表!S144)-1)*0.3)</f>
        <v>0</v>
      </c>
      <c r="CR148" s="58"/>
      <c r="CS148" s="57">
        <f>汇总表!IK144*$CS$7</f>
        <v>0</v>
      </c>
      <c r="CT148" s="57">
        <f>SUM(汇总表!V144,汇总表!Y144,汇总表!AB144)*$CT$7</f>
        <v>0</v>
      </c>
      <c r="CU148" s="58"/>
      <c r="CV148" s="57">
        <f>SUM(汇总表!AG144)*$CV$7</f>
        <v>0</v>
      </c>
      <c r="CW148" s="57">
        <f>SUM(汇总表!X144,汇总表!AA144,汇总表!AD144)*$CW$7</f>
        <v>0</v>
      </c>
      <c r="CX148" s="57">
        <f>SUM(汇总表!AF144)*$CX$7</f>
        <v>0</v>
      </c>
      <c r="CY148" s="57">
        <f>SUM(汇总表!W144,汇总表!Z144,汇总表!AC144)*$CY$7</f>
        <v>0</v>
      </c>
      <c r="CZ148" s="57">
        <f>汇总表!AE144*$CZ$7</f>
        <v>0</v>
      </c>
      <c r="DA148" s="58"/>
      <c r="DB148" s="58"/>
      <c r="DC148" s="58"/>
      <c r="DD148" s="57">
        <f>汇总表!BA144*$DD$7</f>
        <v>0</v>
      </c>
      <c r="DE148" s="57">
        <f>汇总表!AZ144*$DE$7</f>
        <v>0</v>
      </c>
      <c r="DF148" s="58"/>
      <c r="DG148" s="58"/>
      <c r="DH148" s="58"/>
      <c r="DI148" s="58"/>
      <c r="DJ148" s="57">
        <f>SUM(汇总表!AN144,汇总表!AP144,汇总表!AQ144:AS144)*$DJ$7</f>
        <v>0</v>
      </c>
      <c r="DK148" s="58"/>
      <c r="DL148" s="58"/>
      <c r="DM148" s="66">
        <f>汇总表!AI144*$DM$7</f>
        <v>0</v>
      </c>
      <c r="DN148" s="66">
        <f>SUM(汇总表!Z144:AA144,汇总表!AC144:AG144)*$DN$7</f>
        <v>0</v>
      </c>
      <c r="DO148" s="58"/>
      <c r="DP148" s="66">
        <f>(汇总表!Y144+汇总表!AB144)*$DP$7</f>
        <v>0</v>
      </c>
      <c r="DQ148" s="66">
        <f>(汇总表!Y144+汇总表!AB144)*$DQ$7</f>
        <v>0</v>
      </c>
      <c r="DR148" s="58"/>
      <c r="DS148" s="58"/>
      <c r="DT148" s="58"/>
      <c r="DU148" s="58"/>
      <c r="DV148" s="58"/>
      <c r="DW148" s="58"/>
      <c r="DX148" s="58"/>
      <c r="DY148" s="58"/>
      <c r="DZ148" s="58"/>
      <c r="EA148" s="58"/>
      <c r="EB148" s="58"/>
      <c r="EC148" s="58"/>
      <c r="ED148" s="58"/>
      <c r="EE148" s="58"/>
      <c r="EF148" s="58"/>
      <c r="EG148" s="58"/>
      <c r="EH148" s="58"/>
      <c r="EI148" s="66">
        <f>汇总表!JO144*$EI$7</f>
        <v>0</v>
      </c>
      <c r="EJ148" s="66">
        <f>汇总表!IH144*$EJ$7</f>
        <v>0</v>
      </c>
      <c r="EK148" s="57">
        <f>(汇总表!II144+汇总表!IJ144)*$EK$7</f>
        <v>0</v>
      </c>
      <c r="EL148" s="66">
        <f>SUM(汇总表!EU144:EX144)*$EL$7</f>
        <v>0</v>
      </c>
      <c r="EM148" s="58"/>
      <c r="EN148" s="65">
        <f t="shared" si="60"/>
        <v>0</v>
      </c>
      <c r="EQ148" s="58"/>
      <c r="ER148" s="58">
        <f>SUM(汇总表!IF144:IG144)*$ER$6*$ER$7</f>
        <v>0</v>
      </c>
      <c r="ES148" s="58"/>
      <c r="ET148" s="58">
        <f t="shared" si="61"/>
        <v>0</v>
      </c>
      <c r="EU148" s="58">
        <f>SUM(汇总表!BH144:DG144)*$EU$6*$EU$7</f>
        <v>0</v>
      </c>
      <c r="EV148" s="58">
        <f>SUM(汇总表!BH144:DG144)*$EV$6*$EV$7</f>
        <v>0</v>
      </c>
      <c r="EW148" s="58">
        <f>SUM(汇总表!FC144:FE144,汇总表!FI144:FK144,汇总表!FO144:FQ144,汇总表!FU144:FW144,汇总表!GA144:GB144,汇总表!GE144:GF144)*$EW$6*$EW$7*(1+(LEN(汇总表!S144)-1)*0.3)</f>
        <v>0</v>
      </c>
      <c r="EX148" s="58">
        <f>SUM(汇总表!FC144:FE144,汇总表!FI144:FK144,汇总表!FO144:FQ144,汇总表!FU144:FW144,汇总表!GA144:GB144,汇总表!GE144:GF144)*$EX$6*$EX$7*(1+(LEN(汇总表!S144)-1)*0.3)</f>
        <v>0</v>
      </c>
      <c r="EY148" s="58">
        <f>SUM(汇总表!FC144:FE144,汇总表!FI144:FK144,汇总表!FO144:FQ144,汇总表!FU144:FW144,汇总表!GA144:GB144,汇总表!GE144:GF144)*$EY$6*$EY$7*(1+(LEN(汇总表!S144)-1)*0.3)</f>
        <v>0</v>
      </c>
      <c r="EZ148" s="58">
        <f>SUM(汇总表!GJ144,汇总表!GL144)/100*$EZ$6*$EZ$7*(1+(LEN(汇总表!S144)-1)*0.3)</f>
        <v>0</v>
      </c>
      <c r="FA148" s="58">
        <f>SUM(汇总表!GJ144,汇总表!GL144)/100*$FA$6*$FA$7*(1+(LEN(汇总表!S144)-1)*0.3)</f>
        <v>0</v>
      </c>
      <c r="FB148" s="58">
        <f>SUM(汇总表!GJ144,汇总表!GL144)/100*$FB$6*$FB$7*(1+(LEN(汇总表!S144)-1)*0.3)</f>
        <v>0</v>
      </c>
      <c r="FC148" s="58">
        <f>SUM(汇总表!AN144,汇总表!AP144,汇总表!AQ144:AS144)*$FC$6*$FC$7</f>
        <v>0</v>
      </c>
      <c r="FD148" s="58">
        <f>SUM(汇总表!AN144,汇总表!AP144,汇总表!AQ144:AS144)*$FD$6*$FD$7</f>
        <v>0</v>
      </c>
      <c r="FE148" s="58">
        <f>SUM(汇总表!AN144,汇总表!AP144,汇总表!AQ144:AS144)*$FE$6*$FE$7</f>
        <v>0</v>
      </c>
      <c r="FF148" s="58">
        <f>SUM(汇总表!AN144,汇总表!AP144,汇总表!AQ144:AS144)*$FF$6*$FF$7</f>
        <v>0</v>
      </c>
      <c r="FG148" s="58">
        <f t="shared" si="62"/>
        <v>0</v>
      </c>
      <c r="FH148" s="58">
        <f t="shared" si="63"/>
        <v>0</v>
      </c>
      <c r="FI148" s="58">
        <f t="shared" si="64"/>
        <v>0</v>
      </c>
      <c r="FJ148" s="58">
        <f t="shared" si="65"/>
        <v>0</v>
      </c>
      <c r="FK148" s="58">
        <f t="shared" si="66"/>
        <v>0</v>
      </c>
      <c r="FL148" s="58">
        <f t="shared" si="67"/>
        <v>0</v>
      </c>
      <c r="FM148" s="58">
        <f t="shared" si="68"/>
        <v>0</v>
      </c>
      <c r="FN148" s="72">
        <f t="shared" si="69"/>
        <v>0</v>
      </c>
      <c r="FQ148" s="58">
        <f>SUM(汇总表!IF144:IG144)*$FQ$6*$FQ$7</f>
        <v>0</v>
      </c>
      <c r="FR148" s="72">
        <f t="shared" si="70"/>
        <v>0</v>
      </c>
    </row>
    <row r="149" spans="1:174" ht="15" customHeight="1">
      <c r="A149" s="58">
        <f>汇总表!A145</f>
        <v>0</v>
      </c>
      <c r="B149" s="58">
        <f>汇总表!D145</f>
        <v>0</v>
      </c>
      <c r="C149" s="58">
        <f>汇总表!E145</f>
        <v>0</v>
      </c>
      <c r="D149" s="57">
        <f>汇总表!JK145*$D$7</f>
        <v>0</v>
      </c>
      <c r="E149" s="58"/>
      <c r="F149" s="58"/>
      <c r="G149" s="58"/>
      <c r="H149" s="58"/>
      <c r="I149" s="58"/>
      <c r="J149" s="58"/>
      <c r="K149" s="58"/>
      <c r="L149" s="66">
        <f>汇总表!JM145*$L$7</f>
        <v>0</v>
      </c>
      <c r="M149" s="66">
        <f>汇总表!JN145*$M$7</f>
        <v>0</v>
      </c>
      <c r="N149" s="66">
        <f>SUM(汇总表!GW145:GZ145,汇总表!HE145)/10*$N$7</f>
        <v>0</v>
      </c>
      <c r="O149" s="66">
        <f>SUM(汇总表!HF145:HI145)/10*$O$7</f>
        <v>0</v>
      </c>
      <c r="P149" s="66">
        <f>SUM(汇总表!HA145:HD145,汇总表!HJ145:HM145)/10*$P$7</f>
        <v>0</v>
      </c>
      <c r="Q149" s="66">
        <f>汇总表!IN145*$Q$7</f>
        <v>0</v>
      </c>
      <c r="R149" s="66">
        <f>SUM(汇总表!HP145:HQ145)/100*$R$7</f>
        <v>0</v>
      </c>
      <c r="S149" s="66">
        <f>SUM(汇总表!HN145:HO145)*$S$7</f>
        <v>0</v>
      </c>
      <c r="T149" s="66">
        <f>SUM(汇总表!HT145:HU145,汇总表!HX145:HY145)*$T$7</f>
        <v>0</v>
      </c>
      <c r="U149" s="66">
        <f>(SUM(汇总表!HZ145:IA145)-SUM(汇总表!HX145:HY145)*15)*$U$7</f>
        <v>0</v>
      </c>
      <c r="V149" s="58"/>
      <c r="W149" s="58"/>
      <c r="X149" s="58"/>
      <c r="Y149" s="58"/>
      <c r="Z149" s="66">
        <f>SUM(汇总表!ID145:IE145)*$Z$7</f>
        <v>0</v>
      </c>
      <c r="AA149" s="66">
        <f>SUM(汇总表!IF145:IG145)*$AA$7</f>
        <v>0</v>
      </c>
      <c r="AB149" s="66">
        <f>SUM(汇总表!IS145,汇总表!IU145,汇总表!JA145,汇总表!JC145)/10*$AB$7</f>
        <v>0</v>
      </c>
      <c r="AC149" s="66">
        <f>SUM(汇总表!IW145)/10*$AC$7</f>
        <v>0</v>
      </c>
      <c r="AD149" s="58"/>
      <c r="AE149" s="66">
        <f>SUM(汇总表!IO145,汇总表!IQ145,汇总表!IY145)/10*$AE$7</f>
        <v>0</v>
      </c>
      <c r="AF149" s="66">
        <f>SUM(汇总表!IT145,汇总表!IV145,汇总表!JB145,汇总表!JD145)/10*$AF$7</f>
        <v>0</v>
      </c>
      <c r="AG149" s="66">
        <f>汇总表!IX145/10*$AF$7</f>
        <v>0</v>
      </c>
      <c r="AH149" s="58"/>
      <c r="AI149" s="66">
        <f>SUM(汇总表!IP145,汇总表!IR145,汇总表!IZ145)/10*$AI$7</f>
        <v>0</v>
      </c>
      <c r="AJ149" s="58"/>
      <c r="AK149" s="58"/>
      <c r="AL149" s="66">
        <f>汇总表!JI145*$AL$7</f>
        <v>0</v>
      </c>
      <c r="AM149" s="66">
        <f>汇总表!JJ145*$AM$7</f>
        <v>0</v>
      </c>
      <c r="AN149" s="58"/>
      <c r="AO149" s="58"/>
      <c r="AP149" s="66">
        <f>SUM(汇总表!EG145,汇总表!EI145,汇总表!EK145,汇总表!EM145,汇总表!EO145,汇总表!EQ145,汇总表!ET145)*$AP$7</f>
        <v>0</v>
      </c>
      <c r="AQ149" s="66">
        <f>SUM(汇总表!DR145,汇总表!DU145,汇总表!DX145,汇总表!EF145,汇总表!EH145,汇总表!EJ145,汇总表!EL145,汇总表!EN145,汇总表!EP145,汇总表!ES145)*$AQ$7</f>
        <v>0</v>
      </c>
      <c r="AR149" s="66">
        <f>汇总表!DO145*$AR$7</f>
        <v>0</v>
      </c>
      <c r="AS149" s="66">
        <f>SUM(汇总表!DP145:DQ145,汇总表!DV145:DW145,汇总表!EC145,汇总表!ER145)*$AS$7</f>
        <v>0</v>
      </c>
      <c r="AT149" s="66">
        <f>SUM(汇总表!DZ145:EB145)*$AT$7</f>
        <v>0</v>
      </c>
      <c r="AU149" s="66">
        <f>SUM(汇总表!DS145:DT145,汇总表!DY145,汇总表!ED145:EE145)*$AU$7</f>
        <v>0</v>
      </c>
      <c r="AV149" s="66">
        <f>SUM(汇总表!FD145,汇总表!FJ145,汇总表!GN145,汇总表!GQ145)*$AV$7</f>
        <v>0</v>
      </c>
      <c r="AW149" s="66">
        <f>(汇总表!FM145-汇总表!FJ145*4)*$AW$7</f>
        <v>0</v>
      </c>
      <c r="AX149" s="66">
        <f>SUM(汇总表!FC145,汇总表!FI145,汇总表!GM145,汇总表!GP145)*$AX$7</f>
        <v>0</v>
      </c>
      <c r="AY149" s="66">
        <f>(汇总表!FL145-汇总表!FI145*4)*$AY$7</f>
        <v>0</v>
      </c>
      <c r="AZ149" s="66">
        <f>SUM(汇总表!FE145,汇总表!FK145,汇总表!GO145,汇总表!GR145)*$AZ$7</f>
        <v>0</v>
      </c>
      <c r="BA149" s="66">
        <f>(汇总表!FN145-汇总表!FK145*4)*$AY$7</f>
        <v>0</v>
      </c>
      <c r="BB149" s="58"/>
      <c r="BC149" s="58"/>
      <c r="BD149" s="66">
        <f>SUM(汇总表!FP145,汇总表!FV145)*$BD$7</f>
        <v>0</v>
      </c>
      <c r="BE149" s="66">
        <f>(汇总表!FY145-汇总表!FV145*10)*$BE$7</f>
        <v>0</v>
      </c>
      <c r="BF149" s="66">
        <f>SUM(汇总表!FO145,汇总表!FU145)*$BF$7</f>
        <v>0</v>
      </c>
      <c r="BG149" s="66">
        <f>(汇总表!FX145-汇总表!FU145*10)*$BG$7</f>
        <v>0</v>
      </c>
      <c r="BH149" s="66">
        <f>SUM(汇总表!FQ145,汇总表!FW145)*$BH$7</f>
        <v>0</v>
      </c>
      <c r="BI149" s="66">
        <f>(汇总表!FZ145-汇总表!FW145*10)*$BE$7</f>
        <v>0</v>
      </c>
      <c r="BJ149" s="66">
        <f>SUM(汇总表!GB145,汇总表!GF145)*$BJ$7</f>
        <v>0</v>
      </c>
      <c r="BK149" s="66">
        <f>(汇总表!GH145-汇总表!GF145*10)*$BK$7</f>
        <v>0</v>
      </c>
      <c r="BL149" s="66">
        <f>SUM(汇总表!GA145,汇总表!GE145)*$BL$7</f>
        <v>0</v>
      </c>
      <c r="BM149" s="66">
        <f>(汇总表!GG145-汇总表!GE145*10)*$BM$7</f>
        <v>0</v>
      </c>
      <c r="BN149" s="58"/>
      <c r="BO149" s="58"/>
      <c r="BP149" s="66">
        <f>SUM(汇总表!GI145,汇总表!GK145)*$BP$7</f>
        <v>0</v>
      </c>
      <c r="BQ149" s="66">
        <f>(汇总表!GL145-汇总表!GK145*10)*$BQ$7</f>
        <v>0</v>
      </c>
      <c r="BR149" s="66">
        <f>(汇总表!DH145+汇总表!DI145)*$BR$7</f>
        <v>0</v>
      </c>
      <c r="BS149" s="58"/>
      <c r="BT149" s="58"/>
      <c r="BU149" s="66">
        <f>SUM(汇总表!BH145:BN145,汇总表!BQ145,汇总表!BT145,汇总表!BW145,汇总表!BZ145,汇总表!CC145,汇总表!CF145,汇总表!CI145,汇总表!CL145,汇总表!CO145,汇总表!CR145,汇总表!CU145,汇总表!CX145,汇总表!DA145,汇总表!DD145,汇总表!DF145)*$BU$7</f>
        <v>0</v>
      </c>
      <c r="BV149" s="66">
        <f>SUM(汇总表!BO145,汇总表!BR145,汇总表!BU145,汇总表!BX145,汇总表!CA145,汇总表!CD145,汇总表!CG145,汇总表!CJ145,汇总表!CM145,汇总表!CP145,汇总表!CS145,汇总表!CV145,汇总表!CY145,汇总表!DB145,汇总表!DE145,汇总表!DG145)*$BV$7</f>
        <v>0</v>
      </c>
      <c r="BW149" s="66">
        <f>SUM(汇总表!BP145,汇总表!BS145,汇总表!BV145,汇总表!BY145,汇总表!CB145,汇总表!CE145,汇总表!CH145,汇总表!CK145,汇总表!CN145,汇总表!CQ145,汇总表!CT145,汇总表!CW145,汇总表!CZ145,汇总表!DC145)*$BW$7</f>
        <v>0</v>
      </c>
      <c r="BX149" s="66">
        <f>SUM(汇总表!DJ145:DN145)*$BX$7</f>
        <v>0</v>
      </c>
      <c r="BY149" s="58"/>
      <c r="BZ149" s="58"/>
      <c r="CA149" s="66">
        <f>SUM(汇总表!AT145)*$CA$7</f>
        <v>0</v>
      </c>
      <c r="CB149" s="58"/>
      <c r="CC149" s="66">
        <f>SUM(汇总表!AH145)*$CC$7</f>
        <v>0</v>
      </c>
      <c r="CD149" s="66">
        <f>SUM(汇总表!BB145)*$CD$7</f>
        <v>0</v>
      </c>
      <c r="CE149" s="66">
        <f>SUM(汇总表!AU145)*$CE$7</f>
        <v>0</v>
      </c>
      <c r="CF149" s="58"/>
      <c r="CG149" s="66">
        <f>SUM(汇总表!AI145)*$CG$7</f>
        <v>0</v>
      </c>
      <c r="CH149" s="66">
        <f>SUM(汇总表!BC145)*$CH$7</f>
        <v>0</v>
      </c>
      <c r="CI149" s="66">
        <f>SUM(汇总表!AV145,汇总表!AX145)*$CI$7</f>
        <v>0</v>
      </c>
      <c r="CJ149" s="58"/>
      <c r="CK149" s="58"/>
      <c r="CL149" s="66">
        <f>SUM(汇总表!AW145,汇总表!AY145)*$CL$7</f>
        <v>0</v>
      </c>
      <c r="CM149" s="66">
        <f>SUM(汇总表!AJ145:AL145)*$CM$7</f>
        <v>0</v>
      </c>
      <c r="CN149" s="66">
        <f>SUM(汇总表!BD145,汇总表!BF145)*$CN$7</f>
        <v>0</v>
      </c>
      <c r="CO149" s="66">
        <f>SUM(汇总表!BE145,汇总表!BG145)*$CO$7</f>
        <v>0</v>
      </c>
      <c r="CP149" s="66">
        <f>SUM(汇总表!FC145:FE145,汇总表!FI145:FK145,汇总表!FO145:FQ145,汇总表!FU145:FW145,汇总表!GA145:GB145,汇总表!GE145:GF145)*$CP$7*(1+(LEN(汇总表!S145)-1)*0.3)</f>
        <v>0</v>
      </c>
      <c r="CQ149" s="66">
        <f>SUM(汇总表!GI145,汇总表!GK145)/100*$CQ$7*(1+(LEN(汇总表!S145)-1)*0.3)</f>
        <v>0</v>
      </c>
      <c r="CR149" s="58"/>
      <c r="CS149" s="57">
        <f>汇总表!IK145*$CS$7</f>
        <v>0</v>
      </c>
      <c r="CT149" s="57">
        <f>SUM(汇总表!V145,汇总表!Y145,汇总表!AB145)*$CT$7</f>
        <v>0</v>
      </c>
      <c r="CU149" s="58"/>
      <c r="CV149" s="57">
        <f>SUM(汇总表!AG145)*$CV$7</f>
        <v>0</v>
      </c>
      <c r="CW149" s="57">
        <f>SUM(汇总表!X145,汇总表!AA145,汇总表!AD145)*$CW$7</f>
        <v>0</v>
      </c>
      <c r="CX149" s="57">
        <f>SUM(汇总表!AF145)*$CX$7</f>
        <v>0</v>
      </c>
      <c r="CY149" s="57">
        <f>SUM(汇总表!W145,汇总表!Z145,汇总表!AC145)*$CY$7</f>
        <v>0</v>
      </c>
      <c r="CZ149" s="57">
        <f>汇总表!AE145*$CZ$7</f>
        <v>0</v>
      </c>
      <c r="DA149" s="58"/>
      <c r="DB149" s="58"/>
      <c r="DC149" s="58"/>
      <c r="DD149" s="57">
        <f>汇总表!BA145*$DD$7</f>
        <v>0</v>
      </c>
      <c r="DE149" s="57">
        <f>汇总表!AZ145*$DE$7</f>
        <v>0</v>
      </c>
      <c r="DF149" s="58"/>
      <c r="DG149" s="58"/>
      <c r="DH149" s="58"/>
      <c r="DI149" s="58"/>
      <c r="DJ149" s="57">
        <f>SUM(汇总表!AN145,汇总表!AP145,汇总表!AQ145:AS145)*$DJ$7</f>
        <v>0</v>
      </c>
      <c r="DK149" s="58"/>
      <c r="DL149" s="58"/>
      <c r="DM149" s="66">
        <f>汇总表!AI145*$DM$7</f>
        <v>0</v>
      </c>
      <c r="DN149" s="66">
        <f>SUM(汇总表!Z145:AA145,汇总表!AC145:AG145)*$DN$7</f>
        <v>0</v>
      </c>
      <c r="DO149" s="58"/>
      <c r="DP149" s="66">
        <f>(汇总表!Y145+汇总表!AB145)*$DP$7</f>
        <v>0</v>
      </c>
      <c r="DQ149" s="66">
        <f>(汇总表!Y145+汇总表!AB145)*$DQ$7</f>
        <v>0</v>
      </c>
      <c r="DR149" s="58"/>
      <c r="DS149" s="58"/>
      <c r="DT149" s="58"/>
      <c r="DU149" s="58"/>
      <c r="DV149" s="58"/>
      <c r="DW149" s="58"/>
      <c r="DX149" s="58"/>
      <c r="DY149" s="58"/>
      <c r="DZ149" s="58"/>
      <c r="EA149" s="58"/>
      <c r="EB149" s="58"/>
      <c r="EC149" s="58"/>
      <c r="ED149" s="58"/>
      <c r="EE149" s="58"/>
      <c r="EF149" s="58"/>
      <c r="EG149" s="58"/>
      <c r="EH149" s="58"/>
      <c r="EI149" s="66">
        <f>汇总表!JO145*$EI$7</f>
        <v>0</v>
      </c>
      <c r="EJ149" s="66">
        <f>汇总表!IH145*$EJ$7</f>
        <v>0</v>
      </c>
      <c r="EK149" s="57">
        <f>(汇总表!II145+汇总表!IJ145)*$EK$7</f>
        <v>0</v>
      </c>
      <c r="EL149" s="66">
        <f>SUM(汇总表!EU145:EX145)*$EL$7</f>
        <v>0</v>
      </c>
      <c r="EM149" s="58"/>
      <c r="EN149" s="65">
        <f t="shared" si="60"/>
        <v>0</v>
      </c>
      <c r="EQ149" s="58"/>
      <c r="ER149" s="58">
        <f>SUM(汇总表!IF145:IG145)*$ER$6*$ER$7</f>
        <v>0</v>
      </c>
      <c r="ES149" s="58"/>
      <c r="ET149" s="58">
        <f t="shared" si="61"/>
        <v>0</v>
      </c>
      <c r="EU149" s="58">
        <f>SUM(汇总表!BH145:DG145)*$EU$6*$EU$7</f>
        <v>0</v>
      </c>
      <c r="EV149" s="58">
        <f>SUM(汇总表!BH145:DG145)*$EV$6*$EV$7</f>
        <v>0</v>
      </c>
      <c r="EW149" s="58">
        <f>SUM(汇总表!FC145:FE145,汇总表!FI145:FK145,汇总表!FO145:FQ145,汇总表!FU145:FW145,汇总表!GA145:GB145,汇总表!GE145:GF145)*$EW$6*$EW$7*(1+(LEN(汇总表!S145)-1)*0.3)</f>
        <v>0</v>
      </c>
      <c r="EX149" s="58">
        <f>SUM(汇总表!FC145:FE145,汇总表!FI145:FK145,汇总表!FO145:FQ145,汇总表!FU145:FW145,汇总表!GA145:GB145,汇总表!GE145:GF145)*$EX$6*$EX$7*(1+(LEN(汇总表!S145)-1)*0.3)</f>
        <v>0</v>
      </c>
      <c r="EY149" s="58">
        <f>SUM(汇总表!FC145:FE145,汇总表!FI145:FK145,汇总表!FO145:FQ145,汇总表!FU145:FW145,汇总表!GA145:GB145,汇总表!GE145:GF145)*$EY$6*$EY$7*(1+(LEN(汇总表!S145)-1)*0.3)</f>
        <v>0</v>
      </c>
      <c r="EZ149" s="58">
        <f>SUM(汇总表!GJ145,汇总表!GL145)/100*$EZ$6*$EZ$7*(1+(LEN(汇总表!S145)-1)*0.3)</f>
        <v>0</v>
      </c>
      <c r="FA149" s="58">
        <f>SUM(汇总表!GJ145,汇总表!GL145)/100*$FA$6*$FA$7*(1+(LEN(汇总表!S145)-1)*0.3)</f>
        <v>0</v>
      </c>
      <c r="FB149" s="58">
        <f>SUM(汇总表!GJ145,汇总表!GL145)/100*$FB$6*$FB$7*(1+(LEN(汇总表!S145)-1)*0.3)</f>
        <v>0</v>
      </c>
      <c r="FC149" s="58">
        <f>SUM(汇总表!AN145,汇总表!AP145,汇总表!AQ145:AS145)*$FC$6*$FC$7</f>
        <v>0</v>
      </c>
      <c r="FD149" s="58">
        <f>SUM(汇总表!AN145,汇总表!AP145,汇总表!AQ145:AS145)*$FD$6*$FD$7</f>
        <v>0</v>
      </c>
      <c r="FE149" s="58">
        <f>SUM(汇总表!AN145,汇总表!AP145,汇总表!AQ145:AS145)*$FE$6*$FE$7</f>
        <v>0</v>
      </c>
      <c r="FF149" s="58">
        <f>SUM(汇总表!AN145,汇总表!AP145,汇总表!AQ145:AS145)*$FF$6*$FF$7</f>
        <v>0</v>
      </c>
      <c r="FG149" s="58">
        <f t="shared" si="62"/>
        <v>0</v>
      </c>
      <c r="FH149" s="58">
        <f t="shared" si="63"/>
        <v>0</v>
      </c>
      <c r="FI149" s="58">
        <f t="shared" si="64"/>
        <v>0</v>
      </c>
      <c r="FJ149" s="58">
        <f t="shared" si="65"/>
        <v>0</v>
      </c>
      <c r="FK149" s="58">
        <f t="shared" si="66"/>
        <v>0</v>
      </c>
      <c r="FL149" s="58">
        <f t="shared" si="67"/>
        <v>0</v>
      </c>
      <c r="FM149" s="58">
        <f t="shared" si="68"/>
        <v>0</v>
      </c>
      <c r="FN149" s="72">
        <f t="shared" si="69"/>
        <v>0</v>
      </c>
      <c r="FQ149" s="58">
        <f>SUM(汇总表!IF145:IG145)*$FQ$6*$FQ$7</f>
        <v>0</v>
      </c>
      <c r="FR149" s="72">
        <f t="shared" si="70"/>
        <v>0</v>
      </c>
    </row>
    <row r="150" spans="1:174" ht="15" customHeight="1">
      <c r="A150" s="58">
        <f>汇总表!A146</f>
        <v>0</v>
      </c>
      <c r="B150" s="58">
        <f>汇总表!D146</f>
        <v>0</v>
      </c>
      <c r="C150" s="58">
        <f>汇总表!E146</f>
        <v>0</v>
      </c>
      <c r="D150" s="57">
        <f>汇总表!JK146*$D$7</f>
        <v>0</v>
      </c>
      <c r="E150" s="58"/>
      <c r="F150" s="58"/>
      <c r="G150" s="58"/>
      <c r="H150" s="58"/>
      <c r="I150" s="58"/>
      <c r="J150" s="58"/>
      <c r="K150" s="58"/>
      <c r="L150" s="66">
        <f>汇总表!JM146*$L$7</f>
        <v>0</v>
      </c>
      <c r="M150" s="66">
        <f>汇总表!JN146*$M$7</f>
        <v>0</v>
      </c>
      <c r="N150" s="66">
        <f>SUM(汇总表!GW146:GZ146,汇总表!HE146)/10*$N$7</f>
        <v>0</v>
      </c>
      <c r="O150" s="66">
        <f>SUM(汇总表!HF146:HI146)/10*$O$7</f>
        <v>0</v>
      </c>
      <c r="P150" s="66">
        <f>SUM(汇总表!HA146:HD146,汇总表!HJ146:HM146)/10*$P$7</f>
        <v>0</v>
      </c>
      <c r="Q150" s="66">
        <f>汇总表!IN146*$Q$7</f>
        <v>0</v>
      </c>
      <c r="R150" s="66">
        <f>SUM(汇总表!HP146:HQ146)/100*$R$7</f>
        <v>0</v>
      </c>
      <c r="S150" s="66">
        <f>SUM(汇总表!HN146:HO146)*$S$7</f>
        <v>0</v>
      </c>
      <c r="T150" s="66">
        <f>SUM(汇总表!HT146:HU146,汇总表!HX146:HY146)*$T$7</f>
        <v>0</v>
      </c>
      <c r="U150" s="66">
        <f>(SUM(汇总表!HZ146:IA146)-SUM(汇总表!HX146:HY146)*15)*$U$7</f>
        <v>0</v>
      </c>
      <c r="V150" s="58"/>
      <c r="W150" s="58"/>
      <c r="X150" s="58"/>
      <c r="Y150" s="58"/>
      <c r="Z150" s="66">
        <f>SUM(汇总表!ID146:IE146)*$Z$7</f>
        <v>0</v>
      </c>
      <c r="AA150" s="66">
        <f>SUM(汇总表!IF146:IG146)*$AA$7</f>
        <v>0</v>
      </c>
      <c r="AB150" s="66">
        <f>SUM(汇总表!IS146,汇总表!IU146,汇总表!JA146,汇总表!JC146)/10*$AB$7</f>
        <v>0</v>
      </c>
      <c r="AC150" s="66">
        <f>SUM(汇总表!IW146)/10*$AC$7</f>
        <v>0</v>
      </c>
      <c r="AD150" s="58"/>
      <c r="AE150" s="66">
        <f>SUM(汇总表!IO146,汇总表!IQ146,汇总表!IY146)/10*$AE$7</f>
        <v>0</v>
      </c>
      <c r="AF150" s="66">
        <f>SUM(汇总表!IT146,汇总表!IV146,汇总表!JB146,汇总表!JD146)/10*$AF$7</f>
        <v>0</v>
      </c>
      <c r="AG150" s="66">
        <f>汇总表!IX146/10*$AF$7</f>
        <v>0</v>
      </c>
      <c r="AH150" s="58"/>
      <c r="AI150" s="66">
        <f>SUM(汇总表!IP146,汇总表!IR146,汇总表!IZ146)/10*$AI$7</f>
        <v>0</v>
      </c>
      <c r="AJ150" s="58"/>
      <c r="AK150" s="58"/>
      <c r="AL150" s="66">
        <f>汇总表!JI146*$AL$7</f>
        <v>0</v>
      </c>
      <c r="AM150" s="66">
        <f>汇总表!JJ146*$AM$7</f>
        <v>0</v>
      </c>
      <c r="AN150" s="58"/>
      <c r="AO150" s="58"/>
      <c r="AP150" s="66">
        <f>SUM(汇总表!EG146,汇总表!EI146,汇总表!EK146,汇总表!EM146,汇总表!EO146,汇总表!EQ146,汇总表!ET146)*$AP$7</f>
        <v>0</v>
      </c>
      <c r="AQ150" s="66">
        <f>SUM(汇总表!DR146,汇总表!DU146,汇总表!DX146,汇总表!EF146,汇总表!EH146,汇总表!EJ146,汇总表!EL146,汇总表!EN146,汇总表!EP146,汇总表!ES146)*$AQ$7</f>
        <v>0</v>
      </c>
      <c r="AR150" s="66">
        <f>汇总表!DO146*$AR$7</f>
        <v>0</v>
      </c>
      <c r="AS150" s="66">
        <f>SUM(汇总表!DP146:DQ146,汇总表!DV146:DW146,汇总表!EC146,汇总表!ER146)*$AS$7</f>
        <v>0</v>
      </c>
      <c r="AT150" s="66">
        <f>SUM(汇总表!DZ146:EB146)*$AT$7</f>
        <v>0</v>
      </c>
      <c r="AU150" s="66">
        <f>SUM(汇总表!DS146:DT146,汇总表!DY146,汇总表!ED146:EE146)*$AU$7</f>
        <v>0</v>
      </c>
      <c r="AV150" s="66">
        <f>SUM(汇总表!FD146,汇总表!FJ146,汇总表!GN146,汇总表!GQ146)*$AV$7</f>
        <v>0</v>
      </c>
      <c r="AW150" s="66">
        <f>(汇总表!FM146-汇总表!FJ146*4)*$AW$7</f>
        <v>0</v>
      </c>
      <c r="AX150" s="66">
        <f>SUM(汇总表!FC146,汇总表!FI146,汇总表!GM146,汇总表!GP146)*$AX$7</f>
        <v>0</v>
      </c>
      <c r="AY150" s="66">
        <f>(汇总表!FL146-汇总表!FI146*4)*$AY$7</f>
        <v>0</v>
      </c>
      <c r="AZ150" s="66">
        <f>SUM(汇总表!FE146,汇总表!FK146,汇总表!GO146,汇总表!GR146)*$AZ$7</f>
        <v>0</v>
      </c>
      <c r="BA150" s="66">
        <f>(汇总表!FN146-汇总表!FK146*4)*$AY$7</f>
        <v>0</v>
      </c>
      <c r="BB150" s="58"/>
      <c r="BC150" s="58"/>
      <c r="BD150" s="66">
        <f>SUM(汇总表!FP146,汇总表!FV146)*$BD$7</f>
        <v>0</v>
      </c>
      <c r="BE150" s="66">
        <f>(汇总表!FY146-汇总表!FV146*10)*$BE$7</f>
        <v>0</v>
      </c>
      <c r="BF150" s="66">
        <f>SUM(汇总表!FO146,汇总表!FU146)*$BF$7</f>
        <v>0</v>
      </c>
      <c r="BG150" s="66">
        <f>(汇总表!FX146-汇总表!FU146*10)*$BG$7</f>
        <v>0</v>
      </c>
      <c r="BH150" s="66">
        <f>SUM(汇总表!FQ146,汇总表!FW146)*$BH$7</f>
        <v>0</v>
      </c>
      <c r="BI150" s="66">
        <f>(汇总表!FZ146-汇总表!FW146*10)*$BE$7</f>
        <v>0</v>
      </c>
      <c r="BJ150" s="66">
        <f>SUM(汇总表!GB146,汇总表!GF146)*$BJ$7</f>
        <v>0</v>
      </c>
      <c r="BK150" s="66">
        <f>(汇总表!GH146-汇总表!GF146*10)*$BK$7</f>
        <v>0</v>
      </c>
      <c r="BL150" s="66">
        <f>SUM(汇总表!GA146,汇总表!GE146)*$BL$7</f>
        <v>0</v>
      </c>
      <c r="BM150" s="66">
        <f>(汇总表!GG146-汇总表!GE146*10)*$BM$7</f>
        <v>0</v>
      </c>
      <c r="BN150" s="58"/>
      <c r="BO150" s="58"/>
      <c r="BP150" s="66">
        <f>SUM(汇总表!GI146,汇总表!GK146)*$BP$7</f>
        <v>0</v>
      </c>
      <c r="BQ150" s="66">
        <f>(汇总表!GL146-汇总表!GK146*10)*$BQ$7</f>
        <v>0</v>
      </c>
      <c r="BR150" s="66">
        <f>(汇总表!DH146+汇总表!DI146)*$BR$7</f>
        <v>0</v>
      </c>
      <c r="BS150" s="58"/>
      <c r="BT150" s="58"/>
      <c r="BU150" s="66">
        <f>SUM(汇总表!BH146:BN146,汇总表!BQ146,汇总表!BT146,汇总表!BW146,汇总表!BZ146,汇总表!CC146,汇总表!CF146,汇总表!CI146,汇总表!CL146,汇总表!CO146,汇总表!CR146,汇总表!CU146,汇总表!CX146,汇总表!DA146,汇总表!DD146,汇总表!DF146)*$BU$7</f>
        <v>0</v>
      </c>
      <c r="BV150" s="66">
        <f>SUM(汇总表!BO146,汇总表!BR146,汇总表!BU146,汇总表!BX146,汇总表!CA146,汇总表!CD146,汇总表!CG146,汇总表!CJ146,汇总表!CM146,汇总表!CP146,汇总表!CS146,汇总表!CV146,汇总表!CY146,汇总表!DB146,汇总表!DE146,汇总表!DG146)*$BV$7</f>
        <v>0</v>
      </c>
      <c r="BW150" s="66">
        <f>SUM(汇总表!BP146,汇总表!BS146,汇总表!BV146,汇总表!BY146,汇总表!CB146,汇总表!CE146,汇总表!CH146,汇总表!CK146,汇总表!CN146,汇总表!CQ146,汇总表!CT146,汇总表!CW146,汇总表!CZ146,汇总表!DC146)*$BW$7</f>
        <v>0</v>
      </c>
      <c r="BX150" s="66">
        <f>SUM(汇总表!DJ146:DN146)*$BX$7</f>
        <v>0</v>
      </c>
      <c r="BY150" s="58"/>
      <c r="BZ150" s="58"/>
      <c r="CA150" s="66">
        <f>SUM(汇总表!AT146)*$CA$7</f>
        <v>0</v>
      </c>
      <c r="CB150" s="58"/>
      <c r="CC150" s="66">
        <f>SUM(汇总表!AH146)*$CC$7</f>
        <v>0</v>
      </c>
      <c r="CD150" s="66">
        <f>SUM(汇总表!BB146)*$CD$7</f>
        <v>0</v>
      </c>
      <c r="CE150" s="66">
        <f>SUM(汇总表!AU146)*$CE$7</f>
        <v>0</v>
      </c>
      <c r="CF150" s="58"/>
      <c r="CG150" s="66">
        <f>SUM(汇总表!AI146)*$CG$7</f>
        <v>0</v>
      </c>
      <c r="CH150" s="66">
        <f>SUM(汇总表!BC146)*$CH$7</f>
        <v>0</v>
      </c>
      <c r="CI150" s="66">
        <f>SUM(汇总表!AV146,汇总表!AX146)*$CI$7</f>
        <v>0</v>
      </c>
      <c r="CJ150" s="58"/>
      <c r="CK150" s="58"/>
      <c r="CL150" s="66">
        <f>SUM(汇总表!AW146,汇总表!AY146)*$CL$7</f>
        <v>0</v>
      </c>
      <c r="CM150" s="66">
        <f>SUM(汇总表!AJ146:AL146)*$CM$7</f>
        <v>0</v>
      </c>
      <c r="CN150" s="66">
        <f>SUM(汇总表!BD146,汇总表!BF146)*$CN$7</f>
        <v>0</v>
      </c>
      <c r="CO150" s="66">
        <f>SUM(汇总表!BE146,汇总表!BG146)*$CO$7</f>
        <v>0</v>
      </c>
      <c r="CP150" s="66">
        <f>SUM(汇总表!FC146:FE146,汇总表!FI146:FK146,汇总表!FO146:FQ146,汇总表!FU146:FW146,汇总表!GA146:GB146,汇总表!GE146:GF146)*$CP$7*(1+(LEN(汇总表!S146)-1)*0.3)</f>
        <v>0</v>
      </c>
      <c r="CQ150" s="66">
        <f>SUM(汇总表!GI146,汇总表!GK146)/100*$CQ$7*(1+(LEN(汇总表!S146)-1)*0.3)</f>
        <v>0</v>
      </c>
      <c r="CR150" s="58"/>
      <c r="CS150" s="57">
        <f>汇总表!IK146*$CS$7</f>
        <v>0</v>
      </c>
      <c r="CT150" s="57">
        <f>SUM(汇总表!V146,汇总表!Y146,汇总表!AB146)*$CT$7</f>
        <v>0</v>
      </c>
      <c r="CU150" s="58"/>
      <c r="CV150" s="57">
        <f>SUM(汇总表!AG146)*$CV$7</f>
        <v>0</v>
      </c>
      <c r="CW150" s="57">
        <f>SUM(汇总表!X146,汇总表!AA146,汇总表!AD146)*$CW$7</f>
        <v>0</v>
      </c>
      <c r="CX150" s="57">
        <f>SUM(汇总表!AF146)*$CX$7</f>
        <v>0</v>
      </c>
      <c r="CY150" s="57">
        <f>SUM(汇总表!W146,汇总表!Z146,汇总表!AC146)*$CY$7</f>
        <v>0</v>
      </c>
      <c r="CZ150" s="57">
        <f>汇总表!AE146*$CZ$7</f>
        <v>0</v>
      </c>
      <c r="DA150" s="58"/>
      <c r="DB150" s="58"/>
      <c r="DC150" s="58"/>
      <c r="DD150" s="57">
        <f>汇总表!BA146*$DD$7</f>
        <v>0</v>
      </c>
      <c r="DE150" s="57">
        <f>汇总表!AZ146*$DE$7</f>
        <v>0</v>
      </c>
      <c r="DF150" s="58"/>
      <c r="DG150" s="58"/>
      <c r="DH150" s="58"/>
      <c r="DI150" s="58"/>
      <c r="DJ150" s="57">
        <f>SUM(汇总表!AN146,汇总表!AP146,汇总表!AQ146:AS146)*$DJ$7</f>
        <v>0</v>
      </c>
      <c r="DK150" s="58"/>
      <c r="DL150" s="58"/>
      <c r="DM150" s="66">
        <f>汇总表!AI146*$DM$7</f>
        <v>0</v>
      </c>
      <c r="DN150" s="66">
        <f>SUM(汇总表!Z146:AA146,汇总表!AC146:AG146)*$DN$7</f>
        <v>0</v>
      </c>
      <c r="DO150" s="58"/>
      <c r="DP150" s="66">
        <f>(汇总表!Y146+汇总表!AB146)*$DP$7</f>
        <v>0</v>
      </c>
      <c r="DQ150" s="66">
        <f>(汇总表!Y146+汇总表!AB146)*$DQ$7</f>
        <v>0</v>
      </c>
      <c r="DR150" s="58"/>
      <c r="DS150" s="58"/>
      <c r="DT150" s="58"/>
      <c r="DU150" s="58"/>
      <c r="DV150" s="58"/>
      <c r="DW150" s="58"/>
      <c r="DX150" s="58"/>
      <c r="DY150" s="58"/>
      <c r="DZ150" s="58"/>
      <c r="EA150" s="58"/>
      <c r="EB150" s="58"/>
      <c r="EC150" s="58"/>
      <c r="ED150" s="58"/>
      <c r="EE150" s="58"/>
      <c r="EF150" s="58"/>
      <c r="EG150" s="58"/>
      <c r="EH150" s="58"/>
      <c r="EI150" s="66">
        <f>汇总表!JO146*$EI$7</f>
        <v>0</v>
      </c>
      <c r="EJ150" s="66">
        <f>汇总表!IH146*$EJ$7</f>
        <v>0</v>
      </c>
      <c r="EK150" s="57">
        <f>(汇总表!II146+汇总表!IJ146)*$EK$7</f>
        <v>0</v>
      </c>
      <c r="EL150" s="66">
        <f>SUM(汇总表!EU146:EX146)*$EL$7</f>
        <v>0</v>
      </c>
      <c r="EM150" s="58"/>
      <c r="EN150" s="65">
        <f t="shared" si="60"/>
        <v>0</v>
      </c>
      <c r="EQ150" s="58"/>
      <c r="ER150" s="58">
        <f>SUM(汇总表!IF146:IG146)*$ER$6*$ER$7</f>
        <v>0</v>
      </c>
      <c r="ES150" s="58"/>
      <c r="ET150" s="58">
        <f t="shared" si="61"/>
        <v>0</v>
      </c>
      <c r="EU150" s="58">
        <f>SUM(汇总表!BH146:DG146)*$EU$6*$EU$7</f>
        <v>0</v>
      </c>
      <c r="EV150" s="58">
        <f>SUM(汇总表!BH146:DG146)*$EV$6*$EV$7</f>
        <v>0</v>
      </c>
      <c r="EW150" s="58">
        <f>SUM(汇总表!FC146:FE146,汇总表!FI146:FK146,汇总表!FO146:FQ146,汇总表!FU146:FW146,汇总表!GA146:GB146,汇总表!GE146:GF146)*$EW$6*$EW$7*(1+(LEN(汇总表!S146)-1)*0.3)</f>
        <v>0</v>
      </c>
      <c r="EX150" s="58">
        <f>SUM(汇总表!FC146:FE146,汇总表!FI146:FK146,汇总表!FO146:FQ146,汇总表!FU146:FW146,汇总表!GA146:GB146,汇总表!GE146:GF146)*$EX$6*$EX$7*(1+(LEN(汇总表!S146)-1)*0.3)</f>
        <v>0</v>
      </c>
      <c r="EY150" s="58">
        <f>SUM(汇总表!FC146:FE146,汇总表!FI146:FK146,汇总表!FO146:FQ146,汇总表!FU146:FW146,汇总表!GA146:GB146,汇总表!GE146:GF146)*$EY$6*$EY$7*(1+(LEN(汇总表!S146)-1)*0.3)</f>
        <v>0</v>
      </c>
      <c r="EZ150" s="58">
        <f>SUM(汇总表!GJ146,汇总表!GL146)/100*$EZ$6*$EZ$7*(1+(LEN(汇总表!S146)-1)*0.3)</f>
        <v>0</v>
      </c>
      <c r="FA150" s="58">
        <f>SUM(汇总表!GJ146,汇总表!GL146)/100*$FA$6*$FA$7*(1+(LEN(汇总表!S146)-1)*0.3)</f>
        <v>0</v>
      </c>
      <c r="FB150" s="58">
        <f>SUM(汇总表!GJ146,汇总表!GL146)/100*$FB$6*$FB$7*(1+(LEN(汇总表!S146)-1)*0.3)</f>
        <v>0</v>
      </c>
      <c r="FC150" s="58">
        <f>SUM(汇总表!AN146,汇总表!AP146,汇总表!AQ146:AS146)*$FC$6*$FC$7</f>
        <v>0</v>
      </c>
      <c r="FD150" s="58">
        <f>SUM(汇总表!AN146,汇总表!AP146,汇总表!AQ146:AS146)*$FD$6*$FD$7</f>
        <v>0</v>
      </c>
      <c r="FE150" s="58">
        <f>SUM(汇总表!AN146,汇总表!AP146,汇总表!AQ146:AS146)*$FE$6*$FE$7</f>
        <v>0</v>
      </c>
      <c r="FF150" s="58">
        <f>SUM(汇总表!AN146,汇总表!AP146,汇总表!AQ146:AS146)*$FF$6*$FF$7</f>
        <v>0</v>
      </c>
      <c r="FG150" s="58">
        <f t="shared" si="62"/>
        <v>0</v>
      </c>
      <c r="FH150" s="58">
        <f t="shared" si="63"/>
        <v>0</v>
      </c>
      <c r="FI150" s="58">
        <f t="shared" si="64"/>
        <v>0</v>
      </c>
      <c r="FJ150" s="58">
        <f t="shared" si="65"/>
        <v>0</v>
      </c>
      <c r="FK150" s="58">
        <f t="shared" si="66"/>
        <v>0</v>
      </c>
      <c r="FL150" s="58">
        <f t="shared" si="67"/>
        <v>0</v>
      </c>
      <c r="FM150" s="58">
        <f t="shared" si="68"/>
        <v>0</v>
      </c>
      <c r="FN150" s="72">
        <f t="shared" si="69"/>
        <v>0</v>
      </c>
      <c r="FQ150" s="58">
        <f>SUM(汇总表!IF146:IG146)*$FQ$6*$FQ$7</f>
        <v>0</v>
      </c>
      <c r="FR150" s="72">
        <f t="shared" si="70"/>
        <v>0</v>
      </c>
    </row>
    <row r="151" spans="1:174" ht="15" customHeight="1">
      <c r="A151" s="58">
        <f>汇总表!A147</f>
        <v>0</v>
      </c>
      <c r="B151" s="58">
        <f>汇总表!D147</f>
        <v>0</v>
      </c>
      <c r="C151" s="58">
        <f>汇总表!E147</f>
        <v>0</v>
      </c>
      <c r="D151" s="57">
        <f>汇总表!JK147*$D$7</f>
        <v>0</v>
      </c>
      <c r="E151" s="58"/>
      <c r="F151" s="58"/>
      <c r="G151" s="58"/>
      <c r="H151" s="58"/>
      <c r="I151" s="58"/>
      <c r="J151" s="58"/>
      <c r="K151" s="58"/>
      <c r="L151" s="66">
        <f>汇总表!JM147*$L$7</f>
        <v>0</v>
      </c>
      <c r="M151" s="66">
        <f>汇总表!JN147*$M$7</f>
        <v>0</v>
      </c>
      <c r="N151" s="66">
        <f>SUM(汇总表!GW147:GZ147,汇总表!HE147)/10*$N$7</f>
        <v>0</v>
      </c>
      <c r="O151" s="66">
        <f>SUM(汇总表!HF147:HI147)/10*$O$7</f>
        <v>0</v>
      </c>
      <c r="P151" s="66">
        <f>SUM(汇总表!HA147:HD147,汇总表!HJ147:HM147)/10*$P$7</f>
        <v>0</v>
      </c>
      <c r="Q151" s="66">
        <f>汇总表!IN147*$Q$7</f>
        <v>0</v>
      </c>
      <c r="R151" s="66">
        <f>SUM(汇总表!HP147:HQ147)/100*$R$7</f>
        <v>0</v>
      </c>
      <c r="S151" s="66">
        <f>SUM(汇总表!HN147:HO147)*$S$7</f>
        <v>0</v>
      </c>
      <c r="T151" s="66">
        <f>SUM(汇总表!HT147:HU147,汇总表!HX147:HY147)*$T$7</f>
        <v>0</v>
      </c>
      <c r="U151" s="66">
        <f>(SUM(汇总表!HZ147:IA147)-SUM(汇总表!HX147:HY147)*15)*$U$7</f>
        <v>0</v>
      </c>
      <c r="V151" s="58"/>
      <c r="W151" s="58"/>
      <c r="X151" s="58"/>
      <c r="Y151" s="58"/>
      <c r="Z151" s="66">
        <f>SUM(汇总表!ID147:IE147)*$Z$7</f>
        <v>0</v>
      </c>
      <c r="AA151" s="66">
        <f>SUM(汇总表!IF147:IG147)*$AA$7</f>
        <v>0</v>
      </c>
      <c r="AB151" s="66">
        <f>SUM(汇总表!IS147,汇总表!IU147,汇总表!JA147,汇总表!JC147)/10*$AB$7</f>
        <v>0</v>
      </c>
      <c r="AC151" s="66">
        <f>SUM(汇总表!IW147)/10*$AC$7</f>
        <v>0</v>
      </c>
      <c r="AD151" s="58"/>
      <c r="AE151" s="66">
        <f>SUM(汇总表!IO147,汇总表!IQ147,汇总表!IY147)/10*$AE$7</f>
        <v>0</v>
      </c>
      <c r="AF151" s="66">
        <f>SUM(汇总表!IT147,汇总表!IV147,汇总表!JB147,汇总表!JD147)/10*$AF$7</f>
        <v>0</v>
      </c>
      <c r="AG151" s="66">
        <f>汇总表!IX147/10*$AF$7</f>
        <v>0</v>
      </c>
      <c r="AH151" s="58"/>
      <c r="AI151" s="66">
        <f>SUM(汇总表!IP147,汇总表!IR147,汇总表!IZ147)/10*$AI$7</f>
        <v>0</v>
      </c>
      <c r="AJ151" s="58"/>
      <c r="AK151" s="58"/>
      <c r="AL151" s="66">
        <f>汇总表!JI147*$AL$7</f>
        <v>0</v>
      </c>
      <c r="AM151" s="66">
        <f>汇总表!JJ147*$AM$7</f>
        <v>0</v>
      </c>
      <c r="AN151" s="58"/>
      <c r="AO151" s="58"/>
      <c r="AP151" s="66">
        <f>SUM(汇总表!EG147,汇总表!EI147,汇总表!EK147,汇总表!EM147,汇总表!EO147,汇总表!EQ147,汇总表!ET147)*$AP$7</f>
        <v>0</v>
      </c>
      <c r="AQ151" s="66">
        <f>SUM(汇总表!DR147,汇总表!DU147,汇总表!DX147,汇总表!EF147,汇总表!EH147,汇总表!EJ147,汇总表!EL147,汇总表!EN147,汇总表!EP147,汇总表!ES147)*$AQ$7</f>
        <v>0</v>
      </c>
      <c r="AR151" s="66">
        <f>汇总表!DO147*$AR$7</f>
        <v>0</v>
      </c>
      <c r="AS151" s="66">
        <f>SUM(汇总表!DP147:DQ147,汇总表!DV147:DW147,汇总表!EC147,汇总表!ER147)*$AS$7</f>
        <v>0</v>
      </c>
      <c r="AT151" s="66">
        <f>SUM(汇总表!DZ147:EB147)*$AT$7</f>
        <v>0</v>
      </c>
      <c r="AU151" s="66">
        <f>SUM(汇总表!DS147:DT147,汇总表!DY147,汇总表!ED147:EE147)*$AU$7</f>
        <v>0</v>
      </c>
      <c r="AV151" s="66">
        <f>SUM(汇总表!FD147,汇总表!FJ147,汇总表!GN147,汇总表!GQ147)*$AV$7</f>
        <v>0</v>
      </c>
      <c r="AW151" s="66">
        <f>(汇总表!FM147-汇总表!FJ147*4)*$AW$7</f>
        <v>0</v>
      </c>
      <c r="AX151" s="66">
        <f>SUM(汇总表!FC147,汇总表!FI147,汇总表!GM147,汇总表!GP147)*$AX$7</f>
        <v>0</v>
      </c>
      <c r="AY151" s="66">
        <f>(汇总表!FL147-汇总表!FI147*4)*$AY$7</f>
        <v>0</v>
      </c>
      <c r="AZ151" s="66">
        <f>SUM(汇总表!FE147,汇总表!FK147,汇总表!GO147,汇总表!GR147)*$AZ$7</f>
        <v>0</v>
      </c>
      <c r="BA151" s="66">
        <f>(汇总表!FN147-汇总表!FK147*4)*$AY$7</f>
        <v>0</v>
      </c>
      <c r="BB151" s="58"/>
      <c r="BC151" s="58"/>
      <c r="BD151" s="66">
        <f>SUM(汇总表!FP147,汇总表!FV147)*$BD$7</f>
        <v>0</v>
      </c>
      <c r="BE151" s="66">
        <f>(汇总表!FY147-汇总表!FV147*10)*$BE$7</f>
        <v>0</v>
      </c>
      <c r="BF151" s="66">
        <f>SUM(汇总表!FO147,汇总表!FU147)*$BF$7</f>
        <v>0</v>
      </c>
      <c r="BG151" s="66">
        <f>(汇总表!FX147-汇总表!FU147*10)*$BG$7</f>
        <v>0</v>
      </c>
      <c r="BH151" s="66">
        <f>SUM(汇总表!FQ147,汇总表!FW147)*$BH$7</f>
        <v>0</v>
      </c>
      <c r="BI151" s="66">
        <f>(汇总表!FZ147-汇总表!FW147*10)*$BE$7</f>
        <v>0</v>
      </c>
      <c r="BJ151" s="66">
        <f>SUM(汇总表!GB147,汇总表!GF147)*$BJ$7</f>
        <v>0</v>
      </c>
      <c r="BK151" s="66">
        <f>(汇总表!GH147-汇总表!GF147*10)*$BK$7</f>
        <v>0</v>
      </c>
      <c r="BL151" s="66">
        <f>SUM(汇总表!GA147,汇总表!GE147)*$BL$7</f>
        <v>0</v>
      </c>
      <c r="BM151" s="66">
        <f>(汇总表!GG147-汇总表!GE147*10)*$BM$7</f>
        <v>0</v>
      </c>
      <c r="BN151" s="58"/>
      <c r="BO151" s="58"/>
      <c r="BP151" s="66">
        <f>SUM(汇总表!GI147,汇总表!GK147)*$BP$7</f>
        <v>0</v>
      </c>
      <c r="BQ151" s="66">
        <f>(汇总表!GL147-汇总表!GK147*10)*$BQ$7</f>
        <v>0</v>
      </c>
      <c r="BR151" s="66">
        <f>(汇总表!DH147+汇总表!DI147)*$BR$7</f>
        <v>0</v>
      </c>
      <c r="BS151" s="58"/>
      <c r="BT151" s="58"/>
      <c r="BU151" s="66">
        <f>SUM(汇总表!BH147:BN147,汇总表!BQ147,汇总表!BT147,汇总表!BW147,汇总表!BZ147,汇总表!CC147,汇总表!CF147,汇总表!CI147,汇总表!CL147,汇总表!CO147,汇总表!CR147,汇总表!CU147,汇总表!CX147,汇总表!DA147,汇总表!DD147,汇总表!DF147)*$BU$7</f>
        <v>0</v>
      </c>
      <c r="BV151" s="66">
        <f>SUM(汇总表!BO147,汇总表!BR147,汇总表!BU147,汇总表!BX147,汇总表!CA147,汇总表!CD147,汇总表!CG147,汇总表!CJ147,汇总表!CM147,汇总表!CP147,汇总表!CS147,汇总表!CV147,汇总表!CY147,汇总表!DB147,汇总表!DE147,汇总表!DG147)*$BV$7</f>
        <v>0</v>
      </c>
      <c r="BW151" s="66">
        <f>SUM(汇总表!BP147,汇总表!BS147,汇总表!BV147,汇总表!BY147,汇总表!CB147,汇总表!CE147,汇总表!CH147,汇总表!CK147,汇总表!CN147,汇总表!CQ147,汇总表!CT147,汇总表!CW147,汇总表!CZ147,汇总表!DC147)*$BW$7</f>
        <v>0</v>
      </c>
      <c r="BX151" s="66">
        <f>SUM(汇总表!DJ147:DN147)*$BX$7</f>
        <v>0</v>
      </c>
      <c r="BY151" s="58"/>
      <c r="BZ151" s="58"/>
      <c r="CA151" s="66">
        <f>SUM(汇总表!AT147)*$CA$7</f>
        <v>0</v>
      </c>
      <c r="CB151" s="58"/>
      <c r="CC151" s="66">
        <f>SUM(汇总表!AH147)*$CC$7</f>
        <v>0</v>
      </c>
      <c r="CD151" s="66">
        <f>SUM(汇总表!BB147)*$CD$7</f>
        <v>0</v>
      </c>
      <c r="CE151" s="66">
        <f>SUM(汇总表!AU147)*$CE$7</f>
        <v>0</v>
      </c>
      <c r="CF151" s="58"/>
      <c r="CG151" s="66">
        <f>SUM(汇总表!AI147)*$CG$7</f>
        <v>0</v>
      </c>
      <c r="CH151" s="66">
        <f>SUM(汇总表!BC147)*$CH$7</f>
        <v>0</v>
      </c>
      <c r="CI151" s="66">
        <f>SUM(汇总表!AV147,汇总表!AX147)*$CI$7</f>
        <v>0</v>
      </c>
      <c r="CJ151" s="58"/>
      <c r="CK151" s="58"/>
      <c r="CL151" s="66">
        <f>SUM(汇总表!AW147,汇总表!AY147)*$CL$7</f>
        <v>0</v>
      </c>
      <c r="CM151" s="66">
        <f>SUM(汇总表!AJ147:AL147)*$CM$7</f>
        <v>0</v>
      </c>
      <c r="CN151" s="66">
        <f>SUM(汇总表!BD147,汇总表!BF147)*$CN$7</f>
        <v>0</v>
      </c>
      <c r="CO151" s="66">
        <f>SUM(汇总表!BE147,汇总表!BG147)*$CO$7</f>
        <v>0</v>
      </c>
      <c r="CP151" s="66">
        <f>SUM(汇总表!FC147:FE147,汇总表!FI147:FK147,汇总表!FO147:FQ147,汇总表!FU147:FW147,汇总表!GA147:GB147,汇总表!GE147:GF147)*$CP$7*(1+(LEN(汇总表!S147)-1)*0.3)</f>
        <v>0</v>
      </c>
      <c r="CQ151" s="66">
        <f>SUM(汇总表!GI147,汇总表!GK147)/100*$CQ$7*(1+(LEN(汇总表!S147)-1)*0.3)</f>
        <v>0</v>
      </c>
      <c r="CR151" s="58"/>
      <c r="CS151" s="57">
        <f>汇总表!IK147*$CS$7</f>
        <v>0</v>
      </c>
      <c r="CT151" s="57">
        <f>SUM(汇总表!V147,汇总表!Y147,汇总表!AB147)*$CT$7</f>
        <v>0</v>
      </c>
      <c r="CU151" s="58"/>
      <c r="CV151" s="57">
        <f>SUM(汇总表!AG147)*$CV$7</f>
        <v>0</v>
      </c>
      <c r="CW151" s="57">
        <f>SUM(汇总表!X147,汇总表!AA147,汇总表!AD147)*$CW$7</f>
        <v>0</v>
      </c>
      <c r="CX151" s="57">
        <f>SUM(汇总表!AF147)*$CX$7</f>
        <v>0</v>
      </c>
      <c r="CY151" s="57">
        <f>SUM(汇总表!W147,汇总表!Z147,汇总表!AC147)*$CY$7</f>
        <v>0</v>
      </c>
      <c r="CZ151" s="57">
        <f>汇总表!AE147*$CZ$7</f>
        <v>0</v>
      </c>
      <c r="DA151" s="58"/>
      <c r="DB151" s="58"/>
      <c r="DC151" s="58"/>
      <c r="DD151" s="57">
        <f>汇总表!BA147*$DD$7</f>
        <v>0</v>
      </c>
      <c r="DE151" s="57">
        <f>汇总表!AZ147*$DE$7</f>
        <v>0</v>
      </c>
      <c r="DF151" s="58"/>
      <c r="DG151" s="58"/>
      <c r="DH151" s="58"/>
      <c r="DI151" s="58"/>
      <c r="DJ151" s="57">
        <f>SUM(汇总表!AN147,汇总表!AP147,汇总表!AQ147:AS147)*$DJ$7</f>
        <v>0</v>
      </c>
      <c r="DK151" s="58"/>
      <c r="DL151" s="58"/>
      <c r="DM151" s="66">
        <f>汇总表!AI147*$DM$7</f>
        <v>0</v>
      </c>
      <c r="DN151" s="66">
        <f>SUM(汇总表!Z147:AA147,汇总表!AC147:AG147)*$DN$7</f>
        <v>0</v>
      </c>
      <c r="DO151" s="58"/>
      <c r="DP151" s="66">
        <f>(汇总表!Y147+汇总表!AB147)*$DP$7</f>
        <v>0</v>
      </c>
      <c r="DQ151" s="66">
        <f>(汇总表!Y147+汇总表!AB147)*$DQ$7</f>
        <v>0</v>
      </c>
      <c r="DR151" s="58"/>
      <c r="DS151" s="58"/>
      <c r="DT151" s="58"/>
      <c r="DU151" s="58"/>
      <c r="DV151" s="58"/>
      <c r="DW151" s="58"/>
      <c r="DX151" s="58"/>
      <c r="DY151" s="58"/>
      <c r="DZ151" s="58"/>
      <c r="EA151" s="58"/>
      <c r="EB151" s="58"/>
      <c r="EC151" s="58"/>
      <c r="ED151" s="58"/>
      <c r="EE151" s="58"/>
      <c r="EF151" s="58"/>
      <c r="EG151" s="58"/>
      <c r="EH151" s="58"/>
      <c r="EI151" s="66">
        <f>汇总表!JO147*$EI$7</f>
        <v>0</v>
      </c>
      <c r="EJ151" s="66">
        <f>汇总表!IH147*$EJ$7</f>
        <v>0</v>
      </c>
      <c r="EK151" s="57">
        <f>(汇总表!II147+汇总表!IJ147)*$EK$7</f>
        <v>0</v>
      </c>
      <c r="EL151" s="66">
        <f>SUM(汇总表!EU147:EX147)*$EL$7</f>
        <v>0</v>
      </c>
      <c r="EM151" s="58"/>
      <c r="EN151" s="65">
        <f t="shared" si="60"/>
        <v>0</v>
      </c>
      <c r="EQ151" s="58"/>
      <c r="ER151" s="58">
        <f>SUM(汇总表!IF147:IG147)*$ER$6*$ER$7</f>
        <v>0</v>
      </c>
      <c r="ES151" s="58"/>
      <c r="ET151" s="58">
        <f t="shared" si="61"/>
        <v>0</v>
      </c>
      <c r="EU151" s="58">
        <f>SUM(汇总表!BH147:DG147)*$EU$6*$EU$7</f>
        <v>0</v>
      </c>
      <c r="EV151" s="58">
        <f>SUM(汇总表!BH147:DG147)*$EV$6*$EV$7</f>
        <v>0</v>
      </c>
      <c r="EW151" s="58">
        <f>SUM(汇总表!FC147:FE147,汇总表!FI147:FK147,汇总表!FO147:FQ147,汇总表!FU147:FW147,汇总表!GA147:GB147,汇总表!GE147:GF147)*$EW$6*$EW$7*(1+(LEN(汇总表!S147)-1)*0.3)</f>
        <v>0</v>
      </c>
      <c r="EX151" s="58">
        <f>SUM(汇总表!FC147:FE147,汇总表!FI147:FK147,汇总表!FO147:FQ147,汇总表!FU147:FW147,汇总表!GA147:GB147,汇总表!GE147:GF147)*$EX$6*$EX$7*(1+(LEN(汇总表!S147)-1)*0.3)</f>
        <v>0</v>
      </c>
      <c r="EY151" s="58">
        <f>SUM(汇总表!FC147:FE147,汇总表!FI147:FK147,汇总表!FO147:FQ147,汇总表!FU147:FW147,汇总表!GA147:GB147,汇总表!GE147:GF147)*$EY$6*$EY$7*(1+(LEN(汇总表!S147)-1)*0.3)</f>
        <v>0</v>
      </c>
      <c r="EZ151" s="58">
        <f>SUM(汇总表!GJ147,汇总表!GL147)/100*$EZ$6*$EZ$7*(1+(LEN(汇总表!S147)-1)*0.3)</f>
        <v>0</v>
      </c>
      <c r="FA151" s="58">
        <f>SUM(汇总表!GJ147,汇总表!GL147)/100*$FA$6*$FA$7*(1+(LEN(汇总表!S147)-1)*0.3)</f>
        <v>0</v>
      </c>
      <c r="FB151" s="58">
        <f>SUM(汇总表!GJ147,汇总表!GL147)/100*$FB$6*$FB$7*(1+(LEN(汇总表!S147)-1)*0.3)</f>
        <v>0</v>
      </c>
      <c r="FC151" s="58">
        <f>SUM(汇总表!AN147,汇总表!AP147,汇总表!AQ147:AS147)*$FC$6*$FC$7</f>
        <v>0</v>
      </c>
      <c r="FD151" s="58">
        <f>SUM(汇总表!AN147,汇总表!AP147,汇总表!AQ147:AS147)*$FD$6*$FD$7</f>
        <v>0</v>
      </c>
      <c r="FE151" s="58">
        <f>SUM(汇总表!AN147,汇总表!AP147,汇总表!AQ147:AS147)*$FE$6*$FE$7</f>
        <v>0</v>
      </c>
      <c r="FF151" s="58">
        <f>SUM(汇总表!AN147,汇总表!AP147,汇总表!AQ147:AS147)*$FF$6*$FF$7</f>
        <v>0</v>
      </c>
      <c r="FG151" s="58">
        <f t="shared" si="62"/>
        <v>0</v>
      </c>
      <c r="FH151" s="58">
        <f t="shared" si="63"/>
        <v>0</v>
      </c>
      <c r="FI151" s="58">
        <f t="shared" si="64"/>
        <v>0</v>
      </c>
      <c r="FJ151" s="58">
        <f t="shared" si="65"/>
        <v>0</v>
      </c>
      <c r="FK151" s="58">
        <f t="shared" si="66"/>
        <v>0</v>
      </c>
      <c r="FL151" s="58">
        <f t="shared" si="67"/>
        <v>0</v>
      </c>
      <c r="FM151" s="58">
        <f t="shared" si="68"/>
        <v>0</v>
      </c>
      <c r="FN151" s="72">
        <f t="shared" si="69"/>
        <v>0</v>
      </c>
      <c r="FQ151" s="58">
        <f>SUM(汇总表!IF147:IG147)*$FQ$6*$FQ$7</f>
        <v>0</v>
      </c>
      <c r="FR151" s="72">
        <f t="shared" si="70"/>
        <v>0</v>
      </c>
    </row>
    <row r="152" spans="1:174" ht="15" customHeight="1">
      <c r="A152" s="58">
        <f>汇总表!A148</f>
        <v>0</v>
      </c>
      <c r="B152" s="58">
        <f>汇总表!D148</f>
        <v>0</v>
      </c>
      <c r="C152" s="58">
        <f>汇总表!E148</f>
        <v>0</v>
      </c>
      <c r="D152" s="57">
        <f>汇总表!JK148*$D$7</f>
        <v>0</v>
      </c>
      <c r="E152" s="58"/>
      <c r="F152" s="58"/>
      <c r="G152" s="58"/>
      <c r="H152" s="58"/>
      <c r="I152" s="58"/>
      <c r="J152" s="58"/>
      <c r="K152" s="58"/>
      <c r="L152" s="66">
        <f>汇总表!JM148*$L$7</f>
        <v>0</v>
      </c>
      <c r="M152" s="66">
        <f>汇总表!JN148*$M$7</f>
        <v>0</v>
      </c>
      <c r="N152" s="66">
        <f>SUM(汇总表!GW148:GZ148,汇总表!HE148)/10*$N$7</f>
        <v>0</v>
      </c>
      <c r="O152" s="66">
        <f>SUM(汇总表!HF148:HI148)/10*$O$7</f>
        <v>0</v>
      </c>
      <c r="P152" s="66">
        <f>SUM(汇总表!HA148:HD148,汇总表!HJ148:HM148)/10*$P$7</f>
        <v>0</v>
      </c>
      <c r="Q152" s="66">
        <f>汇总表!IN148*$Q$7</f>
        <v>0</v>
      </c>
      <c r="R152" s="66">
        <f>SUM(汇总表!HP148:HQ148)/100*$R$7</f>
        <v>0</v>
      </c>
      <c r="S152" s="66">
        <f>SUM(汇总表!HN148:HO148)*$S$7</f>
        <v>0</v>
      </c>
      <c r="T152" s="66">
        <f>SUM(汇总表!HT148:HU148,汇总表!HX148:HY148)*$T$7</f>
        <v>0</v>
      </c>
      <c r="U152" s="66">
        <f>(SUM(汇总表!HZ148:IA148)-SUM(汇总表!HX148:HY148)*15)*$U$7</f>
        <v>0</v>
      </c>
      <c r="V152" s="58"/>
      <c r="W152" s="58"/>
      <c r="X152" s="58"/>
      <c r="Y152" s="58"/>
      <c r="Z152" s="66">
        <f>SUM(汇总表!ID148:IE148)*$Z$7</f>
        <v>0</v>
      </c>
      <c r="AA152" s="66">
        <f>SUM(汇总表!IF148:IG148)*$AA$7</f>
        <v>0</v>
      </c>
      <c r="AB152" s="66">
        <f>SUM(汇总表!IS148,汇总表!IU148,汇总表!JA148,汇总表!JC148)/10*$AB$7</f>
        <v>0</v>
      </c>
      <c r="AC152" s="66">
        <f>SUM(汇总表!IW148)/10*$AC$7</f>
        <v>0</v>
      </c>
      <c r="AD152" s="58"/>
      <c r="AE152" s="66">
        <f>SUM(汇总表!IO148,汇总表!IQ148,汇总表!IY148)/10*$AE$7</f>
        <v>0</v>
      </c>
      <c r="AF152" s="66">
        <f>SUM(汇总表!IT148,汇总表!IV148,汇总表!JB148,汇总表!JD148)/10*$AF$7</f>
        <v>0</v>
      </c>
      <c r="AG152" s="66">
        <f>汇总表!IX148/10*$AF$7</f>
        <v>0</v>
      </c>
      <c r="AH152" s="58"/>
      <c r="AI152" s="66">
        <f>SUM(汇总表!IP148,汇总表!IR148,汇总表!IZ148)/10*$AI$7</f>
        <v>0</v>
      </c>
      <c r="AJ152" s="58"/>
      <c r="AK152" s="58"/>
      <c r="AL152" s="66">
        <f>汇总表!JI148*$AL$7</f>
        <v>0</v>
      </c>
      <c r="AM152" s="66">
        <f>汇总表!JJ148*$AM$7</f>
        <v>0</v>
      </c>
      <c r="AN152" s="58"/>
      <c r="AO152" s="58"/>
      <c r="AP152" s="66">
        <f>SUM(汇总表!EG148,汇总表!EI148,汇总表!EK148,汇总表!EM148,汇总表!EO148,汇总表!EQ148,汇总表!ET148)*$AP$7</f>
        <v>0</v>
      </c>
      <c r="AQ152" s="66">
        <f>SUM(汇总表!DR148,汇总表!DU148,汇总表!DX148,汇总表!EF148,汇总表!EH148,汇总表!EJ148,汇总表!EL148,汇总表!EN148,汇总表!EP148,汇总表!ES148)*$AQ$7</f>
        <v>0</v>
      </c>
      <c r="AR152" s="66">
        <f>汇总表!DO148*$AR$7</f>
        <v>0</v>
      </c>
      <c r="AS152" s="66">
        <f>SUM(汇总表!DP148:DQ148,汇总表!DV148:DW148,汇总表!EC148,汇总表!ER148)*$AS$7</f>
        <v>0</v>
      </c>
      <c r="AT152" s="66">
        <f>SUM(汇总表!DZ148:EB148)*$AT$7</f>
        <v>0</v>
      </c>
      <c r="AU152" s="66">
        <f>SUM(汇总表!DS148:DT148,汇总表!DY148,汇总表!ED148:EE148)*$AU$7</f>
        <v>0</v>
      </c>
      <c r="AV152" s="66">
        <f>SUM(汇总表!FD148,汇总表!FJ148,汇总表!GN148,汇总表!GQ148)*$AV$7</f>
        <v>0</v>
      </c>
      <c r="AW152" s="66">
        <f>(汇总表!FM148-汇总表!FJ148*4)*$AW$7</f>
        <v>0</v>
      </c>
      <c r="AX152" s="66">
        <f>SUM(汇总表!FC148,汇总表!FI148,汇总表!GM148,汇总表!GP148)*$AX$7</f>
        <v>0</v>
      </c>
      <c r="AY152" s="66">
        <f>(汇总表!FL148-汇总表!FI148*4)*$AY$7</f>
        <v>0</v>
      </c>
      <c r="AZ152" s="66">
        <f>SUM(汇总表!FE148,汇总表!FK148,汇总表!GO148,汇总表!GR148)*$AZ$7</f>
        <v>0</v>
      </c>
      <c r="BA152" s="66">
        <f>(汇总表!FN148-汇总表!FK148*4)*$AY$7</f>
        <v>0</v>
      </c>
      <c r="BB152" s="58"/>
      <c r="BC152" s="58"/>
      <c r="BD152" s="66">
        <f>SUM(汇总表!FP148,汇总表!FV148)*$BD$7</f>
        <v>0</v>
      </c>
      <c r="BE152" s="66">
        <f>(汇总表!FY148-汇总表!FV148*10)*$BE$7</f>
        <v>0</v>
      </c>
      <c r="BF152" s="66">
        <f>SUM(汇总表!FO148,汇总表!FU148)*$BF$7</f>
        <v>0</v>
      </c>
      <c r="BG152" s="66">
        <f>(汇总表!FX148-汇总表!FU148*10)*$BG$7</f>
        <v>0</v>
      </c>
      <c r="BH152" s="66">
        <f>SUM(汇总表!FQ148,汇总表!FW148)*$BH$7</f>
        <v>0</v>
      </c>
      <c r="BI152" s="66">
        <f>(汇总表!FZ148-汇总表!FW148*10)*$BE$7</f>
        <v>0</v>
      </c>
      <c r="BJ152" s="66">
        <f>SUM(汇总表!GB148,汇总表!GF148)*$BJ$7</f>
        <v>0</v>
      </c>
      <c r="BK152" s="66">
        <f>(汇总表!GH148-汇总表!GF148*10)*$BK$7</f>
        <v>0</v>
      </c>
      <c r="BL152" s="66">
        <f>SUM(汇总表!GA148,汇总表!GE148)*$BL$7</f>
        <v>0</v>
      </c>
      <c r="BM152" s="66">
        <f>(汇总表!GG148-汇总表!GE148*10)*$BM$7</f>
        <v>0</v>
      </c>
      <c r="BN152" s="58"/>
      <c r="BO152" s="58"/>
      <c r="BP152" s="66">
        <f>SUM(汇总表!GI148,汇总表!GK148)*$BP$7</f>
        <v>0</v>
      </c>
      <c r="BQ152" s="66">
        <f>(汇总表!GL148-汇总表!GK148*10)*$BQ$7</f>
        <v>0</v>
      </c>
      <c r="BR152" s="66">
        <f>(汇总表!DH148+汇总表!DI148)*$BR$7</f>
        <v>0</v>
      </c>
      <c r="BS152" s="58"/>
      <c r="BT152" s="58"/>
      <c r="BU152" s="66">
        <f>SUM(汇总表!BH148:BN148,汇总表!BQ148,汇总表!BT148,汇总表!BW148,汇总表!BZ148,汇总表!CC148,汇总表!CF148,汇总表!CI148,汇总表!CL148,汇总表!CO148,汇总表!CR148,汇总表!CU148,汇总表!CX148,汇总表!DA148,汇总表!DD148,汇总表!DF148)*$BU$7</f>
        <v>0</v>
      </c>
      <c r="BV152" s="66">
        <f>SUM(汇总表!BO148,汇总表!BR148,汇总表!BU148,汇总表!BX148,汇总表!CA148,汇总表!CD148,汇总表!CG148,汇总表!CJ148,汇总表!CM148,汇总表!CP148,汇总表!CS148,汇总表!CV148,汇总表!CY148,汇总表!DB148,汇总表!DE148,汇总表!DG148)*$BV$7</f>
        <v>0</v>
      </c>
      <c r="BW152" s="66">
        <f>SUM(汇总表!BP148,汇总表!BS148,汇总表!BV148,汇总表!BY148,汇总表!CB148,汇总表!CE148,汇总表!CH148,汇总表!CK148,汇总表!CN148,汇总表!CQ148,汇总表!CT148,汇总表!CW148,汇总表!CZ148,汇总表!DC148)*$BW$7</f>
        <v>0</v>
      </c>
      <c r="BX152" s="66">
        <f>SUM(汇总表!DJ148:DN148)*$BX$7</f>
        <v>0</v>
      </c>
      <c r="BY152" s="58"/>
      <c r="BZ152" s="58"/>
      <c r="CA152" s="66">
        <f>SUM(汇总表!AT148)*$CA$7</f>
        <v>0</v>
      </c>
      <c r="CB152" s="58"/>
      <c r="CC152" s="66">
        <f>SUM(汇总表!AH148)*$CC$7</f>
        <v>0</v>
      </c>
      <c r="CD152" s="66">
        <f>SUM(汇总表!BB148)*$CD$7</f>
        <v>0</v>
      </c>
      <c r="CE152" s="66">
        <f>SUM(汇总表!AU148)*$CE$7</f>
        <v>0</v>
      </c>
      <c r="CF152" s="58"/>
      <c r="CG152" s="66">
        <f>SUM(汇总表!AI148)*$CG$7</f>
        <v>0</v>
      </c>
      <c r="CH152" s="66">
        <f>SUM(汇总表!BC148)*$CH$7</f>
        <v>0</v>
      </c>
      <c r="CI152" s="66">
        <f>SUM(汇总表!AV148,汇总表!AX148)*$CI$7</f>
        <v>0</v>
      </c>
      <c r="CJ152" s="58"/>
      <c r="CK152" s="58"/>
      <c r="CL152" s="66">
        <f>SUM(汇总表!AW148,汇总表!AY148)*$CL$7</f>
        <v>0</v>
      </c>
      <c r="CM152" s="66">
        <f>SUM(汇总表!AJ148:AL148)*$CM$7</f>
        <v>0</v>
      </c>
      <c r="CN152" s="66">
        <f>SUM(汇总表!BD148,汇总表!BF148)*$CN$7</f>
        <v>0</v>
      </c>
      <c r="CO152" s="66">
        <f>SUM(汇总表!BE148,汇总表!BG148)*$CO$7</f>
        <v>0</v>
      </c>
      <c r="CP152" s="66">
        <f>SUM(汇总表!FC148:FE148,汇总表!FI148:FK148,汇总表!FO148:FQ148,汇总表!FU148:FW148,汇总表!GA148:GB148,汇总表!GE148:GF148)*$CP$7*(1+(LEN(汇总表!S148)-1)*0.3)</f>
        <v>0</v>
      </c>
      <c r="CQ152" s="66">
        <f>SUM(汇总表!GI148,汇总表!GK148)/100*$CQ$7*(1+(LEN(汇总表!S148)-1)*0.3)</f>
        <v>0</v>
      </c>
      <c r="CR152" s="58"/>
      <c r="CS152" s="57">
        <f>汇总表!IK148*$CS$7</f>
        <v>0</v>
      </c>
      <c r="CT152" s="57">
        <f>SUM(汇总表!V148,汇总表!Y148,汇总表!AB148)*$CT$7</f>
        <v>0</v>
      </c>
      <c r="CU152" s="58"/>
      <c r="CV152" s="57">
        <f>SUM(汇总表!AG148)*$CV$7</f>
        <v>0</v>
      </c>
      <c r="CW152" s="57">
        <f>SUM(汇总表!X148,汇总表!AA148,汇总表!AD148)*$CW$7</f>
        <v>0</v>
      </c>
      <c r="CX152" s="57">
        <f>SUM(汇总表!AF148)*$CX$7</f>
        <v>0</v>
      </c>
      <c r="CY152" s="57">
        <f>SUM(汇总表!W148,汇总表!Z148,汇总表!AC148)*$CY$7</f>
        <v>0</v>
      </c>
      <c r="CZ152" s="57">
        <f>汇总表!AE148*$CZ$7</f>
        <v>0</v>
      </c>
      <c r="DA152" s="58"/>
      <c r="DB152" s="58"/>
      <c r="DC152" s="58"/>
      <c r="DD152" s="57">
        <f>汇总表!BA148*$DD$7</f>
        <v>0</v>
      </c>
      <c r="DE152" s="57">
        <f>汇总表!AZ148*$DE$7</f>
        <v>0</v>
      </c>
      <c r="DF152" s="58"/>
      <c r="DG152" s="58"/>
      <c r="DH152" s="58"/>
      <c r="DI152" s="58"/>
      <c r="DJ152" s="57">
        <f>SUM(汇总表!AN148,汇总表!AP148,汇总表!AQ148:AS148)*$DJ$7</f>
        <v>0</v>
      </c>
      <c r="DK152" s="58"/>
      <c r="DL152" s="58"/>
      <c r="DM152" s="66">
        <f>汇总表!AI148*$DM$7</f>
        <v>0</v>
      </c>
      <c r="DN152" s="66">
        <f>SUM(汇总表!Z148:AA148,汇总表!AC148:AG148)*$DN$7</f>
        <v>0</v>
      </c>
      <c r="DO152" s="58"/>
      <c r="DP152" s="66">
        <f>(汇总表!Y148+汇总表!AB148)*$DP$7</f>
        <v>0</v>
      </c>
      <c r="DQ152" s="66">
        <f>(汇总表!Y148+汇总表!AB148)*$DQ$7</f>
        <v>0</v>
      </c>
      <c r="DR152" s="58"/>
      <c r="DS152" s="58"/>
      <c r="DT152" s="58"/>
      <c r="DU152" s="58"/>
      <c r="DV152" s="58"/>
      <c r="DW152" s="58"/>
      <c r="DX152" s="58"/>
      <c r="DY152" s="58"/>
      <c r="DZ152" s="58"/>
      <c r="EA152" s="58"/>
      <c r="EB152" s="58"/>
      <c r="EC152" s="58"/>
      <c r="ED152" s="58"/>
      <c r="EE152" s="58"/>
      <c r="EF152" s="58"/>
      <c r="EG152" s="58"/>
      <c r="EH152" s="58"/>
      <c r="EI152" s="66">
        <f>汇总表!JO148*$EI$7</f>
        <v>0</v>
      </c>
      <c r="EJ152" s="66">
        <f>汇总表!IH148*$EJ$7</f>
        <v>0</v>
      </c>
      <c r="EK152" s="57">
        <f>(汇总表!II148+汇总表!IJ148)*$EK$7</f>
        <v>0</v>
      </c>
      <c r="EL152" s="66">
        <f>SUM(汇总表!EU148:EX148)*$EL$7</f>
        <v>0</v>
      </c>
      <c r="EM152" s="58"/>
      <c r="EN152" s="65">
        <f t="shared" si="60"/>
        <v>0</v>
      </c>
      <c r="EQ152" s="58"/>
      <c r="ER152" s="58">
        <f>SUM(汇总表!IF148:IG148)*$ER$6*$ER$7</f>
        <v>0</v>
      </c>
      <c r="ES152" s="58"/>
      <c r="ET152" s="58">
        <f t="shared" si="61"/>
        <v>0</v>
      </c>
      <c r="EU152" s="58">
        <f>SUM(汇总表!BH148:DG148)*$EU$6*$EU$7</f>
        <v>0</v>
      </c>
      <c r="EV152" s="58">
        <f>SUM(汇总表!BH148:DG148)*$EV$6*$EV$7</f>
        <v>0</v>
      </c>
      <c r="EW152" s="58">
        <f>SUM(汇总表!FC148:FE148,汇总表!FI148:FK148,汇总表!FO148:FQ148,汇总表!FU148:FW148,汇总表!GA148:GB148,汇总表!GE148:GF148)*$EW$6*$EW$7*(1+(LEN(汇总表!S148)-1)*0.3)</f>
        <v>0</v>
      </c>
      <c r="EX152" s="58">
        <f>SUM(汇总表!FC148:FE148,汇总表!FI148:FK148,汇总表!FO148:FQ148,汇总表!FU148:FW148,汇总表!GA148:GB148,汇总表!GE148:GF148)*$EX$6*$EX$7*(1+(LEN(汇总表!S148)-1)*0.3)</f>
        <v>0</v>
      </c>
      <c r="EY152" s="58">
        <f>SUM(汇总表!FC148:FE148,汇总表!FI148:FK148,汇总表!FO148:FQ148,汇总表!FU148:FW148,汇总表!GA148:GB148,汇总表!GE148:GF148)*$EY$6*$EY$7*(1+(LEN(汇总表!S148)-1)*0.3)</f>
        <v>0</v>
      </c>
      <c r="EZ152" s="58">
        <f>SUM(汇总表!GJ148,汇总表!GL148)/100*$EZ$6*$EZ$7*(1+(LEN(汇总表!S148)-1)*0.3)</f>
        <v>0</v>
      </c>
      <c r="FA152" s="58">
        <f>SUM(汇总表!GJ148,汇总表!GL148)/100*$FA$6*$FA$7*(1+(LEN(汇总表!S148)-1)*0.3)</f>
        <v>0</v>
      </c>
      <c r="FB152" s="58">
        <f>SUM(汇总表!GJ148,汇总表!GL148)/100*$FB$6*$FB$7*(1+(LEN(汇总表!S148)-1)*0.3)</f>
        <v>0</v>
      </c>
      <c r="FC152" s="58">
        <f>SUM(汇总表!AN148,汇总表!AP148,汇总表!AQ148:AS148)*$FC$6*$FC$7</f>
        <v>0</v>
      </c>
      <c r="FD152" s="58">
        <f>SUM(汇总表!AN148,汇总表!AP148,汇总表!AQ148:AS148)*$FD$6*$FD$7</f>
        <v>0</v>
      </c>
      <c r="FE152" s="58">
        <f>SUM(汇总表!AN148,汇总表!AP148,汇总表!AQ148:AS148)*$FE$6*$FE$7</f>
        <v>0</v>
      </c>
      <c r="FF152" s="58">
        <f>SUM(汇总表!AN148,汇总表!AP148,汇总表!AQ148:AS148)*$FF$6*$FF$7</f>
        <v>0</v>
      </c>
      <c r="FG152" s="58">
        <f t="shared" si="62"/>
        <v>0</v>
      </c>
      <c r="FH152" s="58">
        <f t="shared" si="63"/>
        <v>0</v>
      </c>
      <c r="FI152" s="58">
        <f t="shared" si="64"/>
        <v>0</v>
      </c>
      <c r="FJ152" s="58">
        <f t="shared" si="65"/>
        <v>0</v>
      </c>
      <c r="FK152" s="58">
        <f t="shared" si="66"/>
        <v>0</v>
      </c>
      <c r="FL152" s="58">
        <f t="shared" si="67"/>
        <v>0</v>
      </c>
      <c r="FM152" s="58">
        <f t="shared" si="68"/>
        <v>0</v>
      </c>
      <c r="FN152" s="72">
        <f t="shared" si="69"/>
        <v>0</v>
      </c>
      <c r="FQ152" s="58">
        <f>SUM(汇总表!IF148:IG148)*$FQ$6*$FQ$7</f>
        <v>0</v>
      </c>
      <c r="FR152" s="72">
        <f t="shared" si="70"/>
        <v>0</v>
      </c>
    </row>
    <row r="153" spans="1:174" ht="15" customHeight="1">
      <c r="A153" s="58">
        <f>汇总表!A149</f>
        <v>0</v>
      </c>
      <c r="B153" s="58">
        <f>汇总表!D149</f>
        <v>0</v>
      </c>
      <c r="C153" s="58">
        <f>汇总表!E149</f>
        <v>0</v>
      </c>
      <c r="D153" s="57">
        <f>汇总表!JK149*$D$7</f>
        <v>0</v>
      </c>
      <c r="E153" s="58"/>
      <c r="F153" s="58"/>
      <c r="G153" s="58"/>
      <c r="H153" s="58"/>
      <c r="I153" s="58"/>
      <c r="J153" s="58"/>
      <c r="K153" s="58"/>
      <c r="L153" s="66">
        <f>汇总表!JM149*$L$7</f>
        <v>0</v>
      </c>
      <c r="M153" s="66">
        <f>汇总表!JN149*$M$7</f>
        <v>0</v>
      </c>
      <c r="N153" s="66">
        <f>SUM(汇总表!GW149:GZ149,汇总表!HE149)/10*$N$7</f>
        <v>0</v>
      </c>
      <c r="O153" s="66">
        <f>SUM(汇总表!HF149:HI149)/10*$O$7</f>
        <v>0</v>
      </c>
      <c r="P153" s="66">
        <f>SUM(汇总表!HA149:HD149,汇总表!HJ149:HM149)/10*$P$7</f>
        <v>0</v>
      </c>
      <c r="Q153" s="66">
        <f>汇总表!IN149*$Q$7</f>
        <v>0</v>
      </c>
      <c r="R153" s="66">
        <f>SUM(汇总表!HP149:HQ149)/100*$R$7</f>
        <v>0</v>
      </c>
      <c r="S153" s="66">
        <f>SUM(汇总表!HN149:HO149)*$S$7</f>
        <v>0</v>
      </c>
      <c r="T153" s="66">
        <f>SUM(汇总表!HT149:HU149,汇总表!HX149:HY149)*$T$7</f>
        <v>0</v>
      </c>
      <c r="U153" s="66">
        <f>(SUM(汇总表!HZ149:IA149)-SUM(汇总表!HX149:HY149)*15)*$U$7</f>
        <v>0</v>
      </c>
      <c r="V153" s="58"/>
      <c r="W153" s="58"/>
      <c r="X153" s="58"/>
      <c r="Y153" s="58"/>
      <c r="Z153" s="66">
        <f>SUM(汇总表!ID149:IE149)*$Z$7</f>
        <v>0</v>
      </c>
      <c r="AA153" s="66">
        <f>SUM(汇总表!IF149:IG149)*$AA$7</f>
        <v>0</v>
      </c>
      <c r="AB153" s="66">
        <f>SUM(汇总表!IS149,汇总表!IU149,汇总表!JA149,汇总表!JC149)/10*$AB$7</f>
        <v>0</v>
      </c>
      <c r="AC153" s="66">
        <f>SUM(汇总表!IW149)/10*$AC$7</f>
        <v>0</v>
      </c>
      <c r="AD153" s="58"/>
      <c r="AE153" s="66">
        <f>SUM(汇总表!IO149,汇总表!IQ149,汇总表!IY149)/10*$AE$7</f>
        <v>0</v>
      </c>
      <c r="AF153" s="66">
        <f>SUM(汇总表!IT149,汇总表!IV149,汇总表!JB149,汇总表!JD149)/10*$AF$7</f>
        <v>0</v>
      </c>
      <c r="AG153" s="66">
        <f>汇总表!IX149/10*$AF$7</f>
        <v>0</v>
      </c>
      <c r="AH153" s="58"/>
      <c r="AI153" s="66">
        <f>SUM(汇总表!IP149,汇总表!IR149,汇总表!IZ149)/10*$AI$7</f>
        <v>0</v>
      </c>
      <c r="AJ153" s="58"/>
      <c r="AK153" s="58"/>
      <c r="AL153" s="66">
        <f>汇总表!JI149*$AL$7</f>
        <v>0</v>
      </c>
      <c r="AM153" s="66">
        <f>汇总表!JJ149*$AM$7</f>
        <v>0</v>
      </c>
      <c r="AN153" s="58"/>
      <c r="AO153" s="58"/>
      <c r="AP153" s="66">
        <f>SUM(汇总表!EG149,汇总表!EI149,汇总表!EK149,汇总表!EM149,汇总表!EO149,汇总表!EQ149,汇总表!ET149)*$AP$7</f>
        <v>0</v>
      </c>
      <c r="AQ153" s="66">
        <f>SUM(汇总表!DR149,汇总表!DU149,汇总表!DX149,汇总表!EF149,汇总表!EH149,汇总表!EJ149,汇总表!EL149,汇总表!EN149,汇总表!EP149,汇总表!ES149)*$AQ$7</f>
        <v>0</v>
      </c>
      <c r="AR153" s="66">
        <f>汇总表!DO149*$AR$7</f>
        <v>0</v>
      </c>
      <c r="AS153" s="66">
        <f>SUM(汇总表!DP149:DQ149,汇总表!DV149:DW149,汇总表!EC149,汇总表!ER149)*$AS$7</f>
        <v>0</v>
      </c>
      <c r="AT153" s="66">
        <f>SUM(汇总表!DZ149:EB149)*$AT$7</f>
        <v>0</v>
      </c>
      <c r="AU153" s="66">
        <f>SUM(汇总表!DS149:DT149,汇总表!DY149,汇总表!ED149:EE149)*$AU$7</f>
        <v>0</v>
      </c>
      <c r="AV153" s="66">
        <f>SUM(汇总表!FD149,汇总表!FJ149,汇总表!GN149,汇总表!GQ149)*$AV$7</f>
        <v>0</v>
      </c>
      <c r="AW153" s="66">
        <f>(汇总表!FM149-汇总表!FJ149*4)*$AW$7</f>
        <v>0</v>
      </c>
      <c r="AX153" s="66">
        <f>SUM(汇总表!FC149,汇总表!FI149,汇总表!GM149,汇总表!GP149)*$AX$7</f>
        <v>0</v>
      </c>
      <c r="AY153" s="66">
        <f>(汇总表!FL149-汇总表!FI149*4)*$AY$7</f>
        <v>0</v>
      </c>
      <c r="AZ153" s="66">
        <f>SUM(汇总表!FE149,汇总表!FK149,汇总表!GO149,汇总表!GR149)*$AZ$7</f>
        <v>0</v>
      </c>
      <c r="BA153" s="66">
        <f>(汇总表!FN149-汇总表!FK149*4)*$AY$7</f>
        <v>0</v>
      </c>
      <c r="BB153" s="58"/>
      <c r="BC153" s="58"/>
      <c r="BD153" s="66">
        <f>SUM(汇总表!FP149,汇总表!FV149)*$BD$7</f>
        <v>0</v>
      </c>
      <c r="BE153" s="66">
        <f>(汇总表!FY149-汇总表!FV149*10)*$BE$7</f>
        <v>0</v>
      </c>
      <c r="BF153" s="66">
        <f>SUM(汇总表!FO149,汇总表!FU149)*$BF$7</f>
        <v>0</v>
      </c>
      <c r="BG153" s="66">
        <f>(汇总表!FX149-汇总表!FU149*10)*$BG$7</f>
        <v>0</v>
      </c>
      <c r="BH153" s="66">
        <f>SUM(汇总表!FQ149,汇总表!FW149)*$BH$7</f>
        <v>0</v>
      </c>
      <c r="BI153" s="66">
        <f>(汇总表!FZ149-汇总表!FW149*10)*$BE$7</f>
        <v>0</v>
      </c>
      <c r="BJ153" s="66">
        <f>SUM(汇总表!GB149,汇总表!GF149)*$BJ$7</f>
        <v>0</v>
      </c>
      <c r="BK153" s="66">
        <f>(汇总表!GH149-汇总表!GF149*10)*$BK$7</f>
        <v>0</v>
      </c>
      <c r="BL153" s="66">
        <f>SUM(汇总表!GA149,汇总表!GE149)*$BL$7</f>
        <v>0</v>
      </c>
      <c r="BM153" s="66">
        <f>(汇总表!GG149-汇总表!GE149*10)*$BM$7</f>
        <v>0</v>
      </c>
      <c r="BN153" s="58"/>
      <c r="BO153" s="58"/>
      <c r="BP153" s="66">
        <f>SUM(汇总表!GI149,汇总表!GK149)*$BP$7</f>
        <v>0</v>
      </c>
      <c r="BQ153" s="66">
        <f>(汇总表!GL149-汇总表!GK149*10)*$BQ$7</f>
        <v>0</v>
      </c>
      <c r="BR153" s="66">
        <f>(汇总表!DH149+汇总表!DI149)*$BR$7</f>
        <v>0</v>
      </c>
      <c r="BS153" s="58"/>
      <c r="BT153" s="58"/>
      <c r="BU153" s="66">
        <f>SUM(汇总表!BH149:BN149,汇总表!BQ149,汇总表!BT149,汇总表!BW149,汇总表!BZ149,汇总表!CC149,汇总表!CF149,汇总表!CI149,汇总表!CL149,汇总表!CO149,汇总表!CR149,汇总表!CU149,汇总表!CX149,汇总表!DA149,汇总表!DD149,汇总表!DF149)*$BU$7</f>
        <v>0</v>
      </c>
      <c r="BV153" s="66">
        <f>SUM(汇总表!BO149,汇总表!BR149,汇总表!BU149,汇总表!BX149,汇总表!CA149,汇总表!CD149,汇总表!CG149,汇总表!CJ149,汇总表!CM149,汇总表!CP149,汇总表!CS149,汇总表!CV149,汇总表!CY149,汇总表!DB149,汇总表!DE149,汇总表!DG149)*$BV$7</f>
        <v>0</v>
      </c>
      <c r="BW153" s="66">
        <f>SUM(汇总表!BP149,汇总表!BS149,汇总表!BV149,汇总表!BY149,汇总表!CB149,汇总表!CE149,汇总表!CH149,汇总表!CK149,汇总表!CN149,汇总表!CQ149,汇总表!CT149,汇总表!CW149,汇总表!CZ149,汇总表!DC149)*$BW$7</f>
        <v>0</v>
      </c>
      <c r="BX153" s="66">
        <f>SUM(汇总表!DJ149:DN149)*$BX$7</f>
        <v>0</v>
      </c>
      <c r="BY153" s="58"/>
      <c r="BZ153" s="58"/>
      <c r="CA153" s="66">
        <f>SUM(汇总表!AT149)*$CA$7</f>
        <v>0</v>
      </c>
      <c r="CB153" s="58"/>
      <c r="CC153" s="66">
        <f>SUM(汇总表!AH149)*$CC$7</f>
        <v>0</v>
      </c>
      <c r="CD153" s="66">
        <f>SUM(汇总表!BB149)*$CD$7</f>
        <v>0</v>
      </c>
      <c r="CE153" s="66">
        <f>SUM(汇总表!AU149)*$CE$7</f>
        <v>0</v>
      </c>
      <c r="CF153" s="58"/>
      <c r="CG153" s="66">
        <f>SUM(汇总表!AI149)*$CG$7</f>
        <v>0</v>
      </c>
      <c r="CH153" s="66">
        <f>SUM(汇总表!BC149)*$CH$7</f>
        <v>0</v>
      </c>
      <c r="CI153" s="66">
        <f>SUM(汇总表!AV149,汇总表!AX149)*$CI$7</f>
        <v>0</v>
      </c>
      <c r="CJ153" s="58"/>
      <c r="CK153" s="58"/>
      <c r="CL153" s="66">
        <f>SUM(汇总表!AW149,汇总表!AY149)*$CL$7</f>
        <v>0</v>
      </c>
      <c r="CM153" s="66">
        <f>SUM(汇总表!AJ149:AL149)*$CM$7</f>
        <v>0</v>
      </c>
      <c r="CN153" s="66">
        <f>SUM(汇总表!BD149,汇总表!BF149)*$CN$7</f>
        <v>0</v>
      </c>
      <c r="CO153" s="66">
        <f>SUM(汇总表!BE149,汇总表!BG149)*$CO$7</f>
        <v>0</v>
      </c>
      <c r="CP153" s="66">
        <f>SUM(汇总表!FC149:FE149,汇总表!FI149:FK149,汇总表!FO149:FQ149,汇总表!FU149:FW149,汇总表!GA149:GB149,汇总表!GE149:GF149)*$CP$7*(1+(LEN(汇总表!S149)-1)*0.3)</f>
        <v>0</v>
      </c>
      <c r="CQ153" s="66">
        <f>SUM(汇总表!GI149,汇总表!GK149)/100*$CQ$7*(1+(LEN(汇总表!S149)-1)*0.3)</f>
        <v>0</v>
      </c>
      <c r="CR153" s="58"/>
      <c r="CS153" s="57">
        <f>汇总表!IK149*$CS$7</f>
        <v>0</v>
      </c>
      <c r="CT153" s="57">
        <f>SUM(汇总表!V149,汇总表!Y149,汇总表!AB149)*$CT$7</f>
        <v>0</v>
      </c>
      <c r="CU153" s="58"/>
      <c r="CV153" s="57">
        <f>SUM(汇总表!AG149)*$CV$7</f>
        <v>0</v>
      </c>
      <c r="CW153" s="57">
        <f>SUM(汇总表!X149,汇总表!AA149,汇总表!AD149)*$CW$7</f>
        <v>0</v>
      </c>
      <c r="CX153" s="57">
        <f>SUM(汇总表!AF149)*$CX$7</f>
        <v>0</v>
      </c>
      <c r="CY153" s="57">
        <f>SUM(汇总表!W149,汇总表!Z149,汇总表!AC149)*$CY$7</f>
        <v>0</v>
      </c>
      <c r="CZ153" s="57">
        <f>汇总表!AE149*$CZ$7</f>
        <v>0</v>
      </c>
      <c r="DA153" s="58"/>
      <c r="DB153" s="58"/>
      <c r="DC153" s="58"/>
      <c r="DD153" s="57">
        <f>汇总表!BA149*$DD$7</f>
        <v>0</v>
      </c>
      <c r="DE153" s="57">
        <f>汇总表!AZ149*$DE$7</f>
        <v>0</v>
      </c>
      <c r="DF153" s="58"/>
      <c r="DG153" s="58"/>
      <c r="DH153" s="58"/>
      <c r="DI153" s="58"/>
      <c r="DJ153" s="57">
        <f>SUM(汇总表!AN149,汇总表!AP149,汇总表!AQ149:AS149)*$DJ$7</f>
        <v>0</v>
      </c>
      <c r="DK153" s="58"/>
      <c r="DL153" s="58"/>
      <c r="DM153" s="66">
        <f>汇总表!AI149*$DM$7</f>
        <v>0</v>
      </c>
      <c r="DN153" s="66">
        <f>SUM(汇总表!Z149:AA149,汇总表!AC149:AG149)*$DN$7</f>
        <v>0</v>
      </c>
      <c r="DO153" s="58"/>
      <c r="DP153" s="66">
        <f>(汇总表!Y149+汇总表!AB149)*$DP$7</f>
        <v>0</v>
      </c>
      <c r="DQ153" s="66">
        <f>(汇总表!Y149+汇总表!AB149)*$DQ$7</f>
        <v>0</v>
      </c>
      <c r="DR153" s="58"/>
      <c r="DS153" s="58"/>
      <c r="DT153" s="58"/>
      <c r="DU153" s="58"/>
      <c r="DV153" s="58"/>
      <c r="DW153" s="58"/>
      <c r="DX153" s="58"/>
      <c r="DY153" s="58"/>
      <c r="DZ153" s="58"/>
      <c r="EA153" s="58"/>
      <c r="EB153" s="58"/>
      <c r="EC153" s="58"/>
      <c r="ED153" s="58"/>
      <c r="EE153" s="58"/>
      <c r="EF153" s="58"/>
      <c r="EG153" s="58"/>
      <c r="EH153" s="58"/>
      <c r="EI153" s="66">
        <f>汇总表!JO149*$EI$7</f>
        <v>0</v>
      </c>
      <c r="EJ153" s="66">
        <f>汇总表!IH149*$EJ$7</f>
        <v>0</v>
      </c>
      <c r="EK153" s="57">
        <f>(汇总表!II149+汇总表!IJ149)*$EK$7</f>
        <v>0</v>
      </c>
      <c r="EL153" s="66">
        <f>SUM(汇总表!EU149:EX149)*$EL$7</f>
        <v>0</v>
      </c>
      <c r="EM153" s="58"/>
      <c r="EN153" s="65">
        <f t="shared" si="60"/>
        <v>0</v>
      </c>
      <c r="EQ153" s="58"/>
      <c r="ER153" s="58">
        <f>SUM(汇总表!IF149:IG149)*$ER$6*$ER$7</f>
        <v>0</v>
      </c>
      <c r="ES153" s="58"/>
      <c r="ET153" s="58">
        <f t="shared" si="61"/>
        <v>0</v>
      </c>
      <c r="EU153" s="58">
        <f>SUM(汇总表!BH149:DG149)*$EU$6*$EU$7</f>
        <v>0</v>
      </c>
      <c r="EV153" s="58">
        <f>SUM(汇总表!BH149:DG149)*$EV$6*$EV$7</f>
        <v>0</v>
      </c>
      <c r="EW153" s="58">
        <f>SUM(汇总表!FC149:FE149,汇总表!FI149:FK149,汇总表!FO149:FQ149,汇总表!FU149:FW149,汇总表!GA149:GB149,汇总表!GE149:GF149)*$EW$6*$EW$7*(1+(LEN(汇总表!S149)-1)*0.3)</f>
        <v>0</v>
      </c>
      <c r="EX153" s="58">
        <f>SUM(汇总表!FC149:FE149,汇总表!FI149:FK149,汇总表!FO149:FQ149,汇总表!FU149:FW149,汇总表!GA149:GB149,汇总表!GE149:GF149)*$EX$6*$EX$7*(1+(LEN(汇总表!S149)-1)*0.3)</f>
        <v>0</v>
      </c>
      <c r="EY153" s="58">
        <f>SUM(汇总表!FC149:FE149,汇总表!FI149:FK149,汇总表!FO149:FQ149,汇总表!FU149:FW149,汇总表!GA149:GB149,汇总表!GE149:GF149)*$EY$6*$EY$7*(1+(LEN(汇总表!S149)-1)*0.3)</f>
        <v>0</v>
      </c>
      <c r="EZ153" s="58">
        <f>SUM(汇总表!GJ149,汇总表!GL149)/100*$EZ$6*$EZ$7*(1+(LEN(汇总表!S149)-1)*0.3)</f>
        <v>0</v>
      </c>
      <c r="FA153" s="58">
        <f>SUM(汇总表!GJ149,汇总表!GL149)/100*$FA$6*$FA$7*(1+(LEN(汇总表!S149)-1)*0.3)</f>
        <v>0</v>
      </c>
      <c r="FB153" s="58">
        <f>SUM(汇总表!GJ149,汇总表!GL149)/100*$FB$6*$FB$7*(1+(LEN(汇总表!S149)-1)*0.3)</f>
        <v>0</v>
      </c>
      <c r="FC153" s="58">
        <f>SUM(汇总表!AN149,汇总表!AP149,汇总表!AQ149:AS149)*$FC$6*$FC$7</f>
        <v>0</v>
      </c>
      <c r="FD153" s="58">
        <f>SUM(汇总表!AN149,汇总表!AP149,汇总表!AQ149:AS149)*$FD$6*$FD$7</f>
        <v>0</v>
      </c>
      <c r="FE153" s="58">
        <f>SUM(汇总表!AN149,汇总表!AP149,汇总表!AQ149:AS149)*$FE$6*$FE$7</f>
        <v>0</v>
      </c>
      <c r="FF153" s="58">
        <f>SUM(汇总表!AN149,汇总表!AP149,汇总表!AQ149:AS149)*$FF$6*$FF$7</f>
        <v>0</v>
      </c>
      <c r="FG153" s="58">
        <f t="shared" si="62"/>
        <v>0</v>
      </c>
      <c r="FH153" s="58">
        <f t="shared" si="63"/>
        <v>0</v>
      </c>
      <c r="FI153" s="58">
        <f t="shared" si="64"/>
        <v>0</v>
      </c>
      <c r="FJ153" s="58">
        <f t="shared" si="65"/>
        <v>0</v>
      </c>
      <c r="FK153" s="58">
        <f t="shared" si="66"/>
        <v>0</v>
      </c>
      <c r="FL153" s="58">
        <f t="shared" si="67"/>
        <v>0</v>
      </c>
      <c r="FM153" s="58">
        <f t="shared" si="68"/>
        <v>0</v>
      </c>
      <c r="FN153" s="72">
        <f t="shared" si="69"/>
        <v>0</v>
      </c>
      <c r="FQ153" s="58">
        <f>SUM(汇总表!IF149:IG149)*$FQ$6*$FQ$7</f>
        <v>0</v>
      </c>
      <c r="FR153" s="72">
        <f t="shared" si="70"/>
        <v>0</v>
      </c>
    </row>
    <row r="154" spans="1:174" ht="15" customHeight="1">
      <c r="A154" s="58">
        <f>汇总表!A150</f>
        <v>0</v>
      </c>
      <c r="B154" s="58">
        <f>汇总表!D150</f>
        <v>0</v>
      </c>
      <c r="C154" s="58">
        <f>汇总表!E150</f>
        <v>0</v>
      </c>
      <c r="D154" s="57">
        <f>汇总表!JK150*$D$7</f>
        <v>0</v>
      </c>
      <c r="E154" s="58"/>
      <c r="F154" s="58"/>
      <c r="G154" s="58"/>
      <c r="H154" s="58"/>
      <c r="I154" s="58"/>
      <c r="J154" s="58"/>
      <c r="K154" s="58"/>
      <c r="L154" s="66">
        <f>汇总表!JM150*$L$7</f>
        <v>0</v>
      </c>
      <c r="M154" s="66">
        <f>汇总表!JN150*$M$7</f>
        <v>0</v>
      </c>
      <c r="N154" s="66">
        <f>SUM(汇总表!GW150:GZ150,汇总表!HE150)/10*$N$7</f>
        <v>0</v>
      </c>
      <c r="O154" s="66">
        <f>SUM(汇总表!HF150:HI150)/10*$O$7</f>
        <v>0</v>
      </c>
      <c r="P154" s="66">
        <f>SUM(汇总表!HA150:HD150,汇总表!HJ150:HM150)/10*$P$7</f>
        <v>0</v>
      </c>
      <c r="Q154" s="66">
        <f>汇总表!IN150*$Q$7</f>
        <v>0</v>
      </c>
      <c r="R154" s="66">
        <f>SUM(汇总表!HP150:HQ150)/100*$R$7</f>
        <v>0</v>
      </c>
      <c r="S154" s="66">
        <f>SUM(汇总表!HN150:HO150)*$S$7</f>
        <v>0</v>
      </c>
      <c r="T154" s="66">
        <f>SUM(汇总表!HT150:HU150,汇总表!HX150:HY150)*$T$7</f>
        <v>0</v>
      </c>
      <c r="U154" s="66">
        <f>(SUM(汇总表!HZ150:IA150)-SUM(汇总表!HX150:HY150)*15)*$U$7</f>
        <v>0</v>
      </c>
      <c r="V154" s="58"/>
      <c r="W154" s="58"/>
      <c r="X154" s="58"/>
      <c r="Y154" s="58"/>
      <c r="Z154" s="66">
        <f>SUM(汇总表!ID150:IE150)*$Z$7</f>
        <v>0</v>
      </c>
      <c r="AA154" s="66">
        <f>SUM(汇总表!IF150:IG150)*$AA$7</f>
        <v>0</v>
      </c>
      <c r="AB154" s="66">
        <f>SUM(汇总表!IS150,汇总表!IU150,汇总表!JA150,汇总表!JC150)/10*$AB$7</f>
        <v>0</v>
      </c>
      <c r="AC154" s="66">
        <f>SUM(汇总表!IW150)/10*$AC$7</f>
        <v>0</v>
      </c>
      <c r="AD154" s="58"/>
      <c r="AE154" s="66">
        <f>SUM(汇总表!IO150,汇总表!IQ150,汇总表!IY150)/10*$AE$7</f>
        <v>0</v>
      </c>
      <c r="AF154" s="66">
        <f>SUM(汇总表!IT150,汇总表!IV150,汇总表!JB150,汇总表!JD150)/10*$AF$7</f>
        <v>0</v>
      </c>
      <c r="AG154" s="66">
        <f>汇总表!IX150/10*$AF$7</f>
        <v>0</v>
      </c>
      <c r="AH154" s="58"/>
      <c r="AI154" s="66">
        <f>SUM(汇总表!IP150,汇总表!IR150,汇总表!IZ150)/10*$AI$7</f>
        <v>0</v>
      </c>
      <c r="AJ154" s="58"/>
      <c r="AK154" s="58"/>
      <c r="AL154" s="66">
        <f>汇总表!JI150*$AL$7</f>
        <v>0</v>
      </c>
      <c r="AM154" s="66">
        <f>汇总表!JJ150*$AM$7</f>
        <v>0</v>
      </c>
      <c r="AN154" s="58"/>
      <c r="AO154" s="58"/>
      <c r="AP154" s="66">
        <f>SUM(汇总表!EG150,汇总表!EI150,汇总表!EK150,汇总表!EM150,汇总表!EO150,汇总表!EQ150,汇总表!ET150)*$AP$7</f>
        <v>0</v>
      </c>
      <c r="AQ154" s="66">
        <f>SUM(汇总表!DR150,汇总表!DU150,汇总表!DX150,汇总表!EF150,汇总表!EH150,汇总表!EJ150,汇总表!EL150,汇总表!EN150,汇总表!EP150,汇总表!ES150)*$AQ$7</f>
        <v>0</v>
      </c>
      <c r="AR154" s="66">
        <f>汇总表!DO150*$AR$7</f>
        <v>0</v>
      </c>
      <c r="AS154" s="66">
        <f>SUM(汇总表!DP150:DQ150,汇总表!DV150:DW150,汇总表!EC150,汇总表!ER150)*$AS$7</f>
        <v>0</v>
      </c>
      <c r="AT154" s="66">
        <f>SUM(汇总表!DZ150:EB150)*$AT$7</f>
        <v>0</v>
      </c>
      <c r="AU154" s="66">
        <f>SUM(汇总表!DS150:DT150,汇总表!DY150,汇总表!ED150:EE150)*$AU$7</f>
        <v>0</v>
      </c>
      <c r="AV154" s="66">
        <f>SUM(汇总表!FD150,汇总表!FJ150,汇总表!GN150,汇总表!GQ150)*$AV$7</f>
        <v>0</v>
      </c>
      <c r="AW154" s="66">
        <f>(汇总表!FM150-汇总表!FJ150*4)*$AW$7</f>
        <v>0</v>
      </c>
      <c r="AX154" s="66">
        <f>SUM(汇总表!FC150,汇总表!FI150,汇总表!GM150,汇总表!GP150)*$AX$7</f>
        <v>0</v>
      </c>
      <c r="AY154" s="66">
        <f>(汇总表!FL150-汇总表!FI150*4)*$AY$7</f>
        <v>0</v>
      </c>
      <c r="AZ154" s="66">
        <f>SUM(汇总表!FE150,汇总表!FK150,汇总表!GO150,汇总表!GR150)*$AZ$7</f>
        <v>0</v>
      </c>
      <c r="BA154" s="66">
        <f>(汇总表!FN150-汇总表!FK150*4)*$AY$7</f>
        <v>0</v>
      </c>
      <c r="BB154" s="58"/>
      <c r="BC154" s="58"/>
      <c r="BD154" s="66">
        <f>SUM(汇总表!FP150,汇总表!FV150)*$BD$7</f>
        <v>0</v>
      </c>
      <c r="BE154" s="66">
        <f>(汇总表!FY150-汇总表!FV150*10)*$BE$7</f>
        <v>0</v>
      </c>
      <c r="BF154" s="66">
        <f>SUM(汇总表!FO150,汇总表!FU150)*$BF$7</f>
        <v>0</v>
      </c>
      <c r="BG154" s="66">
        <f>(汇总表!FX150-汇总表!FU150*10)*$BG$7</f>
        <v>0</v>
      </c>
      <c r="BH154" s="66">
        <f>SUM(汇总表!FQ150,汇总表!FW150)*$BH$7</f>
        <v>0</v>
      </c>
      <c r="BI154" s="66">
        <f>(汇总表!FZ150-汇总表!FW150*10)*$BE$7</f>
        <v>0</v>
      </c>
      <c r="BJ154" s="66">
        <f>SUM(汇总表!GB150,汇总表!GF150)*$BJ$7</f>
        <v>0</v>
      </c>
      <c r="BK154" s="66">
        <f>(汇总表!GH150-汇总表!GF150*10)*$BK$7</f>
        <v>0</v>
      </c>
      <c r="BL154" s="66">
        <f>SUM(汇总表!GA150,汇总表!GE150)*$BL$7</f>
        <v>0</v>
      </c>
      <c r="BM154" s="66">
        <f>(汇总表!GG150-汇总表!GE150*10)*$BM$7</f>
        <v>0</v>
      </c>
      <c r="BN154" s="58"/>
      <c r="BO154" s="58"/>
      <c r="BP154" s="66">
        <f>SUM(汇总表!GI150,汇总表!GK150)*$BP$7</f>
        <v>0</v>
      </c>
      <c r="BQ154" s="66">
        <f>(汇总表!GL150-汇总表!GK150*10)*$BQ$7</f>
        <v>0</v>
      </c>
      <c r="BR154" s="66">
        <f>(汇总表!DH150+汇总表!DI150)*$BR$7</f>
        <v>0</v>
      </c>
      <c r="BS154" s="58"/>
      <c r="BT154" s="58"/>
      <c r="BU154" s="66">
        <f>SUM(汇总表!BH150:BN150,汇总表!BQ150,汇总表!BT150,汇总表!BW150,汇总表!BZ150,汇总表!CC150,汇总表!CF150,汇总表!CI150,汇总表!CL150,汇总表!CO150,汇总表!CR150,汇总表!CU150,汇总表!CX150,汇总表!DA150,汇总表!DD150,汇总表!DF150)*$BU$7</f>
        <v>0</v>
      </c>
      <c r="BV154" s="66">
        <f>SUM(汇总表!BO150,汇总表!BR150,汇总表!BU150,汇总表!BX150,汇总表!CA150,汇总表!CD150,汇总表!CG150,汇总表!CJ150,汇总表!CM150,汇总表!CP150,汇总表!CS150,汇总表!CV150,汇总表!CY150,汇总表!DB150,汇总表!DE150,汇总表!DG150)*$BV$7</f>
        <v>0</v>
      </c>
      <c r="BW154" s="66">
        <f>SUM(汇总表!BP150,汇总表!BS150,汇总表!BV150,汇总表!BY150,汇总表!CB150,汇总表!CE150,汇总表!CH150,汇总表!CK150,汇总表!CN150,汇总表!CQ150,汇总表!CT150,汇总表!CW150,汇总表!CZ150,汇总表!DC150)*$BW$7</f>
        <v>0</v>
      </c>
      <c r="BX154" s="66">
        <f>SUM(汇总表!DJ150:DN150)*$BX$7</f>
        <v>0</v>
      </c>
      <c r="BY154" s="58"/>
      <c r="BZ154" s="58"/>
      <c r="CA154" s="66">
        <f>SUM(汇总表!AT150)*$CA$7</f>
        <v>0</v>
      </c>
      <c r="CB154" s="58"/>
      <c r="CC154" s="66">
        <f>SUM(汇总表!AH150)*$CC$7</f>
        <v>0</v>
      </c>
      <c r="CD154" s="66">
        <f>SUM(汇总表!BB150)*$CD$7</f>
        <v>0</v>
      </c>
      <c r="CE154" s="66">
        <f>SUM(汇总表!AU150)*$CE$7</f>
        <v>0</v>
      </c>
      <c r="CF154" s="58"/>
      <c r="CG154" s="66">
        <f>SUM(汇总表!AI150)*$CG$7</f>
        <v>0</v>
      </c>
      <c r="CH154" s="66">
        <f>SUM(汇总表!BC150)*$CH$7</f>
        <v>0</v>
      </c>
      <c r="CI154" s="66">
        <f>SUM(汇总表!AV150,汇总表!AX150)*$CI$7</f>
        <v>0</v>
      </c>
      <c r="CJ154" s="58"/>
      <c r="CK154" s="58"/>
      <c r="CL154" s="66">
        <f>SUM(汇总表!AW150,汇总表!AY150)*$CL$7</f>
        <v>0</v>
      </c>
      <c r="CM154" s="66">
        <f>SUM(汇总表!AJ150:AL150)*$CM$7</f>
        <v>0</v>
      </c>
      <c r="CN154" s="66">
        <f>SUM(汇总表!BD150,汇总表!BF150)*$CN$7</f>
        <v>0</v>
      </c>
      <c r="CO154" s="66">
        <f>SUM(汇总表!BE150,汇总表!BG150)*$CO$7</f>
        <v>0</v>
      </c>
      <c r="CP154" s="66">
        <f>SUM(汇总表!FC150:FE150,汇总表!FI150:FK150,汇总表!FO150:FQ150,汇总表!FU150:FW150,汇总表!GA150:GB150,汇总表!GE150:GF150)*$CP$7*(1+(LEN(汇总表!S150)-1)*0.3)</f>
        <v>0</v>
      </c>
      <c r="CQ154" s="66">
        <f>SUM(汇总表!GI150,汇总表!GK150)/100*$CQ$7*(1+(LEN(汇总表!S150)-1)*0.3)</f>
        <v>0</v>
      </c>
      <c r="CR154" s="58"/>
      <c r="CS154" s="57">
        <f>汇总表!IK150*$CS$7</f>
        <v>0</v>
      </c>
      <c r="CT154" s="57">
        <f>SUM(汇总表!V150,汇总表!Y150,汇总表!AB150)*$CT$7</f>
        <v>0</v>
      </c>
      <c r="CU154" s="58"/>
      <c r="CV154" s="57">
        <f>SUM(汇总表!AG150)*$CV$7</f>
        <v>0</v>
      </c>
      <c r="CW154" s="57">
        <f>SUM(汇总表!X150,汇总表!AA150,汇总表!AD150)*$CW$7</f>
        <v>0</v>
      </c>
      <c r="CX154" s="57">
        <f>SUM(汇总表!AF150)*$CX$7</f>
        <v>0</v>
      </c>
      <c r="CY154" s="57">
        <f>SUM(汇总表!W150,汇总表!Z150,汇总表!AC150)*$CY$7</f>
        <v>0</v>
      </c>
      <c r="CZ154" s="57">
        <f>汇总表!AE150*$CZ$7</f>
        <v>0</v>
      </c>
      <c r="DA154" s="58"/>
      <c r="DB154" s="58"/>
      <c r="DC154" s="58"/>
      <c r="DD154" s="57">
        <f>汇总表!BA150*$DD$7</f>
        <v>0</v>
      </c>
      <c r="DE154" s="57">
        <f>汇总表!AZ150*$DE$7</f>
        <v>0</v>
      </c>
      <c r="DF154" s="58"/>
      <c r="DG154" s="58"/>
      <c r="DH154" s="58"/>
      <c r="DI154" s="58"/>
      <c r="DJ154" s="57">
        <f>SUM(汇总表!AN150,汇总表!AP150,汇总表!AQ150:AS150)*$DJ$7</f>
        <v>0</v>
      </c>
      <c r="DK154" s="58"/>
      <c r="DL154" s="58"/>
      <c r="DM154" s="66">
        <f>汇总表!AI150*$DM$7</f>
        <v>0</v>
      </c>
      <c r="DN154" s="66">
        <f>SUM(汇总表!Z150:AA150,汇总表!AC150:AG150)*$DN$7</f>
        <v>0</v>
      </c>
      <c r="DO154" s="58"/>
      <c r="DP154" s="66">
        <f>(汇总表!Y150+汇总表!AB150)*$DP$7</f>
        <v>0</v>
      </c>
      <c r="DQ154" s="66">
        <f>(汇总表!Y150+汇总表!AB150)*$DQ$7</f>
        <v>0</v>
      </c>
      <c r="DR154" s="58"/>
      <c r="DS154" s="58"/>
      <c r="DT154" s="58"/>
      <c r="DU154" s="58"/>
      <c r="DV154" s="58"/>
      <c r="DW154" s="58"/>
      <c r="DX154" s="58"/>
      <c r="DY154" s="58"/>
      <c r="DZ154" s="58"/>
      <c r="EA154" s="58"/>
      <c r="EB154" s="58"/>
      <c r="EC154" s="58"/>
      <c r="ED154" s="58"/>
      <c r="EE154" s="58"/>
      <c r="EF154" s="58"/>
      <c r="EG154" s="58"/>
      <c r="EH154" s="58"/>
      <c r="EI154" s="66">
        <f>汇总表!JO150*$EI$7</f>
        <v>0</v>
      </c>
      <c r="EJ154" s="66">
        <f>汇总表!IH150*$EJ$7</f>
        <v>0</v>
      </c>
      <c r="EK154" s="57">
        <f>(汇总表!II150+汇总表!IJ150)*$EK$7</f>
        <v>0</v>
      </c>
      <c r="EL154" s="66">
        <f>SUM(汇总表!EU150:EX150)*$EL$7</f>
        <v>0</v>
      </c>
      <c r="EM154" s="58"/>
      <c r="EN154" s="65">
        <f t="shared" si="60"/>
        <v>0</v>
      </c>
      <c r="EQ154" s="58"/>
      <c r="ER154" s="58">
        <f>SUM(汇总表!IF150:IG150)*$ER$6*$ER$7</f>
        <v>0</v>
      </c>
      <c r="ES154" s="58"/>
      <c r="ET154" s="58">
        <f t="shared" si="61"/>
        <v>0</v>
      </c>
      <c r="EU154" s="58">
        <f>SUM(汇总表!BH150:DG150)*$EU$6*$EU$7</f>
        <v>0</v>
      </c>
      <c r="EV154" s="58">
        <f>SUM(汇总表!BH150:DG150)*$EV$6*$EV$7</f>
        <v>0</v>
      </c>
      <c r="EW154" s="58">
        <f>SUM(汇总表!FC150:FE150,汇总表!FI150:FK150,汇总表!FO150:FQ150,汇总表!FU150:FW150,汇总表!GA150:GB150,汇总表!GE150:GF150)*$EW$6*$EW$7*(1+(LEN(汇总表!S150)-1)*0.3)</f>
        <v>0</v>
      </c>
      <c r="EX154" s="58">
        <f>SUM(汇总表!FC150:FE150,汇总表!FI150:FK150,汇总表!FO150:FQ150,汇总表!FU150:FW150,汇总表!GA150:GB150,汇总表!GE150:GF150)*$EX$6*$EX$7*(1+(LEN(汇总表!S150)-1)*0.3)</f>
        <v>0</v>
      </c>
      <c r="EY154" s="58">
        <f>SUM(汇总表!FC150:FE150,汇总表!FI150:FK150,汇总表!FO150:FQ150,汇总表!FU150:FW150,汇总表!GA150:GB150,汇总表!GE150:GF150)*$EY$6*$EY$7*(1+(LEN(汇总表!S150)-1)*0.3)</f>
        <v>0</v>
      </c>
      <c r="EZ154" s="58">
        <f>SUM(汇总表!GJ150,汇总表!GL150)/100*$EZ$6*$EZ$7*(1+(LEN(汇总表!S150)-1)*0.3)</f>
        <v>0</v>
      </c>
      <c r="FA154" s="58">
        <f>SUM(汇总表!GJ150,汇总表!GL150)/100*$FA$6*$FA$7*(1+(LEN(汇总表!S150)-1)*0.3)</f>
        <v>0</v>
      </c>
      <c r="FB154" s="58">
        <f>SUM(汇总表!GJ150,汇总表!GL150)/100*$FB$6*$FB$7*(1+(LEN(汇总表!S150)-1)*0.3)</f>
        <v>0</v>
      </c>
      <c r="FC154" s="58">
        <f>SUM(汇总表!AN150,汇总表!AP150,汇总表!AQ150:AS150)*$FC$6*$FC$7</f>
        <v>0</v>
      </c>
      <c r="FD154" s="58">
        <f>SUM(汇总表!AN150,汇总表!AP150,汇总表!AQ150:AS150)*$FD$6*$FD$7</f>
        <v>0</v>
      </c>
      <c r="FE154" s="58">
        <f>SUM(汇总表!AN150,汇总表!AP150,汇总表!AQ150:AS150)*$FE$6*$FE$7</f>
        <v>0</v>
      </c>
      <c r="FF154" s="58">
        <f>SUM(汇总表!AN150,汇总表!AP150,汇总表!AQ150:AS150)*$FF$6*$FF$7</f>
        <v>0</v>
      </c>
      <c r="FG154" s="58">
        <f t="shared" si="62"/>
        <v>0</v>
      </c>
      <c r="FH154" s="58">
        <f t="shared" si="63"/>
        <v>0</v>
      </c>
      <c r="FI154" s="58">
        <f t="shared" si="64"/>
        <v>0</v>
      </c>
      <c r="FJ154" s="58">
        <f t="shared" si="65"/>
        <v>0</v>
      </c>
      <c r="FK154" s="58">
        <f t="shared" si="66"/>
        <v>0</v>
      </c>
      <c r="FL154" s="58">
        <f t="shared" si="67"/>
        <v>0</v>
      </c>
      <c r="FM154" s="58">
        <f t="shared" si="68"/>
        <v>0</v>
      </c>
      <c r="FN154" s="72">
        <f t="shared" si="69"/>
        <v>0</v>
      </c>
      <c r="FQ154" s="58">
        <f>SUM(汇总表!IF150:IG150)*$FQ$6*$FQ$7</f>
        <v>0</v>
      </c>
      <c r="FR154" s="72">
        <f t="shared" si="70"/>
        <v>0</v>
      </c>
    </row>
    <row r="155" spans="1:174" ht="15" customHeight="1">
      <c r="A155" s="58">
        <f>汇总表!A151</f>
        <v>0</v>
      </c>
      <c r="B155" s="58">
        <f>汇总表!D151</f>
        <v>0</v>
      </c>
      <c r="C155" s="58">
        <f>汇总表!E151</f>
        <v>0</v>
      </c>
      <c r="D155" s="57">
        <f>汇总表!JK151*$D$7</f>
        <v>0</v>
      </c>
      <c r="E155" s="58"/>
      <c r="F155" s="58"/>
      <c r="G155" s="58"/>
      <c r="H155" s="58"/>
      <c r="I155" s="58"/>
      <c r="J155" s="58"/>
      <c r="K155" s="58"/>
      <c r="L155" s="66">
        <f>汇总表!JM151*$L$7</f>
        <v>0</v>
      </c>
      <c r="M155" s="66">
        <f>汇总表!JN151*$M$7</f>
        <v>0</v>
      </c>
      <c r="N155" s="66">
        <f>SUM(汇总表!GW151:GZ151,汇总表!HE151)/10*$N$7</f>
        <v>0</v>
      </c>
      <c r="O155" s="66">
        <f>SUM(汇总表!HF151:HI151)/10*$O$7</f>
        <v>0</v>
      </c>
      <c r="P155" s="66">
        <f>SUM(汇总表!HA151:HD151,汇总表!HJ151:HM151)/10*$P$7</f>
        <v>0</v>
      </c>
      <c r="Q155" s="66">
        <f>汇总表!IN151*$Q$7</f>
        <v>0</v>
      </c>
      <c r="R155" s="66">
        <f>SUM(汇总表!HP151:HQ151)/100*$R$7</f>
        <v>0</v>
      </c>
      <c r="S155" s="66">
        <f>SUM(汇总表!HN151:HO151)*$S$7</f>
        <v>0</v>
      </c>
      <c r="T155" s="66">
        <f>SUM(汇总表!HT151:HU151,汇总表!HX151:HY151)*$T$7</f>
        <v>0</v>
      </c>
      <c r="U155" s="66">
        <f>(SUM(汇总表!HZ151:IA151)-SUM(汇总表!HX151:HY151)*15)*$U$7</f>
        <v>0</v>
      </c>
      <c r="V155" s="58"/>
      <c r="W155" s="58"/>
      <c r="X155" s="58"/>
      <c r="Y155" s="58"/>
      <c r="Z155" s="66">
        <f>SUM(汇总表!ID151:IE151)*$Z$7</f>
        <v>0</v>
      </c>
      <c r="AA155" s="66">
        <f>SUM(汇总表!IF151:IG151)*$AA$7</f>
        <v>0</v>
      </c>
      <c r="AB155" s="66">
        <f>SUM(汇总表!IS151,汇总表!IU151,汇总表!JA151,汇总表!JC151)/10*$AB$7</f>
        <v>0</v>
      </c>
      <c r="AC155" s="66">
        <f>SUM(汇总表!IW151)/10*$AC$7</f>
        <v>0</v>
      </c>
      <c r="AD155" s="58"/>
      <c r="AE155" s="66">
        <f>SUM(汇总表!IO151,汇总表!IQ151,汇总表!IY151)/10*$AE$7</f>
        <v>0</v>
      </c>
      <c r="AF155" s="66">
        <f>SUM(汇总表!IT151,汇总表!IV151,汇总表!JB151,汇总表!JD151)/10*$AF$7</f>
        <v>0</v>
      </c>
      <c r="AG155" s="66">
        <f>汇总表!IX151/10*$AF$7</f>
        <v>0</v>
      </c>
      <c r="AH155" s="58"/>
      <c r="AI155" s="66">
        <f>SUM(汇总表!IP151,汇总表!IR151,汇总表!IZ151)/10*$AI$7</f>
        <v>0</v>
      </c>
      <c r="AJ155" s="58"/>
      <c r="AK155" s="58"/>
      <c r="AL155" s="66">
        <f>汇总表!JI151*$AL$7</f>
        <v>0</v>
      </c>
      <c r="AM155" s="66">
        <f>汇总表!JJ151*$AM$7</f>
        <v>0</v>
      </c>
      <c r="AN155" s="58"/>
      <c r="AO155" s="58"/>
      <c r="AP155" s="66">
        <f>SUM(汇总表!EG151,汇总表!EI151,汇总表!EK151,汇总表!EM151,汇总表!EO151,汇总表!EQ151,汇总表!ET151)*$AP$7</f>
        <v>0</v>
      </c>
      <c r="AQ155" s="66">
        <f>SUM(汇总表!DR151,汇总表!DU151,汇总表!DX151,汇总表!EF151,汇总表!EH151,汇总表!EJ151,汇总表!EL151,汇总表!EN151,汇总表!EP151,汇总表!ES151)*$AQ$7</f>
        <v>0</v>
      </c>
      <c r="AR155" s="66">
        <f>汇总表!DO151*$AR$7</f>
        <v>0</v>
      </c>
      <c r="AS155" s="66">
        <f>SUM(汇总表!DP151:DQ151,汇总表!DV151:DW151,汇总表!EC151,汇总表!ER151)*$AS$7</f>
        <v>0</v>
      </c>
      <c r="AT155" s="66">
        <f>SUM(汇总表!DZ151:EB151)*$AT$7</f>
        <v>0</v>
      </c>
      <c r="AU155" s="66">
        <f>SUM(汇总表!DS151:DT151,汇总表!DY151,汇总表!ED151:EE151)*$AU$7</f>
        <v>0</v>
      </c>
      <c r="AV155" s="66">
        <f>SUM(汇总表!FD151,汇总表!FJ151,汇总表!GN151,汇总表!GQ151)*$AV$7</f>
        <v>0</v>
      </c>
      <c r="AW155" s="66">
        <f>(汇总表!FM151-汇总表!FJ151*4)*$AW$7</f>
        <v>0</v>
      </c>
      <c r="AX155" s="66">
        <f>SUM(汇总表!FC151,汇总表!FI151,汇总表!GM151,汇总表!GP151)*$AX$7</f>
        <v>0</v>
      </c>
      <c r="AY155" s="66">
        <f>(汇总表!FL151-汇总表!FI151*4)*$AY$7</f>
        <v>0</v>
      </c>
      <c r="AZ155" s="66">
        <f>SUM(汇总表!FE151,汇总表!FK151,汇总表!GO151,汇总表!GR151)*$AZ$7</f>
        <v>0</v>
      </c>
      <c r="BA155" s="66">
        <f>(汇总表!FN151-汇总表!FK151*4)*$AY$7</f>
        <v>0</v>
      </c>
      <c r="BB155" s="58"/>
      <c r="BC155" s="58"/>
      <c r="BD155" s="66">
        <f>SUM(汇总表!FP151,汇总表!FV151)*$BD$7</f>
        <v>0</v>
      </c>
      <c r="BE155" s="66">
        <f>(汇总表!FY151-汇总表!FV151*10)*$BE$7</f>
        <v>0</v>
      </c>
      <c r="BF155" s="66">
        <f>SUM(汇总表!FO151,汇总表!FU151)*$BF$7</f>
        <v>0</v>
      </c>
      <c r="BG155" s="66">
        <f>(汇总表!FX151-汇总表!FU151*10)*$BG$7</f>
        <v>0</v>
      </c>
      <c r="BH155" s="66">
        <f>SUM(汇总表!FQ151,汇总表!FW151)*$BH$7</f>
        <v>0</v>
      </c>
      <c r="BI155" s="66">
        <f>(汇总表!FZ151-汇总表!FW151*10)*$BE$7</f>
        <v>0</v>
      </c>
      <c r="BJ155" s="66">
        <f>SUM(汇总表!GB151,汇总表!GF151)*$BJ$7</f>
        <v>0</v>
      </c>
      <c r="BK155" s="66">
        <f>(汇总表!GH151-汇总表!GF151*10)*$BK$7</f>
        <v>0</v>
      </c>
      <c r="BL155" s="66">
        <f>SUM(汇总表!GA151,汇总表!GE151)*$BL$7</f>
        <v>0</v>
      </c>
      <c r="BM155" s="66">
        <f>(汇总表!GG151-汇总表!GE151*10)*$BM$7</f>
        <v>0</v>
      </c>
      <c r="BN155" s="58"/>
      <c r="BO155" s="58"/>
      <c r="BP155" s="66">
        <f>SUM(汇总表!GI151,汇总表!GK151)*$BP$7</f>
        <v>0</v>
      </c>
      <c r="BQ155" s="66">
        <f>(汇总表!GL151-汇总表!GK151*10)*$BQ$7</f>
        <v>0</v>
      </c>
      <c r="BR155" s="66">
        <f>(汇总表!DH151+汇总表!DI151)*$BR$7</f>
        <v>0</v>
      </c>
      <c r="BS155" s="58"/>
      <c r="BT155" s="58"/>
      <c r="BU155" s="66">
        <f>SUM(汇总表!BH151:BN151,汇总表!BQ151,汇总表!BT151,汇总表!BW151,汇总表!BZ151,汇总表!CC151,汇总表!CF151,汇总表!CI151,汇总表!CL151,汇总表!CO151,汇总表!CR151,汇总表!CU151,汇总表!CX151,汇总表!DA151,汇总表!DD151,汇总表!DF151)*$BU$7</f>
        <v>0</v>
      </c>
      <c r="BV155" s="66">
        <f>SUM(汇总表!BO151,汇总表!BR151,汇总表!BU151,汇总表!BX151,汇总表!CA151,汇总表!CD151,汇总表!CG151,汇总表!CJ151,汇总表!CM151,汇总表!CP151,汇总表!CS151,汇总表!CV151,汇总表!CY151,汇总表!DB151,汇总表!DE151,汇总表!DG151)*$BV$7</f>
        <v>0</v>
      </c>
      <c r="BW155" s="66">
        <f>SUM(汇总表!BP151,汇总表!BS151,汇总表!BV151,汇总表!BY151,汇总表!CB151,汇总表!CE151,汇总表!CH151,汇总表!CK151,汇总表!CN151,汇总表!CQ151,汇总表!CT151,汇总表!CW151,汇总表!CZ151,汇总表!DC151)*$BW$7</f>
        <v>0</v>
      </c>
      <c r="BX155" s="66">
        <f>SUM(汇总表!DJ151:DN151)*$BX$7</f>
        <v>0</v>
      </c>
      <c r="BY155" s="58"/>
      <c r="BZ155" s="58"/>
      <c r="CA155" s="66">
        <f>SUM(汇总表!AT151)*$CA$7</f>
        <v>0</v>
      </c>
      <c r="CB155" s="58"/>
      <c r="CC155" s="66">
        <f>SUM(汇总表!AH151)*$CC$7</f>
        <v>0</v>
      </c>
      <c r="CD155" s="66">
        <f>SUM(汇总表!BB151)*$CD$7</f>
        <v>0</v>
      </c>
      <c r="CE155" s="66">
        <f>SUM(汇总表!AU151)*$CE$7</f>
        <v>0</v>
      </c>
      <c r="CF155" s="58"/>
      <c r="CG155" s="66">
        <f>SUM(汇总表!AI151)*$CG$7</f>
        <v>0</v>
      </c>
      <c r="CH155" s="66">
        <f>SUM(汇总表!BC151)*$CH$7</f>
        <v>0</v>
      </c>
      <c r="CI155" s="66">
        <f>SUM(汇总表!AV151,汇总表!AX151)*$CI$7</f>
        <v>0</v>
      </c>
      <c r="CJ155" s="58"/>
      <c r="CK155" s="58"/>
      <c r="CL155" s="66">
        <f>SUM(汇总表!AW151,汇总表!AY151)*$CL$7</f>
        <v>0</v>
      </c>
      <c r="CM155" s="66">
        <f>SUM(汇总表!AJ151:AL151)*$CM$7</f>
        <v>0</v>
      </c>
      <c r="CN155" s="66">
        <f>SUM(汇总表!BD151,汇总表!BF151)*$CN$7</f>
        <v>0</v>
      </c>
      <c r="CO155" s="66">
        <f>SUM(汇总表!BE151,汇总表!BG151)*$CO$7</f>
        <v>0</v>
      </c>
      <c r="CP155" s="66">
        <f>SUM(汇总表!FC151:FE151,汇总表!FI151:FK151,汇总表!FO151:FQ151,汇总表!FU151:FW151,汇总表!GA151:GB151,汇总表!GE151:GF151)*$CP$7*(1+(LEN(汇总表!S151)-1)*0.3)</f>
        <v>0</v>
      </c>
      <c r="CQ155" s="66">
        <f>SUM(汇总表!GI151,汇总表!GK151)/100*$CQ$7*(1+(LEN(汇总表!S151)-1)*0.3)</f>
        <v>0</v>
      </c>
      <c r="CR155" s="58"/>
      <c r="CS155" s="57">
        <f>汇总表!IK151*$CS$7</f>
        <v>0</v>
      </c>
      <c r="CT155" s="57">
        <f>SUM(汇总表!V151,汇总表!Y151,汇总表!AB151)*$CT$7</f>
        <v>0</v>
      </c>
      <c r="CU155" s="58"/>
      <c r="CV155" s="57">
        <f>SUM(汇总表!AG151)*$CV$7</f>
        <v>0</v>
      </c>
      <c r="CW155" s="57">
        <f>SUM(汇总表!X151,汇总表!AA151,汇总表!AD151)*$CW$7</f>
        <v>0</v>
      </c>
      <c r="CX155" s="57">
        <f>SUM(汇总表!AF151)*$CX$7</f>
        <v>0</v>
      </c>
      <c r="CY155" s="57">
        <f>SUM(汇总表!W151,汇总表!Z151,汇总表!AC151)*$CY$7</f>
        <v>0</v>
      </c>
      <c r="CZ155" s="57">
        <f>汇总表!AE151*$CZ$7</f>
        <v>0</v>
      </c>
      <c r="DA155" s="58"/>
      <c r="DB155" s="58"/>
      <c r="DC155" s="58"/>
      <c r="DD155" s="57">
        <f>汇总表!BA151*$DD$7</f>
        <v>0</v>
      </c>
      <c r="DE155" s="57">
        <f>汇总表!AZ151*$DE$7</f>
        <v>0</v>
      </c>
      <c r="DF155" s="58"/>
      <c r="DG155" s="58"/>
      <c r="DH155" s="58"/>
      <c r="DI155" s="58"/>
      <c r="DJ155" s="57">
        <f>SUM(汇总表!AN151,汇总表!AP151,汇总表!AQ151:AS151)*$DJ$7</f>
        <v>0</v>
      </c>
      <c r="DK155" s="58"/>
      <c r="DL155" s="58"/>
      <c r="DM155" s="66">
        <f>汇总表!AI151*$DM$7</f>
        <v>0</v>
      </c>
      <c r="DN155" s="66">
        <f>SUM(汇总表!Z151:AA151,汇总表!AC151:AG151)*$DN$7</f>
        <v>0</v>
      </c>
      <c r="DO155" s="58"/>
      <c r="DP155" s="66">
        <f>(汇总表!Y151+汇总表!AB151)*$DP$7</f>
        <v>0</v>
      </c>
      <c r="DQ155" s="66">
        <f>(汇总表!Y151+汇总表!AB151)*$DQ$7</f>
        <v>0</v>
      </c>
      <c r="DR155" s="58"/>
      <c r="DS155" s="58"/>
      <c r="DT155" s="58"/>
      <c r="DU155" s="58"/>
      <c r="DV155" s="58"/>
      <c r="DW155" s="58"/>
      <c r="DX155" s="58"/>
      <c r="DY155" s="58"/>
      <c r="DZ155" s="58"/>
      <c r="EA155" s="58"/>
      <c r="EB155" s="58"/>
      <c r="EC155" s="58"/>
      <c r="ED155" s="58"/>
      <c r="EE155" s="58"/>
      <c r="EF155" s="58"/>
      <c r="EG155" s="58"/>
      <c r="EH155" s="58"/>
      <c r="EI155" s="66">
        <f>汇总表!JO151*$EI$7</f>
        <v>0</v>
      </c>
      <c r="EJ155" s="66">
        <f>汇总表!IH151*$EJ$7</f>
        <v>0</v>
      </c>
      <c r="EK155" s="57">
        <f>(汇总表!II151+汇总表!IJ151)*$EK$7</f>
        <v>0</v>
      </c>
      <c r="EL155" s="66">
        <f>SUM(汇总表!EU151:EX151)*$EL$7</f>
        <v>0</v>
      </c>
      <c r="EM155" s="58"/>
      <c r="EN155" s="65">
        <f t="shared" si="60"/>
        <v>0</v>
      </c>
      <c r="EQ155" s="58"/>
      <c r="ER155" s="58">
        <f>SUM(汇总表!IF151:IG151)*$ER$6*$ER$7</f>
        <v>0</v>
      </c>
      <c r="ES155" s="58"/>
      <c r="ET155" s="58">
        <f t="shared" si="61"/>
        <v>0</v>
      </c>
      <c r="EU155" s="58">
        <f>SUM(汇总表!BH151:DG151)*$EU$6*$EU$7</f>
        <v>0</v>
      </c>
      <c r="EV155" s="58">
        <f>SUM(汇总表!BH151:DG151)*$EV$6*$EV$7</f>
        <v>0</v>
      </c>
      <c r="EW155" s="58">
        <f>SUM(汇总表!FC151:FE151,汇总表!FI151:FK151,汇总表!FO151:FQ151,汇总表!FU151:FW151,汇总表!GA151:GB151,汇总表!GE151:GF151)*$EW$6*$EW$7*(1+(LEN(汇总表!S151)-1)*0.3)</f>
        <v>0</v>
      </c>
      <c r="EX155" s="58">
        <f>SUM(汇总表!FC151:FE151,汇总表!FI151:FK151,汇总表!FO151:FQ151,汇总表!FU151:FW151,汇总表!GA151:GB151,汇总表!GE151:GF151)*$EX$6*$EX$7*(1+(LEN(汇总表!S151)-1)*0.3)</f>
        <v>0</v>
      </c>
      <c r="EY155" s="58">
        <f>SUM(汇总表!FC151:FE151,汇总表!FI151:FK151,汇总表!FO151:FQ151,汇总表!FU151:FW151,汇总表!GA151:GB151,汇总表!GE151:GF151)*$EY$6*$EY$7*(1+(LEN(汇总表!S151)-1)*0.3)</f>
        <v>0</v>
      </c>
      <c r="EZ155" s="58">
        <f>SUM(汇总表!GJ151,汇总表!GL151)/100*$EZ$6*$EZ$7*(1+(LEN(汇总表!S151)-1)*0.3)</f>
        <v>0</v>
      </c>
      <c r="FA155" s="58">
        <f>SUM(汇总表!GJ151,汇总表!GL151)/100*$FA$6*$FA$7*(1+(LEN(汇总表!S151)-1)*0.3)</f>
        <v>0</v>
      </c>
      <c r="FB155" s="58">
        <f>SUM(汇总表!GJ151,汇总表!GL151)/100*$FB$6*$FB$7*(1+(LEN(汇总表!S151)-1)*0.3)</f>
        <v>0</v>
      </c>
      <c r="FC155" s="58">
        <f>SUM(汇总表!AN151,汇总表!AP151,汇总表!AQ151:AS151)*$FC$6*$FC$7</f>
        <v>0</v>
      </c>
      <c r="FD155" s="58">
        <f>SUM(汇总表!AN151,汇总表!AP151,汇总表!AQ151:AS151)*$FD$6*$FD$7</f>
        <v>0</v>
      </c>
      <c r="FE155" s="58">
        <f>SUM(汇总表!AN151,汇总表!AP151,汇总表!AQ151:AS151)*$FE$6*$FE$7</f>
        <v>0</v>
      </c>
      <c r="FF155" s="58">
        <f>SUM(汇总表!AN151,汇总表!AP151,汇总表!AQ151:AS151)*$FF$6*$FF$7</f>
        <v>0</v>
      </c>
      <c r="FG155" s="58">
        <f t="shared" si="62"/>
        <v>0</v>
      </c>
      <c r="FH155" s="58">
        <f t="shared" si="63"/>
        <v>0</v>
      </c>
      <c r="FI155" s="58">
        <f t="shared" si="64"/>
        <v>0</v>
      </c>
      <c r="FJ155" s="58">
        <f t="shared" si="65"/>
        <v>0</v>
      </c>
      <c r="FK155" s="58">
        <f t="shared" si="66"/>
        <v>0</v>
      </c>
      <c r="FL155" s="58">
        <f t="shared" si="67"/>
        <v>0</v>
      </c>
      <c r="FM155" s="58">
        <f t="shared" si="68"/>
        <v>0</v>
      </c>
      <c r="FN155" s="72">
        <f t="shared" si="69"/>
        <v>0</v>
      </c>
      <c r="FQ155" s="58">
        <f>SUM(汇总表!IF151:IG151)*$FQ$6*$FQ$7</f>
        <v>0</v>
      </c>
      <c r="FR155" s="72">
        <f t="shared" si="70"/>
        <v>0</v>
      </c>
    </row>
    <row r="156" spans="1:174" ht="15" customHeight="1">
      <c r="A156" s="58">
        <f>汇总表!A152</f>
        <v>0</v>
      </c>
      <c r="B156" s="58">
        <f>汇总表!D152</f>
        <v>0</v>
      </c>
      <c r="C156" s="58">
        <f>汇总表!E152</f>
        <v>0</v>
      </c>
      <c r="D156" s="57">
        <f>汇总表!JK152*$D$7</f>
        <v>0</v>
      </c>
      <c r="E156" s="58"/>
      <c r="F156" s="58"/>
      <c r="G156" s="58"/>
      <c r="H156" s="58"/>
      <c r="I156" s="58"/>
      <c r="J156" s="58"/>
      <c r="K156" s="58"/>
      <c r="L156" s="66">
        <f>汇总表!JM152*$L$7</f>
        <v>0</v>
      </c>
      <c r="M156" s="66">
        <f>汇总表!JN152*$M$7</f>
        <v>0</v>
      </c>
      <c r="N156" s="66">
        <f>SUM(汇总表!GW152:GZ152,汇总表!HE152)/10*$N$7</f>
        <v>0</v>
      </c>
      <c r="O156" s="66">
        <f>SUM(汇总表!HF152:HI152)/10*$O$7</f>
        <v>0</v>
      </c>
      <c r="P156" s="66">
        <f>SUM(汇总表!HA152:HD152,汇总表!HJ152:HM152)/10*$P$7</f>
        <v>0</v>
      </c>
      <c r="Q156" s="66">
        <f>汇总表!IN152*$Q$7</f>
        <v>0</v>
      </c>
      <c r="R156" s="66">
        <f>SUM(汇总表!HP152:HQ152)/100*$R$7</f>
        <v>0</v>
      </c>
      <c r="S156" s="66">
        <f>SUM(汇总表!HN152:HO152)*$S$7</f>
        <v>0</v>
      </c>
      <c r="T156" s="66">
        <f>SUM(汇总表!HT152:HU152,汇总表!HX152:HY152)*$T$7</f>
        <v>0</v>
      </c>
      <c r="U156" s="66">
        <f>(SUM(汇总表!HZ152:IA152)-SUM(汇总表!HX152:HY152)*15)*$U$7</f>
        <v>0</v>
      </c>
      <c r="V156" s="58"/>
      <c r="W156" s="58"/>
      <c r="X156" s="58"/>
      <c r="Y156" s="58"/>
      <c r="Z156" s="66">
        <f>SUM(汇总表!ID152:IE152)*$Z$7</f>
        <v>0</v>
      </c>
      <c r="AA156" s="66">
        <f>SUM(汇总表!IF152:IG152)*$AA$7</f>
        <v>0</v>
      </c>
      <c r="AB156" s="66">
        <f>SUM(汇总表!IS152,汇总表!IU152,汇总表!JA152,汇总表!JC152)/10*$AB$7</f>
        <v>0</v>
      </c>
      <c r="AC156" s="66">
        <f>SUM(汇总表!IW152)/10*$AC$7</f>
        <v>0</v>
      </c>
      <c r="AD156" s="58"/>
      <c r="AE156" s="66">
        <f>SUM(汇总表!IO152,汇总表!IQ152,汇总表!IY152)/10*$AE$7</f>
        <v>0</v>
      </c>
      <c r="AF156" s="66">
        <f>SUM(汇总表!IT152,汇总表!IV152,汇总表!JB152,汇总表!JD152)/10*$AF$7</f>
        <v>0</v>
      </c>
      <c r="AG156" s="66">
        <f>汇总表!IX152/10*$AF$7</f>
        <v>0</v>
      </c>
      <c r="AH156" s="58"/>
      <c r="AI156" s="66">
        <f>SUM(汇总表!IP152,汇总表!IR152,汇总表!IZ152)/10*$AI$7</f>
        <v>0</v>
      </c>
      <c r="AJ156" s="58"/>
      <c r="AK156" s="58"/>
      <c r="AL156" s="66">
        <f>汇总表!JI152*$AL$7</f>
        <v>0</v>
      </c>
      <c r="AM156" s="66">
        <f>汇总表!JJ152*$AM$7</f>
        <v>0</v>
      </c>
      <c r="AN156" s="58"/>
      <c r="AO156" s="58"/>
      <c r="AP156" s="66">
        <f>SUM(汇总表!EG152,汇总表!EI152,汇总表!EK152,汇总表!EM152,汇总表!EO152,汇总表!EQ152,汇总表!ET152)*$AP$7</f>
        <v>0</v>
      </c>
      <c r="AQ156" s="66">
        <f>SUM(汇总表!DR152,汇总表!DU152,汇总表!DX152,汇总表!EF152,汇总表!EH152,汇总表!EJ152,汇总表!EL152,汇总表!EN152,汇总表!EP152,汇总表!ES152)*$AQ$7</f>
        <v>0</v>
      </c>
      <c r="AR156" s="66">
        <f>汇总表!DO152*$AR$7</f>
        <v>0</v>
      </c>
      <c r="AS156" s="66">
        <f>SUM(汇总表!DP152:DQ152,汇总表!DV152:DW152,汇总表!EC152,汇总表!ER152)*$AS$7</f>
        <v>0</v>
      </c>
      <c r="AT156" s="66">
        <f>SUM(汇总表!DZ152:EB152)*$AT$7</f>
        <v>0</v>
      </c>
      <c r="AU156" s="66">
        <f>SUM(汇总表!DS152:DT152,汇总表!DY152,汇总表!ED152:EE152)*$AU$7</f>
        <v>0</v>
      </c>
      <c r="AV156" s="66">
        <f>SUM(汇总表!FD152,汇总表!FJ152,汇总表!GN152,汇总表!GQ152)*$AV$7</f>
        <v>0</v>
      </c>
      <c r="AW156" s="66">
        <f>(汇总表!FM152-汇总表!FJ152*4)*$AW$7</f>
        <v>0</v>
      </c>
      <c r="AX156" s="66">
        <f>SUM(汇总表!FC152,汇总表!FI152,汇总表!GM152,汇总表!GP152)*$AX$7</f>
        <v>0</v>
      </c>
      <c r="AY156" s="66">
        <f>(汇总表!FL152-汇总表!FI152*4)*$AY$7</f>
        <v>0</v>
      </c>
      <c r="AZ156" s="66">
        <f>SUM(汇总表!FE152,汇总表!FK152,汇总表!GO152,汇总表!GR152)*$AZ$7</f>
        <v>0</v>
      </c>
      <c r="BA156" s="66">
        <f>(汇总表!FN152-汇总表!FK152*4)*$AY$7</f>
        <v>0</v>
      </c>
      <c r="BB156" s="58"/>
      <c r="BC156" s="58"/>
      <c r="BD156" s="66">
        <f>SUM(汇总表!FP152,汇总表!FV152)*$BD$7</f>
        <v>0</v>
      </c>
      <c r="BE156" s="66">
        <f>(汇总表!FY152-汇总表!FV152*10)*$BE$7</f>
        <v>0</v>
      </c>
      <c r="BF156" s="66">
        <f>SUM(汇总表!FO152,汇总表!FU152)*$BF$7</f>
        <v>0</v>
      </c>
      <c r="BG156" s="66">
        <f>(汇总表!FX152-汇总表!FU152*10)*$BG$7</f>
        <v>0</v>
      </c>
      <c r="BH156" s="66">
        <f>SUM(汇总表!FQ152,汇总表!FW152)*$BH$7</f>
        <v>0</v>
      </c>
      <c r="BI156" s="66">
        <f>(汇总表!FZ152-汇总表!FW152*10)*$BE$7</f>
        <v>0</v>
      </c>
      <c r="BJ156" s="66">
        <f>SUM(汇总表!GB152,汇总表!GF152)*$BJ$7</f>
        <v>0</v>
      </c>
      <c r="BK156" s="66">
        <f>(汇总表!GH152-汇总表!GF152*10)*$BK$7</f>
        <v>0</v>
      </c>
      <c r="BL156" s="66">
        <f>SUM(汇总表!GA152,汇总表!GE152)*$BL$7</f>
        <v>0</v>
      </c>
      <c r="BM156" s="66">
        <f>(汇总表!GG152-汇总表!GE152*10)*$BM$7</f>
        <v>0</v>
      </c>
      <c r="BN156" s="58"/>
      <c r="BO156" s="58"/>
      <c r="BP156" s="66">
        <f>SUM(汇总表!GI152,汇总表!GK152)*$BP$7</f>
        <v>0</v>
      </c>
      <c r="BQ156" s="66">
        <f>(汇总表!GL152-汇总表!GK152*10)*$BQ$7</f>
        <v>0</v>
      </c>
      <c r="BR156" s="66">
        <f>(汇总表!DH152+汇总表!DI152)*$BR$7</f>
        <v>0</v>
      </c>
      <c r="BS156" s="58"/>
      <c r="BT156" s="58"/>
      <c r="BU156" s="66">
        <f>SUM(汇总表!BH152:BN152,汇总表!BQ152,汇总表!BT152,汇总表!BW152,汇总表!BZ152,汇总表!CC152,汇总表!CF152,汇总表!CI152,汇总表!CL152,汇总表!CO152,汇总表!CR152,汇总表!CU152,汇总表!CX152,汇总表!DA152,汇总表!DD152,汇总表!DF152)*$BU$7</f>
        <v>0</v>
      </c>
      <c r="BV156" s="66">
        <f>SUM(汇总表!BO152,汇总表!BR152,汇总表!BU152,汇总表!BX152,汇总表!CA152,汇总表!CD152,汇总表!CG152,汇总表!CJ152,汇总表!CM152,汇总表!CP152,汇总表!CS152,汇总表!CV152,汇总表!CY152,汇总表!DB152,汇总表!DE152,汇总表!DG152)*$BV$7</f>
        <v>0</v>
      </c>
      <c r="BW156" s="66">
        <f>SUM(汇总表!BP152,汇总表!BS152,汇总表!BV152,汇总表!BY152,汇总表!CB152,汇总表!CE152,汇总表!CH152,汇总表!CK152,汇总表!CN152,汇总表!CQ152,汇总表!CT152,汇总表!CW152,汇总表!CZ152,汇总表!DC152)*$BW$7</f>
        <v>0</v>
      </c>
      <c r="BX156" s="66">
        <f>SUM(汇总表!DJ152:DN152)*$BX$7</f>
        <v>0</v>
      </c>
      <c r="BY156" s="58"/>
      <c r="BZ156" s="58"/>
      <c r="CA156" s="66">
        <f>SUM(汇总表!AT152)*$CA$7</f>
        <v>0</v>
      </c>
      <c r="CB156" s="58"/>
      <c r="CC156" s="66">
        <f>SUM(汇总表!AH152)*$CC$7</f>
        <v>0</v>
      </c>
      <c r="CD156" s="66">
        <f>SUM(汇总表!BB152)*$CD$7</f>
        <v>0</v>
      </c>
      <c r="CE156" s="66">
        <f>SUM(汇总表!AU152)*$CE$7</f>
        <v>0</v>
      </c>
      <c r="CF156" s="58"/>
      <c r="CG156" s="66">
        <f>SUM(汇总表!AI152)*$CG$7</f>
        <v>0</v>
      </c>
      <c r="CH156" s="66">
        <f>SUM(汇总表!BC152)*$CH$7</f>
        <v>0</v>
      </c>
      <c r="CI156" s="66">
        <f>SUM(汇总表!AV152,汇总表!AX152)*$CI$7</f>
        <v>0</v>
      </c>
      <c r="CJ156" s="58"/>
      <c r="CK156" s="58"/>
      <c r="CL156" s="66">
        <f>SUM(汇总表!AW152,汇总表!AY152)*$CL$7</f>
        <v>0</v>
      </c>
      <c r="CM156" s="66">
        <f>SUM(汇总表!AJ152:AL152)*$CM$7</f>
        <v>0</v>
      </c>
      <c r="CN156" s="66">
        <f>SUM(汇总表!BD152,汇总表!BF152)*$CN$7</f>
        <v>0</v>
      </c>
      <c r="CO156" s="66">
        <f>SUM(汇总表!BE152,汇总表!BG152)*$CO$7</f>
        <v>0</v>
      </c>
      <c r="CP156" s="66">
        <f>SUM(汇总表!FC152:FE152,汇总表!FI152:FK152,汇总表!FO152:FQ152,汇总表!FU152:FW152,汇总表!GA152:GB152,汇总表!GE152:GF152)*$CP$7*(1+(LEN(汇总表!S152)-1)*0.3)</f>
        <v>0</v>
      </c>
      <c r="CQ156" s="66">
        <f>SUM(汇总表!GI152,汇总表!GK152)/100*$CQ$7*(1+(LEN(汇总表!S152)-1)*0.3)</f>
        <v>0</v>
      </c>
      <c r="CR156" s="58"/>
      <c r="CS156" s="57">
        <f>汇总表!IK152*$CS$7</f>
        <v>0</v>
      </c>
      <c r="CT156" s="57">
        <f>SUM(汇总表!V152,汇总表!Y152,汇总表!AB152)*$CT$7</f>
        <v>0</v>
      </c>
      <c r="CU156" s="58"/>
      <c r="CV156" s="57">
        <f>SUM(汇总表!AG152)*$CV$7</f>
        <v>0</v>
      </c>
      <c r="CW156" s="57">
        <f>SUM(汇总表!X152,汇总表!AA152,汇总表!AD152)*$CW$7</f>
        <v>0</v>
      </c>
      <c r="CX156" s="57">
        <f>SUM(汇总表!AF152)*$CX$7</f>
        <v>0</v>
      </c>
      <c r="CY156" s="57">
        <f>SUM(汇总表!W152,汇总表!Z152,汇总表!AC152)*$CY$7</f>
        <v>0</v>
      </c>
      <c r="CZ156" s="57">
        <f>汇总表!AE152*$CZ$7</f>
        <v>0</v>
      </c>
      <c r="DA156" s="58"/>
      <c r="DB156" s="58"/>
      <c r="DC156" s="58"/>
      <c r="DD156" s="57">
        <f>汇总表!BA152*$DD$7</f>
        <v>0</v>
      </c>
      <c r="DE156" s="57">
        <f>汇总表!AZ152*$DE$7</f>
        <v>0</v>
      </c>
      <c r="DF156" s="58"/>
      <c r="DG156" s="58"/>
      <c r="DH156" s="58"/>
      <c r="DI156" s="58"/>
      <c r="DJ156" s="57">
        <f>SUM(汇总表!AN152,汇总表!AP152,汇总表!AQ152:AS152)*$DJ$7</f>
        <v>0</v>
      </c>
      <c r="DK156" s="58"/>
      <c r="DL156" s="58"/>
      <c r="DM156" s="66">
        <f>汇总表!AI152*$DM$7</f>
        <v>0</v>
      </c>
      <c r="DN156" s="66">
        <f>SUM(汇总表!Z152:AA152,汇总表!AC152:AG152)*$DN$7</f>
        <v>0</v>
      </c>
      <c r="DO156" s="58"/>
      <c r="DP156" s="66">
        <f>(汇总表!Y152+汇总表!AB152)*$DP$7</f>
        <v>0</v>
      </c>
      <c r="DQ156" s="66">
        <f>(汇总表!Y152+汇总表!AB152)*$DQ$7</f>
        <v>0</v>
      </c>
      <c r="DR156" s="58"/>
      <c r="DS156" s="58"/>
      <c r="DT156" s="58"/>
      <c r="DU156" s="58"/>
      <c r="DV156" s="58"/>
      <c r="DW156" s="58"/>
      <c r="DX156" s="58"/>
      <c r="DY156" s="58"/>
      <c r="DZ156" s="58"/>
      <c r="EA156" s="58"/>
      <c r="EB156" s="58"/>
      <c r="EC156" s="58"/>
      <c r="ED156" s="58"/>
      <c r="EE156" s="58"/>
      <c r="EF156" s="58"/>
      <c r="EG156" s="58"/>
      <c r="EH156" s="58"/>
      <c r="EI156" s="66">
        <f>汇总表!JO152*$EI$7</f>
        <v>0</v>
      </c>
      <c r="EJ156" s="66">
        <f>汇总表!IH152*$EJ$7</f>
        <v>0</v>
      </c>
      <c r="EK156" s="57">
        <f>(汇总表!II152+汇总表!IJ152)*$EK$7</f>
        <v>0</v>
      </c>
      <c r="EL156" s="66">
        <f>SUM(汇总表!EU152:EX152)*$EL$7</f>
        <v>0</v>
      </c>
      <c r="EM156" s="58"/>
      <c r="EN156" s="65">
        <f t="shared" si="60"/>
        <v>0</v>
      </c>
      <c r="EQ156" s="58"/>
      <c r="ER156" s="58">
        <f>SUM(汇总表!IF152:IG152)*$ER$6*$ER$7</f>
        <v>0</v>
      </c>
      <c r="ES156" s="58"/>
      <c r="ET156" s="58">
        <f t="shared" si="61"/>
        <v>0</v>
      </c>
      <c r="EU156" s="58">
        <f>SUM(汇总表!BH152:DG152)*$EU$6*$EU$7</f>
        <v>0</v>
      </c>
      <c r="EV156" s="58">
        <f>SUM(汇总表!BH152:DG152)*$EV$6*$EV$7</f>
        <v>0</v>
      </c>
      <c r="EW156" s="58">
        <f>SUM(汇总表!FC152:FE152,汇总表!FI152:FK152,汇总表!FO152:FQ152,汇总表!FU152:FW152,汇总表!GA152:GB152,汇总表!GE152:GF152)*$EW$6*$EW$7*(1+(LEN(汇总表!S152)-1)*0.3)</f>
        <v>0</v>
      </c>
      <c r="EX156" s="58">
        <f>SUM(汇总表!FC152:FE152,汇总表!FI152:FK152,汇总表!FO152:FQ152,汇总表!FU152:FW152,汇总表!GA152:GB152,汇总表!GE152:GF152)*$EX$6*$EX$7*(1+(LEN(汇总表!S152)-1)*0.3)</f>
        <v>0</v>
      </c>
      <c r="EY156" s="58">
        <f>SUM(汇总表!FC152:FE152,汇总表!FI152:FK152,汇总表!FO152:FQ152,汇总表!FU152:FW152,汇总表!GA152:GB152,汇总表!GE152:GF152)*$EY$6*$EY$7*(1+(LEN(汇总表!S152)-1)*0.3)</f>
        <v>0</v>
      </c>
      <c r="EZ156" s="58">
        <f>SUM(汇总表!GJ152,汇总表!GL152)/100*$EZ$6*$EZ$7*(1+(LEN(汇总表!S152)-1)*0.3)</f>
        <v>0</v>
      </c>
      <c r="FA156" s="58">
        <f>SUM(汇总表!GJ152,汇总表!GL152)/100*$FA$6*$FA$7*(1+(LEN(汇总表!S152)-1)*0.3)</f>
        <v>0</v>
      </c>
      <c r="FB156" s="58">
        <f>SUM(汇总表!GJ152,汇总表!GL152)/100*$FB$6*$FB$7*(1+(LEN(汇总表!S152)-1)*0.3)</f>
        <v>0</v>
      </c>
      <c r="FC156" s="58">
        <f>SUM(汇总表!AN152,汇总表!AP152,汇总表!AQ152:AS152)*$FC$6*$FC$7</f>
        <v>0</v>
      </c>
      <c r="FD156" s="58">
        <f>SUM(汇总表!AN152,汇总表!AP152,汇总表!AQ152:AS152)*$FD$6*$FD$7</f>
        <v>0</v>
      </c>
      <c r="FE156" s="58">
        <f>SUM(汇总表!AN152,汇总表!AP152,汇总表!AQ152:AS152)*$FE$6*$FE$7</f>
        <v>0</v>
      </c>
      <c r="FF156" s="58">
        <f>SUM(汇总表!AN152,汇总表!AP152,汇总表!AQ152:AS152)*$FF$6*$FF$7</f>
        <v>0</v>
      </c>
      <c r="FG156" s="58">
        <f t="shared" si="62"/>
        <v>0</v>
      </c>
      <c r="FH156" s="58">
        <f t="shared" si="63"/>
        <v>0</v>
      </c>
      <c r="FI156" s="58">
        <f t="shared" si="64"/>
        <v>0</v>
      </c>
      <c r="FJ156" s="58">
        <f t="shared" si="65"/>
        <v>0</v>
      </c>
      <c r="FK156" s="58">
        <f t="shared" si="66"/>
        <v>0</v>
      </c>
      <c r="FL156" s="58">
        <f t="shared" si="67"/>
        <v>0</v>
      </c>
      <c r="FM156" s="58">
        <f t="shared" si="68"/>
        <v>0</v>
      </c>
      <c r="FN156" s="72">
        <f t="shared" si="69"/>
        <v>0</v>
      </c>
      <c r="FQ156" s="58">
        <f>SUM(汇总表!IF152:IG152)*$FQ$6*$FQ$7</f>
        <v>0</v>
      </c>
      <c r="FR156" s="72">
        <f t="shared" si="70"/>
        <v>0</v>
      </c>
    </row>
    <row r="157" spans="1:174" ht="15" customHeight="1">
      <c r="A157" s="58">
        <f>汇总表!A153</f>
        <v>0</v>
      </c>
      <c r="B157" s="58">
        <f>汇总表!D153</f>
        <v>0</v>
      </c>
      <c r="C157" s="58">
        <f>汇总表!E153</f>
        <v>0</v>
      </c>
      <c r="D157" s="57">
        <f>汇总表!JK153*$D$7</f>
        <v>0</v>
      </c>
      <c r="E157" s="58"/>
      <c r="F157" s="58"/>
      <c r="G157" s="58"/>
      <c r="H157" s="58"/>
      <c r="I157" s="58"/>
      <c r="J157" s="58"/>
      <c r="K157" s="58"/>
      <c r="L157" s="66">
        <f>汇总表!JM153*$L$7</f>
        <v>0</v>
      </c>
      <c r="M157" s="66">
        <f>汇总表!JN153*$M$7</f>
        <v>0</v>
      </c>
      <c r="N157" s="66">
        <f>SUM(汇总表!GW153:GZ153,汇总表!HE153)/10*$N$7</f>
        <v>0</v>
      </c>
      <c r="O157" s="66">
        <f>SUM(汇总表!HF153:HI153)/10*$O$7</f>
        <v>0</v>
      </c>
      <c r="P157" s="66">
        <f>SUM(汇总表!HA153:HD153,汇总表!HJ153:HM153)/10*$P$7</f>
        <v>0</v>
      </c>
      <c r="Q157" s="66">
        <f>汇总表!IN153*$Q$7</f>
        <v>0</v>
      </c>
      <c r="R157" s="66">
        <f>SUM(汇总表!HP153:HQ153)/100*$R$7</f>
        <v>0</v>
      </c>
      <c r="S157" s="66">
        <f>SUM(汇总表!HN153:HO153)*$S$7</f>
        <v>0</v>
      </c>
      <c r="T157" s="66">
        <f>SUM(汇总表!HT153:HU153,汇总表!HX153:HY153)*$T$7</f>
        <v>0</v>
      </c>
      <c r="U157" s="66">
        <f>(SUM(汇总表!HZ153:IA153)-SUM(汇总表!HX153:HY153)*15)*$U$7</f>
        <v>0</v>
      </c>
      <c r="V157" s="58"/>
      <c r="W157" s="58"/>
      <c r="X157" s="58"/>
      <c r="Y157" s="58"/>
      <c r="Z157" s="66">
        <f>SUM(汇总表!ID153:IE153)*$Z$7</f>
        <v>0</v>
      </c>
      <c r="AA157" s="66">
        <f>SUM(汇总表!IF153:IG153)*$AA$7</f>
        <v>0</v>
      </c>
      <c r="AB157" s="66">
        <f>SUM(汇总表!IS153,汇总表!IU153,汇总表!JA153,汇总表!JC153)/10*$AB$7</f>
        <v>0</v>
      </c>
      <c r="AC157" s="66">
        <f>SUM(汇总表!IW153)/10*$AC$7</f>
        <v>0</v>
      </c>
      <c r="AD157" s="58"/>
      <c r="AE157" s="66">
        <f>SUM(汇总表!IO153,汇总表!IQ153,汇总表!IY153)/10*$AE$7</f>
        <v>0</v>
      </c>
      <c r="AF157" s="66">
        <f>SUM(汇总表!IT153,汇总表!IV153,汇总表!JB153,汇总表!JD153)/10*$AF$7</f>
        <v>0</v>
      </c>
      <c r="AG157" s="66">
        <f>汇总表!IX153/10*$AF$7</f>
        <v>0</v>
      </c>
      <c r="AH157" s="58"/>
      <c r="AI157" s="66">
        <f>SUM(汇总表!IP153,汇总表!IR153,汇总表!IZ153)/10*$AI$7</f>
        <v>0</v>
      </c>
      <c r="AJ157" s="58"/>
      <c r="AK157" s="58"/>
      <c r="AL157" s="66">
        <f>汇总表!JI153*$AL$7</f>
        <v>0</v>
      </c>
      <c r="AM157" s="66">
        <f>汇总表!JJ153*$AM$7</f>
        <v>0</v>
      </c>
      <c r="AN157" s="58"/>
      <c r="AO157" s="58"/>
      <c r="AP157" s="66">
        <f>SUM(汇总表!EG153,汇总表!EI153,汇总表!EK153,汇总表!EM153,汇总表!EO153,汇总表!EQ153,汇总表!ET153)*$AP$7</f>
        <v>0</v>
      </c>
      <c r="AQ157" s="66">
        <f>SUM(汇总表!DR153,汇总表!DU153,汇总表!DX153,汇总表!EF153,汇总表!EH153,汇总表!EJ153,汇总表!EL153,汇总表!EN153,汇总表!EP153,汇总表!ES153)*$AQ$7</f>
        <v>0</v>
      </c>
      <c r="AR157" s="66">
        <f>汇总表!DO153*$AR$7</f>
        <v>0</v>
      </c>
      <c r="AS157" s="66">
        <f>SUM(汇总表!DP153:DQ153,汇总表!DV153:DW153,汇总表!EC153,汇总表!ER153)*$AS$7</f>
        <v>0</v>
      </c>
      <c r="AT157" s="66">
        <f>SUM(汇总表!DZ153:EB153)*$AT$7</f>
        <v>0</v>
      </c>
      <c r="AU157" s="66">
        <f>SUM(汇总表!DS153:DT153,汇总表!DY153,汇总表!ED153:EE153)*$AU$7</f>
        <v>0</v>
      </c>
      <c r="AV157" s="66">
        <f>SUM(汇总表!FD153,汇总表!FJ153,汇总表!GN153,汇总表!GQ153)*$AV$7</f>
        <v>0</v>
      </c>
      <c r="AW157" s="66">
        <f>(汇总表!FM153-汇总表!FJ153*4)*$AW$7</f>
        <v>0</v>
      </c>
      <c r="AX157" s="66">
        <f>SUM(汇总表!FC153,汇总表!FI153,汇总表!GM153,汇总表!GP153)*$AX$7</f>
        <v>0</v>
      </c>
      <c r="AY157" s="66">
        <f>(汇总表!FL153-汇总表!FI153*4)*$AY$7</f>
        <v>0</v>
      </c>
      <c r="AZ157" s="66">
        <f>SUM(汇总表!FE153,汇总表!FK153,汇总表!GO153,汇总表!GR153)*$AZ$7</f>
        <v>0</v>
      </c>
      <c r="BA157" s="66">
        <f>(汇总表!FN153-汇总表!FK153*4)*$AY$7</f>
        <v>0</v>
      </c>
      <c r="BB157" s="58"/>
      <c r="BC157" s="58"/>
      <c r="BD157" s="66">
        <f>SUM(汇总表!FP153,汇总表!FV153)*$BD$7</f>
        <v>0</v>
      </c>
      <c r="BE157" s="66">
        <f>(汇总表!FY153-汇总表!FV153*10)*$BE$7</f>
        <v>0</v>
      </c>
      <c r="BF157" s="66">
        <f>SUM(汇总表!FO153,汇总表!FU153)*$BF$7</f>
        <v>0</v>
      </c>
      <c r="BG157" s="66">
        <f>(汇总表!FX153-汇总表!FU153*10)*$BG$7</f>
        <v>0</v>
      </c>
      <c r="BH157" s="66">
        <f>SUM(汇总表!FQ153,汇总表!FW153)*$BH$7</f>
        <v>0</v>
      </c>
      <c r="BI157" s="66">
        <f>(汇总表!FZ153-汇总表!FW153*10)*$BE$7</f>
        <v>0</v>
      </c>
      <c r="BJ157" s="66">
        <f>SUM(汇总表!GB153,汇总表!GF153)*$BJ$7</f>
        <v>0</v>
      </c>
      <c r="BK157" s="66">
        <f>(汇总表!GH153-汇总表!GF153*10)*$BK$7</f>
        <v>0</v>
      </c>
      <c r="BL157" s="66">
        <f>SUM(汇总表!GA153,汇总表!GE153)*$BL$7</f>
        <v>0</v>
      </c>
      <c r="BM157" s="66">
        <f>(汇总表!GG153-汇总表!GE153*10)*$BM$7</f>
        <v>0</v>
      </c>
      <c r="BN157" s="58"/>
      <c r="BO157" s="58"/>
      <c r="BP157" s="66">
        <f>SUM(汇总表!GI153,汇总表!GK153)*$BP$7</f>
        <v>0</v>
      </c>
      <c r="BQ157" s="66">
        <f>(汇总表!GL153-汇总表!GK153*10)*$BQ$7</f>
        <v>0</v>
      </c>
      <c r="BR157" s="66">
        <f>(汇总表!DH153+汇总表!DI153)*$BR$7</f>
        <v>0</v>
      </c>
      <c r="BS157" s="58"/>
      <c r="BT157" s="58"/>
      <c r="BU157" s="66">
        <f>SUM(汇总表!BH153:BN153,汇总表!BQ153,汇总表!BT153,汇总表!BW153,汇总表!BZ153,汇总表!CC153,汇总表!CF153,汇总表!CI153,汇总表!CL153,汇总表!CO153,汇总表!CR153,汇总表!CU153,汇总表!CX153,汇总表!DA153,汇总表!DD153,汇总表!DF153)*$BU$7</f>
        <v>0</v>
      </c>
      <c r="BV157" s="66">
        <f>SUM(汇总表!BO153,汇总表!BR153,汇总表!BU153,汇总表!BX153,汇总表!CA153,汇总表!CD153,汇总表!CG153,汇总表!CJ153,汇总表!CM153,汇总表!CP153,汇总表!CS153,汇总表!CV153,汇总表!CY153,汇总表!DB153,汇总表!DE153,汇总表!DG153)*$BV$7</f>
        <v>0</v>
      </c>
      <c r="BW157" s="66">
        <f>SUM(汇总表!BP153,汇总表!BS153,汇总表!BV153,汇总表!BY153,汇总表!CB153,汇总表!CE153,汇总表!CH153,汇总表!CK153,汇总表!CN153,汇总表!CQ153,汇总表!CT153,汇总表!CW153,汇总表!CZ153,汇总表!DC153)*$BW$7</f>
        <v>0</v>
      </c>
      <c r="BX157" s="66">
        <f>SUM(汇总表!DJ153:DN153)*$BX$7</f>
        <v>0</v>
      </c>
      <c r="BY157" s="58"/>
      <c r="BZ157" s="58"/>
      <c r="CA157" s="66">
        <f>SUM(汇总表!AT153)*$CA$7</f>
        <v>0</v>
      </c>
      <c r="CB157" s="58"/>
      <c r="CC157" s="66">
        <f>SUM(汇总表!AH153)*$CC$7</f>
        <v>0</v>
      </c>
      <c r="CD157" s="66">
        <f>SUM(汇总表!BB153)*$CD$7</f>
        <v>0</v>
      </c>
      <c r="CE157" s="66">
        <f>SUM(汇总表!AU153)*$CE$7</f>
        <v>0</v>
      </c>
      <c r="CF157" s="58"/>
      <c r="CG157" s="66">
        <f>SUM(汇总表!AI153)*$CG$7</f>
        <v>0</v>
      </c>
      <c r="CH157" s="66">
        <f>SUM(汇总表!BC153)*$CH$7</f>
        <v>0</v>
      </c>
      <c r="CI157" s="66">
        <f>SUM(汇总表!AV153,汇总表!AX153)*$CI$7</f>
        <v>0</v>
      </c>
      <c r="CJ157" s="58"/>
      <c r="CK157" s="58"/>
      <c r="CL157" s="66">
        <f>SUM(汇总表!AW153,汇总表!AY153)*$CL$7</f>
        <v>0</v>
      </c>
      <c r="CM157" s="66">
        <f>SUM(汇总表!AJ153:AL153)*$CM$7</f>
        <v>0</v>
      </c>
      <c r="CN157" s="66">
        <f>SUM(汇总表!BD153,汇总表!BF153)*$CN$7</f>
        <v>0</v>
      </c>
      <c r="CO157" s="66">
        <f>SUM(汇总表!BE153,汇总表!BG153)*$CO$7</f>
        <v>0</v>
      </c>
      <c r="CP157" s="66">
        <f>SUM(汇总表!FC153:FE153,汇总表!FI153:FK153,汇总表!FO153:FQ153,汇总表!FU153:FW153,汇总表!GA153:GB153,汇总表!GE153:GF153)*$CP$7*(1+(LEN(汇总表!S153)-1)*0.3)</f>
        <v>0</v>
      </c>
      <c r="CQ157" s="66">
        <f>SUM(汇总表!GI153,汇总表!GK153)/100*$CQ$7*(1+(LEN(汇总表!S153)-1)*0.3)</f>
        <v>0</v>
      </c>
      <c r="CR157" s="58"/>
      <c r="CS157" s="57">
        <f>汇总表!IK153*$CS$7</f>
        <v>0</v>
      </c>
      <c r="CT157" s="57">
        <f>SUM(汇总表!V153,汇总表!Y153,汇总表!AB153)*$CT$7</f>
        <v>0</v>
      </c>
      <c r="CU157" s="58"/>
      <c r="CV157" s="57">
        <f>SUM(汇总表!AG153)*$CV$7</f>
        <v>0</v>
      </c>
      <c r="CW157" s="57">
        <f>SUM(汇总表!X153,汇总表!AA153,汇总表!AD153)*$CW$7</f>
        <v>0</v>
      </c>
      <c r="CX157" s="57">
        <f>SUM(汇总表!AF153)*$CX$7</f>
        <v>0</v>
      </c>
      <c r="CY157" s="57">
        <f>SUM(汇总表!W153,汇总表!Z153,汇总表!AC153)*$CY$7</f>
        <v>0</v>
      </c>
      <c r="CZ157" s="57">
        <f>汇总表!AE153*$CZ$7</f>
        <v>0</v>
      </c>
      <c r="DA157" s="58"/>
      <c r="DB157" s="58"/>
      <c r="DC157" s="58"/>
      <c r="DD157" s="57">
        <f>汇总表!BA153*$DD$7</f>
        <v>0</v>
      </c>
      <c r="DE157" s="57">
        <f>汇总表!AZ153*$DE$7</f>
        <v>0</v>
      </c>
      <c r="DF157" s="58"/>
      <c r="DG157" s="58"/>
      <c r="DH157" s="58"/>
      <c r="DI157" s="58"/>
      <c r="DJ157" s="57">
        <f>SUM(汇总表!AN153,汇总表!AP153,汇总表!AQ153:AS153)*$DJ$7</f>
        <v>0</v>
      </c>
      <c r="DK157" s="58"/>
      <c r="DL157" s="58"/>
      <c r="DM157" s="66">
        <f>汇总表!AI153*$DM$7</f>
        <v>0</v>
      </c>
      <c r="DN157" s="66">
        <f>SUM(汇总表!Z153:AA153,汇总表!AC153:AG153)*$DN$7</f>
        <v>0</v>
      </c>
      <c r="DO157" s="58"/>
      <c r="DP157" s="66">
        <f>(汇总表!Y153+汇总表!AB153)*$DP$7</f>
        <v>0</v>
      </c>
      <c r="DQ157" s="66">
        <f>(汇总表!Y153+汇总表!AB153)*$DQ$7</f>
        <v>0</v>
      </c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66">
        <f>汇总表!JO153*$EI$7</f>
        <v>0</v>
      </c>
      <c r="EJ157" s="66">
        <f>汇总表!IH153*$EJ$7</f>
        <v>0</v>
      </c>
      <c r="EK157" s="57">
        <f>(汇总表!II153+汇总表!IJ153)*$EK$7</f>
        <v>0</v>
      </c>
      <c r="EL157" s="66">
        <f>SUM(汇总表!EU153:EX153)*$EL$7</f>
        <v>0</v>
      </c>
      <c r="EM157" s="58"/>
      <c r="EN157" s="65">
        <f t="shared" si="60"/>
        <v>0</v>
      </c>
      <c r="EQ157" s="58"/>
      <c r="ER157" s="58">
        <f>SUM(汇总表!IF153:IG153)*$ER$6*$ER$7</f>
        <v>0</v>
      </c>
      <c r="ES157" s="58"/>
      <c r="ET157" s="58">
        <f t="shared" si="61"/>
        <v>0</v>
      </c>
      <c r="EU157" s="58">
        <f>SUM(汇总表!BH153:DG153)*$EU$6*$EU$7</f>
        <v>0</v>
      </c>
      <c r="EV157" s="58">
        <f>SUM(汇总表!BH153:DG153)*$EV$6*$EV$7</f>
        <v>0</v>
      </c>
      <c r="EW157" s="58">
        <f>SUM(汇总表!FC153:FE153,汇总表!FI153:FK153,汇总表!FO153:FQ153,汇总表!FU153:FW153,汇总表!GA153:GB153,汇总表!GE153:GF153)*$EW$6*$EW$7*(1+(LEN(汇总表!S153)-1)*0.3)</f>
        <v>0</v>
      </c>
      <c r="EX157" s="58">
        <f>SUM(汇总表!FC153:FE153,汇总表!FI153:FK153,汇总表!FO153:FQ153,汇总表!FU153:FW153,汇总表!GA153:GB153,汇总表!GE153:GF153)*$EX$6*$EX$7*(1+(LEN(汇总表!S153)-1)*0.3)</f>
        <v>0</v>
      </c>
      <c r="EY157" s="58">
        <f>SUM(汇总表!FC153:FE153,汇总表!FI153:FK153,汇总表!FO153:FQ153,汇总表!FU153:FW153,汇总表!GA153:GB153,汇总表!GE153:GF153)*$EY$6*$EY$7*(1+(LEN(汇总表!S153)-1)*0.3)</f>
        <v>0</v>
      </c>
      <c r="EZ157" s="58">
        <f>SUM(汇总表!GJ153,汇总表!GL153)/100*$EZ$6*$EZ$7*(1+(LEN(汇总表!S153)-1)*0.3)</f>
        <v>0</v>
      </c>
      <c r="FA157" s="58">
        <f>SUM(汇总表!GJ153,汇总表!GL153)/100*$FA$6*$FA$7*(1+(LEN(汇总表!S153)-1)*0.3)</f>
        <v>0</v>
      </c>
      <c r="FB157" s="58">
        <f>SUM(汇总表!GJ153,汇总表!GL153)/100*$FB$6*$FB$7*(1+(LEN(汇总表!S153)-1)*0.3)</f>
        <v>0</v>
      </c>
      <c r="FC157" s="58">
        <f>SUM(汇总表!AN153,汇总表!AP153,汇总表!AQ153:AS153)*$FC$6*$FC$7</f>
        <v>0</v>
      </c>
      <c r="FD157" s="58">
        <f>SUM(汇总表!AN153,汇总表!AP153,汇总表!AQ153:AS153)*$FD$6*$FD$7</f>
        <v>0</v>
      </c>
      <c r="FE157" s="58">
        <f>SUM(汇总表!AN153,汇总表!AP153,汇总表!AQ153:AS153)*$FE$6*$FE$7</f>
        <v>0</v>
      </c>
      <c r="FF157" s="58">
        <f>SUM(汇总表!AN153,汇总表!AP153,汇总表!AQ153:AS153)*$FF$6*$FF$7</f>
        <v>0</v>
      </c>
      <c r="FG157" s="58">
        <f t="shared" si="62"/>
        <v>0</v>
      </c>
      <c r="FH157" s="58">
        <f t="shared" si="63"/>
        <v>0</v>
      </c>
      <c r="FI157" s="58">
        <f t="shared" si="64"/>
        <v>0</v>
      </c>
      <c r="FJ157" s="58">
        <f t="shared" si="65"/>
        <v>0</v>
      </c>
      <c r="FK157" s="58">
        <f t="shared" si="66"/>
        <v>0</v>
      </c>
      <c r="FL157" s="58">
        <f t="shared" si="67"/>
        <v>0</v>
      </c>
      <c r="FM157" s="58">
        <f t="shared" si="68"/>
        <v>0</v>
      </c>
      <c r="FN157" s="72">
        <f t="shared" si="69"/>
        <v>0</v>
      </c>
      <c r="FQ157" s="58">
        <f>SUM(汇总表!IF153:IG153)*$FQ$6*$FQ$7</f>
        <v>0</v>
      </c>
      <c r="FR157" s="72">
        <f t="shared" si="70"/>
        <v>0</v>
      </c>
    </row>
    <row r="158" spans="1:174" ht="15" customHeight="1">
      <c r="A158" s="58">
        <f>汇总表!A154</f>
        <v>0</v>
      </c>
      <c r="B158" s="58">
        <f>汇总表!D154</f>
        <v>0</v>
      </c>
      <c r="C158" s="58">
        <f>汇总表!E154</f>
        <v>0</v>
      </c>
      <c r="D158" s="57">
        <f>汇总表!JK154*$D$7</f>
        <v>0</v>
      </c>
      <c r="E158" s="58"/>
      <c r="F158" s="58"/>
      <c r="G158" s="58"/>
      <c r="H158" s="58"/>
      <c r="I158" s="58"/>
      <c r="J158" s="58"/>
      <c r="K158" s="58"/>
      <c r="L158" s="66">
        <f>汇总表!JM154*$L$7</f>
        <v>0</v>
      </c>
      <c r="M158" s="66">
        <f>汇总表!JN154*$M$7</f>
        <v>0</v>
      </c>
      <c r="N158" s="66">
        <f>SUM(汇总表!GW154:GZ154,汇总表!HE154)/10*$N$7</f>
        <v>0</v>
      </c>
      <c r="O158" s="66">
        <f>SUM(汇总表!HF154:HI154)/10*$O$7</f>
        <v>0</v>
      </c>
      <c r="P158" s="66">
        <f>SUM(汇总表!HA154:HD154,汇总表!HJ154:HM154)/10*$P$7</f>
        <v>0</v>
      </c>
      <c r="Q158" s="66">
        <f>汇总表!IN154*$Q$7</f>
        <v>0</v>
      </c>
      <c r="R158" s="66">
        <f>SUM(汇总表!HP154:HQ154)/100*$R$7</f>
        <v>0</v>
      </c>
      <c r="S158" s="66">
        <f>SUM(汇总表!HN154:HO154)*$S$7</f>
        <v>0</v>
      </c>
      <c r="T158" s="66">
        <f>SUM(汇总表!HT154:HU154,汇总表!HX154:HY154)*$T$7</f>
        <v>0</v>
      </c>
      <c r="U158" s="66">
        <f>(SUM(汇总表!HZ154:IA154)-SUM(汇总表!HX154:HY154)*15)*$U$7</f>
        <v>0</v>
      </c>
      <c r="V158" s="58"/>
      <c r="W158" s="58"/>
      <c r="X158" s="58"/>
      <c r="Y158" s="58"/>
      <c r="Z158" s="66">
        <f>SUM(汇总表!ID154:IE154)*$Z$7</f>
        <v>0</v>
      </c>
      <c r="AA158" s="66">
        <f>SUM(汇总表!IF154:IG154)*$AA$7</f>
        <v>0</v>
      </c>
      <c r="AB158" s="66">
        <f>SUM(汇总表!IS154,汇总表!IU154,汇总表!JA154,汇总表!JC154)/10*$AB$7</f>
        <v>0</v>
      </c>
      <c r="AC158" s="66">
        <f>SUM(汇总表!IW154)/10*$AC$7</f>
        <v>0</v>
      </c>
      <c r="AD158" s="58"/>
      <c r="AE158" s="66">
        <f>SUM(汇总表!IO154,汇总表!IQ154,汇总表!IY154)/10*$AE$7</f>
        <v>0</v>
      </c>
      <c r="AF158" s="66">
        <f>SUM(汇总表!IT154,汇总表!IV154,汇总表!JB154,汇总表!JD154)/10*$AF$7</f>
        <v>0</v>
      </c>
      <c r="AG158" s="66">
        <f>汇总表!IX154/10*$AF$7</f>
        <v>0</v>
      </c>
      <c r="AH158" s="58"/>
      <c r="AI158" s="66">
        <f>SUM(汇总表!IP154,汇总表!IR154,汇总表!IZ154)/10*$AI$7</f>
        <v>0</v>
      </c>
      <c r="AJ158" s="58"/>
      <c r="AK158" s="58"/>
      <c r="AL158" s="66">
        <f>汇总表!JI154*$AL$7</f>
        <v>0</v>
      </c>
      <c r="AM158" s="66">
        <f>汇总表!JJ154*$AM$7</f>
        <v>0</v>
      </c>
      <c r="AN158" s="58"/>
      <c r="AO158" s="58"/>
      <c r="AP158" s="66">
        <f>SUM(汇总表!EG154,汇总表!EI154,汇总表!EK154,汇总表!EM154,汇总表!EO154,汇总表!EQ154,汇总表!ET154)*$AP$7</f>
        <v>0</v>
      </c>
      <c r="AQ158" s="66">
        <f>SUM(汇总表!DR154,汇总表!DU154,汇总表!DX154,汇总表!EF154,汇总表!EH154,汇总表!EJ154,汇总表!EL154,汇总表!EN154,汇总表!EP154,汇总表!ES154)*$AQ$7</f>
        <v>0</v>
      </c>
      <c r="AR158" s="66">
        <f>汇总表!DO154*$AR$7</f>
        <v>0</v>
      </c>
      <c r="AS158" s="66">
        <f>SUM(汇总表!DP154:DQ154,汇总表!DV154:DW154,汇总表!EC154,汇总表!ER154)*$AS$7</f>
        <v>0</v>
      </c>
      <c r="AT158" s="66">
        <f>SUM(汇总表!DZ154:EB154)*$AT$7</f>
        <v>0</v>
      </c>
      <c r="AU158" s="66">
        <f>SUM(汇总表!DS154:DT154,汇总表!DY154,汇总表!ED154:EE154)*$AU$7</f>
        <v>0</v>
      </c>
      <c r="AV158" s="66">
        <f>SUM(汇总表!FD154,汇总表!FJ154,汇总表!GN154,汇总表!GQ154)*$AV$7</f>
        <v>0</v>
      </c>
      <c r="AW158" s="66">
        <f>(汇总表!FM154-汇总表!FJ154*4)*$AW$7</f>
        <v>0</v>
      </c>
      <c r="AX158" s="66">
        <f>SUM(汇总表!FC154,汇总表!FI154,汇总表!GM154,汇总表!GP154)*$AX$7</f>
        <v>0</v>
      </c>
      <c r="AY158" s="66">
        <f>(汇总表!FL154-汇总表!FI154*4)*$AY$7</f>
        <v>0</v>
      </c>
      <c r="AZ158" s="66">
        <f>SUM(汇总表!FE154,汇总表!FK154,汇总表!GO154,汇总表!GR154)*$AZ$7</f>
        <v>0</v>
      </c>
      <c r="BA158" s="66">
        <f>(汇总表!FN154-汇总表!FK154*4)*$AY$7</f>
        <v>0</v>
      </c>
      <c r="BB158" s="58"/>
      <c r="BC158" s="58"/>
      <c r="BD158" s="66">
        <f>SUM(汇总表!FP154,汇总表!FV154)*$BD$7</f>
        <v>0</v>
      </c>
      <c r="BE158" s="66">
        <f>(汇总表!FY154-汇总表!FV154*10)*$BE$7</f>
        <v>0</v>
      </c>
      <c r="BF158" s="66">
        <f>SUM(汇总表!FO154,汇总表!FU154)*$BF$7</f>
        <v>0</v>
      </c>
      <c r="BG158" s="66">
        <f>(汇总表!FX154-汇总表!FU154*10)*$BG$7</f>
        <v>0</v>
      </c>
      <c r="BH158" s="66">
        <f>SUM(汇总表!FQ154,汇总表!FW154)*$BH$7</f>
        <v>0</v>
      </c>
      <c r="BI158" s="66">
        <f>(汇总表!FZ154-汇总表!FW154*10)*$BE$7</f>
        <v>0</v>
      </c>
      <c r="BJ158" s="66">
        <f>SUM(汇总表!GB154,汇总表!GF154)*$BJ$7</f>
        <v>0</v>
      </c>
      <c r="BK158" s="66">
        <f>(汇总表!GH154-汇总表!GF154*10)*$BK$7</f>
        <v>0</v>
      </c>
      <c r="BL158" s="66">
        <f>SUM(汇总表!GA154,汇总表!GE154)*$BL$7</f>
        <v>0</v>
      </c>
      <c r="BM158" s="66">
        <f>(汇总表!GG154-汇总表!GE154*10)*$BM$7</f>
        <v>0</v>
      </c>
      <c r="BN158" s="58"/>
      <c r="BO158" s="58"/>
      <c r="BP158" s="66">
        <f>SUM(汇总表!GI154,汇总表!GK154)*$BP$7</f>
        <v>0</v>
      </c>
      <c r="BQ158" s="66">
        <f>(汇总表!GL154-汇总表!GK154*10)*$BQ$7</f>
        <v>0</v>
      </c>
      <c r="BR158" s="66">
        <f>(汇总表!DH154+汇总表!DI154)*$BR$7</f>
        <v>0</v>
      </c>
      <c r="BS158" s="58"/>
      <c r="BT158" s="58"/>
      <c r="BU158" s="66">
        <f>SUM(汇总表!BH154:BN154,汇总表!BQ154,汇总表!BT154,汇总表!BW154,汇总表!BZ154,汇总表!CC154,汇总表!CF154,汇总表!CI154,汇总表!CL154,汇总表!CO154,汇总表!CR154,汇总表!CU154,汇总表!CX154,汇总表!DA154,汇总表!DD154,汇总表!DF154)*$BU$7</f>
        <v>0</v>
      </c>
      <c r="BV158" s="66">
        <f>SUM(汇总表!BO154,汇总表!BR154,汇总表!BU154,汇总表!BX154,汇总表!CA154,汇总表!CD154,汇总表!CG154,汇总表!CJ154,汇总表!CM154,汇总表!CP154,汇总表!CS154,汇总表!CV154,汇总表!CY154,汇总表!DB154,汇总表!DE154,汇总表!DG154)*$BV$7</f>
        <v>0</v>
      </c>
      <c r="BW158" s="66">
        <f>SUM(汇总表!BP154,汇总表!BS154,汇总表!BV154,汇总表!BY154,汇总表!CB154,汇总表!CE154,汇总表!CH154,汇总表!CK154,汇总表!CN154,汇总表!CQ154,汇总表!CT154,汇总表!CW154,汇总表!CZ154,汇总表!DC154)*$BW$7</f>
        <v>0</v>
      </c>
      <c r="BX158" s="66">
        <f>SUM(汇总表!DJ154:DN154)*$BX$7</f>
        <v>0</v>
      </c>
      <c r="BY158" s="58"/>
      <c r="BZ158" s="58"/>
      <c r="CA158" s="66">
        <f>SUM(汇总表!AT154)*$CA$7</f>
        <v>0</v>
      </c>
      <c r="CB158" s="58"/>
      <c r="CC158" s="66">
        <f>SUM(汇总表!AH154)*$CC$7</f>
        <v>0</v>
      </c>
      <c r="CD158" s="66">
        <f>SUM(汇总表!BB154)*$CD$7</f>
        <v>0</v>
      </c>
      <c r="CE158" s="66">
        <f>SUM(汇总表!AU154)*$CE$7</f>
        <v>0</v>
      </c>
      <c r="CF158" s="58"/>
      <c r="CG158" s="66">
        <f>SUM(汇总表!AI154)*$CG$7</f>
        <v>0</v>
      </c>
      <c r="CH158" s="66">
        <f>SUM(汇总表!BC154)*$CH$7</f>
        <v>0</v>
      </c>
      <c r="CI158" s="66">
        <f>SUM(汇总表!AV154,汇总表!AX154)*$CI$7</f>
        <v>0</v>
      </c>
      <c r="CJ158" s="58"/>
      <c r="CK158" s="58"/>
      <c r="CL158" s="66">
        <f>SUM(汇总表!AW154,汇总表!AY154)*$CL$7</f>
        <v>0</v>
      </c>
      <c r="CM158" s="66">
        <f>SUM(汇总表!AJ154:AL154)*$CM$7</f>
        <v>0</v>
      </c>
      <c r="CN158" s="66">
        <f>SUM(汇总表!BD154,汇总表!BF154)*$CN$7</f>
        <v>0</v>
      </c>
      <c r="CO158" s="66">
        <f>SUM(汇总表!BE154,汇总表!BG154)*$CO$7</f>
        <v>0</v>
      </c>
      <c r="CP158" s="66">
        <f>SUM(汇总表!FC154:FE154,汇总表!FI154:FK154,汇总表!FO154:FQ154,汇总表!FU154:FW154,汇总表!GA154:GB154,汇总表!GE154:GF154)*$CP$7*(1+(LEN(汇总表!S154)-1)*0.3)</f>
        <v>0</v>
      </c>
      <c r="CQ158" s="66">
        <f>SUM(汇总表!GI154,汇总表!GK154)/100*$CQ$7*(1+(LEN(汇总表!S154)-1)*0.3)</f>
        <v>0</v>
      </c>
      <c r="CR158" s="58"/>
      <c r="CS158" s="57">
        <f>汇总表!IK154*$CS$7</f>
        <v>0</v>
      </c>
      <c r="CT158" s="57">
        <f>SUM(汇总表!V154,汇总表!Y154,汇总表!AB154)*$CT$7</f>
        <v>0</v>
      </c>
      <c r="CU158" s="58"/>
      <c r="CV158" s="57">
        <f>SUM(汇总表!AG154)*$CV$7</f>
        <v>0</v>
      </c>
      <c r="CW158" s="57">
        <f>SUM(汇总表!X154,汇总表!AA154,汇总表!AD154)*$CW$7</f>
        <v>0</v>
      </c>
      <c r="CX158" s="57">
        <f>SUM(汇总表!AF154)*$CX$7</f>
        <v>0</v>
      </c>
      <c r="CY158" s="57">
        <f>SUM(汇总表!W154,汇总表!Z154,汇总表!AC154)*$CY$7</f>
        <v>0</v>
      </c>
      <c r="CZ158" s="57">
        <f>汇总表!AE154*$CZ$7</f>
        <v>0</v>
      </c>
      <c r="DA158" s="58"/>
      <c r="DB158" s="58"/>
      <c r="DC158" s="58"/>
      <c r="DD158" s="57">
        <f>汇总表!BA154*$DD$7</f>
        <v>0</v>
      </c>
      <c r="DE158" s="57">
        <f>汇总表!AZ154*$DE$7</f>
        <v>0</v>
      </c>
      <c r="DF158" s="58"/>
      <c r="DG158" s="58"/>
      <c r="DH158" s="58"/>
      <c r="DI158" s="58"/>
      <c r="DJ158" s="57">
        <f>SUM(汇总表!AN154,汇总表!AP154,汇总表!AQ154:AS154)*$DJ$7</f>
        <v>0</v>
      </c>
      <c r="DK158" s="58"/>
      <c r="DL158" s="58"/>
      <c r="DM158" s="66">
        <f>汇总表!AI154*$DM$7</f>
        <v>0</v>
      </c>
      <c r="DN158" s="66">
        <f>SUM(汇总表!Z154:AA154,汇总表!AC154:AG154)*$DN$7</f>
        <v>0</v>
      </c>
      <c r="DO158" s="58"/>
      <c r="DP158" s="66">
        <f>(汇总表!Y154+汇总表!AB154)*$DP$7</f>
        <v>0</v>
      </c>
      <c r="DQ158" s="66">
        <f>(汇总表!Y154+汇总表!AB154)*$DQ$7</f>
        <v>0</v>
      </c>
      <c r="DR158" s="58"/>
      <c r="DS158" s="58"/>
      <c r="DT158" s="58"/>
      <c r="DU158" s="58"/>
      <c r="DV158" s="58"/>
      <c r="DW158" s="58"/>
      <c r="DX158" s="58"/>
      <c r="DY158" s="58"/>
      <c r="DZ158" s="58"/>
      <c r="EA158" s="58"/>
      <c r="EB158" s="58"/>
      <c r="EC158" s="58"/>
      <c r="ED158" s="58"/>
      <c r="EE158" s="58"/>
      <c r="EF158" s="58"/>
      <c r="EG158" s="58"/>
      <c r="EH158" s="58"/>
      <c r="EI158" s="66">
        <f>汇总表!JO154*$EI$7</f>
        <v>0</v>
      </c>
      <c r="EJ158" s="66">
        <f>汇总表!IH154*$EJ$7</f>
        <v>0</v>
      </c>
      <c r="EK158" s="57">
        <f>(汇总表!II154+汇总表!IJ154)*$EK$7</f>
        <v>0</v>
      </c>
      <c r="EL158" s="66">
        <f>SUM(汇总表!EU154:EX154)*$EL$7</f>
        <v>0</v>
      </c>
      <c r="EM158" s="58"/>
      <c r="EN158" s="65">
        <f t="shared" si="60"/>
        <v>0</v>
      </c>
      <c r="EQ158" s="58"/>
      <c r="ER158" s="58">
        <f>SUM(汇总表!IF154:IG154)*$ER$6*$ER$7</f>
        <v>0</v>
      </c>
      <c r="ES158" s="58"/>
      <c r="ET158" s="58">
        <f t="shared" si="61"/>
        <v>0</v>
      </c>
      <c r="EU158" s="58">
        <f>SUM(汇总表!BH154:DG154)*$EU$6*$EU$7</f>
        <v>0</v>
      </c>
      <c r="EV158" s="58">
        <f>SUM(汇总表!BH154:DG154)*$EV$6*$EV$7</f>
        <v>0</v>
      </c>
      <c r="EW158" s="58">
        <f>SUM(汇总表!FC154:FE154,汇总表!FI154:FK154,汇总表!FO154:FQ154,汇总表!FU154:FW154,汇总表!GA154:GB154,汇总表!GE154:GF154)*$EW$6*$EW$7*(1+(LEN(汇总表!S154)-1)*0.3)</f>
        <v>0</v>
      </c>
      <c r="EX158" s="58">
        <f>SUM(汇总表!FC154:FE154,汇总表!FI154:FK154,汇总表!FO154:FQ154,汇总表!FU154:FW154,汇总表!GA154:GB154,汇总表!GE154:GF154)*$EX$6*$EX$7*(1+(LEN(汇总表!S154)-1)*0.3)</f>
        <v>0</v>
      </c>
      <c r="EY158" s="58">
        <f>SUM(汇总表!FC154:FE154,汇总表!FI154:FK154,汇总表!FO154:FQ154,汇总表!FU154:FW154,汇总表!GA154:GB154,汇总表!GE154:GF154)*$EY$6*$EY$7*(1+(LEN(汇总表!S154)-1)*0.3)</f>
        <v>0</v>
      </c>
      <c r="EZ158" s="58">
        <f>SUM(汇总表!GJ154,汇总表!GL154)/100*$EZ$6*$EZ$7*(1+(LEN(汇总表!S154)-1)*0.3)</f>
        <v>0</v>
      </c>
      <c r="FA158" s="58">
        <f>SUM(汇总表!GJ154,汇总表!GL154)/100*$FA$6*$FA$7*(1+(LEN(汇总表!S154)-1)*0.3)</f>
        <v>0</v>
      </c>
      <c r="FB158" s="58">
        <f>SUM(汇总表!GJ154,汇总表!GL154)/100*$FB$6*$FB$7*(1+(LEN(汇总表!S154)-1)*0.3)</f>
        <v>0</v>
      </c>
      <c r="FC158" s="58">
        <f>SUM(汇总表!AN154,汇总表!AP154,汇总表!AQ154:AS154)*$FC$6*$FC$7</f>
        <v>0</v>
      </c>
      <c r="FD158" s="58">
        <f>SUM(汇总表!AN154,汇总表!AP154,汇总表!AQ154:AS154)*$FD$6*$FD$7</f>
        <v>0</v>
      </c>
      <c r="FE158" s="58">
        <f>SUM(汇总表!AN154,汇总表!AP154,汇总表!AQ154:AS154)*$FE$6*$FE$7</f>
        <v>0</v>
      </c>
      <c r="FF158" s="58">
        <f>SUM(汇总表!AN154,汇总表!AP154,汇总表!AQ154:AS154)*$FF$6*$FF$7</f>
        <v>0</v>
      </c>
      <c r="FG158" s="58">
        <f t="shared" si="62"/>
        <v>0</v>
      </c>
      <c r="FH158" s="58">
        <f t="shared" si="63"/>
        <v>0</v>
      </c>
      <c r="FI158" s="58">
        <f t="shared" si="64"/>
        <v>0</v>
      </c>
      <c r="FJ158" s="58">
        <f t="shared" si="65"/>
        <v>0</v>
      </c>
      <c r="FK158" s="58">
        <f t="shared" si="66"/>
        <v>0</v>
      </c>
      <c r="FL158" s="58">
        <f t="shared" si="67"/>
        <v>0</v>
      </c>
      <c r="FM158" s="58">
        <f t="shared" si="68"/>
        <v>0</v>
      </c>
      <c r="FN158" s="72">
        <f t="shared" si="69"/>
        <v>0</v>
      </c>
      <c r="FQ158" s="58">
        <f>SUM(汇总表!IF154:IG154)*$FQ$6*$FQ$7</f>
        <v>0</v>
      </c>
      <c r="FR158" s="72">
        <f t="shared" si="70"/>
        <v>0</v>
      </c>
    </row>
    <row r="159" spans="1:174" ht="15" customHeight="1">
      <c r="A159" s="58">
        <f>汇总表!A155</f>
        <v>0</v>
      </c>
      <c r="B159" s="58">
        <f>汇总表!D155</f>
        <v>0</v>
      </c>
      <c r="C159" s="58">
        <f>汇总表!E155</f>
        <v>0</v>
      </c>
      <c r="D159" s="57">
        <f>汇总表!JK155*$D$7</f>
        <v>0</v>
      </c>
      <c r="E159" s="58"/>
      <c r="F159" s="58"/>
      <c r="G159" s="58"/>
      <c r="H159" s="58"/>
      <c r="I159" s="58"/>
      <c r="J159" s="58"/>
      <c r="K159" s="58"/>
      <c r="L159" s="66">
        <f>汇总表!JM155*$L$7</f>
        <v>0</v>
      </c>
      <c r="M159" s="66">
        <f>汇总表!JN155*$M$7</f>
        <v>0</v>
      </c>
      <c r="N159" s="66">
        <f>SUM(汇总表!GW155:GZ155,汇总表!HE155)/10*$N$7</f>
        <v>0</v>
      </c>
      <c r="O159" s="66">
        <f>SUM(汇总表!HF155:HI155)/10*$O$7</f>
        <v>0</v>
      </c>
      <c r="P159" s="66">
        <f>SUM(汇总表!HA155:HD155,汇总表!HJ155:HM155)/10*$P$7</f>
        <v>0</v>
      </c>
      <c r="Q159" s="66">
        <f>汇总表!IN155*$Q$7</f>
        <v>0</v>
      </c>
      <c r="R159" s="66">
        <f>SUM(汇总表!HP155:HQ155)/100*$R$7</f>
        <v>0</v>
      </c>
      <c r="S159" s="66">
        <f>SUM(汇总表!HN155:HO155)*$S$7</f>
        <v>0</v>
      </c>
      <c r="T159" s="66">
        <f>SUM(汇总表!HT155:HU155,汇总表!HX155:HY155)*$T$7</f>
        <v>0</v>
      </c>
      <c r="U159" s="66">
        <f>(SUM(汇总表!HZ155:IA155)-SUM(汇总表!HX155:HY155)*15)*$U$7</f>
        <v>0</v>
      </c>
      <c r="V159" s="58"/>
      <c r="W159" s="58"/>
      <c r="X159" s="58"/>
      <c r="Y159" s="58"/>
      <c r="Z159" s="66">
        <f>SUM(汇总表!ID155:IE155)*$Z$7</f>
        <v>0</v>
      </c>
      <c r="AA159" s="66">
        <f>SUM(汇总表!IF155:IG155)*$AA$7</f>
        <v>0</v>
      </c>
      <c r="AB159" s="66">
        <f>SUM(汇总表!IS155,汇总表!IU155,汇总表!JA155,汇总表!JC155)/10*$AB$7</f>
        <v>0</v>
      </c>
      <c r="AC159" s="66">
        <f>SUM(汇总表!IW155)/10*$AC$7</f>
        <v>0</v>
      </c>
      <c r="AD159" s="58"/>
      <c r="AE159" s="66">
        <f>SUM(汇总表!IO155,汇总表!IQ155,汇总表!IY155)/10*$AE$7</f>
        <v>0</v>
      </c>
      <c r="AF159" s="66">
        <f>SUM(汇总表!IT155,汇总表!IV155,汇总表!JB155,汇总表!JD155)/10*$AF$7</f>
        <v>0</v>
      </c>
      <c r="AG159" s="66">
        <f>汇总表!IX155/10*$AF$7</f>
        <v>0</v>
      </c>
      <c r="AH159" s="58"/>
      <c r="AI159" s="66">
        <f>SUM(汇总表!IP155,汇总表!IR155,汇总表!IZ155)/10*$AI$7</f>
        <v>0</v>
      </c>
      <c r="AJ159" s="58"/>
      <c r="AK159" s="58"/>
      <c r="AL159" s="66">
        <f>汇总表!JI155*$AL$7</f>
        <v>0</v>
      </c>
      <c r="AM159" s="66">
        <f>汇总表!JJ155*$AM$7</f>
        <v>0</v>
      </c>
      <c r="AN159" s="58"/>
      <c r="AO159" s="58"/>
      <c r="AP159" s="66">
        <f>SUM(汇总表!EG155,汇总表!EI155,汇总表!EK155,汇总表!EM155,汇总表!EO155,汇总表!EQ155,汇总表!ET155)*$AP$7</f>
        <v>0</v>
      </c>
      <c r="AQ159" s="66">
        <f>SUM(汇总表!DR155,汇总表!DU155,汇总表!DX155,汇总表!EF155,汇总表!EH155,汇总表!EJ155,汇总表!EL155,汇总表!EN155,汇总表!EP155,汇总表!ES155)*$AQ$7</f>
        <v>0</v>
      </c>
      <c r="AR159" s="66">
        <f>汇总表!DO155*$AR$7</f>
        <v>0</v>
      </c>
      <c r="AS159" s="66">
        <f>SUM(汇总表!DP155:DQ155,汇总表!DV155:DW155,汇总表!EC155,汇总表!ER155)*$AS$7</f>
        <v>0</v>
      </c>
      <c r="AT159" s="66">
        <f>SUM(汇总表!DZ155:EB155)*$AT$7</f>
        <v>0</v>
      </c>
      <c r="AU159" s="66">
        <f>SUM(汇总表!DS155:DT155,汇总表!DY155,汇总表!ED155:EE155)*$AU$7</f>
        <v>0</v>
      </c>
      <c r="AV159" s="66">
        <f>SUM(汇总表!FD155,汇总表!FJ155,汇总表!GN155,汇总表!GQ155)*$AV$7</f>
        <v>0</v>
      </c>
      <c r="AW159" s="66">
        <f>(汇总表!FM155-汇总表!FJ155*4)*$AW$7</f>
        <v>0</v>
      </c>
      <c r="AX159" s="66">
        <f>SUM(汇总表!FC155,汇总表!FI155,汇总表!GM155,汇总表!GP155)*$AX$7</f>
        <v>0</v>
      </c>
      <c r="AY159" s="66">
        <f>(汇总表!FL155-汇总表!FI155*4)*$AY$7</f>
        <v>0</v>
      </c>
      <c r="AZ159" s="66">
        <f>SUM(汇总表!FE155,汇总表!FK155,汇总表!GO155,汇总表!GR155)*$AZ$7</f>
        <v>0</v>
      </c>
      <c r="BA159" s="66">
        <f>(汇总表!FN155-汇总表!FK155*4)*$AY$7</f>
        <v>0</v>
      </c>
      <c r="BB159" s="58"/>
      <c r="BC159" s="58"/>
      <c r="BD159" s="66">
        <f>SUM(汇总表!FP155,汇总表!FV155)*$BD$7</f>
        <v>0</v>
      </c>
      <c r="BE159" s="66">
        <f>(汇总表!FY155-汇总表!FV155*10)*$BE$7</f>
        <v>0</v>
      </c>
      <c r="BF159" s="66">
        <f>SUM(汇总表!FO155,汇总表!FU155)*$BF$7</f>
        <v>0</v>
      </c>
      <c r="BG159" s="66">
        <f>(汇总表!FX155-汇总表!FU155*10)*$BG$7</f>
        <v>0</v>
      </c>
      <c r="BH159" s="66">
        <f>SUM(汇总表!FQ155,汇总表!FW155)*$BH$7</f>
        <v>0</v>
      </c>
      <c r="BI159" s="66">
        <f>(汇总表!FZ155-汇总表!FW155*10)*$BE$7</f>
        <v>0</v>
      </c>
      <c r="BJ159" s="66">
        <f>SUM(汇总表!GB155,汇总表!GF155)*$BJ$7</f>
        <v>0</v>
      </c>
      <c r="BK159" s="66">
        <f>(汇总表!GH155-汇总表!GF155*10)*$BK$7</f>
        <v>0</v>
      </c>
      <c r="BL159" s="66">
        <f>SUM(汇总表!GA155,汇总表!GE155)*$BL$7</f>
        <v>0</v>
      </c>
      <c r="BM159" s="66">
        <f>(汇总表!GG155-汇总表!GE155*10)*$BM$7</f>
        <v>0</v>
      </c>
      <c r="BN159" s="58"/>
      <c r="BO159" s="58"/>
      <c r="BP159" s="66">
        <f>SUM(汇总表!GI155,汇总表!GK155)*$BP$7</f>
        <v>0</v>
      </c>
      <c r="BQ159" s="66">
        <f>(汇总表!GL155-汇总表!GK155*10)*$BQ$7</f>
        <v>0</v>
      </c>
      <c r="BR159" s="66">
        <f>(汇总表!DH155+汇总表!DI155)*$BR$7</f>
        <v>0</v>
      </c>
      <c r="BS159" s="58"/>
      <c r="BT159" s="58"/>
      <c r="BU159" s="66">
        <f>SUM(汇总表!BH155:BN155,汇总表!BQ155,汇总表!BT155,汇总表!BW155,汇总表!BZ155,汇总表!CC155,汇总表!CF155,汇总表!CI155,汇总表!CL155,汇总表!CO155,汇总表!CR155,汇总表!CU155,汇总表!CX155,汇总表!DA155,汇总表!DD155,汇总表!DF155)*$BU$7</f>
        <v>0</v>
      </c>
      <c r="BV159" s="66">
        <f>SUM(汇总表!BO155,汇总表!BR155,汇总表!BU155,汇总表!BX155,汇总表!CA155,汇总表!CD155,汇总表!CG155,汇总表!CJ155,汇总表!CM155,汇总表!CP155,汇总表!CS155,汇总表!CV155,汇总表!CY155,汇总表!DB155,汇总表!DE155,汇总表!DG155)*$BV$7</f>
        <v>0</v>
      </c>
      <c r="BW159" s="66">
        <f>SUM(汇总表!BP155,汇总表!BS155,汇总表!BV155,汇总表!BY155,汇总表!CB155,汇总表!CE155,汇总表!CH155,汇总表!CK155,汇总表!CN155,汇总表!CQ155,汇总表!CT155,汇总表!CW155,汇总表!CZ155,汇总表!DC155)*$BW$7</f>
        <v>0</v>
      </c>
      <c r="BX159" s="66">
        <f>SUM(汇总表!DJ155:DN155)*$BX$7</f>
        <v>0</v>
      </c>
      <c r="BY159" s="58"/>
      <c r="BZ159" s="58"/>
      <c r="CA159" s="66">
        <f>SUM(汇总表!AT155)*$CA$7</f>
        <v>0</v>
      </c>
      <c r="CB159" s="58"/>
      <c r="CC159" s="66">
        <f>SUM(汇总表!AH155)*$CC$7</f>
        <v>0</v>
      </c>
      <c r="CD159" s="66">
        <f>SUM(汇总表!BB155)*$CD$7</f>
        <v>0</v>
      </c>
      <c r="CE159" s="66">
        <f>SUM(汇总表!AU155)*$CE$7</f>
        <v>0</v>
      </c>
      <c r="CF159" s="58"/>
      <c r="CG159" s="66">
        <f>SUM(汇总表!AI155)*$CG$7</f>
        <v>0</v>
      </c>
      <c r="CH159" s="66">
        <f>SUM(汇总表!BC155)*$CH$7</f>
        <v>0</v>
      </c>
      <c r="CI159" s="66">
        <f>SUM(汇总表!AV155,汇总表!AX155)*$CI$7</f>
        <v>0</v>
      </c>
      <c r="CJ159" s="58"/>
      <c r="CK159" s="58"/>
      <c r="CL159" s="66">
        <f>SUM(汇总表!AW155,汇总表!AY155)*$CL$7</f>
        <v>0</v>
      </c>
      <c r="CM159" s="66">
        <f>SUM(汇总表!AJ155:AL155)*$CM$7</f>
        <v>0</v>
      </c>
      <c r="CN159" s="66">
        <f>SUM(汇总表!BD155,汇总表!BF155)*$CN$7</f>
        <v>0</v>
      </c>
      <c r="CO159" s="66">
        <f>SUM(汇总表!BE155,汇总表!BG155)*$CO$7</f>
        <v>0</v>
      </c>
      <c r="CP159" s="66">
        <f>SUM(汇总表!FC155:FE155,汇总表!FI155:FK155,汇总表!FO155:FQ155,汇总表!FU155:FW155,汇总表!GA155:GB155,汇总表!GE155:GF155)*$CP$7*(1+(LEN(汇总表!S155)-1)*0.3)</f>
        <v>0</v>
      </c>
      <c r="CQ159" s="66">
        <f>SUM(汇总表!GI155,汇总表!GK155)/100*$CQ$7*(1+(LEN(汇总表!S155)-1)*0.3)</f>
        <v>0</v>
      </c>
      <c r="CR159" s="58"/>
      <c r="CS159" s="57">
        <f>汇总表!IK155*$CS$7</f>
        <v>0</v>
      </c>
      <c r="CT159" s="57">
        <f>SUM(汇总表!V155,汇总表!Y155,汇总表!AB155)*$CT$7</f>
        <v>0</v>
      </c>
      <c r="CU159" s="58"/>
      <c r="CV159" s="57">
        <f>SUM(汇总表!AG155)*$CV$7</f>
        <v>0</v>
      </c>
      <c r="CW159" s="57">
        <f>SUM(汇总表!X155,汇总表!AA155,汇总表!AD155)*$CW$7</f>
        <v>0</v>
      </c>
      <c r="CX159" s="57">
        <f>SUM(汇总表!AF155)*$CX$7</f>
        <v>0</v>
      </c>
      <c r="CY159" s="57">
        <f>SUM(汇总表!W155,汇总表!Z155,汇总表!AC155)*$CY$7</f>
        <v>0</v>
      </c>
      <c r="CZ159" s="57">
        <f>汇总表!AE155*$CZ$7</f>
        <v>0</v>
      </c>
      <c r="DA159" s="58"/>
      <c r="DB159" s="58"/>
      <c r="DC159" s="58"/>
      <c r="DD159" s="57">
        <f>汇总表!BA155*$DD$7</f>
        <v>0</v>
      </c>
      <c r="DE159" s="57">
        <f>汇总表!AZ155*$DE$7</f>
        <v>0</v>
      </c>
      <c r="DF159" s="58"/>
      <c r="DG159" s="58"/>
      <c r="DH159" s="58"/>
      <c r="DI159" s="58"/>
      <c r="DJ159" s="57">
        <f>SUM(汇总表!AN155,汇总表!AP155,汇总表!AQ155:AS155)*$DJ$7</f>
        <v>0</v>
      </c>
      <c r="DK159" s="58"/>
      <c r="DL159" s="58"/>
      <c r="DM159" s="66">
        <f>汇总表!AI155*$DM$7</f>
        <v>0</v>
      </c>
      <c r="DN159" s="66">
        <f>SUM(汇总表!Z155:AA155,汇总表!AC155:AG155)*$DN$7</f>
        <v>0</v>
      </c>
      <c r="DO159" s="58"/>
      <c r="DP159" s="66">
        <f>(汇总表!Y155+汇总表!AB155)*$DP$7</f>
        <v>0</v>
      </c>
      <c r="DQ159" s="66">
        <f>(汇总表!Y155+汇总表!AB155)*$DQ$7</f>
        <v>0</v>
      </c>
      <c r="DR159" s="58"/>
      <c r="DS159" s="58"/>
      <c r="DT159" s="58"/>
      <c r="DU159" s="58"/>
      <c r="DV159" s="58"/>
      <c r="DW159" s="58"/>
      <c r="DX159" s="58"/>
      <c r="DY159" s="58"/>
      <c r="DZ159" s="58"/>
      <c r="EA159" s="58"/>
      <c r="EB159" s="58"/>
      <c r="EC159" s="58"/>
      <c r="ED159" s="58"/>
      <c r="EE159" s="58"/>
      <c r="EF159" s="58"/>
      <c r="EG159" s="58"/>
      <c r="EH159" s="58"/>
      <c r="EI159" s="66">
        <f>汇总表!JO155*$EI$7</f>
        <v>0</v>
      </c>
      <c r="EJ159" s="66">
        <f>汇总表!IH155*$EJ$7</f>
        <v>0</v>
      </c>
      <c r="EK159" s="57">
        <f>(汇总表!II155+汇总表!IJ155)*$EK$7</f>
        <v>0</v>
      </c>
      <c r="EL159" s="66">
        <f>SUM(汇总表!EU155:EX155)*$EL$7</f>
        <v>0</v>
      </c>
      <c r="EM159" s="58"/>
      <c r="EN159" s="65">
        <f t="shared" si="60"/>
        <v>0</v>
      </c>
      <c r="EQ159" s="58"/>
      <c r="ER159" s="58">
        <f>SUM(汇总表!IF155:IG155)*$ER$6*$ER$7</f>
        <v>0</v>
      </c>
      <c r="ES159" s="58"/>
      <c r="ET159" s="58">
        <f t="shared" si="61"/>
        <v>0</v>
      </c>
      <c r="EU159" s="58">
        <f>SUM(汇总表!BH155:DG155)*$EU$6*$EU$7</f>
        <v>0</v>
      </c>
      <c r="EV159" s="58">
        <f>SUM(汇总表!BH155:DG155)*$EV$6*$EV$7</f>
        <v>0</v>
      </c>
      <c r="EW159" s="58">
        <f>SUM(汇总表!FC155:FE155,汇总表!FI155:FK155,汇总表!FO155:FQ155,汇总表!FU155:FW155,汇总表!GA155:GB155,汇总表!GE155:GF155)*$EW$6*$EW$7*(1+(LEN(汇总表!S155)-1)*0.3)</f>
        <v>0</v>
      </c>
      <c r="EX159" s="58">
        <f>SUM(汇总表!FC155:FE155,汇总表!FI155:FK155,汇总表!FO155:FQ155,汇总表!FU155:FW155,汇总表!GA155:GB155,汇总表!GE155:GF155)*$EX$6*$EX$7*(1+(LEN(汇总表!S155)-1)*0.3)</f>
        <v>0</v>
      </c>
      <c r="EY159" s="58">
        <f>SUM(汇总表!FC155:FE155,汇总表!FI155:FK155,汇总表!FO155:FQ155,汇总表!FU155:FW155,汇总表!GA155:GB155,汇总表!GE155:GF155)*$EY$6*$EY$7*(1+(LEN(汇总表!S155)-1)*0.3)</f>
        <v>0</v>
      </c>
      <c r="EZ159" s="58">
        <f>SUM(汇总表!GJ155,汇总表!GL155)/100*$EZ$6*$EZ$7*(1+(LEN(汇总表!S155)-1)*0.3)</f>
        <v>0</v>
      </c>
      <c r="FA159" s="58">
        <f>SUM(汇总表!GJ155,汇总表!GL155)/100*$FA$6*$FA$7*(1+(LEN(汇总表!S155)-1)*0.3)</f>
        <v>0</v>
      </c>
      <c r="FB159" s="58">
        <f>SUM(汇总表!GJ155,汇总表!GL155)/100*$FB$6*$FB$7*(1+(LEN(汇总表!S155)-1)*0.3)</f>
        <v>0</v>
      </c>
      <c r="FC159" s="58">
        <f>SUM(汇总表!AN155,汇总表!AP155,汇总表!AQ155:AS155)*$FC$6*$FC$7</f>
        <v>0</v>
      </c>
      <c r="FD159" s="58">
        <f>SUM(汇总表!AN155,汇总表!AP155,汇总表!AQ155:AS155)*$FD$6*$FD$7</f>
        <v>0</v>
      </c>
      <c r="FE159" s="58">
        <f>SUM(汇总表!AN155,汇总表!AP155,汇总表!AQ155:AS155)*$FE$6*$FE$7</f>
        <v>0</v>
      </c>
      <c r="FF159" s="58">
        <f>SUM(汇总表!AN155,汇总表!AP155,汇总表!AQ155:AS155)*$FF$6*$FF$7</f>
        <v>0</v>
      </c>
      <c r="FG159" s="58">
        <f t="shared" si="62"/>
        <v>0</v>
      </c>
      <c r="FH159" s="58">
        <f t="shared" si="63"/>
        <v>0</v>
      </c>
      <c r="FI159" s="58">
        <f t="shared" si="64"/>
        <v>0</v>
      </c>
      <c r="FJ159" s="58">
        <f t="shared" si="65"/>
        <v>0</v>
      </c>
      <c r="FK159" s="58">
        <f t="shared" si="66"/>
        <v>0</v>
      </c>
      <c r="FL159" s="58">
        <f t="shared" si="67"/>
        <v>0</v>
      </c>
      <c r="FM159" s="58">
        <f t="shared" si="68"/>
        <v>0</v>
      </c>
      <c r="FN159" s="72">
        <f t="shared" si="69"/>
        <v>0</v>
      </c>
      <c r="FQ159" s="58">
        <f>SUM(汇总表!IF155:IG155)*$FQ$6*$FQ$7</f>
        <v>0</v>
      </c>
      <c r="FR159" s="72">
        <f t="shared" si="70"/>
        <v>0</v>
      </c>
    </row>
    <row r="160" spans="1:174" ht="15" customHeight="1">
      <c r="A160" s="58">
        <f>汇总表!A156</f>
        <v>0</v>
      </c>
      <c r="B160" s="58">
        <f>汇总表!D156</f>
        <v>0</v>
      </c>
      <c r="C160" s="58">
        <f>汇总表!E156</f>
        <v>0</v>
      </c>
      <c r="D160" s="57">
        <f>汇总表!JK156*$D$7</f>
        <v>0</v>
      </c>
      <c r="E160" s="58"/>
      <c r="F160" s="58"/>
      <c r="G160" s="58"/>
      <c r="H160" s="58"/>
      <c r="I160" s="58"/>
      <c r="J160" s="58"/>
      <c r="K160" s="58"/>
      <c r="L160" s="66">
        <f>汇总表!JM156*$L$7</f>
        <v>0</v>
      </c>
      <c r="M160" s="66">
        <f>汇总表!JN156*$M$7</f>
        <v>0</v>
      </c>
      <c r="N160" s="66">
        <f>SUM(汇总表!GW156:GZ156,汇总表!HE156)/10*$N$7</f>
        <v>0</v>
      </c>
      <c r="O160" s="66">
        <f>SUM(汇总表!HF156:HI156)/10*$O$7</f>
        <v>0</v>
      </c>
      <c r="P160" s="66">
        <f>SUM(汇总表!HA156:HD156,汇总表!HJ156:HM156)/10*$P$7</f>
        <v>0</v>
      </c>
      <c r="Q160" s="66">
        <f>汇总表!IN156*$Q$7</f>
        <v>0</v>
      </c>
      <c r="R160" s="66">
        <f>SUM(汇总表!HP156:HQ156)/100*$R$7</f>
        <v>0</v>
      </c>
      <c r="S160" s="66">
        <f>SUM(汇总表!HN156:HO156)*$S$7</f>
        <v>0</v>
      </c>
      <c r="T160" s="66">
        <f>SUM(汇总表!HT156:HU156,汇总表!HX156:HY156)*$T$7</f>
        <v>0</v>
      </c>
      <c r="U160" s="66">
        <f>(SUM(汇总表!HZ156:IA156)-SUM(汇总表!HX156:HY156)*15)*$U$7</f>
        <v>0</v>
      </c>
      <c r="V160" s="58"/>
      <c r="W160" s="58"/>
      <c r="X160" s="58"/>
      <c r="Y160" s="58"/>
      <c r="Z160" s="66">
        <f>SUM(汇总表!ID156:IE156)*$Z$7</f>
        <v>0</v>
      </c>
      <c r="AA160" s="66">
        <f>SUM(汇总表!IF156:IG156)*$AA$7</f>
        <v>0</v>
      </c>
      <c r="AB160" s="66">
        <f>SUM(汇总表!IS156,汇总表!IU156,汇总表!JA156,汇总表!JC156)/10*$AB$7</f>
        <v>0</v>
      </c>
      <c r="AC160" s="66">
        <f>SUM(汇总表!IW156)/10*$AC$7</f>
        <v>0</v>
      </c>
      <c r="AD160" s="58"/>
      <c r="AE160" s="66">
        <f>SUM(汇总表!IO156,汇总表!IQ156,汇总表!IY156)/10*$AE$7</f>
        <v>0</v>
      </c>
      <c r="AF160" s="66">
        <f>SUM(汇总表!IT156,汇总表!IV156,汇总表!JB156,汇总表!JD156)/10*$AF$7</f>
        <v>0</v>
      </c>
      <c r="AG160" s="66">
        <f>汇总表!IX156/10*$AF$7</f>
        <v>0</v>
      </c>
      <c r="AH160" s="58"/>
      <c r="AI160" s="66">
        <f>SUM(汇总表!IP156,汇总表!IR156,汇总表!IZ156)/10*$AI$7</f>
        <v>0</v>
      </c>
      <c r="AJ160" s="58"/>
      <c r="AK160" s="58"/>
      <c r="AL160" s="66">
        <f>汇总表!JI156*$AL$7</f>
        <v>0</v>
      </c>
      <c r="AM160" s="66">
        <f>汇总表!JJ156*$AM$7</f>
        <v>0</v>
      </c>
      <c r="AN160" s="58"/>
      <c r="AO160" s="58"/>
      <c r="AP160" s="66">
        <f>SUM(汇总表!EG156,汇总表!EI156,汇总表!EK156,汇总表!EM156,汇总表!EO156,汇总表!EQ156,汇总表!ET156)*$AP$7</f>
        <v>0</v>
      </c>
      <c r="AQ160" s="66">
        <f>SUM(汇总表!DR156,汇总表!DU156,汇总表!DX156,汇总表!EF156,汇总表!EH156,汇总表!EJ156,汇总表!EL156,汇总表!EN156,汇总表!EP156,汇总表!ES156)*$AQ$7</f>
        <v>0</v>
      </c>
      <c r="AR160" s="66">
        <f>汇总表!DO156*$AR$7</f>
        <v>0</v>
      </c>
      <c r="AS160" s="66">
        <f>SUM(汇总表!DP156:DQ156,汇总表!DV156:DW156,汇总表!EC156,汇总表!ER156)*$AS$7</f>
        <v>0</v>
      </c>
      <c r="AT160" s="66">
        <f>SUM(汇总表!DZ156:EB156)*$AT$7</f>
        <v>0</v>
      </c>
      <c r="AU160" s="66">
        <f>SUM(汇总表!DS156:DT156,汇总表!DY156,汇总表!ED156:EE156)*$AU$7</f>
        <v>0</v>
      </c>
      <c r="AV160" s="66">
        <f>SUM(汇总表!FD156,汇总表!FJ156,汇总表!GN156,汇总表!GQ156)*$AV$7</f>
        <v>0</v>
      </c>
      <c r="AW160" s="66">
        <f>(汇总表!FM156-汇总表!FJ156*4)*$AW$7</f>
        <v>0</v>
      </c>
      <c r="AX160" s="66">
        <f>SUM(汇总表!FC156,汇总表!FI156,汇总表!GM156,汇总表!GP156)*$AX$7</f>
        <v>0</v>
      </c>
      <c r="AY160" s="66">
        <f>(汇总表!FL156-汇总表!FI156*4)*$AY$7</f>
        <v>0</v>
      </c>
      <c r="AZ160" s="66">
        <f>SUM(汇总表!FE156,汇总表!FK156,汇总表!GO156,汇总表!GR156)*$AZ$7</f>
        <v>0</v>
      </c>
      <c r="BA160" s="66">
        <f>(汇总表!FN156-汇总表!FK156*4)*$AY$7</f>
        <v>0</v>
      </c>
      <c r="BB160" s="58"/>
      <c r="BC160" s="58"/>
      <c r="BD160" s="66">
        <f>SUM(汇总表!FP156,汇总表!FV156)*$BD$7</f>
        <v>0</v>
      </c>
      <c r="BE160" s="66">
        <f>(汇总表!FY156-汇总表!FV156*10)*$BE$7</f>
        <v>0</v>
      </c>
      <c r="BF160" s="66">
        <f>SUM(汇总表!FO156,汇总表!FU156)*$BF$7</f>
        <v>0</v>
      </c>
      <c r="BG160" s="66">
        <f>(汇总表!FX156-汇总表!FU156*10)*$BG$7</f>
        <v>0</v>
      </c>
      <c r="BH160" s="66">
        <f>SUM(汇总表!FQ156,汇总表!FW156)*$BH$7</f>
        <v>0</v>
      </c>
      <c r="BI160" s="66">
        <f>(汇总表!FZ156-汇总表!FW156*10)*$BE$7</f>
        <v>0</v>
      </c>
      <c r="BJ160" s="66">
        <f>SUM(汇总表!GB156,汇总表!GF156)*$BJ$7</f>
        <v>0</v>
      </c>
      <c r="BK160" s="66">
        <f>(汇总表!GH156-汇总表!GF156*10)*$BK$7</f>
        <v>0</v>
      </c>
      <c r="BL160" s="66">
        <f>SUM(汇总表!GA156,汇总表!GE156)*$BL$7</f>
        <v>0</v>
      </c>
      <c r="BM160" s="66">
        <f>(汇总表!GG156-汇总表!GE156*10)*$BM$7</f>
        <v>0</v>
      </c>
      <c r="BN160" s="58"/>
      <c r="BO160" s="58"/>
      <c r="BP160" s="66">
        <f>SUM(汇总表!GI156,汇总表!GK156)*$BP$7</f>
        <v>0</v>
      </c>
      <c r="BQ160" s="66">
        <f>(汇总表!GL156-汇总表!GK156*10)*$BQ$7</f>
        <v>0</v>
      </c>
      <c r="BR160" s="66">
        <f>(汇总表!DH156+汇总表!DI156)*$BR$7</f>
        <v>0</v>
      </c>
      <c r="BS160" s="58"/>
      <c r="BT160" s="58"/>
      <c r="BU160" s="66">
        <f>SUM(汇总表!BH156:BN156,汇总表!BQ156,汇总表!BT156,汇总表!BW156,汇总表!BZ156,汇总表!CC156,汇总表!CF156,汇总表!CI156,汇总表!CL156,汇总表!CO156,汇总表!CR156,汇总表!CU156,汇总表!CX156,汇总表!DA156,汇总表!DD156,汇总表!DF156)*$BU$7</f>
        <v>0</v>
      </c>
      <c r="BV160" s="66">
        <f>SUM(汇总表!BO156,汇总表!BR156,汇总表!BU156,汇总表!BX156,汇总表!CA156,汇总表!CD156,汇总表!CG156,汇总表!CJ156,汇总表!CM156,汇总表!CP156,汇总表!CS156,汇总表!CV156,汇总表!CY156,汇总表!DB156,汇总表!DE156,汇总表!DG156)*$BV$7</f>
        <v>0</v>
      </c>
      <c r="BW160" s="66">
        <f>SUM(汇总表!BP156,汇总表!BS156,汇总表!BV156,汇总表!BY156,汇总表!CB156,汇总表!CE156,汇总表!CH156,汇总表!CK156,汇总表!CN156,汇总表!CQ156,汇总表!CT156,汇总表!CW156,汇总表!CZ156,汇总表!DC156)*$BW$7</f>
        <v>0</v>
      </c>
      <c r="BX160" s="66">
        <f>SUM(汇总表!DJ156:DN156)*$BX$7</f>
        <v>0</v>
      </c>
      <c r="BY160" s="58"/>
      <c r="BZ160" s="58"/>
      <c r="CA160" s="66">
        <f>SUM(汇总表!AT156)*$CA$7</f>
        <v>0</v>
      </c>
      <c r="CB160" s="58"/>
      <c r="CC160" s="66">
        <f>SUM(汇总表!AH156)*$CC$7</f>
        <v>0</v>
      </c>
      <c r="CD160" s="66">
        <f>SUM(汇总表!BB156)*$CD$7</f>
        <v>0</v>
      </c>
      <c r="CE160" s="66">
        <f>SUM(汇总表!AU156)*$CE$7</f>
        <v>0</v>
      </c>
      <c r="CF160" s="58"/>
      <c r="CG160" s="66">
        <f>SUM(汇总表!AI156)*$CG$7</f>
        <v>0</v>
      </c>
      <c r="CH160" s="66">
        <f>SUM(汇总表!BC156)*$CH$7</f>
        <v>0</v>
      </c>
      <c r="CI160" s="66">
        <f>SUM(汇总表!AV156,汇总表!AX156)*$CI$7</f>
        <v>0</v>
      </c>
      <c r="CJ160" s="58"/>
      <c r="CK160" s="58"/>
      <c r="CL160" s="66">
        <f>SUM(汇总表!AW156,汇总表!AY156)*$CL$7</f>
        <v>0</v>
      </c>
      <c r="CM160" s="66">
        <f>SUM(汇总表!AJ156:AL156)*$CM$7</f>
        <v>0</v>
      </c>
      <c r="CN160" s="66">
        <f>SUM(汇总表!BD156,汇总表!BF156)*$CN$7</f>
        <v>0</v>
      </c>
      <c r="CO160" s="66">
        <f>SUM(汇总表!BE156,汇总表!BG156)*$CO$7</f>
        <v>0</v>
      </c>
      <c r="CP160" s="66">
        <f>SUM(汇总表!FC156:FE156,汇总表!FI156:FK156,汇总表!FO156:FQ156,汇总表!FU156:FW156,汇总表!GA156:GB156,汇总表!GE156:GF156)*$CP$7*(1+(LEN(汇总表!S156)-1)*0.3)</f>
        <v>0</v>
      </c>
      <c r="CQ160" s="66">
        <f>SUM(汇总表!GI156,汇总表!GK156)/100*$CQ$7*(1+(LEN(汇总表!S156)-1)*0.3)</f>
        <v>0</v>
      </c>
      <c r="CR160" s="58"/>
      <c r="CS160" s="57">
        <f>汇总表!IK156*$CS$7</f>
        <v>0</v>
      </c>
      <c r="CT160" s="57">
        <f>SUM(汇总表!V156,汇总表!Y156,汇总表!AB156)*$CT$7</f>
        <v>0</v>
      </c>
      <c r="CU160" s="58"/>
      <c r="CV160" s="57">
        <f>SUM(汇总表!AG156)*$CV$7</f>
        <v>0</v>
      </c>
      <c r="CW160" s="57">
        <f>SUM(汇总表!X156,汇总表!AA156,汇总表!AD156)*$CW$7</f>
        <v>0</v>
      </c>
      <c r="CX160" s="57">
        <f>SUM(汇总表!AF156)*$CX$7</f>
        <v>0</v>
      </c>
      <c r="CY160" s="57">
        <f>SUM(汇总表!W156,汇总表!Z156,汇总表!AC156)*$CY$7</f>
        <v>0</v>
      </c>
      <c r="CZ160" s="57">
        <f>汇总表!AE156*$CZ$7</f>
        <v>0</v>
      </c>
      <c r="DA160" s="58"/>
      <c r="DB160" s="58"/>
      <c r="DC160" s="58"/>
      <c r="DD160" s="57">
        <f>汇总表!BA156*$DD$7</f>
        <v>0</v>
      </c>
      <c r="DE160" s="57">
        <f>汇总表!AZ156*$DE$7</f>
        <v>0</v>
      </c>
      <c r="DF160" s="58"/>
      <c r="DG160" s="58"/>
      <c r="DH160" s="58"/>
      <c r="DI160" s="58"/>
      <c r="DJ160" s="57">
        <f>SUM(汇总表!AN156,汇总表!AP156,汇总表!AQ156:AS156)*$DJ$7</f>
        <v>0</v>
      </c>
      <c r="DK160" s="58"/>
      <c r="DL160" s="58"/>
      <c r="DM160" s="66">
        <f>汇总表!AI156*$DM$7</f>
        <v>0</v>
      </c>
      <c r="DN160" s="66">
        <f>SUM(汇总表!Z156:AA156,汇总表!AC156:AG156)*$DN$7</f>
        <v>0</v>
      </c>
      <c r="DO160" s="58"/>
      <c r="DP160" s="66">
        <f>(汇总表!Y156+汇总表!AB156)*$DP$7</f>
        <v>0</v>
      </c>
      <c r="DQ160" s="66">
        <f>(汇总表!Y156+汇总表!AB156)*$DQ$7</f>
        <v>0</v>
      </c>
      <c r="DR160" s="58"/>
      <c r="DS160" s="58"/>
      <c r="DT160" s="58"/>
      <c r="DU160" s="58"/>
      <c r="DV160" s="58"/>
      <c r="DW160" s="58"/>
      <c r="DX160" s="58"/>
      <c r="DY160" s="58"/>
      <c r="DZ160" s="58"/>
      <c r="EA160" s="58"/>
      <c r="EB160" s="58"/>
      <c r="EC160" s="58"/>
      <c r="ED160" s="58"/>
      <c r="EE160" s="58"/>
      <c r="EF160" s="58"/>
      <c r="EG160" s="58"/>
      <c r="EH160" s="58"/>
      <c r="EI160" s="66">
        <f>汇总表!JO156*$EI$7</f>
        <v>0</v>
      </c>
      <c r="EJ160" s="66">
        <f>汇总表!IH156*$EJ$7</f>
        <v>0</v>
      </c>
      <c r="EK160" s="57">
        <f>(汇总表!II156+汇总表!IJ156)*$EK$7</f>
        <v>0</v>
      </c>
      <c r="EL160" s="66">
        <f>SUM(汇总表!EU156:EX156)*$EL$7</f>
        <v>0</v>
      </c>
      <c r="EM160" s="58"/>
      <c r="EN160" s="65">
        <f t="shared" si="60"/>
        <v>0</v>
      </c>
      <c r="EQ160" s="58"/>
      <c r="ER160" s="58">
        <f>SUM(汇总表!IF156:IG156)*$ER$6*$ER$7</f>
        <v>0</v>
      </c>
      <c r="ES160" s="58"/>
      <c r="ET160" s="58">
        <f t="shared" si="61"/>
        <v>0</v>
      </c>
      <c r="EU160" s="58">
        <f>SUM(汇总表!BH156:DG156)*$EU$6*$EU$7</f>
        <v>0</v>
      </c>
      <c r="EV160" s="58">
        <f>SUM(汇总表!BH156:DG156)*$EV$6*$EV$7</f>
        <v>0</v>
      </c>
      <c r="EW160" s="58">
        <f>SUM(汇总表!FC156:FE156,汇总表!FI156:FK156,汇总表!FO156:FQ156,汇总表!FU156:FW156,汇总表!GA156:GB156,汇总表!GE156:GF156)*$EW$6*$EW$7*(1+(LEN(汇总表!S156)-1)*0.3)</f>
        <v>0</v>
      </c>
      <c r="EX160" s="58">
        <f>SUM(汇总表!FC156:FE156,汇总表!FI156:FK156,汇总表!FO156:FQ156,汇总表!FU156:FW156,汇总表!GA156:GB156,汇总表!GE156:GF156)*$EX$6*$EX$7*(1+(LEN(汇总表!S156)-1)*0.3)</f>
        <v>0</v>
      </c>
      <c r="EY160" s="58">
        <f>SUM(汇总表!FC156:FE156,汇总表!FI156:FK156,汇总表!FO156:FQ156,汇总表!FU156:FW156,汇总表!GA156:GB156,汇总表!GE156:GF156)*$EY$6*$EY$7*(1+(LEN(汇总表!S156)-1)*0.3)</f>
        <v>0</v>
      </c>
      <c r="EZ160" s="58">
        <f>SUM(汇总表!GJ156,汇总表!GL156)/100*$EZ$6*$EZ$7*(1+(LEN(汇总表!S156)-1)*0.3)</f>
        <v>0</v>
      </c>
      <c r="FA160" s="58">
        <f>SUM(汇总表!GJ156,汇总表!GL156)/100*$FA$6*$FA$7*(1+(LEN(汇总表!S156)-1)*0.3)</f>
        <v>0</v>
      </c>
      <c r="FB160" s="58">
        <f>SUM(汇总表!GJ156,汇总表!GL156)/100*$FB$6*$FB$7*(1+(LEN(汇总表!S156)-1)*0.3)</f>
        <v>0</v>
      </c>
      <c r="FC160" s="58">
        <f>SUM(汇总表!AN156,汇总表!AP156,汇总表!AQ156:AS156)*$FC$6*$FC$7</f>
        <v>0</v>
      </c>
      <c r="FD160" s="58">
        <f>SUM(汇总表!AN156,汇总表!AP156,汇总表!AQ156:AS156)*$FD$6*$FD$7</f>
        <v>0</v>
      </c>
      <c r="FE160" s="58">
        <f>SUM(汇总表!AN156,汇总表!AP156,汇总表!AQ156:AS156)*$FE$6*$FE$7</f>
        <v>0</v>
      </c>
      <c r="FF160" s="58">
        <f>SUM(汇总表!AN156,汇总表!AP156,汇总表!AQ156:AS156)*$FF$6*$FF$7</f>
        <v>0</v>
      </c>
      <c r="FG160" s="58">
        <f t="shared" si="62"/>
        <v>0</v>
      </c>
      <c r="FH160" s="58">
        <f t="shared" si="63"/>
        <v>0</v>
      </c>
      <c r="FI160" s="58">
        <f t="shared" si="64"/>
        <v>0</v>
      </c>
      <c r="FJ160" s="58">
        <f t="shared" si="65"/>
        <v>0</v>
      </c>
      <c r="FK160" s="58">
        <f t="shared" si="66"/>
        <v>0</v>
      </c>
      <c r="FL160" s="58">
        <f t="shared" si="67"/>
        <v>0</v>
      </c>
      <c r="FM160" s="58">
        <f t="shared" si="68"/>
        <v>0</v>
      </c>
      <c r="FN160" s="72">
        <f t="shared" si="69"/>
        <v>0</v>
      </c>
      <c r="FQ160" s="58">
        <f>SUM(汇总表!IF156:IG156)*$FQ$6*$FQ$7</f>
        <v>0</v>
      </c>
      <c r="FR160" s="72">
        <f t="shared" si="70"/>
        <v>0</v>
      </c>
    </row>
    <row r="161" spans="1:174" ht="15" customHeight="1">
      <c r="A161" s="58">
        <f>汇总表!A157</f>
        <v>0</v>
      </c>
      <c r="B161" s="58">
        <f>汇总表!D157</f>
        <v>0</v>
      </c>
      <c r="C161" s="58">
        <f>汇总表!E157</f>
        <v>0</v>
      </c>
      <c r="D161" s="57">
        <f>汇总表!JK157*$D$7</f>
        <v>0</v>
      </c>
      <c r="E161" s="58"/>
      <c r="F161" s="58"/>
      <c r="G161" s="58"/>
      <c r="H161" s="58"/>
      <c r="I161" s="58"/>
      <c r="J161" s="58"/>
      <c r="K161" s="58"/>
      <c r="L161" s="66">
        <f>汇总表!JM157*$L$7</f>
        <v>0</v>
      </c>
      <c r="M161" s="66">
        <f>汇总表!JN157*$M$7</f>
        <v>0</v>
      </c>
      <c r="N161" s="66">
        <f>SUM(汇总表!GW157:GZ157,汇总表!HE157)/10*$N$7</f>
        <v>0</v>
      </c>
      <c r="O161" s="66">
        <f>SUM(汇总表!HF157:HI157)/10*$O$7</f>
        <v>0</v>
      </c>
      <c r="P161" s="66">
        <f>SUM(汇总表!HA157:HD157,汇总表!HJ157:HM157)/10*$P$7</f>
        <v>0</v>
      </c>
      <c r="Q161" s="66">
        <f>汇总表!IN157*$Q$7</f>
        <v>0</v>
      </c>
      <c r="R161" s="66">
        <f>SUM(汇总表!HP157:HQ157)/100*$R$7</f>
        <v>0</v>
      </c>
      <c r="S161" s="66">
        <f>SUM(汇总表!HN157:HO157)*$S$7</f>
        <v>0</v>
      </c>
      <c r="T161" s="66">
        <f>SUM(汇总表!HT157:HU157,汇总表!HX157:HY157)*$T$7</f>
        <v>0</v>
      </c>
      <c r="U161" s="66">
        <f>(SUM(汇总表!HZ157:IA157)-SUM(汇总表!HX157:HY157)*15)*$U$7</f>
        <v>0</v>
      </c>
      <c r="V161" s="58"/>
      <c r="W161" s="58"/>
      <c r="X161" s="58"/>
      <c r="Y161" s="58"/>
      <c r="Z161" s="66">
        <f>SUM(汇总表!ID157:IE157)*$Z$7</f>
        <v>0</v>
      </c>
      <c r="AA161" s="66">
        <f>SUM(汇总表!IF157:IG157)*$AA$7</f>
        <v>0</v>
      </c>
      <c r="AB161" s="66">
        <f>SUM(汇总表!IS157,汇总表!IU157,汇总表!JA157,汇总表!JC157)/10*$AB$7</f>
        <v>0</v>
      </c>
      <c r="AC161" s="66">
        <f>SUM(汇总表!IW157)/10*$AC$7</f>
        <v>0</v>
      </c>
      <c r="AD161" s="58"/>
      <c r="AE161" s="66">
        <f>SUM(汇总表!IO157,汇总表!IQ157,汇总表!IY157)/10*$AE$7</f>
        <v>0</v>
      </c>
      <c r="AF161" s="66">
        <f>SUM(汇总表!IT157,汇总表!IV157,汇总表!JB157,汇总表!JD157)/10*$AF$7</f>
        <v>0</v>
      </c>
      <c r="AG161" s="66">
        <f>汇总表!IX157/10*$AF$7</f>
        <v>0</v>
      </c>
      <c r="AH161" s="58"/>
      <c r="AI161" s="66">
        <f>SUM(汇总表!IP157,汇总表!IR157,汇总表!IZ157)/10*$AI$7</f>
        <v>0</v>
      </c>
      <c r="AJ161" s="58"/>
      <c r="AK161" s="58"/>
      <c r="AL161" s="66">
        <f>汇总表!JI157*$AL$7</f>
        <v>0</v>
      </c>
      <c r="AM161" s="66">
        <f>汇总表!JJ157*$AM$7</f>
        <v>0</v>
      </c>
      <c r="AN161" s="58"/>
      <c r="AO161" s="58"/>
      <c r="AP161" s="66">
        <f>SUM(汇总表!EG157,汇总表!EI157,汇总表!EK157,汇总表!EM157,汇总表!EO157,汇总表!EQ157,汇总表!ET157)*$AP$7</f>
        <v>0</v>
      </c>
      <c r="AQ161" s="66">
        <f>SUM(汇总表!DR157,汇总表!DU157,汇总表!DX157,汇总表!EF157,汇总表!EH157,汇总表!EJ157,汇总表!EL157,汇总表!EN157,汇总表!EP157,汇总表!ES157)*$AQ$7</f>
        <v>0</v>
      </c>
      <c r="AR161" s="66">
        <f>汇总表!DO157*$AR$7</f>
        <v>0</v>
      </c>
      <c r="AS161" s="66">
        <f>SUM(汇总表!DP157:DQ157,汇总表!DV157:DW157,汇总表!EC157,汇总表!ER157)*$AS$7</f>
        <v>0</v>
      </c>
      <c r="AT161" s="66">
        <f>SUM(汇总表!DZ157:EB157)*$AT$7</f>
        <v>0</v>
      </c>
      <c r="AU161" s="66">
        <f>SUM(汇总表!DS157:DT157,汇总表!DY157,汇总表!ED157:EE157)*$AU$7</f>
        <v>0</v>
      </c>
      <c r="AV161" s="66">
        <f>SUM(汇总表!FD157,汇总表!FJ157,汇总表!GN157,汇总表!GQ157)*$AV$7</f>
        <v>0</v>
      </c>
      <c r="AW161" s="66">
        <f>(汇总表!FM157-汇总表!FJ157*4)*$AW$7</f>
        <v>0</v>
      </c>
      <c r="AX161" s="66">
        <f>SUM(汇总表!FC157,汇总表!FI157,汇总表!GM157,汇总表!GP157)*$AX$7</f>
        <v>0</v>
      </c>
      <c r="AY161" s="66">
        <f>(汇总表!FL157-汇总表!FI157*4)*$AY$7</f>
        <v>0</v>
      </c>
      <c r="AZ161" s="66">
        <f>SUM(汇总表!FE157,汇总表!FK157,汇总表!GO157,汇总表!GR157)*$AZ$7</f>
        <v>0</v>
      </c>
      <c r="BA161" s="66">
        <f>(汇总表!FN157-汇总表!FK157*4)*$AY$7</f>
        <v>0</v>
      </c>
      <c r="BB161" s="58"/>
      <c r="BC161" s="58"/>
      <c r="BD161" s="66">
        <f>SUM(汇总表!FP157,汇总表!FV157)*$BD$7</f>
        <v>0</v>
      </c>
      <c r="BE161" s="66">
        <f>(汇总表!FY157-汇总表!FV157*10)*$BE$7</f>
        <v>0</v>
      </c>
      <c r="BF161" s="66">
        <f>SUM(汇总表!FO157,汇总表!FU157)*$BF$7</f>
        <v>0</v>
      </c>
      <c r="BG161" s="66">
        <f>(汇总表!FX157-汇总表!FU157*10)*$BG$7</f>
        <v>0</v>
      </c>
      <c r="BH161" s="66">
        <f>SUM(汇总表!FQ157,汇总表!FW157)*$BH$7</f>
        <v>0</v>
      </c>
      <c r="BI161" s="66">
        <f>(汇总表!FZ157-汇总表!FW157*10)*$BE$7</f>
        <v>0</v>
      </c>
      <c r="BJ161" s="66">
        <f>SUM(汇总表!GB157,汇总表!GF157)*$BJ$7</f>
        <v>0</v>
      </c>
      <c r="BK161" s="66">
        <f>(汇总表!GH157-汇总表!GF157*10)*$BK$7</f>
        <v>0</v>
      </c>
      <c r="BL161" s="66">
        <f>SUM(汇总表!GA157,汇总表!GE157)*$BL$7</f>
        <v>0</v>
      </c>
      <c r="BM161" s="66">
        <f>(汇总表!GG157-汇总表!GE157*10)*$BM$7</f>
        <v>0</v>
      </c>
      <c r="BN161" s="58"/>
      <c r="BO161" s="58"/>
      <c r="BP161" s="66">
        <f>SUM(汇总表!GI157,汇总表!GK157)*$BP$7</f>
        <v>0</v>
      </c>
      <c r="BQ161" s="66">
        <f>(汇总表!GL157-汇总表!GK157*10)*$BQ$7</f>
        <v>0</v>
      </c>
      <c r="BR161" s="66">
        <f>(汇总表!DH157+汇总表!DI157)*$BR$7</f>
        <v>0</v>
      </c>
      <c r="BS161" s="58"/>
      <c r="BT161" s="58"/>
      <c r="BU161" s="66">
        <f>SUM(汇总表!BH157:BN157,汇总表!BQ157,汇总表!BT157,汇总表!BW157,汇总表!BZ157,汇总表!CC157,汇总表!CF157,汇总表!CI157,汇总表!CL157,汇总表!CO157,汇总表!CR157,汇总表!CU157,汇总表!CX157,汇总表!DA157,汇总表!DD157,汇总表!DF157)*$BU$7</f>
        <v>0</v>
      </c>
      <c r="BV161" s="66">
        <f>SUM(汇总表!BO157,汇总表!BR157,汇总表!BU157,汇总表!BX157,汇总表!CA157,汇总表!CD157,汇总表!CG157,汇总表!CJ157,汇总表!CM157,汇总表!CP157,汇总表!CS157,汇总表!CV157,汇总表!CY157,汇总表!DB157,汇总表!DE157,汇总表!DG157)*$BV$7</f>
        <v>0</v>
      </c>
      <c r="BW161" s="66">
        <f>SUM(汇总表!BP157,汇总表!BS157,汇总表!BV157,汇总表!BY157,汇总表!CB157,汇总表!CE157,汇总表!CH157,汇总表!CK157,汇总表!CN157,汇总表!CQ157,汇总表!CT157,汇总表!CW157,汇总表!CZ157,汇总表!DC157)*$BW$7</f>
        <v>0</v>
      </c>
      <c r="BX161" s="66">
        <f>SUM(汇总表!DJ157:DN157)*$BX$7</f>
        <v>0</v>
      </c>
      <c r="BY161" s="58"/>
      <c r="BZ161" s="58"/>
      <c r="CA161" s="66">
        <f>SUM(汇总表!AT157)*$CA$7</f>
        <v>0</v>
      </c>
      <c r="CB161" s="58"/>
      <c r="CC161" s="66">
        <f>SUM(汇总表!AH157)*$CC$7</f>
        <v>0</v>
      </c>
      <c r="CD161" s="66">
        <f>SUM(汇总表!BB157)*$CD$7</f>
        <v>0</v>
      </c>
      <c r="CE161" s="66">
        <f>SUM(汇总表!AU157)*$CE$7</f>
        <v>0</v>
      </c>
      <c r="CF161" s="58"/>
      <c r="CG161" s="66">
        <f>SUM(汇总表!AI157)*$CG$7</f>
        <v>0</v>
      </c>
      <c r="CH161" s="66">
        <f>SUM(汇总表!BC157)*$CH$7</f>
        <v>0</v>
      </c>
      <c r="CI161" s="66">
        <f>SUM(汇总表!AV157,汇总表!AX157)*$CI$7</f>
        <v>0</v>
      </c>
      <c r="CJ161" s="58"/>
      <c r="CK161" s="58"/>
      <c r="CL161" s="66">
        <f>SUM(汇总表!AW157,汇总表!AY157)*$CL$7</f>
        <v>0</v>
      </c>
      <c r="CM161" s="66">
        <f>SUM(汇总表!AJ157:AL157)*$CM$7</f>
        <v>0</v>
      </c>
      <c r="CN161" s="66">
        <f>SUM(汇总表!BD157,汇总表!BF157)*$CN$7</f>
        <v>0</v>
      </c>
      <c r="CO161" s="66">
        <f>SUM(汇总表!BE157,汇总表!BG157)*$CO$7</f>
        <v>0</v>
      </c>
      <c r="CP161" s="66">
        <f>SUM(汇总表!FC157:FE157,汇总表!FI157:FK157,汇总表!FO157:FQ157,汇总表!FU157:FW157,汇总表!GA157:GB157,汇总表!GE157:GF157)*$CP$7*(1+(LEN(汇总表!S157)-1)*0.3)</f>
        <v>0</v>
      </c>
      <c r="CQ161" s="66">
        <f>SUM(汇总表!GI157,汇总表!GK157)/100*$CQ$7*(1+(LEN(汇总表!S157)-1)*0.3)</f>
        <v>0</v>
      </c>
      <c r="CR161" s="58"/>
      <c r="CS161" s="57">
        <f>汇总表!IK157*$CS$7</f>
        <v>0</v>
      </c>
      <c r="CT161" s="57">
        <f>SUM(汇总表!V157,汇总表!Y157,汇总表!AB157)*$CT$7</f>
        <v>0</v>
      </c>
      <c r="CU161" s="58"/>
      <c r="CV161" s="57">
        <f>SUM(汇总表!AG157)*$CV$7</f>
        <v>0</v>
      </c>
      <c r="CW161" s="57">
        <f>SUM(汇总表!X157,汇总表!AA157,汇总表!AD157)*$CW$7</f>
        <v>0</v>
      </c>
      <c r="CX161" s="57">
        <f>SUM(汇总表!AF157)*$CX$7</f>
        <v>0</v>
      </c>
      <c r="CY161" s="57">
        <f>SUM(汇总表!W157,汇总表!Z157,汇总表!AC157)*$CY$7</f>
        <v>0</v>
      </c>
      <c r="CZ161" s="57">
        <f>汇总表!AE157*$CZ$7</f>
        <v>0</v>
      </c>
      <c r="DA161" s="58"/>
      <c r="DB161" s="58"/>
      <c r="DC161" s="58"/>
      <c r="DD161" s="57">
        <f>汇总表!BA157*$DD$7</f>
        <v>0</v>
      </c>
      <c r="DE161" s="57">
        <f>汇总表!AZ157*$DE$7</f>
        <v>0</v>
      </c>
      <c r="DF161" s="58"/>
      <c r="DG161" s="58"/>
      <c r="DH161" s="58"/>
      <c r="DI161" s="58"/>
      <c r="DJ161" s="57">
        <f>SUM(汇总表!AN157,汇总表!AP157,汇总表!AQ157:AS157)*$DJ$7</f>
        <v>0</v>
      </c>
      <c r="DK161" s="58"/>
      <c r="DL161" s="58"/>
      <c r="DM161" s="66">
        <f>汇总表!AI157*$DM$7</f>
        <v>0</v>
      </c>
      <c r="DN161" s="66">
        <f>SUM(汇总表!Z157:AA157,汇总表!AC157:AG157)*$DN$7</f>
        <v>0</v>
      </c>
      <c r="DO161" s="58"/>
      <c r="DP161" s="66">
        <f>(汇总表!Y157+汇总表!AB157)*$DP$7</f>
        <v>0</v>
      </c>
      <c r="DQ161" s="66">
        <f>(汇总表!Y157+汇总表!AB157)*$DQ$7</f>
        <v>0</v>
      </c>
      <c r="DR161" s="58"/>
      <c r="DS161" s="58"/>
      <c r="DT161" s="58"/>
      <c r="DU161" s="58"/>
      <c r="DV161" s="58"/>
      <c r="DW161" s="58"/>
      <c r="DX161" s="58"/>
      <c r="DY161" s="58"/>
      <c r="DZ161" s="58"/>
      <c r="EA161" s="58"/>
      <c r="EB161" s="58"/>
      <c r="EC161" s="58"/>
      <c r="ED161" s="58"/>
      <c r="EE161" s="58"/>
      <c r="EF161" s="58"/>
      <c r="EG161" s="58"/>
      <c r="EH161" s="58"/>
      <c r="EI161" s="66">
        <f>汇总表!JO157*$EI$7</f>
        <v>0</v>
      </c>
      <c r="EJ161" s="66">
        <f>汇总表!IH157*$EJ$7</f>
        <v>0</v>
      </c>
      <c r="EK161" s="57">
        <f>(汇总表!II157+汇总表!IJ157)*$EK$7</f>
        <v>0</v>
      </c>
      <c r="EL161" s="66">
        <f>SUM(汇总表!EU157:EX157)*$EL$7</f>
        <v>0</v>
      </c>
      <c r="EM161" s="58"/>
      <c r="EN161" s="65">
        <f t="shared" si="60"/>
        <v>0</v>
      </c>
      <c r="EQ161" s="58"/>
      <c r="ER161" s="58">
        <f>SUM(汇总表!IF157:IG157)*$ER$6*$ER$7</f>
        <v>0</v>
      </c>
      <c r="ES161" s="58"/>
      <c r="ET161" s="58">
        <f t="shared" si="61"/>
        <v>0</v>
      </c>
      <c r="EU161" s="58">
        <f>SUM(汇总表!BH157:DG157)*$EU$6*$EU$7</f>
        <v>0</v>
      </c>
      <c r="EV161" s="58">
        <f>SUM(汇总表!BH157:DG157)*$EV$6*$EV$7</f>
        <v>0</v>
      </c>
      <c r="EW161" s="58">
        <f>SUM(汇总表!FC157:FE157,汇总表!FI157:FK157,汇总表!FO157:FQ157,汇总表!FU157:FW157,汇总表!GA157:GB157,汇总表!GE157:GF157)*$EW$6*$EW$7*(1+(LEN(汇总表!S157)-1)*0.3)</f>
        <v>0</v>
      </c>
      <c r="EX161" s="58">
        <f>SUM(汇总表!FC157:FE157,汇总表!FI157:FK157,汇总表!FO157:FQ157,汇总表!FU157:FW157,汇总表!GA157:GB157,汇总表!GE157:GF157)*$EX$6*$EX$7*(1+(LEN(汇总表!S157)-1)*0.3)</f>
        <v>0</v>
      </c>
      <c r="EY161" s="58">
        <f>SUM(汇总表!FC157:FE157,汇总表!FI157:FK157,汇总表!FO157:FQ157,汇总表!FU157:FW157,汇总表!GA157:GB157,汇总表!GE157:GF157)*$EY$6*$EY$7*(1+(LEN(汇总表!S157)-1)*0.3)</f>
        <v>0</v>
      </c>
      <c r="EZ161" s="58">
        <f>SUM(汇总表!GJ157,汇总表!GL157)/100*$EZ$6*$EZ$7*(1+(LEN(汇总表!S157)-1)*0.3)</f>
        <v>0</v>
      </c>
      <c r="FA161" s="58">
        <f>SUM(汇总表!GJ157,汇总表!GL157)/100*$FA$6*$FA$7*(1+(LEN(汇总表!S157)-1)*0.3)</f>
        <v>0</v>
      </c>
      <c r="FB161" s="58">
        <f>SUM(汇总表!GJ157,汇总表!GL157)/100*$FB$6*$FB$7*(1+(LEN(汇总表!S157)-1)*0.3)</f>
        <v>0</v>
      </c>
      <c r="FC161" s="58">
        <f>SUM(汇总表!AN157,汇总表!AP157,汇总表!AQ157:AS157)*$FC$6*$FC$7</f>
        <v>0</v>
      </c>
      <c r="FD161" s="58">
        <f>SUM(汇总表!AN157,汇总表!AP157,汇总表!AQ157:AS157)*$FD$6*$FD$7</f>
        <v>0</v>
      </c>
      <c r="FE161" s="58">
        <f>SUM(汇总表!AN157,汇总表!AP157,汇总表!AQ157:AS157)*$FE$6*$FE$7</f>
        <v>0</v>
      </c>
      <c r="FF161" s="58">
        <f>SUM(汇总表!AN157,汇总表!AP157,汇总表!AQ157:AS157)*$FF$6*$FF$7</f>
        <v>0</v>
      </c>
      <c r="FG161" s="58">
        <f t="shared" si="62"/>
        <v>0</v>
      </c>
      <c r="FH161" s="58">
        <f t="shared" si="63"/>
        <v>0</v>
      </c>
      <c r="FI161" s="58">
        <f t="shared" si="64"/>
        <v>0</v>
      </c>
      <c r="FJ161" s="58">
        <f t="shared" si="65"/>
        <v>0</v>
      </c>
      <c r="FK161" s="58">
        <f t="shared" si="66"/>
        <v>0</v>
      </c>
      <c r="FL161" s="58">
        <f t="shared" si="67"/>
        <v>0</v>
      </c>
      <c r="FM161" s="58">
        <f t="shared" si="68"/>
        <v>0</v>
      </c>
      <c r="FN161" s="72">
        <f t="shared" si="69"/>
        <v>0</v>
      </c>
      <c r="FQ161" s="58">
        <f>SUM(汇总表!IF157:IG157)*$FQ$6*$FQ$7</f>
        <v>0</v>
      </c>
      <c r="FR161" s="72">
        <f t="shared" si="70"/>
        <v>0</v>
      </c>
    </row>
    <row r="162" spans="1:174" ht="15" customHeight="1">
      <c r="A162" s="58">
        <f>汇总表!A158</f>
        <v>0</v>
      </c>
      <c r="B162" s="58">
        <f>汇总表!D158</f>
        <v>0</v>
      </c>
      <c r="C162" s="58">
        <f>汇总表!E158</f>
        <v>0</v>
      </c>
      <c r="D162" s="57">
        <f>汇总表!JK158*$D$7</f>
        <v>0</v>
      </c>
      <c r="E162" s="58"/>
      <c r="F162" s="58"/>
      <c r="G162" s="58"/>
      <c r="H162" s="58"/>
      <c r="I162" s="58"/>
      <c r="J162" s="58"/>
      <c r="K162" s="58"/>
      <c r="L162" s="66">
        <f>汇总表!JM158*$L$7</f>
        <v>0</v>
      </c>
      <c r="M162" s="66">
        <f>汇总表!JN158*$M$7</f>
        <v>0</v>
      </c>
      <c r="N162" s="66">
        <f>SUM(汇总表!GW158:GZ158,汇总表!HE158)/10*$N$7</f>
        <v>0</v>
      </c>
      <c r="O162" s="66">
        <f>SUM(汇总表!HF158:HI158)/10*$O$7</f>
        <v>0</v>
      </c>
      <c r="P162" s="66">
        <f>SUM(汇总表!HA158:HD158,汇总表!HJ158:HM158)/10*$P$7</f>
        <v>0</v>
      </c>
      <c r="Q162" s="66">
        <f>汇总表!IN158*$Q$7</f>
        <v>0</v>
      </c>
      <c r="R162" s="66">
        <f>SUM(汇总表!HP158:HQ158)/100*$R$7</f>
        <v>0</v>
      </c>
      <c r="S162" s="66">
        <f>SUM(汇总表!HN158:HO158)*$S$7</f>
        <v>0</v>
      </c>
      <c r="T162" s="66">
        <f>SUM(汇总表!HT158:HU158,汇总表!HX158:HY158)*$T$7</f>
        <v>0</v>
      </c>
      <c r="U162" s="66">
        <f>(SUM(汇总表!HZ158:IA158)-SUM(汇总表!HX158:HY158)*15)*$U$7</f>
        <v>0</v>
      </c>
      <c r="V162" s="58"/>
      <c r="W162" s="58"/>
      <c r="X162" s="58"/>
      <c r="Y162" s="58"/>
      <c r="Z162" s="66">
        <f>SUM(汇总表!ID158:IE158)*$Z$7</f>
        <v>0</v>
      </c>
      <c r="AA162" s="66">
        <f>SUM(汇总表!IF158:IG158)*$AA$7</f>
        <v>0</v>
      </c>
      <c r="AB162" s="66">
        <f>SUM(汇总表!IS158,汇总表!IU158,汇总表!JA158,汇总表!JC158)/10*$AB$7</f>
        <v>0</v>
      </c>
      <c r="AC162" s="66">
        <f>SUM(汇总表!IW158)/10*$AC$7</f>
        <v>0</v>
      </c>
      <c r="AD162" s="58"/>
      <c r="AE162" s="66">
        <f>SUM(汇总表!IO158,汇总表!IQ158,汇总表!IY158)/10*$AE$7</f>
        <v>0</v>
      </c>
      <c r="AF162" s="66">
        <f>SUM(汇总表!IT158,汇总表!IV158,汇总表!JB158,汇总表!JD158)/10*$AF$7</f>
        <v>0</v>
      </c>
      <c r="AG162" s="66">
        <f>汇总表!IX158/10*$AF$7</f>
        <v>0</v>
      </c>
      <c r="AH162" s="58"/>
      <c r="AI162" s="66">
        <f>SUM(汇总表!IP158,汇总表!IR158,汇总表!IZ158)/10*$AI$7</f>
        <v>0</v>
      </c>
      <c r="AJ162" s="58"/>
      <c r="AK162" s="58"/>
      <c r="AL162" s="66">
        <f>汇总表!JI158*$AL$7</f>
        <v>0</v>
      </c>
      <c r="AM162" s="66">
        <f>汇总表!JJ158*$AM$7</f>
        <v>0</v>
      </c>
      <c r="AN162" s="58"/>
      <c r="AO162" s="58"/>
      <c r="AP162" s="66">
        <f>SUM(汇总表!EG158,汇总表!EI158,汇总表!EK158,汇总表!EM158,汇总表!EO158,汇总表!EQ158,汇总表!ET158)*$AP$7</f>
        <v>0</v>
      </c>
      <c r="AQ162" s="66">
        <f>SUM(汇总表!DR158,汇总表!DU158,汇总表!DX158,汇总表!EF158,汇总表!EH158,汇总表!EJ158,汇总表!EL158,汇总表!EN158,汇总表!EP158,汇总表!ES158)*$AQ$7</f>
        <v>0</v>
      </c>
      <c r="AR162" s="66">
        <f>汇总表!DO158*$AR$7</f>
        <v>0</v>
      </c>
      <c r="AS162" s="66">
        <f>SUM(汇总表!DP158:DQ158,汇总表!DV158:DW158,汇总表!EC158,汇总表!ER158)*$AS$7</f>
        <v>0</v>
      </c>
      <c r="AT162" s="66">
        <f>SUM(汇总表!DZ158:EB158)*$AT$7</f>
        <v>0</v>
      </c>
      <c r="AU162" s="66">
        <f>SUM(汇总表!DS158:DT158,汇总表!DY158,汇总表!ED158:EE158)*$AU$7</f>
        <v>0</v>
      </c>
      <c r="AV162" s="66">
        <f>SUM(汇总表!FD158,汇总表!FJ158,汇总表!GN158,汇总表!GQ158)*$AV$7</f>
        <v>0</v>
      </c>
      <c r="AW162" s="66">
        <f>(汇总表!FM158-汇总表!FJ158*4)*$AW$7</f>
        <v>0</v>
      </c>
      <c r="AX162" s="66">
        <f>SUM(汇总表!FC158,汇总表!FI158,汇总表!GM158,汇总表!GP158)*$AX$7</f>
        <v>0</v>
      </c>
      <c r="AY162" s="66">
        <f>(汇总表!FL158-汇总表!FI158*4)*$AY$7</f>
        <v>0</v>
      </c>
      <c r="AZ162" s="66">
        <f>SUM(汇总表!FE158,汇总表!FK158,汇总表!GO158,汇总表!GR158)*$AZ$7</f>
        <v>0</v>
      </c>
      <c r="BA162" s="66">
        <f>(汇总表!FN158-汇总表!FK158*4)*$AY$7</f>
        <v>0</v>
      </c>
      <c r="BB162" s="58"/>
      <c r="BC162" s="58"/>
      <c r="BD162" s="66">
        <f>SUM(汇总表!FP158,汇总表!FV158)*$BD$7</f>
        <v>0</v>
      </c>
      <c r="BE162" s="66">
        <f>(汇总表!FY158-汇总表!FV158*10)*$BE$7</f>
        <v>0</v>
      </c>
      <c r="BF162" s="66">
        <f>SUM(汇总表!FO158,汇总表!FU158)*$BF$7</f>
        <v>0</v>
      </c>
      <c r="BG162" s="66">
        <f>(汇总表!FX158-汇总表!FU158*10)*$BG$7</f>
        <v>0</v>
      </c>
      <c r="BH162" s="66">
        <f>SUM(汇总表!FQ158,汇总表!FW158)*$BH$7</f>
        <v>0</v>
      </c>
      <c r="BI162" s="66">
        <f>(汇总表!FZ158-汇总表!FW158*10)*$BE$7</f>
        <v>0</v>
      </c>
      <c r="BJ162" s="66">
        <f>SUM(汇总表!GB158,汇总表!GF158)*$BJ$7</f>
        <v>0</v>
      </c>
      <c r="BK162" s="66">
        <f>(汇总表!GH158-汇总表!GF158*10)*$BK$7</f>
        <v>0</v>
      </c>
      <c r="BL162" s="66">
        <f>SUM(汇总表!GA158,汇总表!GE158)*$BL$7</f>
        <v>0</v>
      </c>
      <c r="BM162" s="66">
        <f>(汇总表!GG158-汇总表!GE158*10)*$BM$7</f>
        <v>0</v>
      </c>
      <c r="BN162" s="58"/>
      <c r="BO162" s="58"/>
      <c r="BP162" s="66">
        <f>SUM(汇总表!GI158,汇总表!GK158)*$BP$7</f>
        <v>0</v>
      </c>
      <c r="BQ162" s="66">
        <f>(汇总表!GL158-汇总表!GK158*10)*$BQ$7</f>
        <v>0</v>
      </c>
      <c r="BR162" s="66">
        <f>(汇总表!DH158+汇总表!DI158)*$BR$7</f>
        <v>0</v>
      </c>
      <c r="BS162" s="58"/>
      <c r="BT162" s="58"/>
      <c r="BU162" s="66">
        <f>SUM(汇总表!BH158:BN158,汇总表!BQ158,汇总表!BT158,汇总表!BW158,汇总表!BZ158,汇总表!CC158,汇总表!CF158,汇总表!CI158,汇总表!CL158,汇总表!CO158,汇总表!CR158,汇总表!CU158,汇总表!CX158,汇总表!DA158,汇总表!DD158,汇总表!DF158)*$BU$7</f>
        <v>0</v>
      </c>
      <c r="BV162" s="66">
        <f>SUM(汇总表!BO158,汇总表!BR158,汇总表!BU158,汇总表!BX158,汇总表!CA158,汇总表!CD158,汇总表!CG158,汇总表!CJ158,汇总表!CM158,汇总表!CP158,汇总表!CS158,汇总表!CV158,汇总表!CY158,汇总表!DB158,汇总表!DE158,汇总表!DG158)*$BV$7</f>
        <v>0</v>
      </c>
      <c r="BW162" s="66">
        <f>SUM(汇总表!BP158,汇总表!BS158,汇总表!BV158,汇总表!BY158,汇总表!CB158,汇总表!CE158,汇总表!CH158,汇总表!CK158,汇总表!CN158,汇总表!CQ158,汇总表!CT158,汇总表!CW158,汇总表!CZ158,汇总表!DC158)*$BW$7</f>
        <v>0</v>
      </c>
      <c r="BX162" s="66">
        <f>SUM(汇总表!DJ158:DN158)*$BX$7</f>
        <v>0</v>
      </c>
      <c r="BY162" s="58"/>
      <c r="BZ162" s="58"/>
      <c r="CA162" s="66">
        <f>SUM(汇总表!AT158)*$CA$7</f>
        <v>0</v>
      </c>
      <c r="CB162" s="58"/>
      <c r="CC162" s="66">
        <f>SUM(汇总表!AH158)*$CC$7</f>
        <v>0</v>
      </c>
      <c r="CD162" s="66">
        <f>SUM(汇总表!BB158)*$CD$7</f>
        <v>0</v>
      </c>
      <c r="CE162" s="66">
        <f>SUM(汇总表!AU158)*$CE$7</f>
        <v>0</v>
      </c>
      <c r="CF162" s="58"/>
      <c r="CG162" s="66">
        <f>SUM(汇总表!AI158)*$CG$7</f>
        <v>0</v>
      </c>
      <c r="CH162" s="66">
        <f>SUM(汇总表!BC158)*$CH$7</f>
        <v>0</v>
      </c>
      <c r="CI162" s="66">
        <f>SUM(汇总表!AV158,汇总表!AX158)*$CI$7</f>
        <v>0</v>
      </c>
      <c r="CJ162" s="58"/>
      <c r="CK162" s="58"/>
      <c r="CL162" s="66">
        <f>SUM(汇总表!AW158,汇总表!AY158)*$CL$7</f>
        <v>0</v>
      </c>
      <c r="CM162" s="66">
        <f>SUM(汇总表!AJ158:AL158)*$CM$7</f>
        <v>0</v>
      </c>
      <c r="CN162" s="66">
        <f>SUM(汇总表!BD158,汇总表!BF158)*$CN$7</f>
        <v>0</v>
      </c>
      <c r="CO162" s="66">
        <f>SUM(汇总表!BE158,汇总表!BG158)*$CO$7</f>
        <v>0</v>
      </c>
      <c r="CP162" s="66">
        <f>SUM(汇总表!FC158:FE158,汇总表!FI158:FK158,汇总表!FO158:FQ158,汇总表!FU158:FW158,汇总表!GA158:GB158,汇总表!GE158:GF158)*$CP$7*(1+(LEN(汇总表!S158)-1)*0.3)</f>
        <v>0</v>
      </c>
      <c r="CQ162" s="66">
        <f>SUM(汇总表!GI158,汇总表!GK158)/100*$CQ$7*(1+(LEN(汇总表!S158)-1)*0.3)</f>
        <v>0</v>
      </c>
      <c r="CR162" s="58"/>
      <c r="CS162" s="57">
        <f>汇总表!IK158*$CS$7</f>
        <v>0</v>
      </c>
      <c r="CT162" s="57">
        <f>SUM(汇总表!V158,汇总表!Y158,汇总表!AB158)*$CT$7</f>
        <v>0</v>
      </c>
      <c r="CU162" s="58"/>
      <c r="CV162" s="57">
        <f>SUM(汇总表!AG158)*$CV$7</f>
        <v>0</v>
      </c>
      <c r="CW162" s="57">
        <f>SUM(汇总表!X158,汇总表!AA158,汇总表!AD158)*$CW$7</f>
        <v>0</v>
      </c>
      <c r="CX162" s="57">
        <f>SUM(汇总表!AF158)*$CX$7</f>
        <v>0</v>
      </c>
      <c r="CY162" s="57">
        <f>SUM(汇总表!W158,汇总表!Z158,汇总表!AC158)*$CY$7</f>
        <v>0</v>
      </c>
      <c r="CZ162" s="57">
        <f>汇总表!AE158*$CZ$7</f>
        <v>0</v>
      </c>
      <c r="DA162" s="58"/>
      <c r="DB162" s="58"/>
      <c r="DC162" s="58"/>
      <c r="DD162" s="57">
        <f>汇总表!BA158*$DD$7</f>
        <v>0</v>
      </c>
      <c r="DE162" s="57">
        <f>汇总表!AZ158*$DE$7</f>
        <v>0</v>
      </c>
      <c r="DF162" s="58"/>
      <c r="DG162" s="58"/>
      <c r="DH162" s="58"/>
      <c r="DI162" s="58"/>
      <c r="DJ162" s="57">
        <f>SUM(汇总表!AN158,汇总表!AP158,汇总表!AQ158:AS158)*$DJ$7</f>
        <v>0</v>
      </c>
      <c r="DK162" s="58"/>
      <c r="DL162" s="58"/>
      <c r="DM162" s="66">
        <f>汇总表!AI158*$DM$7</f>
        <v>0</v>
      </c>
      <c r="DN162" s="66">
        <f>SUM(汇总表!Z158:AA158,汇总表!AC158:AG158)*$DN$7</f>
        <v>0</v>
      </c>
      <c r="DO162" s="58"/>
      <c r="DP162" s="66">
        <f>(汇总表!Y158+汇总表!AB158)*$DP$7</f>
        <v>0</v>
      </c>
      <c r="DQ162" s="66">
        <f>(汇总表!Y158+汇总表!AB158)*$DQ$7</f>
        <v>0</v>
      </c>
      <c r="DR162" s="58"/>
      <c r="DS162" s="58"/>
      <c r="DT162" s="58"/>
      <c r="DU162" s="58"/>
      <c r="DV162" s="58"/>
      <c r="DW162" s="58"/>
      <c r="DX162" s="58"/>
      <c r="DY162" s="58"/>
      <c r="DZ162" s="58"/>
      <c r="EA162" s="58"/>
      <c r="EB162" s="58"/>
      <c r="EC162" s="58"/>
      <c r="ED162" s="58"/>
      <c r="EE162" s="58"/>
      <c r="EF162" s="58"/>
      <c r="EG162" s="58"/>
      <c r="EH162" s="58"/>
      <c r="EI162" s="66">
        <f>汇总表!JO158*$EI$7</f>
        <v>0</v>
      </c>
      <c r="EJ162" s="66">
        <f>汇总表!IH158*$EJ$7</f>
        <v>0</v>
      </c>
      <c r="EK162" s="57">
        <f>(汇总表!II158+汇总表!IJ158)*$EK$7</f>
        <v>0</v>
      </c>
      <c r="EL162" s="66">
        <f>SUM(汇总表!EU158:EX158)*$EL$7</f>
        <v>0</v>
      </c>
      <c r="EM162" s="58"/>
      <c r="EN162" s="65">
        <f t="shared" si="60"/>
        <v>0</v>
      </c>
      <c r="EQ162" s="58"/>
      <c r="ER162" s="58">
        <f>SUM(汇总表!IF158:IG158)*$ER$6*$ER$7</f>
        <v>0</v>
      </c>
      <c r="ES162" s="58"/>
      <c r="ET162" s="58">
        <f t="shared" si="61"/>
        <v>0</v>
      </c>
      <c r="EU162" s="58">
        <f>SUM(汇总表!BH158:DG158)*$EU$6*$EU$7</f>
        <v>0</v>
      </c>
      <c r="EV162" s="58">
        <f>SUM(汇总表!BH158:DG158)*$EV$6*$EV$7</f>
        <v>0</v>
      </c>
      <c r="EW162" s="58">
        <f>SUM(汇总表!FC158:FE158,汇总表!FI158:FK158,汇总表!FO158:FQ158,汇总表!FU158:FW158,汇总表!GA158:GB158,汇总表!GE158:GF158)*$EW$6*$EW$7*(1+(LEN(汇总表!S158)-1)*0.3)</f>
        <v>0</v>
      </c>
      <c r="EX162" s="58">
        <f>SUM(汇总表!FC158:FE158,汇总表!FI158:FK158,汇总表!FO158:FQ158,汇总表!FU158:FW158,汇总表!GA158:GB158,汇总表!GE158:GF158)*$EX$6*$EX$7*(1+(LEN(汇总表!S158)-1)*0.3)</f>
        <v>0</v>
      </c>
      <c r="EY162" s="58">
        <f>SUM(汇总表!FC158:FE158,汇总表!FI158:FK158,汇总表!FO158:FQ158,汇总表!FU158:FW158,汇总表!GA158:GB158,汇总表!GE158:GF158)*$EY$6*$EY$7*(1+(LEN(汇总表!S158)-1)*0.3)</f>
        <v>0</v>
      </c>
      <c r="EZ162" s="58">
        <f>SUM(汇总表!GJ158,汇总表!GL158)/100*$EZ$6*$EZ$7*(1+(LEN(汇总表!S158)-1)*0.3)</f>
        <v>0</v>
      </c>
      <c r="FA162" s="58">
        <f>SUM(汇总表!GJ158,汇总表!GL158)/100*$FA$6*$FA$7*(1+(LEN(汇总表!S158)-1)*0.3)</f>
        <v>0</v>
      </c>
      <c r="FB162" s="58">
        <f>SUM(汇总表!GJ158,汇总表!GL158)/100*$FB$6*$FB$7*(1+(LEN(汇总表!S158)-1)*0.3)</f>
        <v>0</v>
      </c>
      <c r="FC162" s="58">
        <f>SUM(汇总表!AN158,汇总表!AP158,汇总表!AQ158:AS158)*$FC$6*$FC$7</f>
        <v>0</v>
      </c>
      <c r="FD162" s="58">
        <f>SUM(汇总表!AN158,汇总表!AP158,汇总表!AQ158:AS158)*$FD$6*$FD$7</f>
        <v>0</v>
      </c>
      <c r="FE162" s="58">
        <f>SUM(汇总表!AN158,汇总表!AP158,汇总表!AQ158:AS158)*$FE$6*$FE$7</f>
        <v>0</v>
      </c>
      <c r="FF162" s="58">
        <f>SUM(汇总表!AN158,汇总表!AP158,汇总表!AQ158:AS158)*$FF$6*$FF$7</f>
        <v>0</v>
      </c>
      <c r="FG162" s="58">
        <f t="shared" si="62"/>
        <v>0</v>
      </c>
      <c r="FH162" s="58">
        <f t="shared" si="63"/>
        <v>0</v>
      </c>
      <c r="FI162" s="58">
        <f t="shared" si="64"/>
        <v>0</v>
      </c>
      <c r="FJ162" s="58">
        <f t="shared" si="65"/>
        <v>0</v>
      </c>
      <c r="FK162" s="58">
        <f t="shared" si="66"/>
        <v>0</v>
      </c>
      <c r="FL162" s="58">
        <f t="shared" si="67"/>
        <v>0</v>
      </c>
      <c r="FM162" s="58">
        <f t="shared" si="68"/>
        <v>0</v>
      </c>
      <c r="FN162" s="72">
        <f t="shared" si="69"/>
        <v>0</v>
      </c>
      <c r="FQ162" s="58">
        <f>SUM(汇总表!IF158:IG158)*$FQ$6*$FQ$7</f>
        <v>0</v>
      </c>
      <c r="FR162" s="72">
        <f t="shared" si="70"/>
        <v>0</v>
      </c>
    </row>
    <row r="163" spans="1:174" ht="15" customHeight="1">
      <c r="A163" s="58">
        <f>汇总表!A159</f>
        <v>0</v>
      </c>
      <c r="B163" s="58">
        <f>汇总表!D159</f>
        <v>0</v>
      </c>
      <c r="C163" s="58">
        <f>汇总表!E159</f>
        <v>0</v>
      </c>
      <c r="D163" s="57">
        <f>汇总表!JK159*$D$7</f>
        <v>0</v>
      </c>
      <c r="E163" s="58"/>
      <c r="F163" s="58"/>
      <c r="G163" s="58"/>
      <c r="H163" s="58"/>
      <c r="I163" s="58"/>
      <c r="J163" s="58"/>
      <c r="K163" s="58"/>
      <c r="L163" s="66">
        <f>汇总表!JM159*$L$7</f>
        <v>0</v>
      </c>
      <c r="M163" s="66">
        <f>汇总表!JN159*$M$7</f>
        <v>0</v>
      </c>
      <c r="N163" s="66">
        <f>SUM(汇总表!GW159:GZ159,汇总表!HE159)/10*$N$7</f>
        <v>0</v>
      </c>
      <c r="O163" s="66">
        <f>SUM(汇总表!HF159:HI159)/10*$O$7</f>
        <v>0</v>
      </c>
      <c r="P163" s="66">
        <f>SUM(汇总表!HA159:HD159,汇总表!HJ159:HM159)/10*$P$7</f>
        <v>0</v>
      </c>
      <c r="Q163" s="66">
        <f>汇总表!IN159*$Q$7</f>
        <v>0</v>
      </c>
      <c r="R163" s="66">
        <f>SUM(汇总表!HP159:HQ159)/100*$R$7</f>
        <v>0</v>
      </c>
      <c r="S163" s="66">
        <f>SUM(汇总表!HN159:HO159)*$S$7</f>
        <v>0</v>
      </c>
      <c r="T163" s="66">
        <f>SUM(汇总表!HT159:HU159,汇总表!HX159:HY159)*$T$7</f>
        <v>0</v>
      </c>
      <c r="U163" s="66">
        <f>(SUM(汇总表!HZ159:IA159)-SUM(汇总表!HX159:HY159)*15)*$U$7</f>
        <v>0</v>
      </c>
      <c r="V163" s="58"/>
      <c r="W163" s="58"/>
      <c r="X163" s="58"/>
      <c r="Y163" s="58"/>
      <c r="Z163" s="66">
        <f>SUM(汇总表!ID159:IE159)*$Z$7</f>
        <v>0</v>
      </c>
      <c r="AA163" s="66">
        <f>SUM(汇总表!IF159:IG159)*$AA$7</f>
        <v>0</v>
      </c>
      <c r="AB163" s="66">
        <f>SUM(汇总表!IS159,汇总表!IU159,汇总表!JA159,汇总表!JC159)/10*$AB$7</f>
        <v>0</v>
      </c>
      <c r="AC163" s="66">
        <f>SUM(汇总表!IW159)/10*$AC$7</f>
        <v>0</v>
      </c>
      <c r="AD163" s="58"/>
      <c r="AE163" s="66">
        <f>SUM(汇总表!IO159,汇总表!IQ159,汇总表!IY159)/10*$AE$7</f>
        <v>0</v>
      </c>
      <c r="AF163" s="66">
        <f>SUM(汇总表!IT159,汇总表!IV159,汇总表!JB159,汇总表!JD159)/10*$AF$7</f>
        <v>0</v>
      </c>
      <c r="AG163" s="66">
        <f>汇总表!IX159/10*$AF$7</f>
        <v>0</v>
      </c>
      <c r="AH163" s="58"/>
      <c r="AI163" s="66">
        <f>SUM(汇总表!IP159,汇总表!IR159,汇总表!IZ159)/10*$AI$7</f>
        <v>0</v>
      </c>
      <c r="AJ163" s="58"/>
      <c r="AK163" s="58"/>
      <c r="AL163" s="66">
        <f>汇总表!JI159*$AL$7</f>
        <v>0</v>
      </c>
      <c r="AM163" s="66">
        <f>汇总表!JJ159*$AM$7</f>
        <v>0</v>
      </c>
      <c r="AN163" s="58"/>
      <c r="AO163" s="58"/>
      <c r="AP163" s="66">
        <f>SUM(汇总表!EG159,汇总表!EI159,汇总表!EK159,汇总表!EM159,汇总表!EO159,汇总表!EQ159,汇总表!ET159)*$AP$7</f>
        <v>0</v>
      </c>
      <c r="AQ163" s="66">
        <f>SUM(汇总表!DR159,汇总表!DU159,汇总表!DX159,汇总表!EF159,汇总表!EH159,汇总表!EJ159,汇总表!EL159,汇总表!EN159,汇总表!EP159,汇总表!ES159)*$AQ$7</f>
        <v>0</v>
      </c>
      <c r="AR163" s="66">
        <f>汇总表!DO159*$AR$7</f>
        <v>0</v>
      </c>
      <c r="AS163" s="66">
        <f>SUM(汇总表!DP159:DQ159,汇总表!DV159:DW159,汇总表!EC159,汇总表!ER159)*$AS$7</f>
        <v>0</v>
      </c>
      <c r="AT163" s="66">
        <f>SUM(汇总表!DZ159:EB159)*$AT$7</f>
        <v>0</v>
      </c>
      <c r="AU163" s="66">
        <f>SUM(汇总表!DS159:DT159,汇总表!DY159,汇总表!ED159:EE159)*$AU$7</f>
        <v>0</v>
      </c>
      <c r="AV163" s="66">
        <f>SUM(汇总表!FD159,汇总表!FJ159,汇总表!GN159,汇总表!GQ159)*$AV$7</f>
        <v>0</v>
      </c>
      <c r="AW163" s="66">
        <f>(汇总表!FM159-汇总表!FJ159*4)*$AW$7</f>
        <v>0</v>
      </c>
      <c r="AX163" s="66">
        <f>SUM(汇总表!FC159,汇总表!FI159,汇总表!GM159,汇总表!GP159)*$AX$7</f>
        <v>0</v>
      </c>
      <c r="AY163" s="66">
        <f>(汇总表!FL159-汇总表!FI159*4)*$AY$7</f>
        <v>0</v>
      </c>
      <c r="AZ163" s="66">
        <f>SUM(汇总表!FE159,汇总表!FK159,汇总表!GO159,汇总表!GR159)*$AZ$7</f>
        <v>0</v>
      </c>
      <c r="BA163" s="66">
        <f>(汇总表!FN159-汇总表!FK159*4)*$AY$7</f>
        <v>0</v>
      </c>
      <c r="BB163" s="58"/>
      <c r="BC163" s="58"/>
      <c r="BD163" s="66">
        <f>SUM(汇总表!FP159,汇总表!FV159)*$BD$7</f>
        <v>0</v>
      </c>
      <c r="BE163" s="66">
        <f>(汇总表!FY159-汇总表!FV159*10)*$BE$7</f>
        <v>0</v>
      </c>
      <c r="BF163" s="66">
        <f>SUM(汇总表!FO159,汇总表!FU159)*$BF$7</f>
        <v>0</v>
      </c>
      <c r="BG163" s="66">
        <f>(汇总表!FX159-汇总表!FU159*10)*$BG$7</f>
        <v>0</v>
      </c>
      <c r="BH163" s="66">
        <f>SUM(汇总表!FQ159,汇总表!FW159)*$BH$7</f>
        <v>0</v>
      </c>
      <c r="BI163" s="66">
        <f>(汇总表!FZ159-汇总表!FW159*10)*$BE$7</f>
        <v>0</v>
      </c>
      <c r="BJ163" s="66">
        <f>SUM(汇总表!GB159,汇总表!GF159)*$BJ$7</f>
        <v>0</v>
      </c>
      <c r="BK163" s="66">
        <f>(汇总表!GH159-汇总表!GF159*10)*$BK$7</f>
        <v>0</v>
      </c>
      <c r="BL163" s="66">
        <f>SUM(汇总表!GA159,汇总表!GE159)*$BL$7</f>
        <v>0</v>
      </c>
      <c r="BM163" s="66">
        <f>(汇总表!GG159-汇总表!GE159*10)*$BM$7</f>
        <v>0</v>
      </c>
      <c r="BN163" s="58"/>
      <c r="BO163" s="58"/>
      <c r="BP163" s="66">
        <f>SUM(汇总表!GI159,汇总表!GK159)*$BP$7</f>
        <v>0</v>
      </c>
      <c r="BQ163" s="66">
        <f>(汇总表!GL159-汇总表!GK159*10)*$BQ$7</f>
        <v>0</v>
      </c>
      <c r="BR163" s="66">
        <f>(汇总表!DH159+汇总表!DI159)*$BR$7</f>
        <v>0</v>
      </c>
      <c r="BS163" s="58"/>
      <c r="BT163" s="58"/>
      <c r="BU163" s="66">
        <f>SUM(汇总表!BH159:BN159,汇总表!BQ159,汇总表!BT159,汇总表!BW159,汇总表!BZ159,汇总表!CC159,汇总表!CF159,汇总表!CI159,汇总表!CL159,汇总表!CO159,汇总表!CR159,汇总表!CU159,汇总表!CX159,汇总表!DA159,汇总表!DD159,汇总表!DF159)*$BU$7</f>
        <v>0</v>
      </c>
      <c r="BV163" s="66">
        <f>SUM(汇总表!BO159,汇总表!BR159,汇总表!BU159,汇总表!BX159,汇总表!CA159,汇总表!CD159,汇总表!CG159,汇总表!CJ159,汇总表!CM159,汇总表!CP159,汇总表!CS159,汇总表!CV159,汇总表!CY159,汇总表!DB159,汇总表!DE159,汇总表!DG159)*$BV$7</f>
        <v>0</v>
      </c>
      <c r="BW163" s="66">
        <f>SUM(汇总表!BP159,汇总表!BS159,汇总表!BV159,汇总表!BY159,汇总表!CB159,汇总表!CE159,汇总表!CH159,汇总表!CK159,汇总表!CN159,汇总表!CQ159,汇总表!CT159,汇总表!CW159,汇总表!CZ159,汇总表!DC159)*$BW$7</f>
        <v>0</v>
      </c>
      <c r="BX163" s="66">
        <f>SUM(汇总表!DJ159:DN159)*$BX$7</f>
        <v>0</v>
      </c>
      <c r="BY163" s="58"/>
      <c r="BZ163" s="58"/>
      <c r="CA163" s="66">
        <f>SUM(汇总表!AT159)*$CA$7</f>
        <v>0</v>
      </c>
      <c r="CB163" s="58"/>
      <c r="CC163" s="66">
        <f>SUM(汇总表!AH159)*$CC$7</f>
        <v>0</v>
      </c>
      <c r="CD163" s="66">
        <f>SUM(汇总表!BB159)*$CD$7</f>
        <v>0</v>
      </c>
      <c r="CE163" s="66">
        <f>SUM(汇总表!AU159)*$CE$7</f>
        <v>0</v>
      </c>
      <c r="CF163" s="58"/>
      <c r="CG163" s="66">
        <f>SUM(汇总表!AI159)*$CG$7</f>
        <v>0</v>
      </c>
      <c r="CH163" s="66">
        <f>SUM(汇总表!BC159)*$CH$7</f>
        <v>0</v>
      </c>
      <c r="CI163" s="66">
        <f>SUM(汇总表!AV159,汇总表!AX159)*$CI$7</f>
        <v>0</v>
      </c>
      <c r="CJ163" s="58"/>
      <c r="CK163" s="58"/>
      <c r="CL163" s="66">
        <f>SUM(汇总表!AW159,汇总表!AY159)*$CL$7</f>
        <v>0</v>
      </c>
      <c r="CM163" s="66">
        <f>SUM(汇总表!AJ159:AL159)*$CM$7</f>
        <v>0</v>
      </c>
      <c r="CN163" s="66">
        <f>SUM(汇总表!BD159,汇总表!BF159)*$CN$7</f>
        <v>0</v>
      </c>
      <c r="CO163" s="66">
        <f>SUM(汇总表!BE159,汇总表!BG159)*$CO$7</f>
        <v>0</v>
      </c>
      <c r="CP163" s="66">
        <f>SUM(汇总表!FC159:FE159,汇总表!FI159:FK159,汇总表!FO159:FQ159,汇总表!FU159:FW159,汇总表!GA159:GB159,汇总表!GE159:GF159)*$CP$7*(1+(LEN(汇总表!S159)-1)*0.3)</f>
        <v>0</v>
      </c>
      <c r="CQ163" s="66">
        <f>SUM(汇总表!GI159,汇总表!GK159)/100*$CQ$7*(1+(LEN(汇总表!S159)-1)*0.3)</f>
        <v>0</v>
      </c>
      <c r="CR163" s="58"/>
      <c r="CS163" s="57">
        <f>汇总表!IK159*$CS$7</f>
        <v>0</v>
      </c>
      <c r="CT163" s="57">
        <f>SUM(汇总表!V159,汇总表!Y159,汇总表!AB159)*$CT$7</f>
        <v>0</v>
      </c>
      <c r="CU163" s="58"/>
      <c r="CV163" s="57">
        <f>SUM(汇总表!AG159)*$CV$7</f>
        <v>0</v>
      </c>
      <c r="CW163" s="57">
        <f>SUM(汇总表!X159,汇总表!AA159,汇总表!AD159)*$CW$7</f>
        <v>0</v>
      </c>
      <c r="CX163" s="57">
        <f>SUM(汇总表!AF159)*$CX$7</f>
        <v>0</v>
      </c>
      <c r="CY163" s="57">
        <f>SUM(汇总表!W159,汇总表!Z159,汇总表!AC159)*$CY$7</f>
        <v>0</v>
      </c>
      <c r="CZ163" s="57">
        <f>汇总表!AE159*$CZ$7</f>
        <v>0</v>
      </c>
      <c r="DA163" s="58"/>
      <c r="DB163" s="58"/>
      <c r="DC163" s="58"/>
      <c r="DD163" s="57">
        <f>汇总表!BA159*$DD$7</f>
        <v>0</v>
      </c>
      <c r="DE163" s="57">
        <f>汇总表!AZ159*$DE$7</f>
        <v>0</v>
      </c>
      <c r="DF163" s="58"/>
      <c r="DG163" s="58"/>
      <c r="DH163" s="58"/>
      <c r="DI163" s="58"/>
      <c r="DJ163" s="57">
        <f>SUM(汇总表!AN159,汇总表!AP159,汇总表!AQ159:AS159)*$DJ$7</f>
        <v>0</v>
      </c>
      <c r="DK163" s="58"/>
      <c r="DL163" s="58"/>
      <c r="DM163" s="66">
        <f>汇总表!AI159*$DM$7</f>
        <v>0</v>
      </c>
      <c r="DN163" s="66">
        <f>SUM(汇总表!Z159:AA159,汇总表!AC159:AG159)*$DN$7</f>
        <v>0</v>
      </c>
      <c r="DO163" s="58"/>
      <c r="DP163" s="66">
        <f>(汇总表!Y159+汇总表!AB159)*$DP$7</f>
        <v>0</v>
      </c>
      <c r="DQ163" s="66">
        <f>(汇总表!Y159+汇总表!AB159)*$DQ$7</f>
        <v>0</v>
      </c>
      <c r="DR163" s="58"/>
      <c r="DS163" s="58"/>
      <c r="DT163" s="58"/>
      <c r="DU163" s="58"/>
      <c r="DV163" s="58"/>
      <c r="DW163" s="58"/>
      <c r="DX163" s="58"/>
      <c r="DY163" s="58"/>
      <c r="DZ163" s="58"/>
      <c r="EA163" s="58"/>
      <c r="EB163" s="58"/>
      <c r="EC163" s="58"/>
      <c r="ED163" s="58"/>
      <c r="EE163" s="58"/>
      <c r="EF163" s="58"/>
      <c r="EG163" s="58"/>
      <c r="EH163" s="58"/>
      <c r="EI163" s="66">
        <f>汇总表!JO159*$EI$7</f>
        <v>0</v>
      </c>
      <c r="EJ163" s="66">
        <f>汇总表!IH159*$EJ$7</f>
        <v>0</v>
      </c>
      <c r="EK163" s="57">
        <f>(汇总表!II159+汇总表!IJ159)*$EK$7</f>
        <v>0</v>
      </c>
      <c r="EL163" s="66">
        <f>SUM(汇总表!EU159:EX159)*$EL$7</f>
        <v>0</v>
      </c>
      <c r="EM163" s="58"/>
      <c r="EN163" s="65">
        <f t="shared" si="60"/>
        <v>0</v>
      </c>
      <c r="EQ163" s="58"/>
      <c r="ER163" s="58">
        <f>SUM(汇总表!IF159:IG159)*$ER$6*$ER$7</f>
        <v>0</v>
      </c>
      <c r="ES163" s="58"/>
      <c r="ET163" s="58">
        <f t="shared" si="61"/>
        <v>0</v>
      </c>
      <c r="EU163" s="58">
        <f>SUM(汇总表!BH159:DG159)*$EU$6*$EU$7</f>
        <v>0</v>
      </c>
      <c r="EV163" s="58">
        <f>SUM(汇总表!BH159:DG159)*$EV$6*$EV$7</f>
        <v>0</v>
      </c>
      <c r="EW163" s="58">
        <f>SUM(汇总表!FC159:FE159,汇总表!FI159:FK159,汇总表!FO159:FQ159,汇总表!FU159:FW159,汇总表!GA159:GB159,汇总表!GE159:GF159)*$EW$6*$EW$7*(1+(LEN(汇总表!S159)-1)*0.3)</f>
        <v>0</v>
      </c>
      <c r="EX163" s="58">
        <f>SUM(汇总表!FC159:FE159,汇总表!FI159:FK159,汇总表!FO159:FQ159,汇总表!FU159:FW159,汇总表!GA159:GB159,汇总表!GE159:GF159)*$EX$6*$EX$7*(1+(LEN(汇总表!S159)-1)*0.3)</f>
        <v>0</v>
      </c>
      <c r="EY163" s="58">
        <f>SUM(汇总表!FC159:FE159,汇总表!FI159:FK159,汇总表!FO159:FQ159,汇总表!FU159:FW159,汇总表!GA159:GB159,汇总表!GE159:GF159)*$EY$6*$EY$7*(1+(LEN(汇总表!S159)-1)*0.3)</f>
        <v>0</v>
      </c>
      <c r="EZ163" s="58">
        <f>SUM(汇总表!GJ159,汇总表!GL159)/100*$EZ$6*$EZ$7*(1+(LEN(汇总表!S159)-1)*0.3)</f>
        <v>0</v>
      </c>
      <c r="FA163" s="58">
        <f>SUM(汇总表!GJ159,汇总表!GL159)/100*$FA$6*$FA$7*(1+(LEN(汇总表!S159)-1)*0.3)</f>
        <v>0</v>
      </c>
      <c r="FB163" s="58">
        <f>SUM(汇总表!GJ159,汇总表!GL159)/100*$FB$6*$FB$7*(1+(LEN(汇总表!S159)-1)*0.3)</f>
        <v>0</v>
      </c>
      <c r="FC163" s="58">
        <f>SUM(汇总表!AN159,汇总表!AP159,汇总表!AQ159:AS159)*$FC$6*$FC$7</f>
        <v>0</v>
      </c>
      <c r="FD163" s="58">
        <f>SUM(汇总表!AN159,汇总表!AP159,汇总表!AQ159:AS159)*$FD$6*$FD$7</f>
        <v>0</v>
      </c>
      <c r="FE163" s="58">
        <f>SUM(汇总表!AN159,汇总表!AP159,汇总表!AQ159:AS159)*$FE$6*$FE$7</f>
        <v>0</v>
      </c>
      <c r="FF163" s="58">
        <f>SUM(汇总表!AN159,汇总表!AP159,汇总表!AQ159:AS159)*$FF$6*$FF$7</f>
        <v>0</v>
      </c>
      <c r="FG163" s="58">
        <f t="shared" si="62"/>
        <v>0</v>
      </c>
      <c r="FH163" s="58">
        <f t="shared" si="63"/>
        <v>0</v>
      </c>
      <c r="FI163" s="58">
        <f t="shared" si="64"/>
        <v>0</v>
      </c>
      <c r="FJ163" s="58">
        <f t="shared" si="65"/>
        <v>0</v>
      </c>
      <c r="FK163" s="58">
        <f t="shared" si="66"/>
        <v>0</v>
      </c>
      <c r="FL163" s="58">
        <f t="shared" si="67"/>
        <v>0</v>
      </c>
      <c r="FM163" s="58">
        <f t="shared" si="68"/>
        <v>0</v>
      </c>
      <c r="FN163" s="72">
        <f t="shared" si="69"/>
        <v>0</v>
      </c>
      <c r="FQ163" s="58">
        <f>SUM(汇总表!IF159:IG159)*$FQ$6*$FQ$7</f>
        <v>0</v>
      </c>
      <c r="FR163" s="72">
        <f t="shared" si="70"/>
        <v>0</v>
      </c>
    </row>
    <row r="164" spans="1:174" ht="15" customHeight="1">
      <c r="A164" s="58">
        <f>汇总表!A160</f>
        <v>0</v>
      </c>
      <c r="B164" s="58">
        <f>汇总表!D160</f>
        <v>0</v>
      </c>
      <c r="C164" s="58">
        <f>汇总表!E160</f>
        <v>0</v>
      </c>
      <c r="D164" s="57">
        <f>汇总表!JK160*$D$7</f>
        <v>0</v>
      </c>
      <c r="E164" s="58"/>
      <c r="F164" s="58"/>
      <c r="G164" s="58"/>
      <c r="H164" s="58"/>
      <c r="I164" s="58"/>
      <c r="J164" s="58"/>
      <c r="K164" s="58"/>
      <c r="L164" s="66">
        <f>汇总表!JM160*$L$7</f>
        <v>0</v>
      </c>
      <c r="M164" s="66">
        <f>汇总表!JN160*$M$7</f>
        <v>0</v>
      </c>
      <c r="N164" s="66">
        <f>SUM(汇总表!GW160:GZ160,汇总表!HE160)/10*$N$7</f>
        <v>0</v>
      </c>
      <c r="O164" s="66">
        <f>SUM(汇总表!HF160:HI160)/10*$O$7</f>
        <v>0</v>
      </c>
      <c r="P164" s="66">
        <f>SUM(汇总表!HA160:HD160,汇总表!HJ160:HM160)/10*$P$7</f>
        <v>0</v>
      </c>
      <c r="Q164" s="66">
        <f>汇总表!IN160*$Q$7</f>
        <v>0</v>
      </c>
      <c r="R164" s="66">
        <f>SUM(汇总表!HP160:HQ160)/100*$R$7</f>
        <v>0</v>
      </c>
      <c r="S164" s="66">
        <f>SUM(汇总表!HN160:HO160)*$S$7</f>
        <v>0</v>
      </c>
      <c r="T164" s="66">
        <f>SUM(汇总表!HT160:HU160,汇总表!HX160:HY160)*$T$7</f>
        <v>0</v>
      </c>
      <c r="U164" s="66">
        <f>(SUM(汇总表!HZ160:IA160)-SUM(汇总表!HX160:HY160)*15)*$U$7</f>
        <v>0</v>
      </c>
      <c r="V164" s="58"/>
      <c r="W164" s="58"/>
      <c r="X164" s="58"/>
      <c r="Y164" s="58"/>
      <c r="Z164" s="66">
        <f>SUM(汇总表!ID160:IE160)*$Z$7</f>
        <v>0</v>
      </c>
      <c r="AA164" s="66">
        <f>SUM(汇总表!IF160:IG160)*$AA$7</f>
        <v>0</v>
      </c>
      <c r="AB164" s="66">
        <f>SUM(汇总表!IS160,汇总表!IU160,汇总表!JA160,汇总表!JC160)/10*$AB$7</f>
        <v>0</v>
      </c>
      <c r="AC164" s="66">
        <f>SUM(汇总表!IW160)/10*$AC$7</f>
        <v>0</v>
      </c>
      <c r="AD164" s="58"/>
      <c r="AE164" s="66">
        <f>SUM(汇总表!IO160,汇总表!IQ160,汇总表!IY160)/10*$AE$7</f>
        <v>0</v>
      </c>
      <c r="AF164" s="66">
        <f>SUM(汇总表!IT160,汇总表!IV160,汇总表!JB160,汇总表!JD160)/10*$AF$7</f>
        <v>0</v>
      </c>
      <c r="AG164" s="66">
        <f>汇总表!IX160/10*$AF$7</f>
        <v>0</v>
      </c>
      <c r="AH164" s="58"/>
      <c r="AI164" s="66">
        <f>SUM(汇总表!IP160,汇总表!IR160,汇总表!IZ160)/10*$AI$7</f>
        <v>0</v>
      </c>
      <c r="AJ164" s="58"/>
      <c r="AK164" s="58"/>
      <c r="AL164" s="66">
        <f>汇总表!JI160*$AL$7</f>
        <v>0</v>
      </c>
      <c r="AM164" s="66">
        <f>汇总表!JJ160*$AM$7</f>
        <v>0</v>
      </c>
      <c r="AN164" s="58"/>
      <c r="AO164" s="58"/>
      <c r="AP164" s="66">
        <f>SUM(汇总表!EG160,汇总表!EI160,汇总表!EK160,汇总表!EM160,汇总表!EO160,汇总表!EQ160,汇总表!ET160)*$AP$7</f>
        <v>0</v>
      </c>
      <c r="AQ164" s="66">
        <f>SUM(汇总表!DR160,汇总表!DU160,汇总表!DX160,汇总表!EF160,汇总表!EH160,汇总表!EJ160,汇总表!EL160,汇总表!EN160,汇总表!EP160,汇总表!ES160)*$AQ$7</f>
        <v>0</v>
      </c>
      <c r="AR164" s="66">
        <f>汇总表!DO160*$AR$7</f>
        <v>0</v>
      </c>
      <c r="AS164" s="66">
        <f>SUM(汇总表!DP160:DQ160,汇总表!DV160:DW160,汇总表!EC160,汇总表!ER160)*$AS$7</f>
        <v>0</v>
      </c>
      <c r="AT164" s="66">
        <f>SUM(汇总表!DZ160:EB160)*$AT$7</f>
        <v>0</v>
      </c>
      <c r="AU164" s="66">
        <f>SUM(汇总表!DS160:DT160,汇总表!DY160,汇总表!ED160:EE160)*$AU$7</f>
        <v>0</v>
      </c>
      <c r="AV164" s="66">
        <f>SUM(汇总表!FD160,汇总表!FJ160,汇总表!GN160,汇总表!GQ160)*$AV$7</f>
        <v>0</v>
      </c>
      <c r="AW164" s="66">
        <f>(汇总表!FM160-汇总表!FJ160*4)*$AW$7</f>
        <v>0</v>
      </c>
      <c r="AX164" s="66">
        <f>SUM(汇总表!FC160,汇总表!FI160,汇总表!GM160,汇总表!GP160)*$AX$7</f>
        <v>0</v>
      </c>
      <c r="AY164" s="66">
        <f>(汇总表!FL160-汇总表!FI160*4)*$AY$7</f>
        <v>0</v>
      </c>
      <c r="AZ164" s="66">
        <f>SUM(汇总表!FE160,汇总表!FK160,汇总表!GO160,汇总表!GR160)*$AZ$7</f>
        <v>0</v>
      </c>
      <c r="BA164" s="66">
        <f>(汇总表!FN160-汇总表!FK160*4)*$AY$7</f>
        <v>0</v>
      </c>
      <c r="BB164" s="58"/>
      <c r="BC164" s="58"/>
      <c r="BD164" s="66">
        <f>SUM(汇总表!FP160,汇总表!FV160)*$BD$7</f>
        <v>0</v>
      </c>
      <c r="BE164" s="66">
        <f>(汇总表!FY160-汇总表!FV160*10)*$BE$7</f>
        <v>0</v>
      </c>
      <c r="BF164" s="66">
        <f>SUM(汇总表!FO160,汇总表!FU160)*$BF$7</f>
        <v>0</v>
      </c>
      <c r="BG164" s="66">
        <f>(汇总表!FX160-汇总表!FU160*10)*$BG$7</f>
        <v>0</v>
      </c>
      <c r="BH164" s="66">
        <f>SUM(汇总表!FQ160,汇总表!FW160)*$BH$7</f>
        <v>0</v>
      </c>
      <c r="BI164" s="66">
        <f>(汇总表!FZ160-汇总表!FW160*10)*$BE$7</f>
        <v>0</v>
      </c>
      <c r="BJ164" s="66">
        <f>SUM(汇总表!GB160,汇总表!GF160)*$BJ$7</f>
        <v>0</v>
      </c>
      <c r="BK164" s="66">
        <f>(汇总表!GH160-汇总表!GF160*10)*$BK$7</f>
        <v>0</v>
      </c>
      <c r="BL164" s="66">
        <f>SUM(汇总表!GA160,汇总表!GE160)*$BL$7</f>
        <v>0</v>
      </c>
      <c r="BM164" s="66">
        <f>(汇总表!GG160-汇总表!GE160*10)*$BM$7</f>
        <v>0</v>
      </c>
      <c r="BN164" s="58"/>
      <c r="BO164" s="58"/>
      <c r="BP164" s="66">
        <f>SUM(汇总表!GI160,汇总表!GK160)*$BP$7</f>
        <v>0</v>
      </c>
      <c r="BQ164" s="66">
        <f>(汇总表!GL160-汇总表!GK160*10)*$BQ$7</f>
        <v>0</v>
      </c>
      <c r="BR164" s="66">
        <f>(汇总表!DH160+汇总表!DI160)*$BR$7</f>
        <v>0</v>
      </c>
      <c r="BS164" s="58"/>
      <c r="BT164" s="58"/>
      <c r="BU164" s="66">
        <f>SUM(汇总表!BH160:BN160,汇总表!BQ160,汇总表!BT160,汇总表!BW160,汇总表!BZ160,汇总表!CC160,汇总表!CF160,汇总表!CI160,汇总表!CL160,汇总表!CO160,汇总表!CR160,汇总表!CU160,汇总表!CX160,汇总表!DA160,汇总表!DD160,汇总表!DF160)*$BU$7</f>
        <v>0</v>
      </c>
      <c r="BV164" s="66">
        <f>SUM(汇总表!BO160,汇总表!BR160,汇总表!BU160,汇总表!BX160,汇总表!CA160,汇总表!CD160,汇总表!CG160,汇总表!CJ160,汇总表!CM160,汇总表!CP160,汇总表!CS160,汇总表!CV160,汇总表!CY160,汇总表!DB160,汇总表!DE160,汇总表!DG160)*$BV$7</f>
        <v>0</v>
      </c>
      <c r="BW164" s="66">
        <f>SUM(汇总表!BP160,汇总表!BS160,汇总表!BV160,汇总表!BY160,汇总表!CB160,汇总表!CE160,汇总表!CH160,汇总表!CK160,汇总表!CN160,汇总表!CQ160,汇总表!CT160,汇总表!CW160,汇总表!CZ160,汇总表!DC160)*$BW$7</f>
        <v>0</v>
      </c>
      <c r="BX164" s="66">
        <f>SUM(汇总表!DJ160:DN160)*$BX$7</f>
        <v>0</v>
      </c>
      <c r="BY164" s="58"/>
      <c r="BZ164" s="58"/>
      <c r="CA164" s="66">
        <f>SUM(汇总表!AT160)*$CA$7</f>
        <v>0</v>
      </c>
      <c r="CB164" s="58"/>
      <c r="CC164" s="66">
        <f>SUM(汇总表!AH160)*$CC$7</f>
        <v>0</v>
      </c>
      <c r="CD164" s="66">
        <f>SUM(汇总表!BB160)*$CD$7</f>
        <v>0</v>
      </c>
      <c r="CE164" s="66">
        <f>SUM(汇总表!AU160)*$CE$7</f>
        <v>0</v>
      </c>
      <c r="CF164" s="58"/>
      <c r="CG164" s="66">
        <f>SUM(汇总表!AI160)*$CG$7</f>
        <v>0</v>
      </c>
      <c r="CH164" s="66">
        <f>SUM(汇总表!BC160)*$CH$7</f>
        <v>0</v>
      </c>
      <c r="CI164" s="66">
        <f>SUM(汇总表!AV160,汇总表!AX160)*$CI$7</f>
        <v>0</v>
      </c>
      <c r="CJ164" s="58"/>
      <c r="CK164" s="58"/>
      <c r="CL164" s="66">
        <f>SUM(汇总表!AW160,汇总表!AY160)*$CL$7</f>
        <v>0</v>
      </c>
      <c r="CM164" s="66">
        <f>SUM(汇总表!AJ160:AL160)*$CM$7</f>
        <v>0</v>
      </c>
      <c r="CN164" s="66">
        <f>SUM(汇总表!BD160,汇总表!BF160)*$CN$7</f>
        <v>0</v>
      </c>
      <c r="CO164" s="66">
        <f>SUM(汇总表!BE160,汇总表!BG160)*$CO$7</f>
        <v>0</v>
      </c>
      <c r="CP164" s="66">
        <f>SUM(汇总表!FC160:FE160,汇总表!FI160:FK160,汇总表!FO160:FQ160,汇总表!FU160:FW160,汇总表!GA160:GB160,汇总表!GE160:GF160)*$CP$7*(1+(LEN(汇总表!S160)-1)*0.3)</f>
        <v>0</v>
      </c>
      <c r="CQ164" s="66">
        <f>SUM(汇总表!GI160,汇总表!GK160)/100*$CQ$7*(1+(LEN(汇总表!S160)-1)*0.3)</f>
        <v>0</v>
      </c>
      <c r="CR164" s="58"/>
      <c r="CS164" s="57">
        <f>汇总表!IK160*$CS$7</f>
        <v>0</v>
      </c>
      <c r="CT164" s="57">
        <f>SUM(汇总表!V160,汇总表!Y160,汇总表!AB160)*$CT$7</f>
        <v>0</v>
      </c>
      <c r="CU164" s="58"/>
      <c r="CV164" s="57">
        <f>SUM(汇总表!AG160)*$CV$7</f>
        <v>0</v>
      </c>
      <c r="CW164" s="57">
        <f>SUM(汇总表!X160,汇总表!AA160,汇总表!AD160)*$CW$7</f>
        <v>0</v>
      </c>
      <c r="CX164" s="57">
        <f>SUM(汇总表!AF160)*$CX$7</f>
        <v>0</v>
      </c>
      <c r="CY164" s="57">
        <f>SUM(汇总表!W160,汇总表!Z160,汇总表!AC160)*$CY$7</f>
        <v>0</v>
      </c>
      <c r="CZ164" s="57">
        <f>汇总表!AE160*$CZ$7</f>
        <v>0</v>
      </c>
      <c r="DA164" s="58"/>
      <c r="DB164" s="58"/>
      <c r="DC164" s="58"/>
      <c r="DD164" s="57">
        <f>汇总表!BA160*$DD$7</f>
        <v>0</v>
      </c>
      <c r="DE164" s="57">
        <f>汇总表!AZ160*$DE$7</f>
        <v>0</v>
      </c>
      <c r="DF164" s="58"/>
      <c r="DG164" s="58"/>
      <c r="DH164" s="58"/>
      <c r="DI164" s="58"/>
      <c r="DJ164" s="57">
        <f>SUM(汇总表!AN160,汇总表!AP160,汇总表!AQ160:AS160)*$DJ$7</f>
        <v>0</v>
      </c>
      <c r="DK164" s="58"/>
      <c r="DL164" s="58"/>
      <c r="DM164" s="66">
        <f>汇总表!AI160*$DM$7</f>
        <v>0</v>
      </c>
      <c r="DN164" s="66">
        <f>SUM(汇总表!Z160:AA160,汇总表!AC160:AG160)*$DN$7</f>
        <v>0</v>
      </c>
      <c r="DO164" s="58"/>
      <c r="DP164" s="66">
        <f>(汇总表!Y160+汇总表!AB160)*$DP$7</f>
        <v>0</v>
      </c>
      <c r="DQ164" s="66">
        <f>(汇总表!Y160+汇总表!AB160)*$DQ$7</f>
        <v>0</v>
      </c>
      <c r="DR164" s="58"/>
      <c r="DS164" s="58"/>
      <c r="DT164" s="58"/>
      <c r="DU164" s="58"/>
      <c r="DV164" s="58"/>
      <c r="DW164" s="58"/>
      <c r="DX164" s="58"/>
      <c r="DY164" s="58"/>
      <c r="DZ164" s="58"/>
      <c r="EA164" s="58"/>
      <c r="EB164" s="58"/>
      <c r="EC164" s="58"/>
      <c r="ED164" s="58"/>
      <c r="EE164" s="58"/>
      <c r="EF164" s="58"/>
      <c r="EG164" s="58"/>
      <c r="EH164" s="58"/>
      <c r="EI164" s="66">
        <f>汇总表!JO160*$EI$7</f>
        <v>0</v>
      </c>
      <c r="EJ164" s="66">
        <f>汇总表!IH160*$EJ$7</f>
        <v>0</v>
      </c>
      <c r="EK164" s="57">
        <f>(汇总表!II160+汇总表!IJ160)*$EK$7</f>
        <v>0</v>
      </c>
      <c r="EL164" s="66">
        <f>SUM(汇总表!EU160:EX160)*$EL$7</f>
        <v>0</v>
      </c>
      <c r="EM164" s="58"/>
      <c r="EN164" s="65">
        <f t="shared" si="60"/>
        <v>0</v>
      </c>
      <c r="EQ164" s="58"/>
      <c r="ER164" s="58">
        <f>SUM(汇总表!IF160:IG160)*$ER$6*$ER$7</f>
        <v>0</v>
      </c>
      <c r="ES164" s="58"/>
      <c r="ET164" s="58">
        <f t="shared" si="61"/>
        <v>0</v>
      </c>
      <c r="EU164" s="58">
        <f>SUM(汇总表!BH160:DG160)*$EU$6*$EU$7</f>
        <v>0</v>
      </c>
      <c r="EV164" s="58">
        <f>SUM(汇总表!BH160:DG160)*$EV$6*$EV$7</f>
        <v>0</v>
      </c>
      <c r="EW164" s="58">
        <f>SUM(汇总表!FC160:FE160,汇总表!FI160:FK160,汇总表!FO160:FQ160,汇总表!FU160:FW160,汇总表!GA160:GB160,汇总表!GE160:GF160)*$EW$6*$EW$7*(1+(LEN(汇总表!S160)-1)*0.3)</f>
        <v>0</v>
      </c>
      <c r="EX164" s="58">
        <f>SUM(汇总表!FC160:FE160,汇总表!FI160:FK160,汇总表!FO160:FQ160,汇总表!FU160:FW160,汇总表!GA160:GB160,汇总表!GE160:GF160)*$EX$6*$EX$7*(1+(LEN(汇总表!S160)-1)*0.3)</f>
        <v>0</v>
      </c>
      <c r="EY164" s="58">
        <f>SUM(汇总表!FC160:FE160,汇总表!FI160:FK160,汇总表!FO160:FQ160,汇总表!FU160:FW160,汇总表!GA160:GB160,汇总表!GE160:GF160)*$EY$6*$EY$7*(1+(LEN(汇总表!S160)-1)*0.3)</f>
        <v>0</v>
      </c>
      <c r="EZ164" s="58">
        <f>SUM(汇总表!GJ160,汇总表!GL160)/100*$EZ$6*$EZ$7*(1+(LEN(汇总表!S160)-1)*0.3)</f>
        <v>0</v>
      </c>
      <c r="FA164" s="58">
        <f>SUM(汇总表!GJ160,汇总表!GL160)/100*$FA$6*$FA$7*(1+(LEN(汇总表!S160)-1)*0.3)</f>
        <v>0</v>
      </c>
      <c r="FB164" s="58">
        <f>SUM(汇总表!GJ160,汇总表!GL160)/100*$FB$6*$FB$7*(1+(LEN(汇总表!S160)-1)*0.3)</f>
        <v>0</v>
      </c>
      <c r="FC164" s="58">
        <f>SUM(汇总表!AN160,汇总表!AP160,汇总表!AQ160:AS160)*$FC$6*$FC$7</f>
        <v>0</v>
      </c>
      <c r="FD164" s="58">
        <f>SUM(汇总表!AN160,汇总表!AP160,汇总表!AQ160:AS160)*$FD$6*$FD$7</f>
        <v>0</v>
      </c>
      <c r="FE164" s="58">
        <f>SUM(汇总表!AN160,汇总表!AP160,汇总表!AQ160:AS160)*$FE$6*$FE$7</f>
        <v>0</v>
      </c>
      <c r="FF164" s="58">
        <f>SUM(汇总表!AN160,汇总表!AP160,汇总表!AQ160:AS160)*$FF$6*$FF$7</f>
        <v>0</v>
      </c>
      <c r="FG164" s="58">
        <f t="shared" si="62"/>
        <v>0</v>
      </c>
      <c r="FH164" s="58">
        <f t="shared" si="63"/>
        <v>0</v>
      </c>
      <c r="FI164" s="58">
        <f t="shared" si="64"/>
        <v>0</v>
      </c>
      <c r="FJ164" s="58">
        <f t="shared" si="65"/>
        <v>0</v>
      </c>
      <c r="FK164" s="58">
        <f t="shared" si="66"/>
        <v>0</v>
      </c>
      <c r="FL164" s="58">
        <f t="shared" si="67"/>
        <v>0</v>
      </c>
      <c r="FM164" s="58">
        <f t="shared" si="68"/>
        <v>0</v>
      </c>
      <c r="FN164" s="72">
        <f t="shared" si="69"/>
        <v>0</v>
      </c>
      <c r="FQ164" s="58">
        <f>SUM(汇总表!IF160:IG160)*$FQ$6*$FQ$7</f>
        <v>0</v>
      </c>
      <c r="FR164" s="72">
        <f t="shared" si="70"/>
        <v>0</v>
      </c>
    </row>
    <row r="165" spans="1:174" ht="15" customHeight="1">
      <c r="A165" s="58">
        <f>汇总表!A161</f>
        <v>0</v>
      </c>
      <c r="B165" s="58">
        <f>汇总表!D161</f>
        <v>0</v>
      </c>
      <c r="C165" s="58">
        <f>汇总表!E161</f>
        <v>0</v>
      </c>
      <c r="D165" s="57">
        <f>汇总表!JK161*$D$7</f>
        <v>0</v>
      </c>
      <c r="E165" s="58"/>
      <c r="F165" s="58"/>
      <c r="G165" s="58"/>
      <c r="H165" s="58"/>
      <c r="I165" s="58"/>
      <c r="J165" s="58"/>
      <c r="K165" s="58"/>
      <c r="L165" s="66">
        <f>汇总表!JM161*$L$7</f>
        <v>0</v>
      </c>
      <c r="M165" s="66">
        <f>汇总表!JN161*$M$7</f>
        <v>0</v>
      </c>
      <c r="N165" s="66">
        <f>SUM(汇总表!GW161:GZ161,汇总表!HE161)/10*$N$7</f>
        <v>0</v>
      </c>
      <c r="O165" s="66">
        <f>SUM(汇总表!HF161:HI161)/10*$O$7</f>
        <v>0</v>
      </c>
      <c r="P165" s="66">
        <f>SUM(汇总表!HA161:HD161,汇总表!HJ161:HM161)/10*$P$7</f>
        <v>0</v>
      </c>
      <c r="Q165" s="66">
        <f>汇总表!IN161*$Q$7</f>
        <v>0</v>
      </c>
      <c r="R165" s="66">
        <f>SUM(汇总表!HP161:HQ161)/100*$R$7</f>
        <v>0</v>
      </c>
      <c r="S165" s="66">
        <f>SUM(汇总表!HN161:HO161)*$S$7</f>
        <v>0</v>
      </c>
      <c r="T165" s="66">
        <f>SUM(汇总表!HT161:HU161,汇总表!HX161:HY161)*$T$7</f>
        <v>0</v>
      </c>
      <c r="U165" s="66">
        <f>(SUM(汇总表!HZ161:IA161)-SUM(汇总表!HX161:HY161)*15)*$U$7</f>
        <v>0</v>
      </c>
      <c r="V165" s="58"/>
      <c r="W165" s="58"/>
      <c r="X165" s="58"/>
      <c r="Y165" s="58"/>
      <c r="Z165" s="66">
        <f>SUM(汇总表!ID161:IE161)*$Z$7</f>
        <v>0</v>
      </c>
      <c r="AA165" s="66">
        <f>SUM(汇总表!IF161:IG161)*$AA$7</f>
        <v>0</v>
      </c>
      <c r="AB165" s="66">
        <f>SUM(汇总表!IS161,汇总表!IU161,汇总表!JA161,汇总表!JC161)/10*$AB$7</f>
        <v>0</v>
      </c>
      <c r="AC165" s="66">
        <f>SUM(汇总表!IW161)/10*$AC$7</f>
        <v>0</v>
      </c>
      <c r="AD165" s="58"/>
      <c r="AE165" s="66">
        <f>SUM(汇总表!IO161,汇总表!IQ161,汇总表!IY161)/10*$AE$7</f>
        <v>0</v>
      </c>
      <c r="AF165" s="66">
        <f>SUM(汇总表!IT161,汇总表!IV161,汇总表!JB161,汇总表!JD161)/10*$AF$7</f>
        <v>0</v>
      </c>
      <c r="AG165" s="66">
        <f>汇总表!IX161/10*$AF$7</f>
        <v>0</v>
      </c>
      <c r="AH165" s="58"/>
      <c r="AI165" s="66">
        <f>SUM(汇总表!IP161,汇总表!IR161,汇总表!IZ161)/10*$AI$7</f>
        <v>0</v>
      </c>
      <c r="AJ165" s="58"/>
      <c r="AK165" s="58"/>
      <c r="AL165" s="66">
        <f>汇总表!JI161*$AL$7</f>
        <v>0</v>
      </c>
      <c r="AM165" s="66">
        <f>汇总表!JJ161*$AM$7</f>
        <v>0</v>
      </c>
      <c r="AN165" s="58"/>
      <c r="AO165" s="58"/>
      <c r="AP165" s="66">
        <f>SUM(汇总表!EG161,汇总表!EI161,汇总表!EK161,汇总表!EM161,汇总表!EO161,汇总表!EQ161,汇总表!ET161)*$AP$7</f>
        <v>0</v>
      </c>
      <c r="AQ165" s="66">
        <f>SUM(汇总表!DR161,汇总表!DU161,汇总表!DX161,汇总表!EF161,汇总表!EH161,汇总表!EJ161,汇总表!EL161,汇总表!EN161,汇总表!EP161,汇总表!ES161)*$AQ$7</f>
        <v>0</v>
      </c>
      <c r="AR165" s="66">
        <f>汇总表!DO161*$AR$7</f>
        <v>0</v>
      </c>
      <c r="AS165" s="66">
        <f>SUM(汇总表!DP161:DQ161,汇总表!DV161:DW161,汇总表!EC161,汇总表!ER161)*$AS$7</f>
        <v>0</v>
      </c>
      <c r="AT165" s="66">
        <f>SUM(汇总表!DZ161:EB161)*$AT$7</f>
        <v>0</v>
      </c>
      <c r="AU165" s="66">
        <f>SUM(汇总表!DS161:DT161,汇总表!DY161,汇总表!ED161:EE161)*$AU$7</f>
        <v>0</v>
      </c>
      <c r="AV165" s="66">
        <f>SUM(汇总表!FD161,汇总表!FJ161,汇总表!GN161,汇总表!GQ161)*$AV$7</f>
        <v>0</v>
      </c>
      <c r="AW165" s="66">
        <f>(汇总表!FM161-汇总表!FJ161*4)*$AW$7</f>
        <v>0</v>
      </c>
      <c r="AX165" s="66">
        <f>SUM(汇总表!FC161,汇总表!FI161,汇总表!GM161,汇总表!GP161)*$AX$7</f>
        <v>0</v>
      </c>
      <c r="AY165" s="66">
        <f>(汇总表!FL161-汇总表!FI161*4)*$AY$7</f>
        <v>0</v>
      </c>
      <c r="AZ165" s="66">
        <f>SUM(汇总表!FE161,汇总表!FK161,汇总表!GO161,汇总表!GR161)*$AZ$7</f>
        <v>0</v>
      </c>
      <c r="BA165" s="66">
        <f>(汇总表!FN161-汇总表!FK161*4)*$AY$7</f>
        <v>0</v>
      </c>
      <c r="BB165" s="58"/>
      <c r="BC165" s="58"/>
      <c r="BD165" s="66">
        <f>SUM(汇总表!FP161,汇总表!FV161)*$BD$7</f>
        <v>0</v>
      </c>
      <c r="BE165" s="66">
        <f>(汇总表!FY161-汇总表!FV161*10)*$BE$7</f>
        <v>0</v>
      </c>
      <c r="BF165" s="66">
        <f>SUM(汇总表!FO161,汇总表!FU161)*$BF$7</f>
        <v>0</v>
      </c>
      <c r="BG165" s="66">
        <f>(汇总表!FX161-汇总表!FU161*10)*$BG$7</f>
        <v>0</v>
      </c>
      <c r="BH165" s="66">
        <f>SUM(汇总表!FQ161,汇总表!FW161)*$BH$7</f>
        <v>0</v>
      </c>
      <c r="BI165" s="66">
        <f>(汇总表!FZ161-汇总表!FW161*10)*$BE$7</f>
        <v>0</v>
      </c>
      <c r="BJ165" s="66">
        <f>SUM(汇总表!GB161,汇总表!GF161)*$BJ$7</f>
        <v>0</v>
      </c>
      <c r="BK165" s="66">
        <f>(汇总表!GH161-汇总表!GF161*10)*$BK$7</f>
        <v>0</v>
      </c>
      <c r="BL165" s="66">
        <f>SUM(汇总表!GA161,汇总表!GE161)*$BL$7</f>
        <v>0</v>
      </c>
      <c r="BM165" s="66">
        <f>(汇总表!GG161-汇总表!GE161*10)*$BM$7</f>
        <v>0</v>
      </c>
      <c r="BN165" s="58"/>
      <c r="BO165" s="58"/>
      <c r="BP165" s="66">
        <f>SUM(汇总表!GI161,汇总表!GK161)*$BP$7</f>
        <v>0</v>
      </c>
      <c r="BQ165" s="66">
        <f>(汇总表!GL161-汇总表!GK161*10)*$BQ$7</f>
        <v>0</v>
      </c>
      <c r="BR165" s="66">
        <f>(汇总表!DH161+汇总表!DI161)*$BR$7</f>
        <v>0</v>
      </c>
      <c r="BS165" s="58"/>
      <c r="BT165" s="58"/>
      <c r="BU165" s="66">
        <f>SUM(汇总表!BH161:BN161,汇总表!BQ161,汇总表!BT161,汇总表!BW161,汇总表!BZ161,汇总表!CC161,汇总表!CF161,汇总表!CI161,汇总表!CL161,汇总表!CO161,汇总表!CR161,汇总表!CU161,汇总表!CX161,汇总表!DA161,汇总表!DD161,汇总表!DF161)*$BU$7</f>
        <v>0</v>
      </c>
      <c r="BV165" s="66">
        <f>SUM(汇总表!BO161,汇总表!BR161,汇总表!BU161,汇总表!BX161,汇总表!CA161,汇总表!CD161,汇总表!CG161,汇总表!CJ161,汇总表!CM161,汇总表!CP161,汇总表!CS161,汇总表!CV161,汇总表!CY161,汇总表!DB161,汇总表!DE161,汇总表!DG161)*$BV$7</f>
        <v>0</v>
      </c>
      <c r="BW165" s="66">
        <f>SUM(汇总表!BP161,汇总表!BS161,汇总表!BV161,汇总表!BY161,汇总表!CB161,汇总表!CE161,汇总表!CH161,汇总表!CK161,汇总表!CN161,汇总表!CQ161,汇总表!CT161,汇总表!CW161,汇总表!CZ161,汇总表!DC161)*$BW$7</f>
        <v>0</v>
      </c>
      <c r="BX165" s="66">
        <f>SUM(汇总表!DJ161:DN161)*$BX$7</f>
        <v>0</v>
      </c>
      <c r="BY165" s="58"/>
      <c r="BZ165" s="58"/>
      <c r="CA165" s="66">
        <f>SUM(汇总表!AT161)*$CA$7</f>
        <v>0</v>
      </c>
      <c r="CB165" s="58"/>
      <c r="CC165" s="66">
        <f>SUM(汇总表!AH161)*$CC$7</f>
        <v>0</v>
      </c>
      <c r="CD165" s="66">
        <f>SUM(汇总表!BB161)*$CD$7</f>
        <v>0</v>
      </c>
      <c r="CE165" s="66">
        <f>SUM(汇总表!AU161)*$CE$7</f>
        <v>0</v>
      </c>
      <c r="CF165" s="58"/>
      <c r="CG165" s="66">
        <f>SUM(汇总表!AI161)*$CG$7</f>
        <v>0</v>
      </c>
      <c r="CH165" s="66">
        <f>SUM(汇总表!BC161)*$CH$7</f>
        <v>0</v>
      </c>
      <c r="CI165" s="66">
        <f>SUM(汇总表!AV161,汇总表!AX161)*$CI$7</f>
        <v>0</v>
      </c>
      <c r="CJ165" s="58"/>
      <c r="CK165" s="58"/>
      <c r="CL165" s="66">
        <f>SUM(汇总表!AW161,汇总表!AY161)*$CL$7</f>
        <v>0</v>
      </c>
      <c r="CM165" s="66">
        <f>SUM(汇总表!AJ161:AL161)*$CM$7</f>
        <v>0</v>
      </c>
      <c r="CN165" s="66">
        <f>SUM(汇总表!BD161,汇总表!BF161)*$CN$7</f>
        <v>0</v>
      </c>
      <c r="CO165" s="66">
        <f>SUM(汇总表!BE161,汇总表!BG161)*$CO$7</f>
        <v>0</v>
      </c>
      <c r="CP165" s="66">
        <f>SUM(汇总表!FC161:FE161,汇总表!FI161:FK161,汇总表!FO161:FQ161,汇总表!FU161:FW161,汇总表!GA161:GB161,汇总表!GE161:GF161)*$CP$7*(1+(LEN(汇总表!S161)-1)*0.3)</f>
        <v>0</v>
      </c>
      <c r="CQ165" s="66">
        <f>SUM(汇总表!GI161,汇总表!GK161)/100*$CQ$7*(1+(LEN(汇总表!S161)-1)*0.3)</f>
        <v>0</v>
      </c>
      <c r="CR165" s="58"/>
      <c r="CS165" s="57">
        <f>汇总表!IK161*$CS$7</f>
        <v>0</v>
      </c>
      <c r="CT165" s="57">
        <f>SUM(汇总表!V161,汇总表!Y161,汇总表!AB161)*$CT$7</f>
        <v>0</v>
      </c>
      <c r="CU165" s="58"/>
      <c r="CV165" s="57">
        <f>SUM(汇总表!AG161)*$CV$7</f>
        <v>0</v>
      </c>
      <c r="CW165" s="57">
        <f>SUM(汇总表!X161,汇总表!AA161,汇总表!AD161)*$CW$7</f>
        <v>0</v>
      </c>
      <c r="CX165" s="57">
        <f>SUM(汇总表!AF161)*$CX$7</f>
        <v>0</v>
      </c>
      <c r="CY165" s="57">
        <f>SUM(汇总表!W161,汇总表!Z161,汇总表!AC161)*$CY$7</f>
        <v>0</v>
      </c>
      <c r="CZ165" s="57">
        <f>汇总表!AE161*$CZ$7</f>
        <v>0</v>
      </c>
      <c r="DA165" s="58"/>
      <c r="DB165" s="58"/>
      <c r="DC165" s="58"/>
      <c r="DD165" s="57">
        <f>汇总表!BA161*$DD$7</f>
        <v>0</v>
      </c>
      <c r="DE165" s="57">
        <f>汇总表!AZ161*$DE$7</f>
        <v>0</v>
      </c>
      <c r="DF165" s="58"/>
      <c r="DG165" s="58"/>
      <c r="DH165" s="58"/>
      <c r="DI165" s="58"/>
      <c r="DJ165" s="57">
        <f>SUM(汇总表!AN161,汇总表!AP161,汇总表!AQ161:AS161)*$DJ$7</f>
        <v>0</v>
      </c>
      <c r="DK165" s="58"/>
      <c r="DL165" s="58"/>
      <c r="DM165" s="66">
        <f>汇总表!AI161*$DM$7</f>
        <v>0</v>
      </c>
      <c r="DN165" s="66">
        <f>SUM(汇总表!Z161:AA161,汇总表!AC161:AG161)*$DN$7</f>
        <v>0</v>
      </c>
      <c r="DO165" s="58"/>
      <c r="DP165" s="66">
        <f>(汇总表!Y161+汇总表!AB161)*$DP$7</f>
        <v>0</v>
      </c>
      <c r="DQ165" s="66">
        <f>(汇总表!Y161+汇总表!AB161)*$DQ$7</f>
        <v>0</v>
      </c>
      <c r="DR165" s="58"/>
      <c r="DS165" s="58"/>
      <c r="DT165" s="58"/>
      <c r="DU165" s="58"/>
      <c r="DV165" s="58"/>
      <c r="DW165" s="58"/>
      <c r="DX165" s="58"/>
      <c r="DY165" s="58"/>
      <c r="DZ165" s="58"/>
      <c r="EA165" s="58"/>
      <c r="EB165" s="58"/>
      <c r="EC165" s="58"/>
      <c r="ED165" s="58"/>
      <c r="EE165" s="58"/>
      <c r="EF165" s="58"/>
      <c r="EG165" s="58"/>
      <c r="EH165" s="58"/>
      <c r="EI165" s="66">
        <f>汇总表!JO161*$EI$7</f>
        <v>0</v>
      </c>
      <c r="EJ165" s="66">
        <f>汇总表!IH161*$EJ$7</f>
        <v>0</v>
      </c>
      <c r="EK165" s="57">
        <f>(汇总表!II161+汇总表!IJ161)*$EK$7</f>
        <v>0</v>
      </c>
      <c r="EL165" s="66">
        <f>SUM(汇总表!EU161:EX161)*$EL$7</f>
        <v>0</v>
      </c>
      <c r="EM165" s="58"/>
      <c r="EN165" s="65">
        <f t="shared" si="60"/>
        <v>0</v>
      </c>
      <c r="EQ165" s="58"/>
      <c r="ER165" s="58">
        <f>SUM(汇总表!IF161:IG161)*$ER$6*$ER$7</f>
        <v>0</v>
      </c>
      <c r="ES165" s="58"/>
      <c r="ET165" s="58">
        <f t="shared" si="61"/>
        <v>0</v>
      </c>
      <c r="EU165" s="58">
        <f>SUM(汇总表!BH161:DG161)*$EU$6*$EU$7</f>
        <v>0</v>
      </c>
      <c r="EV165" s="58">
        <f>SUM(汇总表!BH161:DG161)*$EV$6*$EV$7</f>
        <v>0</v>
      </c>
      <c r="EW165" s="58">
        <f>SUM(汇总表!FC161:FE161,汇总表!FI161:FK161,汇总表!FO161:FQ161,汇总表!FU161:FW161,汇总表!GA161:GB161,汇总表!GE161:GF161)*$EW$6*$EW$7*(1+(LEN(汇总表!S161)-1)*0.3)</f>
        <v>0</v>
      </c>
      <c r="EX165" s="58">
        <f>SUM(汇总表!FC161:FE161,汇总表!FI161:FK161,汇总表!FO161:FQ161,汇总表!FU161:FW161,汇总表!GA161:GB161,汇总表!GE161:GF161)*$EX$6*$EX$7*(1+(LEN(汇总表!S161)-1)*0.3)</f>
        <v>0</v>
      </c>
      <c r="EY165" s="58">
        <f>SUM(汇总表!FC161:FE161,汇总表!FI161:FK161,汇总表!FO161:FQ161,汇总表!FU161:FW161,汇总表!GA161:GB161,汇总表!GE161:GF161)*$EY$6*$EY$7*(1+(LEN(汇总表!S161)-1)*0.3)</f>
        <v>0</v>
      </c>
      <c r="EZ165" s="58">
        <f>SUM(汇总表!GJ161,汇总表!GL161)/100*$EZ$6*$EZ$7*(1+(LEN(汇总表!S161)-1)*0.3)</f>
        <v>0</v>
      </c>
      <c r="FA165" s="58">
        <f>SUM(汇总表!GJ161,汇总表!GL161)/100*$FA$6*$FA$7*(1+(LEN(汇总表!S161)-1)*0.3)</f>
        <v>0</v>
      </c>
      <c r="FB165" s="58">
        <f>SUM(汇总表!GJ161,汇总表!GL161)/100*$FB$6*$FB$7*(1+(LEN(汇总表!S161)-1)*0.3)</f>
        <v>0</v>
      </c>
      <c r="FC165" s="58">
        <f>SUM(汇总表!AN161,汇总表!AP161,汇总表!AQ161:AS161)*$FC$6*$FC$7</f>
        <v>0</v>
      </c>
      <c r="FD165" s="58">
        <f>SUM(汇总表!AN161,汇总表!AP161,汇总表!AQ161:AS161)*$FD$6*$FD$7</f>
        <v>0</v>
      </c>
      <c r="FE165" s="58">
        <f>SUM(汇总表!AN161,汇总表!AP161,汇总表!AQ161:AS161)*$FE$6*$FE$7</f>
        <v>0</v>
      </c>
      <c r="FF165" s="58">
        <f>SUM(汇总表!AN161,汇总表!AP161,汇总表!AQ161:AS161)*$FF$6*$FF$7</f>
        <v>0</v>
      </c>
      <c r="FG165" s="58">
        <f t="shared" si="62"/>
        <v>0</v>
      </c>
      <c r="FH165" s="58">
        <f t="shared" si="63"/>
        <v>0</v>
      </c>
      <c r="FI165" s="58">
        <f t="shared" si="64"/>
        <v>0</v>
      </c>
      <c r="FJ165" s="58">
        <f t="shared" si="65"/>
        <v>0</v>
      </c>
      <c r="FK165" s="58">
        <f t="shared" si="66"/>
        <v>0</v>
      </c>
      <c r="FL165" s="58">
        <f t="shared" si="67"/>
        <v>0</v>
      </c>
      <c r="FM165" s="58">
        <f t="shared" si="68"/>
        <v>0</v>
      </c>
      <c r="FN165" s="72">
        <f t="shared" si="69"/>
        <v>0</v>
      </c>
      <c r="FQ165" s="58">
        <f>SUM(汇总表!IF161:IG161)*$FQ$6*$FQ$7</f>
        <v>0</v>
      </c>
      <c r="FR165" s="72">
        <f t="shared" si="70"/>
        <v>0</v>
      </c>
    </row>
    <row r="166" spans="1:174" ht="15" customHeight="1">
      <c r="A166" s="58">
        <f>汇总表!A162</f>
        <v>0</v>
      </c>
      <c r="B166" s="58">
        <f>汇总表!D162</f>
        <v>0</v>
      </c>
      <c r="C166" s="58">
        <f>汇总表!E162</f>
        <v>0</v>
      </c>
      <c r="D166" s="57">
        <f>汇总表!JK162*$D$7</f>
        <v>0</v>
      </c>
      <c r="E166" s="58"/>
      <c r="F166" s="58"/>
      <c r="G166" s="58"/>
      <c r="H166" s="58"/>
      <c r="I166" s="58"/>
      <c r="J166" s="58"/>
      <c r="K166" s="58"/>
      <c r="L166" s="66">
        <f>汇总表!JM162*$L$7</f>
        <v>0</v>
      </c>
      <c r="M166" s="66">
        <f>汇总表!JN162*$M$7</f>
        <v>0</v>
      </c>
      <c r="N166" s="66">
        <f>SUM(汇总表!GW162:GZ162,汇总表!HE162)/10*$N$7</f>
        <v>0</v>
      </c>
      <c r="O166" s="66">
        <f>SUM(汇总表!HF162:HI162)/10*$O$7</f>
        <v>0</v>
      </c>
      <c r="P166" s="66">
        <f>SUM(汇总表!HA162:HD162,汇总表!HJ162:HM162)/10*$P$7</f>
        <v>0</v>
      </c>
      <c r="Q166" s="66">
        <f>汇总表!IN162*$Q$7</f>
        <v>0</v>
      </c>
      <c r="R166" s="66">
        <f>SUM(汇总表!HP162:HQ162)/100*$R$7</f>
        <v>0</v>
      </c>
      <c r="S166" s="66">
        <f>SUM(汇总表!HN162:HO162)*$S$7</f>
        <v>0</v>
      </c>
      <c r="T166" s="66">
        <f>SUM(汇总表!HT162:HU162,汇总表!HX162:HY162)*$T$7</f>
        <v>0</v>
      </c>
      <c r="U166" s="66">
        <f>(SUM(汇总表!HZ162:IA162)-SUM(汇总表!HX162:HY162)*15)*$U$7</f>
        <v>0</v>
      </c>
      <c r="V166" s="58"/>
      <c r="W166" s="58"/>
      <c r="X166" s="58"/>
      <c r="Y166" s="58"/>
      <c r="Z166" s="66">
        <f>SUM(汇总表!ID162:IE162)*$Z$7</f>
        <v>0</v>
      </c>
      <c r="AA166" s="66">
        <f>SUM(汇总表!IF162:IG162)*$AA$7</f>
        <v>0</v>
      </c>
      <c r="AB166" s="66">
        <f>SUM(汇总表!IS162,汇总表!IU162,汇总表!JA162,汇总表!JC162)/10*$AB$7</f>
        <v>0</v>
      </c>
      <c r="AC166" s="66">
        <f>SUM(汇总表!IW162)/10*$AC$7</f>
        <v>0</v>
      </c>
      <c r="AD166" s="58"/>
      <c r="AE166" s="66">
        <f>SUM(汇总表!IO162,汇总表!IQ162,汇总表!IY162)/10*$AE$7</f>
        <v>0</v>
      </c>
      <c r="AF166" s="66">
        <f>SUM(汇总表!IT162,汇总表!IV162,汇总表!JB162,汇总表!JD162)/10*$AF$7</f>
        <v>0</v>
      </c>
      <c r="AG166" s="66">
        <f>汇总表!IX162/10*$AF$7</f>
        <v>0</v>
      </c>
      <c r="AH166" s="58"/>
      <c r="AI166" s="66">
        <f>SUM(汇总表!IP162,汇总表!IR162,汇总表!IZ162)/10*$AI$7</f>
        <v>0</v>
      </c>
      <c r="AJ166" s="58"/>
      <c r="AK166" s="58"/>
      <c r="AL166" s="66">
        <f>汇总表!JI162*$AL$7</f>
        <v>0</v>
      </c>
      <c r="AM166" s="66">
        <f>汇总表!JJ162*$AM$7</f>
        <v>0</v>
      </c>
      <c r="AN166" s="58"/>
      <c r="AO166" s="58"/>
      <c r="AP166" s="66">
        <f>SUM(汇总表!EG162,汇总表!EI162,汇总表!EK162,汇总表!EM162,汇总表!EO162,汇总表!EQ162,汇总表!ET162)*$AP$7</f>
        <v>0</v>
      </c>
      <c r="AQ166" s="66">
        <f>SUM(汇总表!DR162,汇总表!DU162,汇总表!DX162,汇总表!EF162,汇总表!EH162,汇总表!EJ162,汇总表!EL162,汇总表!EN162,汇总表!EP162,汇总表!ES162)*$AQ$7</f>
        <v>0</v>
      </c>
      <c r="AR166" s="66">
        <f>汇总表!DO162*$AR$7</f>
        <v>0</v>
      </c>
      <c r="AS166" s="66">
        <f>SUM(汇总表!DP162:DQ162,汇总表!DV162:DW162,汇总表!EC162,汇总表!ER162)*$AS$7</f>
        <v>0</v>
      </c>
      <c r="AT166" s="66">
        <f>SUM(汇总表!DZ162:EB162)*$AT$7</f>
        <v>0</v>
      </c>
      <c r="AU166" s="66">
        <f>SUM(汇总表!DS162:DT162,汇总表!DY162,汇总表!ED162:EE162)*$AU$7</f>
        <v>0</v>
      </c>
      <c r="AV166" s="66">
        <f>SUM(汇总表!FD162,汇总表!FJ162,汇总表!GN162,汇总表!GQ162)*$AV$7</f>
        <v>0</v>
      </c>
      <c r="AW166" s="66">
        <f>(汇总表!FM162-汇总表!FJ162*4)*$AW$7</f>
        <v>0</v>
      </c>
      <c r="AX166" s="66">
        <f>SUM(汇总表!FC162,汇总表!FI162,汇总表!GM162,汇总表!GP162)*$AX$7</f>
        <v>0</v>
      </c>
      <c r="AY166" s="66">
        <f>(汇总表!FL162-汇总表!FI162*4)*$AY$7</f>
        <v>0</v>
      </c>
      <c r="AZ166" s="66">
        <f>SUM(汇总表!FE162,汇总表!FK162,汇总表!GO162,汇总表!GR162)*$AZ$7</f>
        <v>0</v>
      </c>
      <c r="BA166" s="66">
        <f>(汇总表!FN162-汇总表!FK162*4)*$AY$7</f>
        <v>0</v>
      </c>
      <c r="BB166" s="58"/>
      <c r="BC166" s="58"/>
      <c r="BD166" s="66">
        <f>SUM(汇总表!FP162,汇总表!FV162)*$BD$7</f>
        <v>0</v>
      </c>
      <c r="BE166" s="66">
        <f>(汇总表!FY162-汇总表!FV162*10)*$BE$7</f>
        <v>0</v>
      </c>
      <c r="BF166" s="66">
        <f>SUM(汇总表!FO162,汇总表!FU162)*$BF$7</f>
        <v>0</v>
      </c>
      <c r="BG166" s="66">
        <f>(汇总表!FX162-汇总表!FU162*10)*$BG$7</f>
        <v>0</v>
      </c>
      <c r="BH166" s="66">
        <f>SUM(汇总表!FQ162,汇总表!FW162)*$BH$7</f>
        <v>0</v>
      </c>
      <c r="BI166" s="66">
        <f>(汇总表!FZ162-汇总表!FW162*10)*$BE$7</f>
        <v>0</v>
      </c>
      <c r="BJ166" s="66">
        <f>SUM(汇总表!GB162,汇总表!GF162)*$BJ$7</f>
        <v>0</v>
      </c>
      <c r="BK166" s="66">
        <f>(汇总表!GH162-汇总表!GF162*10)*$BK$7</f>
        <v>0</v>
      </c>
      <c r="BL166" s="66">
        <f>SUM(汇总表!GA162,汇总表!GE162)*$BL$7</f>
        <v>0</v>
      </c>
      <c r="BM166" s="66">
        <f>(汇总表!GG162-汇总表!GE162*10)*$BM$7</f>
        <v>0</v>
      </c>
      <c r="BN166" s="58"/>
      <c r="BO166" s="58"/>
      <c r="BP166" s="66">
        <f>SUM(汇总表!GI162,汇总表!GK162)*$BP$7</f>
        <v>0</v>
      </c>
      <c r="BQ166" s="66">
        <f>(汇总表!GL162-汇总表!GK162*10)*$BQ$7</f>
        <v>0</v>
      </c>
      <c r="BR166" s="66">
        <f>(汇总表!DH162+汇总表!DI162)*$BR$7</f>
        <v>0</v>
      </c>
      <c r="BS166" s="58"/>
      <c r="BT166" s="58"/>
      <c r="BU166" s="66">
        <f>SUM(汇总表!BH162:BN162,汇总表!BQ162,汇总表!BT162,汇总表!BW162,汇总表!BZ162,汇总表!CC162,汇总表!CF162,汇总表!CI162,汇总表!CL162,汇总表!CO162,汇总表!CR162,汇总表!CU162,汇总表!CX162,汇总表!DA162,汇总表!DD162,汇总表!DF162)*$BU$7</f>
        <v>0</v>
      </c>
      <c r="BV166" s="66">
        <f>SUM(汇总表!BO162,汇总表!BR162,汇总表!BU162,汇总表!BX162,汇总表!CA162,汇总表!CD162,汇总表!CG162,汇总表!CJ162,汇总表!CM162,汇总表!CP162,汇总表!CS162,汇总表!CV162,汇总表!CY162,汇总表!DB162,汇总表!DE162,汇总表!DG162)*$BV$7</f>
        <v>0</v>
      </c>
      <c r="BW166" s="66">
        <f>SUM(汇总表!BP162,汇总表!BS162,汇总表!BV162,汇总表!BY162,汇总表!CB162,汇总表!CE162,汇总表!CH162,汇总表!CK162,汇总表!CN162,汇总表!CQ162,汇总表!CT162,汇总表!CW162,汇总表!CZ162,汇总表!DC162)*$BW$7</f>
        <v>0</v>
      </c>
      <c r="BX166" s="66">
        <f>SUM(汇总表!DJ162:DN162)*$BX$7</f>
        <v>0</v>
      </c>
      <c r="BY166" s="58"/>
      <c r="BZ166" s="58"/>
      <c r="CA166" s="66">
        <f>SUM(汇总表!AT162)*$CA$7</f>
        <v>0</v>
      </c>
      <c r="CB166" s="58"/>
      <c r="CC166" s="66">
        <f>SUM(汇总表!AH162)*$CC$7</f>
        <v>0</v>
      </c>
      <c r="CD166" s="66">
        <f>SUM(汇总表!BB162)*$CD$7</f>
        <v>0</v>
      </c>
      <c r="CE166" s="66">
        <f>SUM(汇总表!AU162)*$CE$7</f>
        <v>0</v>
      </c>
      <c r="CF166" s="58"/>
      <c r="CG166" s="66">
        <f>SUM(汇总表!AI162)*$CG$7</f>
        <v>0</v>
      </c>
      <c r="CH166" s="66">
        <f>SUM(汇总表!BC162)*$CH$7</f>
        <v>0</v>
      </c>
      <c r="CI166" s="66">
        <f>SUM(汇总表!AV162,汇总表!AX162)*$CI$7</f>
        <v>0</v>
      </c>
      <c r="CJ166" s="58"/>
      <c r="CK166" s="58"/>
      <c r="CL166" s="66">
        <f>SUM(汇总表!AW162,汇总表!AY162)*$CL$7</f>
        <v>0</v>
      </c>
      <c r="CM166" s="66">
        <f>SUM(汇总表!AJ162:AL162)*$CM$7</f>
        <v>0</v>
      </c>
      <c r="CN166" s="66">
        <f>SUM(汇总表!BD162,汇总表!BF162)*$CN$7</f>
        <v>0</v>
      </c>
      <c r="CO166" s="66">
        <f>SUM(汇总表!BE162,汇总表!BG162)*$CO$7</f>
        <v>0</v>
      </c>
      <c r="CP166" s="66">
        <f>SUM(汇总表!FC162:FE162,汇总表!FI162:FK162,汇总表!FO162:FQ162,汇总表!FU162:FW162,汇总表!GA162:GB162,汇总表!GE162:GF162)*$CP$7*(1+(LEN(汇总表!S162)-1)*0.3)</f>
        <v>0</v>
      </c>
      <c r="CQ166" s="66">
        <f>SUM(汇总表!GI162,汇总表!GK162)/100*$CQ$7*(1+(LEN(汇总表!S162)-1)*0.3)</f>
        <v>0</v>
      </c>
      <c r="CR166" s="58"/>
      <c r="CS166" s="57">
        <f>汇总表!IK162*$CS$7</f>
        <v>0</v>
      </c>
      <c r="CT166" s="57">
        <f>SUM(汇总表!V162,汇总表!Y162,汇总表!AB162)*$CT$7</f>
        <v>0</v>
      </c>
      <c r="CU166" s="58"/>
      <c r="CV166" s="57">
        <f>SUM(汇总表!AG162)*$CV$7</f>
        <v>0</v>
      </c>
      <c r="CW166" s="57">
        <f>SUM(汇总表!X162,汇总表!AA162,汇总表!AD162)*$CW$7</f>
        <v>0</v>
      </c>
      <c r="CX166" s="57">
        <f>SUM(汇总表!AF162)*$CX$7</f>
        <v>0</v>
      </c>
      <c r="CY166" s="57">
        <f>SUM(汇总表!W162,汇总表!Z162,汇总表!AC162)*$CY$7</f>
        <v>0</v>
      </c>
      <c r="CZ166" s="57">
        <f>汇总表!AE162*$CZ$7</f>
        <v>0</v>
      </c>
      <c r="DA166" s="58"/>
      <c r="DB166" s="58"/>
      <c r="DC166" s="58"/>
      <c r="DD166" s="57">
        <f>汇总表!BA162*$DD$7</f>
        <v>0</v>
      </c>
      <c r="DE166" s="57">
        <f>汇总表!AZ162*$DE$7</f>
        <v>0</v>
      </c>
      <c r="DF166" s="58"/>
      <c r="DG166" s="58"/>
      <c r="DH166" s="58"/>
      <c r="DI166" s="58"/>
      <c r="DJ166" s="57">
        <f>SUM(汇总表!AN162,汇总表!AP162,汇总表!AQ162:AS162)*$DJ$7</f>
        <v>0</v>
      </c>
      <c r="DK166" s="58"/>
      <c r="DL166" s="58"/>
      <c r="DM166" s="66">
        <f>汇总表!AI162*$DM$7</f>
        <v>0</v>
      </c>
      <c r="DN166" s="66">
        <f>SUM(汇总表!Z162:AA162,汇总表!AC162:AG162)*$DN$7</f>
        <v>0</v>
      </c>
      <c r="DO166" s="58"/>
      <c r="DP166" s="66">
        <f>(汇总表!Y162+汇总表!AB162)*$DP$7</f>
        <v>0</v>
      </c>
      <c r="DQ166" s="66">
        <f>(汇总表!Y162+汇总表!AB162)*$DQ$7</f>
        <v>0</v>
      </c>
      <c r="DR166" s="58"/>
      <c r="DS166" s="58"/>
      <c r="DT166" s="58"/>
      <c r="DU166" s="58"/>
      <c r="DV166" s="58"/>
      <c r="DW166" s="58"/>
      <c r="DX166" s="58"/>
      <c r="DY166" s="58"/>
      <c r="DZ166" s="58"/>
      <c r="EA166" s="58"/>
      <c r="EB166" s="58"/>
      <c r="EC166" s="58"/>
      <c r="ED166" s="58"/>
      <c r="EE166" s="58"/>
      <c r="EF166" s="58"/>
      <c r="EG166" s="58"/>
      <c r="EH166" s="58"/>
      <c r="EI166" s="66">
        <f>汇总表!JO162*$EI$7</f>
        <v>0</v>
      </c>
      <c r="EJ166" s="66">
        <f>汇总表!IH162*$EJ$7</f>
        <v>0</v>
      </c>
      <c r="EK166" s="57">
        <f>(汇总表!II162+汇总表!IJ162)*$EK$7</f>
        <v>0</v>
      </c>
      <c r="EL166" s="66">
        <f>SUM(汇总表!EU162:EX162)*$EL$7</f>
        <v>0</v>
      </c>
      <c r="EM166" s="58"/>
      <c r="EN166" s="65">
        <f t="shared" si="60"/>
        <v>0</v>
      </c>
      <c r="EQ166" s="58"/>
      <c r="ER166" s="58">
        <f>SUM(汇总表!IF162:IG162)*$ER$6*$ER$7</f>
        <v>0</v>
      </c>
      <c r="ES166" s="58"/>
      <c r="ET166" s="58">
        <f t="shared" si="61"/>
        <v>0</v>
      </c>
      <c r="EU166" s="58">
        <f>SUM(汇总表!BH162:DG162)*$EU$6*$EU$7</f>
        <v>0</v>
      </c>
      <c r="EV166" s="58">
        <f>SUM(汇总表!BH162:DG162)*$EV$6*$EV$7</f>
        <v>0</v>
      </c>
      <c r="EW166" s="58">
        <f>SUM(汇总表!FC162:FE162,汇总表!FI162:FK162,汇总表!FO162:FQ162,汇总表!FU162:FW162,汇总表!GA162:GB162,汇总表!GE162:GF162)*$EW$6*$EW$7*(1+(LEN(汇总表!S162)-1)*0.3)</f>
        <v>0</v>
      </c>
      <c r="EX166" s="58">
        <f>SUM(汇总表!FC162:FE162,汇总表!FI162:FK162,汇总表!FO162:FQ162,汇总表!FU162:FW162,汇总表!GA162:GB162,汇总表!GE162:GF162)*$EX$6*$EX$7*(1+(LEN(汇总表!S162)-1)*0.3)</f>
        <v>0</v>
      </c>
      <c r="EY166" s="58">
        <f>SUM(汇总表!FC162:FE162,汇总表!FI162:FK162,汇总表!FO162:FQ162,汇总表!FU162:FW162,汇总表!GA162:GB162,汇总表!GE162:GF162)*$EY$6*$EY$7*(1+(LEN(汇总表!S162)-1)*0.3)</f>
        <v>0</v>
      </c>
      <c r="EZ166" s="58">
        <f>SUM(汇总表!GJ162,汇总表!GL162)/100*$EZ$6*$EZ$7*(1+(LEN(汇总表!S162)-1)*0.3)</f>
        <v>0</v>
      </c>
      <c r="FA166" s="58">
        <f>SUM(汇总表!GJ162,汇总表!GL162)/100*$FA$6*$FA$7*(1+(LEN(汇总表!S162)-1)*0.3)</f>
        <v>0</v>
      </c>
      <c r="FB166" s="58">
        <f>SUM(汇总表!GJ162,汇总表!GL162)/100*$FB$6*$FB$7*(1+(LEN(汇总表!S162)-1)*0.3)</f>
        <v>0</v>
      </c>
      <c r="FC166" s="58">
        <f>SUM(汇总表!AN162,汇总表!AP162,汇总表!AQ162:AS162)*$FC$6*$FC$7</f>
        <v>0</v>
      </c>
      <c r="FD166" s="58">
        <f>SUM(汇总表!AN162,汇总表!AP162,汇总表!AQ162:AS162)*$FD$6*$FD$7</f>
        <v>0</v>
      </c>
      <c r="FE166" s="58">
        <f>SUM(汇总表!AN162,汇总表!AP162,汇总表!AQ162:AS162)*$FE$6*$FE$7</f>
        <v>0</v>
      </c>
      <c r="FF166" s="58">
        <f>SUM(汇总表!AN162,汇总表!AP162,汇总表!AQ162:AS162)*$FF$6*$FF$7</f>
        <v>0</v>
      </c>
      <c r="FG166" s="58">
        <f t="shared" si="62"/>
        <v>0</v>
      </c>
      <c r="FH166" s="58">
        <f t="shared" si="63"/>
        <v>0</v>
      </c>
      <c r="FI166" s="58">
        <f t="shared" si="64"/>
        <v>0</v>
      </c>
      <c r="FJ166" s="58">
        <f t="shared" si="65"/>
        <v>0</v>
      </c>
      <c r="FK166" s="58">
        <f t="shared" si="66"/>
        <v>0</v>
      </c>
      <c r="FL166" s="58">
        <f t="shared" si="67"/>
        <v>0</v>
      </c>
      <c r="FM166" s="58">
        <f t="shared" si="68"/>
        <v>0</v>
      </c>
      <c r="FN166" s="72">
        <f t="shared" si="69"/>
        <v>0</v>
      </c>
      <c r="FQ166" s="58">
        <f>SUM(汇总表!IF162:IG162)*$FQ$6*$FQ$7</f>
        <v>0</v>
      </c>
      <c r="FR166" s="72">
        <f t="shared" si="70"/>
        <v>0</v>
      </c>
    </row>
    <row r="167" spans="1:174" ht="15" customHeight="1">
      <c r="A167" s="58">
        <f>汇总表!A163</f>
        <v>0</v>
      </c>
      <c r="B167" s="58">
        <f>汇总表!D163</f>
        <v>0</v>
      </c>
      <c r="C167" s="58">
        <f>汇总表!E163</f>
        <v>0</v>
      </c>
      <c r="D167" s="57">
        <f>汇总表!JK163*$D$7</f>
        <v>0</v>
      </c>
      <c r="E167" s="58"/>
      <c r="F167" s="58"/>
      <c r="G167" s="58"/>
      <c r="H167" s="58"/>
      <c r="I167" s="58"/>
      <c r="J167" s="58"/>
      <c r="K167" s="58"/>
      <c r="L167" s="66">
        <f>汇总表!JM163*$L$7</f>
        <v>0</v>
      </c>
      <c r="M167" s="66">
        <f>汇总表!JN163*$M$7</f>
        <v>0</v>
      </c>
      <c r="N167" s="66">
        <f>SUM(汇总表!GW163:GZ163,汇总表!HE163)/10*$N$7</f>
        <v>0</v>
      </c>
      <c r="O167" s="66">
        <f>SUM(汇总表!HF163:HI163)/10*$O$7</f>
        <v>0</v>
      </c>
      <c r="P167" s="66">
        <f>SUM(汇总表!HA163:HD163,汇总表!HJ163:HM163)/10*$P$7</f>
        <v>0</v>
      </c>
      <c r="Q167" s="66">
        <f>汇总表!IN163*$Q$7</f>
        <v>0</v>
      </c>
      <c r="R167" s="66">
        <f>SUM(汇总表!HP163:HQ163)/100*$R$7</f>
        <v>0</v>
      </c>
      <c r="S167" s="66">
        <f>SUM(汇总表!HN163:HO163)*$S$7</f>
        <v>0</v>
      </c>
      <c r="T167" s="66">
        <f>SUM(汇总表!HT163:HU163,汇总表!HX163:HY163)*$T$7</f>
        <v>0</v>
      </c>
      <c r="U167" s="66">
        <f>(SUM(汇总表!HZ163:IA163)-SUM(汇总表!HX163:HY163)*15)*$U$7</f>
        <v>0</v>
      </c>
      <c r="V167" s="58"/>
      <c r="W167" s="58"/>
      <c r="X167" s="58"/>
      <c r="Y167" s="58"/>
      <c r="Z167" s="66">
        <f>SUM(汇总表!ID163:IE163)*$Z$7</f>
        <v>0</v>
      </c>
      <c r="AA167" s="66">
        <f>SUM(汇总表!IF163:IG163)*$AA$7</f>
        <v>0</v>
      </c>
      <c r="AB167" s="66">
        <f>SUM(汇总表!IS163,汇总表!IU163,汇总表!JA163,汇总表!JC163)/10*$AB$7</f>
        <v>0</v>
      </c>
      <c r="AC167" s="66">
        <f>SUM(汇总表!IW163)/10*$AC$7</f>
        <v>0</v>
      </c>
      <c r="AD167" s="58"/>
      <c r="AE167" s="66">
        <f>SUM(汇总表!IO163,汇总表!IQ163,汇总表!IY163)/10*$AE$7</f>
        <v>0</v>
      </c>
      <c r="AF167" s="66">
        <f>SUM(汇总表!IT163,汇总表!IV163,汇总表!JB163,汇总表!JD163)/10*$AF$7</f>
        <v>0</v>
      </c>
      <c r="AG167" s="66">
        <f>汇总表!IX163/10*$AF$7</f>
        <v>0</v>
      </c>
      <c r="AH167" s="58"/>
      <c r="AI167" s="66">
        <f>SUM(汇总表!IP163,汇总表!IR163,汇总表!IZ163)/10*$AI$7</f>
        <v>0</v>
      </c>
      <c r="AJ167" s="58"/>
      <c r="AK167" s="58"/>
      <c r="AL167" s="66">
        <f>汇总表!JI163*$AL$7</f>
        <v>0</v>
      </c>
      <c r="AM167" s="66">
        <f>汇总表!JJ163*$AM$7</f>
        <v>0</v>
      </c>
      <c r="AN167" s="58"/>
      <c r="AO167" s="58"/>
      <c r="AP167" s="66">
        <f>SUM(汇总表!EG163,汇总表!EI163,汇总表!EK163,汇总表!EM163,汇总表!EO163,汇总表!EQ163,汇总表!ET163)*$AP$7</f>
        <v>0</v>
      </c>
      <c r="AQ167" s="66">
        <f>SUM(汇总表!DR163,汇总表!DU163,汇总表!DX163,汇总表!EF163,汇总表!EH163,汇总表!EJ163,汇总表!EL163,汇总表!EN163,汇总表!EP163,汇总表!ES163)*$AQ$7</f>
        <v>0</v>
      </c>
      <c r="AR167" s="66">
        <f>汇总表!DO163*$AR$7</f>
        <v>0</v>
      </c>
      <c r="AS167" s="66">
        <f>SUM(汇总表!DP163:DQ163,汇总表!DV163:DW163,汇总表!EC163,汇总表!ER163)*$AS$7</f>
        <v>0</v>
      </c>
      <c r="AT167" s="66">
        <f>SUM(汇总表!DZ163:EB163)*$AT$7</f>
        <v>0</v>
      </c>
      <c r="AU167" s="66">
        <f>SUM(汇总表!DS163:DT163,汇总表!DY163,汇总表!ED163:EE163)*$AU$7</f>
        <v>0</v>
      </c>
      <c r="AV167" s="66">
        <f>SUM(汇总表!FD163,汇总表!FJ163,汇总表!GN163,汇总表!GQ163)*$AV$7</f>
        <v>0</v>
      </c>
      <c r="AW167" s="66">
        <f>(汇总表!FM163-汇总表!FJ163*4)*$AW$7</f>
        <v>0</v>
      </c>
      <c r="AX167" s="66">
        <f>SUM(汇总表!FC163,汇总表!FI163,汇总表!GM163,汇总表!GP163)*$AX$7</f>
        <v>0</v>
      </c>
      <c r="AY167" s="66">
        <f>(汇总表!FL163-汇总表!FI163*4)*$AY$7</f>
        <v>0</v>
      </c>
      <c r="AZ167" s="66">
        <f>SUM(汇总表!FE163,汇总表!FK163,汇总表!GO163,汇总表!GR163)*$AZ$7</f>
        <v>0</v>
      </c>
      <c r="BA167" s="66">
        <f>(汇总表!FN163-汇总表!FK163*4)*$AY$7</f>
        <v>0</v>
      </c>
      <c r="BB167" s="58"/>
      <c r="BC167" s="58"/>
      <c r="BD167" s="66">
        <f>SUM(汇总表!FP163,汇总表!FV163)*$BD$7</f>
        <v>0</v>
      </c>
      <c r="BE167" s="66">
        <f>(汇总表!FY163-汇总表!FV163*10)*$BE$7</f>
        <v>0</v>
      </c>
      <c r="BF167" s="66">
        <f>SUM(汇总表!FO163,汇总表!FU163)*$BF$7</f>
        <v>0</v>
      </c>
      <c r="BG167" s="66">
        <f>(汇总表!FX163-汇总表!FU163*10)*$BG$7</f>
        <v>0</v>
      </c>
      <c r="BH167" s="66">
        <f>SUM(汇总表!FQ163,汇总表!FW163)*$BH$7</f>
        <v>0</v>
      </c>
      <c r="BI167" s="66">
        <f>(汇总表!FZ163-汇总表!FW163*10)*$BE$7</f>
        <v>0</v>
      </c>
      <c r="BJ167" s="66">
        <f>SUM(汇总表!GB163,汇总表!GF163)*$BJ$7</f>
        <v>0</v>
      </c>
      <c r="BK167" s="66">
        <f>(汇总表!GH163-汇总表!GF163*10)*$BK$7</f>
        <v>0</v>
      </c>
      <c r="BL167" s="66">
        <f>SUM(汇总表!GA163,汇总表!GE163)*$BL$7</f>
        <v>0</v>
      </c>
      <c r="BM167" s="66">
        <f>(汇总表!GG163-汇总表!GE163*10)*$BM$7</f>
        <v>0</v>
      </c>
      <c r="BN167" s="58"/>
      <c r="BO167" s="58"/>
      <c r="BP167" s="66">
        <f>SUM(汇总表!GI163,汇总表!GK163)*$BP$7</f>
        <v>0</v>
      </c>
      <c r="BQ167" s="66">
        <f>(汇总表!GL163-汇总表!GK163*10)*$BQ$7</f>
        <v>0</v>
      </c>
      <c r="BR167" s="66">
        <f>(汇总表!DH163+汇总表!DI163)*$BR$7</f>
        <v>0</v>
      </c>
      <c r="BS167" s="58"/>
      <c r="BT167" s="58"/>
      <c r="BU167" s="66">
        <f>SUM(汇总表!BH163:BN163,汇总表!BQ163,汇总表!BT163,汇总表!BW163,汇总表!BZ163,汇总表!CC163,汇总表!CF163,汇总表!CI163,汇总表!CL163,汇总表!CO163,汇总表!CR163,汇总表!CU163,汇总表!CX163,汇总表!DA163,汇总表!DD163,汇总表!DF163)*$BU$7</f>
        <v>0</v>
      </c>
      <c r="BV167" s="66">
        <f>SUM(汇总表!BO163,汇总表!BR163,汇总表!BU163,汇总表!BX163,汇总表!CA163,汇总表!CD163,汇总表!CG163,汇总表!CJ163,汇总表!CM163,汇总表!CP163,汇总表!CS163,汇总表!CV163,汇总表!CY163,汇总表!DB163,汇总表!DE163,汇总表!DG163)*$BV$7</f>
        <v>0</v>
      </c>
      <c r="BW167" s="66">
        <f>SUM(汇总表!BP163,汇总表!BS163,汇总表!BV163,汇总表!BY163,汇总表!CB163,汇总表!CE163,汇总表!CH163,汇总表!CK163,汇总表!CN163,汇总表!CQ163,汇总表!CT163,汇总表!CW163,汇总表!CZ163,汇总表!DC163)*$BW$7</f>
        <v>0</v>
      </c>
      <c r="BX167" s="66">
        <f>SUM(汇总表!DJ163:DN163)*$BX$7</f>
        <v>0</v>
      </c>
      <c r="BY167" s="58"/>
      <c r="BZ167" s="58"/>
      <c r="CA167" s="66">
        <f>SUM(汇总表!AT163)*$CA$7</f>
        <v>0</v>
      </c>
      <c r="CB167" s="58"/>
      <c r="CC167" s="66">
        <f>SUM(汇总表!AH163)*$CC$7</f>
        <v>0</v>
      </c>
      <c r="CD167" s="66">
        <f>SUM(汇总表!BB163)*$CD$7</f>
        <v>0</v>
      </c>
      <c r="CE167" s="66">
        <f>SUM(汇总表!AU163)*$CE$7</f>
        <v>0</v>
      </c>
      <c r="CF167" s="58"/>
      <c r="CG167" s="66">
        <f>SUM(汇总表!AI163)*$CG$7</f>
        <v>0</v>
      </c>
      <c r="CH167" s="66">
        <f>SUM(汇总表!BC163)*$CH$7</f>
        <v>0</v>
      </c>
      <c r="CI167" s="66">
        <f>SUM(汇总表!AV163,汇总表!AX163)*$CI$7</f>
        <v>0</v>
      </c>
      <c r="CJ167" s="58"/>
      <c r="CK167" s="58"/>
      <c r="CL167" s="66">
        <f>SUM(汇总表!AW163,汇总表!AY163)*$CL$7</f>
        <v>0</v>
      </c>
      <c r="CM167" s="66">
        <f>SUM(汇总表!AJ163:AL163)*$CM$7</f>
        <v>0</v>
      </c>
      <c r="CN167" s="66">
        <f>SUM(汇总表!BD163,汇总表!BF163)*$CN$7</f>
        <v>0</v>
      </c>
      <c r="CO167" s="66">
        <f>SUM(汇总表!BE163,汇总表!BG163)*$CO$7</f>
        <v>0</v>
      </c>
      <c r="CP167" s="66">
        <f>SUM(汇总表!FC163:FE163,汇总表!FI163:FK163,汇总表!FO163:FQ163,汇总表!FU163:FW163,汇总表!GA163:GB163,汇总表!GE163:GF163)*$CP$7*(1+(LEN(汇总表!S163)-1)*0.3)</f>
        <v>0</v>
      </c>
      <c r="CQ167" s="66">
        <f>SUM(汇总表!GI163,汇总表!GK163)/100*$CQ$7*(1+(LEN(汇总表!S163)-1)*0.3)</f>
        <v>0</v>
      </c>
      <c r="CR167" s="58"/>
      <c r="CS167" s="57">
        <f>汇总表!IK163*$CS$7</f>
        <v>0</v>
      </c>
      <c r="CT167" s="57">
        <f>SUM(汇总表!V163,汇总表!Y163,汇总表!AB163)*$CT$7</f>
        <v>0</v>
      </c>
      <c r="CU167" s="58"/>
      <c r="CV167" s="57">
        <f>SUM(汇总表!AG163)*$CV$7</f>
        <v>0</v>
      </c>
      <c r="CW167" s="57">
        <f>SUM(汇总表!X163,汇总表!AA163,汇总表!AD163)*$CW$7</f>
        <v>0</v>
      </c>
      <c r="CX167" s="57">
        <f>SUM(汇总表!AF163)*$CX$7</f>
        <v>0</v>
      </c>
      <c r="CY167" s="57">
        <f>SUM(汇总表!W163,汇总表!Z163,汇总表!AC163)*$CY$7</f>
        <v>0</v>
      </c>
      <c r="CZ167" s="57">
        <f>汇总表!AE163*$CZ$7</f>
        <v>0</v>
      </c>
      <c r="DA167" s="58"/>
      <c r="DB167" s="58"/>
      <c r="DC167" s="58"/>
      <c r="DD167" s="57">
        <f>汇总表!BA163*$DD$7</f>
        <v>0</v>
      </c>
      <c r="DE167" s="57">
        <f>汇总表!AZ163*$DE$7</f>
        <v>0</v>
      </c>
      <c r="DF167" s="58"/>
      <c r="DG167" s="58"/>
      <c r="DH167" s="58"/>
      <c r="DI167" s="58"/>
      <c r="DJ167" s="57">
        <f>SUM(汇总表!AN163,汇总表!AP163,汇总表!AQ163:AS163)*$DJ$7</f>
        <v>0</v>
      </c>
      <c r="DK167" s="58"/>
      <c r="DL167" s="58"/>
      <c r="DM167" s="66">
        <f>汇总表!AI163*$DM$7</f>
        <v>0</v>
      </c>
      <c r="DN167" s="66">
        <f>SUM(汇总表!Z163:AA163,汇总表!AC163:AG163)*$DN$7</f>
        <v>0</v>
      </c>
      <c r="DO167" s="58"/>
      <c r="DP167" s="66">
        <f>(汇总表!Y163+汇总表!AB163)*$DP$7</f>
        <v>0</v>
      </c>
      <c r="DQ167" s="66">
        <f>(汇总表!Y163+汇总表!AB163)*$DQ$7</f>
        <v>0</v>
      </c>
      <c r="DR167" s="58"/>
      <c r="DS167" s="58"/>
      <c r="DT167" s="58"/>
      <c r="DU167" s="58"/>
      <c r="DV167" s="58"/>
      <c r="DW167" s="58"/>
      <c r="DX167" s="58"/>
      <c r="DY167" s="58"/>
      <c r="DZ167" s="58"/>
      <c r="EA167" s="58"/>
      <c r="EB167" s="58"/>
      <c r="EC167" s="58"/>
      <c r="ED167" s="58"/>
      <c r="EE167" s="58"/>
      <c r="EF167" s="58"/>
      <c r="EG167" s="58"/>
      <c r="EH167" s="58"/>
      <c r="EI167" s="66">
        <f>汇总表!JO163*$EI$7</f>
        <v>0</v>
      </c>
      <c r="EJ167" s="66">
        <f>汇总表!IH163*$EJ$7</f>
        <v>0</v>
      </c>
      <c r="EK167" s="57">
        <f>(汇总表!II163+汇总表!IJ163)*$EK$7</f>
        <v>0</v>
      </c>
      <c r="EL167" s="66">
        <f>SUM(汇总表!EU163:EX163)*$EL$7</f>
        <v>0</v>
      </c>
      <c r="EM167" s="58"/>
      <c r="EN167" s="65">
        <f t="shared" si="60"/>
        <v>0</v>
      </c>
      <c r="EQ167" s="58"/>
      <c r="ER167" s="58">
        <f>SUM(汇总表!IF163:IG163)*$ER$6*$ER$7</f>
        <v>0</v>
      </c>
      <c r="ES167" s="58"/>
      <c r="ET167" s="58">
        <f t="shared" si="61"/>
        <v>0</v>
      </c>
      <c r="EU167" s="58">
        <f>SUM(汇总表!BH163:DG163)*$EU$6*$EU$7</f>
        <v>0</v>
      </c>
      <c r="EV167" s="58">
        <f>SUM(汇总表!BH163:DG163)*$EV$6*$EV$7</f>
        <v>0</v>
      </c>
      <c r="EW167" s="58">
        <f>SUM(汇总表!FC163:FE163,汇总表!FI163:FK163,汇总表!FO163:FQ163,汇总表!FU163:FW163,汇总表!GA163:GB163,汇总表!GE163:GF163)*$EW$6*$EW$7*(1+(LEN(汇总表!S163)-1)*0.3)</f>
        <v>0</v>
      </c>
      <c r="EX167" s="58">
        <f>SUM(汇总表!FC163:FE163,汇总表!FI163:FK163,汇总表!FO163:FQ163,汇总表!FU163:FW163,汇总表!GA163:GB163,汇总表!GE163:GF163)*$EX$6*$EX$7*(1+(LEN(汇总表!S163)-1)*0.3)</f>
        <v>0</v>
      </c>
      <c r="EY167" s="58">
        <f>SUM(汇总表!FC163:FE163,汇总表!FI163:FK163,汇总表!FO163:FQ163,汇总表!FU163:FW163,汇总表!GA163:GB163,汇总表!GE163:GF163)*$EY$6*$EY$7*(1+(LEN(汇总表!S163)-1)*0.3)</f>
        <v>0</v>
      </c>
      <c r="EZ167" s="58">
        <f>SUM(汇总表!GJ163,汇总表!GL163)/100*$EZ$6*$EZ$7*(1+(LEN(汇总表!S163)-1)*0.3)</f>
        <v>0</v>
      </c>
      <c r="FA167" s="58">
        <f>SUM(汇总表!GJ163,汇总表!GL163)/100*$FA$6*$FA$7*(1+(LEN(汇总表!S163)-1)*0.3)</f>
        <v>0</v>
      </c>
      <c r="FB167" s="58">
        <f>SUM(汇总表!GJ163,汇总表!GL163)/100*$FB$6*$FB$7*(1+(LEN(汇总表!S163)-1)*0.3)</f>
        <v>0</v>
      </c>
      <c r="FC167" s="58">
        <f>SUM(汇总表!AN163,汇总表!AP163,汇总表!AQ163:AS163)*$FC$6*$FC$7</f>
        <v>0</v>
      </c>
      <c r="FD167" s="58">
        <f>SUM(汇总表!AN163,汇总表!AP163,汇总表!AQ163:AS163)*$FD$6*$FD$7</f>
        <v>0</v>
      </c>
      <c r="FE167" s="58">
        <f>SUM(汇总表!AN163,汇总表!AP163,汇总表!AQ163:AS163)*$FE$6*$FE$7</f>
        <v>0</v>
      </c>
      <c r="FF167" s="58">
        <f>SUM(汇总表!AN163,汇总表!AP163,汇总表!AQ163:AS163)*$FF$6*$FF$7</f>
        <v>0</v>
      </c>
      <c r="FG167" s="58">
        <f t="shared" si="62"/>
        <v>0</v>
      </c>
      <c r="FH167" s="58">
        <f t="shared" si="63"/>
        <v>0</v>
      </c>
      <c r="FI167" s="58">
        <f t="shared" si="64"/>
        <v>0</v>
      </c>
      <c r="FJ167" s="58">
        <f t="shared" si="65"/>
        <v>0</v>
      </c>
      <c r="FK167" s="58">
        <f t="shared" si="66"/>
        <v>0</v>
      </c>
      <c r="FL167" s="58">
        <f t="shared" si="67"/>
        <v>0</v>
      </c>
      <c r="FM167" s="58">
        <f t="shared" si="68"/>
        <v>0</v>
      </c>
      <c r="FN167" s="72">
        <f t="shared" si="69"/>
        <v>0</v>
      </c>
      <c r="FQ167" s="58">
        <f>SUM(汇总表!IF163:IG163)*$FQ$6*$FQ$7</f>
        <v>0</v>
      </c>
      <c r="FR167" s="72">
        <f t="shared" si="70"/>
        <v>0</v>
      </c>
    </row>
    <row r="168" spans="1:174" ht="15" customHeight="1">
      <c r="A168" s="58">
        <f>汇总表!A164</f>
        <v>0</v>
      </c>
      <c r="B168" s="58">
        <f>汇总表!D164</f>
        <v>0</v>
      </c>
      <c r="C168" s="58">
        <f>汇总表!E164</f>
        <v>0</v>
      </c>
      <c r="D168" s="57">
        <f>汇总表!JK164*$D$7</f>
        <v>0</v>
      </c>
      <c r="E168" s="58"/>
      <c r="F168" s="58"/>
      <c r="G168" s="58"/>
      <c r="H168" s="58"/>
      <c r="I168" s="58"/>
      <c r="J168" s="58"/>
      <c r="K168" s="58"/>
      <c r="L168" s="66">
        <f>汇总表!JM164*$L$7</f>
        <v>0</v>
      </c>
      <c r="M168" s="66">
        <f>汇总表!JN164*$M$7</f>
        <v>0</v>
      </c>
      <c r="N168" s="66">
        <f>SUM(汇总表!GW164:GZ164,汇总表!HE164)/10*$N$7</f>
        <v>0</v>
      </c>
      <c r="O168" s="66">
        <f>SUM(汇总表!HF164:HI164)/10*$O$7</f>
        <v>0</v>
      </c>
      <c r="P168" s="66">
        <f>SUM(汇总表!HA164:HD164,汇总表!HJ164:HM164)/10*$P$7</f>
        <v>0</v>
      </c>
      <c r="Q168" s="66">
        <f>汇总表!IN164*$Q$7</f>
        <v>0</v>
      </c>
      <c r="R168" s="66">
        <f>SUM(汇总表!HP164:HQ164)/100*$R$7</f>
        <v>0</v>
      </c>
      <c r="S168" s="66">
        <f>SUM(汇总表!HN164:HO164)*$S$7</f>
        <v>0</v>
      </c>
      <c r="T168" s="66">
        <f>SUM(汇总表!HT164:HU164,汇总表!HX164:HY164)*$T$7</f>
        <v>0</v>
      </c>
      <c r="U168" s="66">
        <f>(SUM(汇总表!HZ164:IA164)-SUM(汇总表!HX164:HY164)*15)*$U$7</f>
        <v>0</v>
      </c>
      <c r="V168" s="58"/>
      <c r="W168" s="58"/>
      <c r="X168" s="58"/>
      <c r="Y168" s="58"/>
      <c r="Z168" s="66">
        <f>SUM(汇总表!ID164:IE164)*$Z$7</f>
        <v>0</v>
      </c>
      <c r="AA168" s="66">
        <f>SUM(汇总表!IF164:IG164)*$AA$7</f>
        <v>0</v>
      </c>
      <c r="AB168" s="66">
        <f>SUM(汇总表!IS164,汇总表!IU164,汇总表!JA164,汇总表!JC164)/10*$AB$7</f>
        <v>0</v>
      </c>
      <c r="AC168" s="66">
        <f>SUM(汇总表!IW164)/10*$AC$7</f>
        <v>0</v>
      </c>
      <c r="AD168" s="58"/>
      <c r="AE168" s="66">
        <f>SUM(汇总表!IO164,汇总表!IQ164,汇总表!IY164)/10*$AE$7</f>
        <v>0</v>
      </c>
      <c r="AF168" s="66">
        <f>SUM(汇总表!IT164,汇总表!IV164,汇总表!JB164,汇总表!JD164)/10*$AF$7</f>
        <v>0</v>
      </c>
      <c r="AG168" s="66">
        <f>汇总表!IX164/10*$AF$7</f>
        <v>0</v>
      </c>
      <c r="AH168" s="58"/>
      <c r="AI168" s="66">
        <f>SUM(汇总表!IP164,汇总表!IR164,汇总表!IZ164)/10*$AI$7</f>
        <v>0</v>
      </c>
      <c r="AJ168" s="58"/>
      <c r="AK168" s="58"/>
      <c r="AL168" s="66">
        <f>汇总表!JI164*$AL$7</f>
        <v>0</v>
      </c>
      <c r="AM168" s="66">
        <f>汇总表!JJ164*$AM$7</f>
        <v>0</v>
      </c>
      <c r="AN168" s="58"/>
      <c r="AO168" s="58"/>
      <c r="AP168" s="66">
        <f>SUM(汇总表!EG164,汇总表!EI164,汇总表!EK164,汇总表!EM164,汇总表!EO164,汇总表!EQ164,汇总表!ET164)*$AP$7</f>
        <v>0</v>
      </c>
      <c r="AQ168" s="66">
        <f>SUM(汇总表!DR164,汇总表!DU164,汇总表!DX164,汇总表!EF164,汇总表!EH164,汇总表!EJ164,汇总表!EL164,汇总表!EN164,汇总表!EP164,汇总表!ES164)*$AQ$7</f>
        <v>0</v>
      </c>
      <c r="AR168" s="66">
        <f>汇总表!DO164*$AR$7</f>
        <v>0</v>
      </c>
      <c r="AS168" s="66">
        <f>SUM(汇总表!DP164:DQ164,汇总表!DV164:DW164,汇总表!EC164,汇总表!ER164)*$AS$7</f>
        <v>0</v>
      </c>
      <c r="AT168" s="66">
        <f>SUM(汇总表!DZ164:EB164)*$AT$7</f>
        <v>0</v>
      </c>
      <c r="AU168" s="66">
        <f>SUM(汇总表!DS164:DT164,汇总表!DY164,汇总表!ED164:EE164)*$AU$7</f>
        <v>0</v>
      </c>
      <c r="AV168" s="66">
        <f>SUM(汇总表!FD164,汇总表!FJ164,汇总表!GN164,汇总表!GQ164)*$AV$7</f>
        <v>0</v>
      </c>
      <c r="AW168" s="66">
        <f>(汇总表!FM164-汇总表!FJ164*4)*$AW$7</f>
        <v>0</v>
      </c>
      <c r="AX168" s="66">
        <f>SUM(汇总表!FC164,汇总表!FI164,汇总表!GM164,汇总表!GP164)*$AX$7</f>
        <v>0</v>
      </c>
      <c r="AY168" s="66">
        <f>(汇总表!FL164-汇总表!FI164*4)*$AY$7</f>
        <v>0</v>
      </c>
      <c r="AZ168" s="66">
        <f>SUM(汇总表!FE164,汇总表!FK164,汇总表!GO164,汇总表!GR164)*$AZ$7</f>
        <v>0</v>
      </c>
      <c r="BA168" s="66">
        <f>(汇总表!FN164-汇总表!FK164*4)*$AY$7</f>
        <v>0</v>
      </c>
      <c r="BB168" s="58"/>
      <c r="BC168" s="58"/>
      <c r="BD168" s="66">
        <f>SUM(汇总表!FP164,汇总表!FV164)*$BD$7</f>
        <v>0</v>
      </c>
      <c r="BE168" s="66">
        <f>(汇总表!FY164-汇总表!FV164*10)*$BE$7</f>
        <v>0</v>
      </c>
      <c r="BF168" s="66">
        <f>SUM(汇总表!FO164,汇总表!FU164)*$BF$7</f>
        <v>0</v>
      </c>
      <c r="BG168" s="66">
        <f>(汇总表!FX164-汇总表!FU164*10)*$BG$7</f>
        <v>0</v>
      </c>
      <c r="BH168" s="66">
        <f>SUM(汇总表!FQ164,汇总表!FW164)*$BH$7</f>
        <v>0</v>
      </c>
      <c r="BI168" s="66">
        <f>(汇总表!FZ164-汇总表!FW164*10)*$BE$7</f>
        <v>0</v>
      </c>
      <c r="BJ168" s="66">
        <f>SUM(汇总表!GB164,汇总表!GF164)*$BJ$7</f>
        <v>0</v>
      </c>
      <c r="BK168" s="66">
        <f>(汇总表!GH164-汇总表!GF164*10)*$BK$7</f>
        <v>0</v>
      </c>
      <c r="BL168" s="66">
        <f>SUM(汇总表!GA164,汇总表!GE164)*$BL$7</f>
        <v>0</v>
      </c>
      <c r="BM168" s="66">
        <f>(汇总表!GG164-汇总表!GE164*10)*$BM$7</f>
        <v>0</v>
      </c>
      <c r="BN168" s="58"/>
      <c r="BO168" s="58"/>
      <c r="BP168" s="66">
        <f>SUM(汇总表!GI164,汇总表!GK164)*$BP$7</f>
        <v>0</v>
      </c>
      <c r="BQ168" s="66">
        <f>(汇总表!GL164-汇总表!GK164*10)*$BQ$7</f>
        <v>0</v>
      </c>
      <c r="BR168" s="66">
        <f>(汇总表!DH164+汇总表!DI164)*$BR$7</f>
        <v>0</v>
      </c>
      <c r="BS168" s="58"/>
      <c r="BT168" s="58"/>
      <c r="BU168" s="66">
        <f>SUM(汇总表!BH164:BN164,汇总表!BQ164,汇总表!BT164,汇总表!BW164,汇总表!BZ164,汇总表!CC164,汇总表!CF164,汇总表!CI164,汇总表!CL164,汇总表!CO164,汇总表!CR164,汇总表!CU164,汇总表!CX164,汇总表!DA164,汇总表!DD164,汇总表!DF164)*$BU$7</f>
        <v>0</v>
      </c>
      <c r="BV168" s="66">
        <f>SUM(汇总表!BO164,汇总表!BR164,汇总表!BU164,汇总表!BX164,汇总表!CA164,汇总表!CD164,汇总表!CG164,汇总表!CJ164,汇总表!CM164,汇总表!CP164,汇总表!CS164,汇总表!CV164,汇总表!CY164,汇总表!DB164,汇总表!DE164,汇总表!DG164)*$BV$7</f>
        <v>0</v>
      </c>
      <c r="BW168" s="66">
        <f>SUM(汇总表!BP164,汇总表!BS164,汇总表!BV164,汇总表!BY164,汇总表!CB164,汇总表!CE164,汇总表!CH164,汇总表!CK164,汇总表!CN164,汇总表!CQ164,汇总表!CT164,汇总表!CW164,汇总表!CZ164,汇总表!DC164)*$BW$7</f>
        <v>0</v>
      </c>
      <c r="BX168" s="66">
        <f>SUM(汇总表!DJ164:DN164)*$BX$7</f>
        <v>0</v>
      </c>
      <c r="BY168" s="58"/>
      <c r="BZ168" s="58"/>
      <c r="CA168" s="66">
        <f>SUM(汇总表!AT164)*$CA$7</f>
        <v>0</v>
      </c>
      <c r="CB168" s="58"/>
      <c r="CC168" s="66">
        <f>SUM(汇总表!AH164)*$CC$7</f>
        <v>0</v>
      </c>
      <c r="CD168" s="66">
        <f>SUM(汇总表!BB164)*$CD$7</f>
        <v>0</v>
      </c>
      <c r="CE168" s="66">
        <f>SUM(汇总表!AU164)*$CE$7</f>
        <v>0</v>
      </c>
      <c r="CF168" s="58"/>
      <c r="CG168" s="66">
        <f>SUM(汇总表!AI164)*$CG$7</f>
        <v>0</v>
      </c>
      <c r="CH168" s="66">
        <f>SUM(汇总表!BC164)*$CH$7</f>
        <v>0</v>
      </c>
      <c r="CI168" s="66">
        <f>SUM(汇总表!AV164,汇总表!AX164)*$CI$7</f>
        <v>0</v>
      </c>
      <c r="CJ168" s="58"/>
      <c r="CK168" s="58"/>
      <c r="CL168" s="66">
        <f>SUM(汇总表!AW164,汇总表!AY164)*$CL$7</f>
        <v>0</v>
      </c>
      <c r="CM168" s="66">
        <f>SUM(汇总表!AJ164:AL164)*$CM$7</f>
        <v>0</v>
      </c>
      <c r="CN168" s="66">
        <f>SUM(汇总表!BD164,汇总表!BF164)*$CN$7</f>
        <v>0</v>
      </c>
      <c r="CO168" s="66">
        <f>SUM(汇总表!BE164,汇总表!BG164)*$CO$7</f>
        <v>0</v>
      </c>
      <c r="CP168" s="66">
        <f>SUM(汇总表!FC164:FE164,汇总表!FI164:FK164,汇总表!FO164:FQ164,汇总表!FU164:FW164,汇总表!GA164:GB164,汇总表!GE164:GF164)*$CP$7*(1+(LEN(汇总表!S164)-1)*0.3)</f>
        <v>0</v>
      </c>
      <c r="CQ168" s="66">
        <f>SUM(汇总表!GI164,汇总表!GK164)/100*$CQ$7*(1+(LEN(汇总表!S164)-1)*0.3)</f>
        <v>0</v>
      </c>
      <c r="CR168" s="58"/>
      <c r="CS168" s="57">
        <f>汇总表!IK164*$CS$7</f>
        <v>0</v>
      </c>
      <c r="CT168" s="57">
        <f>SUM(汇总表!V164,汇总表!Y164,汇总表!AB164)*$CT$7</f>
        <v>0</v>
      </c>
      <c r="CU168" s="58"/>
      <c r="CV168" s="57">
        <f>SUM(汇总表!AG164)*$CV$7</f>
        <v>0</v>
      </c>
      <c r="CW168" s="57">
        <f>SUM(汇总表!X164,汇总表!AA164,汇总表!AD164)*$CW$7</f>
        <v>0</v>
      </c>
      <c r="CX168" s="57">
        <f>SUM(汇总表!AF164)*$CX$7</f>
        <v>0</v>
      </c>
      <c r="CY168" s="57">
        <f>SUM(汇总表!W164,汇总表!Z164,汇总表!AC164)*$CY$7</f>
        <v>0</v>
      </c>
      <c r="CZ168" s="57">
        <f>汇总表!AE164*$CZ$7</f>
        <v>0</v>
      </c>
      <c r="DA168" s="58"/>
      <c r="DB168" s="58"/>
      <c r="DC168" s="58"/>
      <c r="DD168" s="57">
        <f>汇总表!BA164*$DD$7</f>
        <v>0</v>
      </c>
      <c r="DE168" s="57">
        <f>汇总表!AZ164*$DE$7</f>
        <v>0</v>
      </c>
      <c r="DF168" s="58"/>
      <c r="DG168" s="58"/>
      <c r="DH168" s="58"/>
      <c r="DI168" s="58"/>
      <c r="DJ168" s="57">
        <f>SUM(汇总表!AN164,汇总表!AP164,汇总表!AQ164:AS164)*$DJ$7</f>
        <v>0</v>
      </c>
      <c r="DK168" s="58"/>
      <c r="DL168" s="58"/>
      <c r="DM168" s="66">
        <f>汇总表!AI164*$DM$7</f>
        <v>0</v>
      </c>
      <c r="DN168" s="66">
        <f>SUM(汇总表!Z164:AA164,汇总表!AC164:AG164)*$DN$7</f>
        <v>0</v>
      </c>
      <c r="DO168" s="58"/>
      <c r="DP168" s="66">
        <f>(汇总表!Y164+汇总表!AB164)*$DP$7</f>
        <v>0</v>
      </c>
      <c r="DQ168" s="66">
        <f>(汇总表!Y164+汇总表!AB164)*$DQ$7</f>
        <v>0</v>
      </c>
      <c r="DR168" s="58"/>
      <c r="DS168" s="58"/>
      <c r="DT168" s="58"/>
      <c r="DU168" s="58"/>
      <c r="DV168" s="58"/>
      <c r="DW168" s="58"/>
      <c r="DX168" s="58"/>
      <c r="DY168" s="58"/>
      <c r="DZ168" s="58"/>
      <c r="EA168" s="58"/>
      <c r="EB168" s="58"/>
      <c r="EC168" s="58"/>
      <c r="ED168" s="58"/>
      <c r="EE168" s="58"/>
      <c r="EF168" s="58"/>
      <c r="EG168" s="58"/>
      <c r="EH168" s="58"/>
      <c r="EI168" s="66">
        <f>汇总表!JO164*$EI$7</f>
        <v>0</v>
      </c>
      <c r="EJ168" s="66">
        <f>汇总表!IH164*$EJ$7</f>
        <v>0</v>
      </c>
      <c r="EK168" s="57">
        <f>(汇总表!II164+汇总表!IJ164)*$EK$7</f>
        <v>0</v>
      </c>
      <c r="EL168" s="66">
        <f>SUM(汇总表!EU164:EX164)*$EL$7</f>
        <v>0</v>
      </c>
      <c r="EM168" s="58"/>
      <c r="EN168" s="65">
        <f t="shared" si="60"/>
        <v>0</v>
      </c>
      <c r="EQ168" s="58"/>
      <c r="ER168" s="58">
        <f>SUM(汇总表!IF164:IG164)*$ER$6*$ER$7</f>
        <v>0</v>
      </c>
      <c r="ES168" s="58"/>
      <c r="ET168" s="58">
        <f t="shared" si="61"/>
        <v>0</v>
      </c>
      <c r="EU168" s="58">
        <f>SUM(汇总表!BH164:DG164)*$EU$6*$EU$7</f>
        <v>0</v>
      </c>
      <c r="EV168" s="58">
        <f>SUM(汇总表!BH164:DG164)*$EV$6*$EV$7</f>
        <v>0</v>
      </c>
      <c r="EW168" s="58">
        <f>SUM(汇总表!FC164:FE164,汇总表!FI164:FK164,汇总表!FO164:FQ164,汇总表!FU164:FW164,汇总表!GA164:GB164,汇总表!GE164:GF164)*$EW$6*$EW$7*(1+(LEN(汇总表!S164)-1)*0.3)</f>
        <v>0</v>
      </c>
      <c r="EX168" s="58">
        <f>SUM(汇总表!FC164:FE164,汇总表!FI164:FK164,汇总表!FO164:FQ164,汇总表!FU164:FW164,汇总表!GA164:GB164,汇总表!GE164:GF164)*$EX$6*$EX$7*(1+(LEN(汇总表!S164)-1)*0.3)</f>
        <v>0</v>
      </c>
      <c r="EY168" s="58">
        <f>SUM(汇总表!FC164:FE164,汇总表!FI164:FK164,汇总表!FO164:FQ164,汇总表!FU164:FW164,汇总表!GA164:GB164,汇总表!GE164:GF164)*$EY$6*$EY$7*(1+(LEN(汇总表!S164)-1)*0.3)</f>
        <v>0</v>
      </c>
      <c r="EZ168" s="58">
        <f>SUM(汇总表!GJ164,汇总表!GL164)/100*$EZ$6*$EZ$7*(1+(LEN(汇总表!S164)-1)*0.3)</f>
        <v>0</v>
      </c>
      <c r="FA168" s="58">
        <f>SUM(汇总表!GJ164,汇总表!GL164)/100*$FA$6*$FA$7*(1+(LEN(汇总表!S164)-1)*0.3)</f>
        <v>0</v>
      </c>
      <c r="FB168" s="58">
        <f>SUM(汇总表!GJ164,汇总表!GL164)/100*$FB$6*$FB$7*(1+(LEN(汇总表!S164)-1)*0.3)</f>
        <v>0</v>
      </c>
      <c r="FC168" s="58">
        <f>SUM(汇总表!AN164,汇总表!AP164,汇总表!AQ164:AS164)*$FC$6*$FC$7</f>
        <v>0</v>
      </c>
      <c r="FD168" s="58">
        <f>SUM(汇总表!AN164,汇总表!AP164,汇总表!AQ164:AS164)*$FD$6*$FD$7</f>
        <v>0</v>
      </c>
      <c r="FE168" s="58">
        <f>SUM(汇总表!AN164,汇总表!AP164,汇总表!AQ164:AS164)*$FE$6*$FE$7</f>
        <v>0</v>
      </c>
      <c r="FF168" s="58">
        <f>SUM(汇总表!AN164,汇总表!AP164,汇总表!AQ164:AS164)*$FF$6*$FF$7</f>
        <v>0</v>
      </c>
      <c r="FG168" s="58">
        <f t="shared" si="62"/>
        <v>0</v>
      </c>
      <c r="FH168" s="58">
        <f t="shared" si="63"/>
        <v>0</v>
      </c>
      <c r="FI168" s="58">
        <f t="shared" si="64"/>
        <v>0</v>
      </c>
      <c r="FJ168" s="58">
        <f t="shared" si="65"/>
        <v>0</v>
      </c>
      <c r="FK168" s="58">
        <f t="shared" si="66"/>
        <v>0</v>
      </c>
      <c r="FL168" s="58">
        <f t="shared" si="67"/>
        <v>0</v>
      </c>
      <c r="FM168" s="58">
        <f t="shared" si="68"/>
        <v>0</v>
      </c>
      <c r="FN168" s="72">
        <f t="shared" si="69"/>
        <v>0</v>
      </c>
      <c r="FQ168" s="58">
        <f>SUM(汇总表!IF164:IG164)*$FQ$6*$FQ$7</f>
        <v>0</v>
      </c>
      <c r="FR168" s="72">
        <f t="shared" si="70"/>
        <v>0</v>
      </c>
    </row>
    <row r="169" spans="1:174" ht="15" customHeight="1">
      <c r="A169" s="58">
        <f>汇总表!A165</f>
        <v>0</v>
      </c>
      <c r="B169" s="58">
        <f>汇总表!D165</f>
        <v>0</v>
      </c>
      <c r="C169" s="58">
        <f>汇总表!E165</f>
        <v>0</v>
      </c>
      <c r="D169" s="57">
        <f>汇总表!JK165*$D$7</f>
        <v>0</v>
      </c>
      <c r="E169" s="58"/>
      <c r="F169" s="58"/>
      <c r="G169" s="58"/>
      <c r="H169" s="58"/>
      <c r="I169" s="58"/>
      <c r="J169" s="58"/>
      <c r="K169" s="58"/>
      <c r="L169" s="66">
        <f>汇总表!JM165*$L$7</f>
        <v>0</v>
      </c>
      <c r="M169" s="66">
        <f>汇总表!JN165*$M$7</f>
        <v>0</v>
      </c>
      <c r="N169" s="66">
        <f>SUM(汇总表!GW165:GZ165,汇总表!HE165)/10*$N$7</f>
        <v>0</v>
      </c>
      <c r="O169" s="66">
        <f>SUM(汇总表!HF165:HI165)/10*$O$7</f>
        <v>0</v>
      </c>
      <c r="P169" s="66">
        <f>SUM(汇总表!HA165:HD165,汇总表!HJ165:HM165)/10*$P$7</f>
        <v>0</v>
      </c>
      <c r="Q169" s="66">
        <f>汇总表!IN165*$Q$7</f>
        <v>0</v>
      </c>
      <c r="R169" s="66">
        <f>SUM(汇总表!HP165:HQ165)/100*$R$7</f>
        <v>0</v>
      </c>
      <c r="S169" s="66">
        <f>SUM(汇总表!HN165:HO165)*$S$7</f>
        <v>0</v>
      </c>
      <c r="T169" s="66">
        <f>SUM(汇总表!HT165:HU165,汇总表!HX165:HY165)*$T$7</f>
        <v>0</v>
      </c>
      <c r="U169" s="66">
        <f>(SUM(汇总表!HZ165:IA165)-SUM(汇总表!HX165:HY165)*15)*$U$7</f>
        <v>0</v>
      </c>
      <c r="V169" s="58"/>
      <c r="W169" s="58"/>
      <c r="X169" s="58"/>
      <c r="Y169" s="58"/>
      <c r="Z169" s="66">
        <f>SUM(汇总表!ID165:IE165)*$Z$7</f>
        <v>0</v>
      </c>
      <c r="AA169" s="66">
        <f>SUM(汇总表!IF165:IG165)*$AA$7</f>
        <v>0</v>
      </c>
      <c r="AB169" s="66">
        <f>SUM(汇总表!IS165,汇总表!IU165,汇总表!JA165,汇总表!JC165)/10*$AB$7</f>
        <v>0</v>
      </c>
      <c r="AC169" s="66">
        <f>SUM(汇总表!IW165)/10*$AC$7</f>
        <v>0</v>
      </c>
      <c r="AD169" s="58"/>
      <c r="AE169" s="66">
        <f>SUM(汇总表!IO165,汇总表!IQ165,汇总表!IY165)/10*$AE$7</f>
        <v>0</v>
      </c>
      <c r="AF169" s="66">
        <f>SUM(汇总表!IT165,汇总表!IV165,汇总表!JB165,汇总表!JD165)/10*$AF$7</f>
        <v>0</v>
      </c>
      <c r="AG169" s="66">
        <f>汇总表!IX165/10*$AF$7</f>
        <v>0</v>
      </c>
      <c r="AH169" s="58"/>
      <c r="AI169" s="66">
        <f>SUM(汇总表!IP165,汇总表!IR165,汇总表!IZ165)/10*$AI$7</f>
        <v>0</v>
      </c>
      <c r="AJ169" s="58"/>
      <c r="AK169" s="58"/>
      <c r="AL169" s="66">
        <f>汇总表!JI165*$AL$7</f>
        <v>0</v>
      </c>
      <c r="AM169" s="66">
        <f>汇总表!JJ165*$AM$7</f>
        <v>0</v>
      </c>
      <c r="AN169" s="58"/>
      <c r="AO169" s="58"/>
      <c r="AP169" s="66">
        <f>SUM(汇总表!EG165,汇总表!EI165,汇总表!EK165,汇总表!EM165,汇总表!EO165,汇总表!EQ165,汇总表!ET165)*$AP$7</f>
        <v>0</v>
      </c>
      <c r="AQ169" s="66">
        <f>SUM(汇总表!DR165,汇总表!DU165,汇总表!DX165,汇总表!EF165,汇总表!EH165,汇总表!EJ165,汇总表!EL165,汇总表!EN165,汇总表!EP165,汇总表!ES165)*$AQ$7</f>
        <v>0</v>
      </c>
      <c r="AR169" s="66">
        <f>汇总表!DO165*$AR$7</f>
        <v>0</v>
      </c>
      <c r="AS169" s="66">
        <f>SUM(汇总表!DP165:DQ165,汇总表!DV165:DW165,汇总表!EC165,汇总表!ER165)*$AS$7</f>
        <v>0</v>
      </c>
      <c r="AT169" s="66">
        <f>SUM(汇总表!DZ165:EB165)*$AT$7</f>
        <v>0</v>
      </c>
      <c r="AU169" s="66">
        <f>SUM(汇总表!DS165:DT165,汇总表!DY165,汇总表!ED165:EE165)*$AU$7</f>
        <v>0</v>
      </c>
      <c r="AV169" s="66">
        <f>SUM(汇总表!FD165,汇总表!FJ165,汇总表!GN165,汇总表!GQ165)*$AV$7</f>
        <v>0</v>
      </c>
      <c r="AW169" s="66">
        <f>(汇总表!FM165-汇总表!FJ165*4)*$AW$7</f>
        <v>0</v>
      </c>
      <c r="AX169" s="66">
        <f>SUM(汇总表!FC165,汇总表!FI165,汇总表!GM165,汇总表!GP165)*$AX$7</f>
        <v>0</v>
      </c>
      <c r="AY169" s="66">
        <f>(汇总表!FL165-汇总表!FI165*4)*$AY$7</f>
        <v>0</v>
      </c>
      <c r="AZ169" s="66">
        <f>SUM(汇总表!FE165,汇总表!FK165,汇总表!GO165,汇总表!GR165)*$AZ$7</f>
        <v>0</v>
      </c>
      <c r="BA169" s="66">
        <f>(汇总表!FN165-汇总表!FK165*4)*$AY$7</f>
        <v>0</v>
      </c>
      <c r="BB169" s="58"/>
      <c r="BC169" s="58"/>
      <c r="BD169" s="66">
        <f>SUM(汇总表!FP165,汇总表!FV165)*$BD$7</f>
        <v>0</v>
      </c>
      <c r="BE169" s="66">
        <f>(汇总表!FY165-汇总表!FV165*10)*$BE$7</f>
        <v>0</v>
      </c>
      <c r="BF169" s="66">
        <f>SUM(汇总表!FO165,汇总表!FU165)*$BF$7</f>
        <v>0</v>
      </c>
      <c r="BG169" s="66">
        <f>(汇总表!FX165-汇总表!FU165*10)*$BG$7</f>
        <v>0</v>
      </c>
      <c r="BH169" s="66">
        <f>SUM(汇总表!FQ165,汇总表!FW165)*$BH$7</f>
        <v>0</v>
      </c>
      <c r="BI169" s="66">
        <f>(汇总表!FZ165-汇总表!FW165*10)*$BE$7</f>
        <v>0</v>
      </c>
      <c r="BJ169" s="66">
        <f>SUM(汇总表!GB165,汇总表!GF165)*$BJ$7</f>
        <v>0</v>
      </c>
      <c r="BK169" s="66">
        <f>(汇总表!GH165-汇总表!GF165*10)*$BK$7</f>
        <v>0</v>
      </c>
      <c r="BL169" s="66">
        <f>SUM(汇总表!GA165,汇总表!GE165)*$BL$7</f>
        <v>0</v>
      </c>
      <c r="BM169" s="66">
        <f>(汇总表!GG165-汇总表!GE165*10)*$BM$7</f>
        <v>0</v>
      </c>
      <c r="BN169" s="58"/>
      <c r="BO169" s="58"/>
      <c r="BP169" s="66">
        <f>SUM(汇总表!GI165,汇总表!GK165)*$BP$7</f>
        <v>0</v>
      </c>
      <c r="BQ169" s="66">
        <f>(汇总表!GL165-汇总表!GK165*10)*$BQ$7</f>
        <v>0</v>
      </c>
      <c r="BR169" s="66">
        <f>(汇总表!DH165+汇总表!DI165)*$BR$7</f>
        <v>0</v>
      </c>
      <c r="BS169" s="58"/>
      <c r="BT169" s="58"/>
      <c r="BU169" s="66">
        <f>SUM(汇总表!BH165:BN165,汇总表!BQ165,汇总表!BT165,汇总表!BW165,汇总表!BZ165,汇总表!CC165,汇总表!CF165,汇总表!CI165,汇总表!CL165,汇总表!CO165,汇总表!CR165,汇总表!CU165,汇总表!CX165,汇总表!DA165,汇总表!DD165,汇总表!DF165)*$BU$7</f>
        <v>0</v>
      </c>
      <c r="BV169" s="66">
        <f>SUM(汇总表!BO165,汇总表!BR165,汇总表!BU165,汇总表!BX165,汇总表!CA165,汇总表!CD165,汇总表!CG165,汇总表!CJ165,汇总表!CM165,汇总表!CP165,汇总表!CS165,汇总表!CV165,汇总表!CY165,汇总表!DB165,汇总表!DE165,汇总表!DG165)*$BV$7</f>
        <v>0</v>
      </c>
      <c r="BW169" s="66">
        <f>SUM(汇总表!BP165,汇总表!BS165,汇总表!BV165,汇总表!BY165,汇总表!CB165,汇总表!CE165,汇总表!CH165,汇总表!CK165,汇总表!CN165,汇总表!CQ165,汇总表!CT165,汇总表!CW165,汇总表!CZ165,汇总表!DC165)*$BW$7</f>
        <v>0</v>
      </c>
      <c r="BX169" s="66">
        <f>SUM(汇总表!DJ165:DN165)*$BX$7</f>
        <v>0</v>
      </c>
      <c r="BY169" s="58"/>
      <c r="BZ169" s="58"/>
      <c r="CA169" s="66">
        <f>SUM(汇总表!AT165)*$CA$7</f>
        <v>0</v>
      </c>
      <c r="CB169" s="58"/>
      <c r="CC169" s="66">
        <f>SUM(汇总表!AH165)*$CC$7</f>
        <v>0</v>
      </c>
      <c r="CD169" s="66">
        <f>SUM(汇总表!BB165)*$CD$7</f>
        <v>0</v>
      </c>
      <c r="CE169" s="66">
        <f>SUM(汇总表!AU165)*$CE$7</f>
        <v>0</v>
      </c>
      <c r="CF169" s="58"/>
      <c r="CG169" s="66">
        <f>SUM(汇总表!AI165)*$CG$7</f>
        <v>0</v>
      </c>
      <c r="CH169" s="66">
        <f>SUM(汇总表!BC165)*$CH$7</f>
        <v>0</v>
      </c>
      <c r="CI169" s="66">
        <f>SUM(汇总表!AV165,汇总表!AX165)*$CI$7</f>
        <v>0</v>
      </c>
      <c r="CJ169" s="58"/>
      <c r="CK169" s="58"/>
      <c r="CL169" s="66">
        <f>SUM(汇总表!AW165,汇总表!AY165)*$CL$7</f>
        <v>0</v>
      </c>
      <c r="CM169" s="66">
        <f>SUM(汇总表!AJ165:AL165)*$CM$7</f>
        <v>0</v>
      </c>
      <c r="CN169" s="66">
        <f>SUM(汇总表!BD165,汇总表!BF165)*$CN$7</f>
        <v>0</v>
      </c>
      <c r="CO169" s="66">
        <f>SUM(汇总表!BE165,汇总表!BG165)*$CO$7</f>
        <v>0</v>
      </c>
      <c r="CP169" s="66">
        <f>SUM(汇总表!FC165:FE165,汇总表!FI165:FK165,汇总表!FO165:FQ165,汇总表!FU165:FW165,汇总表!GA165:GB165,汇总表!GE165:GF165)*$CP$7*(1+(LEN(汇总表!S165)-1)*0.3)</f>
        <v>0</v>
      </c>
      <c r="CQ169" s="66">
        <f>SUM(汇总表!GI165,汇总表!GK165)/100*$CQ$7*(1+(LEN(汇总表!S165)-1)*0.3)</f>
        <v>0</v>
      </c>
      <c r="CR169" s="58"/>
      <c r="CS169" s="57">
        <f>汇总表!IK165*$CS$7</f>
        <v>0</v>
      </c>
      <c r="CT169" s="57">
        <f>SUM(汇总表!V165,汇总表!Y165,汇总表!AB165)*$CT$7</f>
        <v>0</v>
      </c>
      <c r="CU169" s="58"/>
      <c r="CV169" s="57">
        <f>SUM(汇总表!AG165)*$CV$7</f>
        <v>0</v>
      </c>
      <c r="CW169" s="57">
        <f>SUM(汇总表!X165,汇总表!AA165,汇总表!AD165)*$CW$7</f>
        <v>0</v>
      </c>
      <c r="CX169" s="57">
        <f>SUM(汇总表!AF165)*$CX$7</f>
        <v>0</v>
      </c>
      <c r="CY169" s="57">
        <f>SUM(汇总表!W165,汇总表!Z165,汇总表!AC165)*$CY$7</f>
        <v>0</v>
      </c>
      <c r="CZ169" s="57">
        <f>汇总表!AE165*$CZ$7</f>
        <v>0</v>
      </c>
      <c r="DA169" s="58"/>
      <c r="DB169" s="58"/>
      <c r="DC169" s="58"/>
      <c r="DD169" s="57">
        <f>汇总表!BA165*$DD$7</f>
        <v>0</v>
      </c>
      <c r="DE169" s="57">
        <f>汇总表!AZ165*$DE$7</f>
        <v>0</v>
      </c>
      <c r="DF169" s="58"/>
      <c r="DG169" s="58"/>
      <c r="DH169" s="58"/>
      <c r="DI169" s="58"/>
      <c r="DJ169" s="57">
        <f>SUM(汇总表!AN165,汇总表!AP165,汇总表!AQ165:AS165)*$DJ$7</f>
        <v>0</v>
      </c>
      <c r="DK169" s="58"/>
      <c r="DL169" s="58"/>
      <c r="DM169" s="66">
        <f>汇总表!AI165*$DM$7</f>
        <v>0</v>
      </c>
      <c r="DN169" s="66">
        <f>SUM(汇总表!Z165:AA165,汇总表!AC165:AG165)*$DN$7</f>
        <v>0</v>
      </c>
      <c r="DO169" s="58"/>
      <c r="DP169" s="66">
        <f>(汇总表!Y165+汇总表!AB165)*$DP$7</f>
        <v>0</v>
      </c>
      <c r="DQ169" s="66">
        <f>(汇总表!Y165+汇总表!AB165)*$DQ$7</f>
        <v>0</v>
      </c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66">
        <f>汇总表!JO165*$EI$7</f>
        <v>0</v>
      </c>
      <c r="EJ169" s="66">
        <f>汇总表!IH165*$EJ$7</f>
        <v>0</v>
      </c>
      <c r="EK169" s="57">
        <f>(汇总表!II165+汇总表!IJ165)*$EK$7</f>
        <v>0</v>
      </c>
      <c r="EL169" s="66">
        <f>SUM(汇总表!EU165:EX165)*$EL$7</f>
        <v>0</v>
      </c>
      <c r="EM169" s="58"/>
      <c r="EN169" s="65">
        <f t="shared" si="60"/>
        <v>0</v>
      </c>
      <c r="EQ169" s="58"/>
      <c r="ER169" s="58">
        <f>SUM(汇总表!IF165:IG165)*$ER$6*$ER$7</f>
        <v>0</v>
      </c>
      <c r="ES169" s="58"/>
      <c r="ET169" s="58">
        <f t="shared" si="61"/>
        <v>0</v>
      </c>
      <c r="EU169" s="58">
        <f>SUM(汇总表!BH165:DG165)*$EU$6*$EU$7</f>
        <v>0</v>
      </c>
      <c r="EV169" s="58">
        <f>SUM(汇总表!BH165:DG165)*$EV$6*$EV$7</f>
        <v>0</v>
      </c>
      <c r="EW169" s="58">
        <f>SUM(汇总表!FC165:FE165,汇总表!FI165:FK165,汇总表!FO165:FQ165,汇总表!FU165:FW165,汇总表!GA165:GB165,汇总表!GE165:GF165)*$EW$6*$EW$7*(1+(LEN(汇总表!S165)-1)*0.3)</f>
        <v>0</v>
      </c>
      <c r="EX169" s="58">
        <f>SUM(汇总表!FC165:FE165,汇总表!FI165:FK165,汇总表!FO165:FQ165,汇总表!FU165:FW165,汇总表!GA165:GB165,汇总表!GE165:GF165)*$EX$6*$EX$7*(1+(LEN(汇总表!S165)-1)*0.3)</f>
        <v>0</v>
      </c>
      <c r="EY169" s="58">
        <f>SUM(汇总表!FC165:FE165,汇总表!FI165:FK165,汇总表!FO165:FQ165,汇总表!FU165:FW165,汇总表!GA165:GB165,汇总表!GE165:GF165)*$EY$6*$EY$7*(1+(LEN(汇总表!S165)-1)*0.3)</f>
        <v>0</v>
      </c>
      <c r="EZ169" s="58">
        <f>SUM(汇总表!GJ165,汇总表!GL165)/100*$EZ$6*$EZ$7*(1+(LEN(汇总表!S165)-1)*0.3)</f>
        <v>0</v>
      </c>
      <c r="FA169" s="58">
        <f>SUM(汇总表!GJ165,汇总表!GL165)/100*$FA$6*$FA$7*(1+(LEN(汇总表!S165)-1)*0.3)</f>
        <v>0</v>
      </c>
      <c r="FB169" s="58">
        <f>SUM(汇总表!GJ165,汇总表!GL165)/100*$FB$6*$FB$7*(1+(LEN(汇总表!S165)-1)*0.3)</f>
        <v>0</v>
      </c>
      <c r="FC169" s="58">
        <f>SUM(汇总表!AN165,汇总表!AP165,汇总表!AQ165:AS165)*$FC$6*$FC$7</f>
        <v>0</v>
      </c>
      <c r="FD169" s="58">
        <f>SUM(汇总表!AN165,汇总表!AP165,汇总表!AQ165:AS165)*$FD$6*$FD$7</f>
        <v>0</v>
      </c>
      <c r="FE169" s="58">
        <f>SUM(汇总表!AN165,汇总表!AP165,汇总表!AQ165:AS165)*$FE$6*$FE$7</f>
        <v>0</v>
      </c>
      <c r="FF169" s="58">
        <f>SUM(汇总表!AN165,汇总表!AP165,汇总表!AQ165:AS165)*$FF$6*$FF$7</f>
        <v>0</v>
      </c>
      <c r="FG169" s="58">
        <f t="shared" si="62"/>
        <v>0</v>
      </c>
      <c r="FH169" s="58">
        <f t="shared" si="63"/>
        <v>0</v>
      </c>
      <c r="FI169" s="58">
        <f t="shared" si="64"/>
        <v>0</v>
      </c>
      <c r="FJ169" s="58">
        <f t="shared" si="65"/>
        <v>0</v>
      </c>
      <c r="FK169" s="58">
        <f t="shared" si="66"/>
        <v>0</v>
      </c>
      <c r="FL169" s="58">
        <f t="shared" si="67"/>
        <v>0</v>
      </c>
      <c r="FM169" s="58">
        <f t="shared" si="68"/>
        <v>0</v>
      </c>
      <c r="FN169" s="72">
        <f t="shared" si="69"/>
        <v>0</v>
      </c>
      <c r="FQ169" s="58">
        <f>SUM(汇总表!IF165:IG165)*$FQ$6*$FQ$7</f>
        <v>0</v>
      </c>
      <c r="FR169" s="72">
        <f t="shared" si="70"/>
        <v>0</v>
      </c>
    </row>
    <row r="170" spans="1:174" ht="15" customHeight="1">
      <c r="A170" s="58">
        <f>汇总表!A166</f>
        <v>0</v>
      </c>
      <c r="B170" s="58">
        <f>汇总表!D166</f>
        <v>0</v>
      </c>
      <c r="C170" s="58">
        <f>汇总表!E166</f>
        <v>0</v>
      </c>
      <c r="D170" s="57">
        <f>汇总表!JK166*$D$7</f>
        <v>0</v>
      </c>
      <c r="E170" s="58"/>
      <c r="F170" s="58"/>
      <c r="G170" s="58"/>
      <c r="H170" s="58"/>
      <c r="I170" s="58"/>
      <c r="J170" s="58"/>
      <c r="K170" s="58"/>
      <c r="L170" s="66">
        <f>汇总表!JM166*$L$7</f>
        <v>0</v>
      </c>
      <c r="M170" s="66">
        <f>汇总表!JN166*$M$7</f>
        <v>0</v>
      </c>
      <c r="N170" s="66">
        <f>SUM(汇总表!GW166:GZ166,汇总表!HE166)/10*$N$7</f>
        <v>0</v>
      </c>
      <c r="O170" s="66">
        <f>SUM(汇总表!HF166:HI166)/10*$O$7</f>
        <v>0</v>
      </c>
      <c r="P170" s="66">
        <f>SUM(汇总表!HA166:HD166,汇总表!HJ166:HM166)/10*$P$7</f>
        <v>0</v>
      </c>
      <c r="Q170" s="66">
        <f>汇总表!IN166*$Q$7</f>
        <v>0</v>
      </c>
      <c r="R170" s="66">
        <f>SUM(汇总表!HP166:HQ166)/100*$R$7</f>
        <v>0</v>
      </c>
      <c r="S170" s="66">
        <f>SUM(汇总表!HN166:HO166)*$S$7</f>
        <v>0</v>
      </c>
      <c r="T170" s="66">
        <f>SUM(汇总表!HT166:HU166,汇总表!HX166:HY166)*$T$7</f>
        <v>0</v>
      </c>
      <c r="U170" s="66">
        <f>(SUM(汇总表!HZ166:IA166)-SUM(汇总表!HX166:HY166)*15)*$U$7</f>
        <v>0</v>
      </c>
      <c r="V170" s="58"/>
      <c r="W170" s="58"/>
      <c r="X170" s="58"/>
      <c r="Y170" s="58"/>
      <c r="Z170" s="66">
        <f>SUM(汇总表!ID166:IE166)*$Z$7</f>
        <v>0</v>
      </c>
      <c r="AA170" s="66">
        <f>SUM(汇总表!IF166:IG166)*$AA$7</f>
        <v>0</v>
      </c>
      <c r="AB170" s="66">
        <f>SUM(汇总表!IS166,汇总表!IU166,汇总表!JA166,汇总表!JC166)/10*$AB$7</f>
        <v>0</v>
      </c>
      <c r="AC170" s="66">
        <f>SUM(汇总表!IW166)/10*$AC$7</f>
        <v>0</v>
      </c>
      <c r="AD170" s="58"/>
      <c r="AE170" s="66">
        <f>SUM(汇总表!IO166,汇总表!IQ166,汇总表!IY166)/10*$AE$7</f>
        <v>0</v>
      </c>
      <c r="AF170" s="66">
        <f>SUM(汇总表!IT166,汇总表!IV166,汇总表!JB166,汇总表!JD166)/10*$AF$7</f>
        <v>0</v>
      </c>
      <c r="AG170" s="66">
        <f>汇总表!IX166/10*$AF$7</f>
        <v>0</v>
      </c>
      <c r="AH170" s="58"/>
      <c r="AI170" s="66">
        <f>SUM(汇总表!IP166,汇总表!IR166,汇总表!IZ166)/10*$AI$7</f>
        <v>0</v>
      </c>
      <c r="AJ170" s="58"/>
      <c r="AK170" s="58"/>
      <c r="AL170" s="66">
        <f>汇总表!JI166*$AL$7</f>
        <v>0</v>
      </c>
      <c r="AM170" s="66">
        <f>汇总表!JJ166*$AM$7</f>
        <v>0</v>
      </c>
      <c r="AN170" s="58"/>
      <c r="AO170" s="58"/>
      <c r="AP170" s="66">
        <f>SUM(汇总表!EG166,汇总表!EI166,汇总表!EK166,汇总表!EM166,汇总表!EO166,汇总表!EQ166,汇总表!ET166)*$AP$7</f>
        <v>0</v>
      </c>
      <c r="AQ170" s="66">
        <f>SUM(汇总表!DR166,汇总表!DU166,汇总表!DX166,汇总表!EF166,汇总表!EH166,汇总表!EJ166,汇总表!EL166,汇总表!EN166,汇总表!EP166,汇总表!ES166)*$AQ$7</f>
        <v>0</v>
      </c>
      <c r="AR170" s="66">
        <f>汇总表!DO166*$AR$7</f>
        <v>0</v>
      </c>
      <c r="AS170" s="66">
        <f>SUM(汇总表!DP166:DQ166,汇总表!DV166:DW166,汇总表!EC166,汇总表!ER166)*$AS$7</f>
        <v>0</v>
      </c>
      <c r="AT170" s="66">
        <f>SUM(汇总表!DZ166:EB166)*$AT$7</f>
        <v>0</v>
      </c>
      <c r="AU170" s="66">
        <f>SUM(汇总表!DS166:DT166,汇总表!DY166,汇总表!ED166:EE166)*$AU$7</f>
        <v>0</v>
      </c>
      <c r="AV170" s="66">
        <f>SUM(汇总表!FD166,汇总表!FJ166,汇总表!GN166,汇总表!GQ166)*$AV$7</f>
        <v>0</v>
      </c>
      <c r="AW170" s="66">
        <f>(汇总表!FM166-汇总表!FJ166*4)*$AW$7</f>
        <v>0</v>
      </c>
      <c r="AX170" s="66">
        <f>SUM(汇总表!FC166,汇总表!FI166,汇总表!GM166,汇总表!GP166)*$AX$7</f>
        <v>0</v>
      </c>
      <c r="AY170" s="66">
        <f>(汇总表!FL166-汇总表!FI166*4)*$AY$7</f>
        <v>0</v>
      </c>
      <c r="AZ170" s="66">
        <f>SUM(汇总表!FE166,汇总表!FK166,汇总表!GO166,汇总表!GR166)*$AZ$7</f>
        <v>0</v>
      </c>
      <c r="BA170" s="66">
        <f>(汇总表!FN166-汇总表!FK166*4)*$AY$7</f>
        <v>0</v>
      </c>
      <c r="BB170" s="58"/>
      <c r="BC170" s="58"/>
      <c r="BD170" s="66">
        <f>SUM(汇总表!FP166,汇总表!FV166)*$BD$7</f>
        <v>0</v>
      </c>
      <c r="BE170" s="66">
        <f>(汇总表!FY166-汇总表!FV166*10)*$BE$7</f>
        <v>0</v>
      </c>
      <c r="BF170" s="66">
        <f>SUM(汇总表!FO166,汇总表!FU166)*$BF$7</f>
        <v>0</v>
      </c>
      <c r="BG170" s="66">
        <f>(汇总表!FX166-汇总表!FU166*10)*$BG$7</f>
        <v>0</v>
      </c>
      <c r="BH170" s="66">
        <f>SUM(汇总表!FQ166,汇总表!FW166)*$BH$7</f>
        <v>0</v>
      </c>
      <c r="BI170" s="66">
        <f>(汇总表!FZ166-汇总表!FW166*10)*$BE$7</f>
        <v>0</v>
      </c>
      <c r="BJ170" s="66">
        <f>SUM(汇总表!GB166,汇总表!GF166)*$BJ$7</f>
        <v>0</v>
      </c>
      <c r="BK170" s="66">
        <f>(汇总表!GH166-汇总表!GF166*10)*$BK$7</f>
        <v>0</v>
      </c>
      <c r="BL170" s="66">
        <f>SUM(汇总表!GA166,汇总表!GE166)*$BL$7</f>
        <v>0</v>
      </c>
      <c r="BM170" s="66">
        <f>(汇总表!GG166-汇总表!GE166*10)*$BM$7</f>
        <v>0</v>
      </c>
      <c r="BN170" s="58"/>
      <c r="BO170" s="58"/>
      <c r="BP170" s="66">
        <f>SUM(汇总表!GI166,汇总表!GK166)*$BP$7</f>
        <v>0</v>
      </c>
      <c r="BQ170" s="66">
        <f>(汇总表!GL166-汇总表!GK166*10)*$BQ$7</f>
        <v>0</v>
      </c>
      <c r="BR170" s="66">
        <f>(汇总表!DH166+汇总表!DI166)*$BR$7</f>
        <v>0</v>
      </c>
      <c r="BS170" s="58"/>
      <c r="BT170" s="58"/>
      <c r="BU170" s="66">
        <f>SUM(汇总表!BH166:BN166,汇总表!BQ166,汇总表!BT166,汇总表!BW166,汇总表!BZ166,汇总表!CC166,汇总表!CF166,汇总表!CI166,汇总表!CL166,汇总表!CO166,汇总表!CR166,汇总表!CU166,汇总表!CX166,汇总表!DA166,汇总表!DD166,汇总表!DF166)*$BU$7</f>
        <v>0</v>
      </c>
      <c r="BV170" s="66">
        <f>SUM(汇总表!BO166,汇总表!BR166,汇总表!BU166,汇总表!BX166,汇总表!CA166,汇总表!CD166,汇总表!CG166,汇总表!CJ166,汇总表!CM166,汇总表!CP166,汇总表!CS166,汇总表!CV166,汇总表!CY166,汇总表!DB166,汇总表!DE166,汇总表!DG166)*$BV$7</f>
        <v>0</v>
      </c>
      <c r="BW170" s="66">
        <f>SUM(汇总表!BP166,汇总表!BS166,汇总表!BV166,汇总表!BY166,汇总表!CB166,汇总表!CE166,汇总表!CH166,汇总表!CK166,汇总表!CN166,汇总表!CQ166,汇总表!CT166,汇总表!CW166,汇总表!CZ166,汇总表!DC166)*$BW$7</f>
        <v>0</v>
      </c>
      <c r="BX170" s="66">
        <f>SUM(汇总表!DJ166:DN166)*$BX$7</f>
        <v>0</v>
      </c>
      <c r="BY170" s="58"/>
      <c r="BZ170" s="58"/>
      <c r="CA170" s="66">
        <f>SUM(汇总表!AT166)*$CA$7</f>
        <v>0</v>
      </c>
      <c r="CB170" s="58"/>
      <c r="CC170" s="66">
        <f>SUM(汇总表!AH166)*$CC$7</f>
        <v>0</v>
      </c>
      <c r="CD170" s="66">
        <f>SUM(汇总表!BB166)*$CD$7</f>
        <v>0</v>
      </c>
      <c r="CE170" s="66">
        <f>SUM(汇总表!AU166)*$CE$7</f>
        <v>0</v>
      </c>
      <c r="CF170" s="58"/>
      <c r="CG170" s="66">
        <f>SUM(汇总表!AI166)*$CG$7</f>
        <v>0</v>
      </c>
      <c r="CH170" s="66">
        <f>SUM(汇总表!BC166)*$CH$7</f>
        <v>0</v>
      </c>
      <c r="CI170" s="66">
        <f>SUM(汇总表!AV166,汇总表!AX166)*$CI$7</f>
        <v>0</v>
      </c>
      <c r="CJ170" s="58"/>
      <c r="CK170" s="58"/>
      <c r="CL170" s="66">
        <f>SUM(汇总表!AW166,汇总表!AY166)*$CL$7</f>
        <v>0</v>
      </c>
      <c r="CM170" s="66">
        <f>SUM(汇总表!AJ166:AL166)*$CM$7</f>
        <v>0</v>
      </c>
      <c r="CN170" s="66">
        <f>SUM(汇总表!BD166,汇总表!BF166)*$CN$7</f>
        <v>0</v>
      </c>
      <c r="CO170" s="66">
        <f>SUM(汇总表!BE166,汇总表!BG166)*$CO$7</f>
        <v>0</v>
      </c>
      <c r="CP170" s="66">
        <f>SUM(汇总表!FC166:FE166,汇总表!FI166:FK166,汇总表!FO166:FQ166,汇总表!FU166:FW166,汇总表!GA166:GB166,汇总表!GE166:GF166)*$CP$7*(1+(LEN(汇总表!S166)-1)*0.3)</f>
        <v>0</v>
      </c>
      <c r="CQ170" s="66">
        <f>SUM(汇总表!GI166,汇总表!GK166)/100*$CQ$7*(1+(LEN(汇总表!S166)-1)*0.3)</f>
        <v>0</v>
      </c>
      <c r="CR170" s="58"/>
      <c r="CS170" s="57">
        <f>汇总表!IK166*$CS$7</f>
        <v>0</v>
      </c>
      <c r="CT170" s="57">
        <f>SUM(汇总表!V166,汇总表!Y166,汇总表!AB166)*$CT$7</f>
        <v>0</v>
      </c>
      <c r="CU170" s="58"/>
      <c r="CV170" s="57">
        <f>SUM(汇总表!AG166)*$CV$7</f>
        <v>0</v>
      </c>
      <c r="CW170" s="57">
        <f>SUM(汇总表!X166,汇总表!AA166,汇总表!AD166)*$CW$7</f>
        <v>0</v>
      </c>
      <c r="CX170" s="57">
        <f>SUM(汇总表!AF166)*$CX$7</f>
        <v>0</v>
      </c>
      <c r="CY170" s="57">
        <f>SUM(汇总表!W166,汇总表!Z166,汇总表!AC166)*$CY$7</f>
        <v>0</v>
      </c>
      <c r="CZ170" s="57">
        <f>汇总表!AE166*$CZ$7</f>
        <v>0</v>
      </c>
      <c r="DA170" s="58"/>
      <c r="DB170" s="58"/>
      <c r="DC170" s="58"/>
      <c r="DD170" s="57">
        <f>汇总表!BA166*$DD$7</f>
        <v>0</v>
      </c>
      <c r="DE170" s="57">
        <f>汇总表!AZ166*$DE$7</f>
        <v>0</v>
      </c>
      <c r="DF170" s="58"/>
      <c r="DG170" s="58"/>
      <c r="DH170" s="58"/>
      <c r="DI170" s="58"/>
      <c r="DJ170" s="57">
        <f>SUM(汇总表!AN166,汇总表!AP166,汇总表!AQ166:AS166)*$DJ$7</f>
        <v>0</v>
      </c>
      <c r="DK170" s="58"/>
      <c r="DL170" s="58"/>
      <c r="DM170" s="66">
        <f>汇总表!AI166*$DM$7</f>
        <v>0</v>
      </c>
      <c r="DN170" s="66">
        <f>SUM(汇总表!Z166:AA166,汇总表!AC166:AG166)*$DN$7</f>
        <v>0</v>
      </c>
      <c r="DO170" s="58"/>
      <c r="DP170" s="66">
        <f>(汇总表!Y166+汇总表!AB166)*$DP$7</f>
        <v>0</v>
      </c>
      <c r="DQ170" s="66">
        <f>(汇总表!Y166+汇总表!AB166)*$DQ$7</f>
        <v>0</v>
      </c>
      <c r="DR170" s="58"/>
      <c r="DS170" s="58"/>
      <c r="DT170" s="58"/>
      <c r="DU170" s="58"/>
      <c r="DV170" s="58"/>
      <c r="DW170" s="58"/>
      <c r="DX170" s="58"/>
      <c r="DY170" s="58"/>
      <c r="DZ170" s="58"/>
      <c r="EA170" s="58"/>
      <c r="EB170" s="58"/>
      <c r="EC170" s="58"/>
      <c r="ED170" s="58"/>
      <c r="EE170" s="58"/>
      <c r="EF170" s="58"/>
      <c r="EG170" s="58"/>
      <c r="EH170" s="58"/>
      <c r="EI170" s="66">
        <f>汇总表!JO166*$EI$7</f>
        <v>0</v>
      </c>
      <c r="EJ170" s="66">
        <f>汇总表!IH166*$EJ$7</f>
        <v>0</v>
      </c>
      <c r="EK170" s="57">
        <f>(汇总表!II166+汇总表!IJ166)*$EK$7</f>
        <v>0</v>
      </c>
      <c r="EL170" s="66">
        <f>SUM(汇总表!EU166:EX166)*$EL$7</f>
        <v>0</v>
      </c>
      <c r="EM170" s="58"/>
      <c r="EN170" s="65">
        <f t="shared" si="60"/>
        <v>0</v>
      </c>
      <c r="EQ170" s="58"/>
      <c r="ER170" s="58">
        <f>SUM(汇总表!IF166:IG166)*$ER$6*$ER$7</f>
        <v>0</v>
      </c>
      <c r="ES170" s="58"/>
      <c r="ET170" s="58">
        <f t="shared" si="61"/>
        <v>0</v>
      </c>
      <c r="EU170" s="58">
        <f>SUM(汇总表!BH166:DG166)*$EU$6*$EU$7</f>
        <v>0</v>
      </c>
      <c r="EV170" s="58">
        <f>SUM(汇总表!BH166:DG166)*$EV$6*$EV$7</f>
        <v>0</v>
      </c>
      <c r="EW170" s="58">
        <f>SUM(汇总表!FC166:FE166,汇总表!FI166:FK166,汇总表!FO166:FQ166,汇总表!FU166:FW166,汇总表!GA166:GB166,汇总表!GE166:GF166)*$EW$6*$EW$7*(1+(LEN(汇总表!S166)-1)*0.3)</f>
        <v>0</v>
      </c>
      <c r="EX170" s="58">
        <f>SUM(汇总表!FC166:FE166,汇总表!FI166:FK166,汇总表!FO166:FQ166,汇总表!FU166:FW166,汇总表!GA166:GB166,汇总表!GE166:GF166)*$EX$6*$EX$7*(1+(LEN(汇总表!S166)-1)*0.3)</f>
        <v>0</v>
      </c>
      <c r="EY170" s="58">
        <f>SUM(汇总表!FC166:FE166,汇总表!FI166:FK166,汇总表!FO166:FQ166,汇总表!FU166:FW166,汇总表!GA166:GB166,汇总表!GE166:GF166)*$EY$6*$EY$7*(1+(LEN(汇总表!S166)-1)*0.3)</f>
        <v>0</v>
      </c>
      <c r="EZ170" s="58">
        <f>SUM(汇总表!GJ166,汇总表!GL166)/100*$EZ$6*$EZ$7*(1+(LEN(汇总表!S166)-1)*0.3)</f>
        <v>0</v>
      </c>
      <c r="FA170" s="58">
        <f>SUM(汇总表!GJ166,汇总表!GL166)/100*$FA$6*$FA$7*(1+(LEN(汇总表!S166)-1)*0.3)</f>
        <v>0</v>
      </c>
      <c r="FB170" s="58">
        <f>SUM(汇总表!GJ166,汇总表!GL166)/100*$FB$6*$FB$7*(1+(LEN(汇总表!S166)-1)*0.3)</f>
        <v>0</v>
      </c>
      <c r="FC170" s="58">
        <f>SUM(汇总表!AN166,汇总表!AP166,汇总表!AQ166:AS166)*$FC$6*$FC$7</f>
        <v>0</v>
      </c>
      <c r="FD170" s="58">
        <f>SUM(汇总表!AN166,汇总表!AP166,汇总表!AQ166:AS166)*$FD$6*$FD$7</f>
        <v>0</v>
      </c>
      <c r="FE170" s="58">
        <f>SUM(汇总表!AN166,汇总表!AP166,汇总表!AQ166:AS166)*$FE$6*$FE$7</f>
        <v>0</v>
      </c>
      <c r="FF170" s="58">
        <f>SUM(汇总表!AN166,汇总表!AP166,汇总表!AQ166:AS166)*$FF$6*$FF$7</f>
        <v>0</v>
      </c>
      <c r="FG170" s="58">
        <f t="shared" si="62"/>
        <v>0</v>
      </c>
      <c r="FH170" s="58">
        <f t="shared" si="63"/>
        <v>0</v>
      </c>
      <c r="FI170" s="58">
        <f t="shared" si="64"/>
        <v>0</v>
      </c>
      <c r="FJ170" s="58">
        <f t="shared" si="65"/>
        <v>0</v>
      </c>
      <c r="FK170" s="58">
        <f t="shared" si="66"/>
        <v>0</v>
      </c>
      <c r="FL170" s="58">
        <f t="shared" si="67"/>
        <v>0</v>
      </c>
      <c r="FM170" s="58">
        <f t="shared" si="68"/>
        <v>0</v>
      </c>
      <c r="FN170" s="72">
        <f t="shared" si="69"/>
        <v>0</v>
      </c>
      <c r="FQ170" s="58">
        <f>SUM(汇总表!IF166:IG166)*$FQ$6*$FQ$7</f>
        <v>0</v>
      </c>
      <c r="FR170" s="72">
        <f t="shared" si="70"/>
        <v>0</v>
      </c>
    </row>
    <row r="171" spans="1:174" ht="15" customHeight="1">
      <c r="A171" s="58">
        <f>汇总表!A167</f>
        <v>0</v>
      </c>
      <c r="B171" s="58">
        <f>汇总表!D167</f>
        <v>0</v>
      </c>
      <c r="C171" s="58">
        <f>汇总表!E167</f>
        <v>0</v>
      </c>
      <c r="D171" s="57">
        <f>汇总表!JK167*$D$7</f>
        <v>0</v>
      </c>
      <c r="E171" s="58"/>
      <c r="F171" s="58"/>
      <c r="G171" s="58"/>
      <c r="H171" s="58"/>
      <c r="I171" s="58"/>
      <c r="J171" s="58"/>
      <c r="K171" s="58"/>
      <c r="L171" s="66">
        <f>汇总表!JM167*$L$7</f>
        <v>0</v>
      </c>
      <c r="M171" s="66">
        <f>汇总表!JN167*$M$7</f>
        <v>0</v>
      </c>
      <c r="N171" s="66">
        <f>SUM(汇总表!GW167:GZ167,汇总表!HE167)/10*$N$7</f>
        <v>0</v>
      </c>
      <c r="O171" s="66">
        <f>SUM(汇总表!HF167:HI167)/10*$O$7</f>
        <v>0</v>
      </c>
      <c r="P171" s="66">
        <f>SUM(汇总表!HA167:HD167,汇总表!HJ167:HM167)/10*$P$7</f>
        <v>0</v>
      </c>
      <c r="Q171" s="66">
        <f>汇总表!IN167*$Q$7</f>
        <v>0</v>
      </c>
      <c r="R171" s="66">
        <f>SUM(汇总表!HP167:HQ167)/100*$R$7</f>
        <v>0</v>
      </c>
      <c r="S171" s="66">
        <f>SUM(汇总表!HN167:HO167)*$S$7</f>
        <v>0</v>
      </c>
      <c r="T171" s="66">
        <f>SUM(汇总表!HT167:HU167,汇总表!HX167:HY167)*$T$7</f>
        <v>0</v>
      </c>
      <c r="U171" s="66">
        <f>(SUM(汇总表!HZ167:IA167)-SUM(汇总表!HX167:HY167)*15)*$U$7</f>
        <v>0</v>
      </c>
      <c r="V171" s="58"/>
      <c r="W171" s="58"/>
      <c r="X171" s="58"/>
      <c r="Y171" s="58"/>
      <c r="Z171" s="66">
        <f>SUM(汇总表!ID167:IE167)*$Z$7</f>
        <v>0</v>
      </c>
      <c r="AA171" s="66">
        <f>SUM(汇总表!IF167:IG167)*$AA$7</f>
        <v>0</v>
      </c>
      <c r="AB171" s="66">
        <f>SUM(汇总表!IS167,汇总表!IU167,汇总表!JA167,汇总表!JC167)/10*$AB$7</f>
        <v>0</v>
      </c>
      <c r="AC171" s="66">
        <f>SUM(汇总表!IW167)/10*$AC$7</f>
        <v>0</v>
      </c>
      <c r="AD171" s="58"/>
      <c r="AE171" s="66">
        <f>SUM(汇总表!IO167,汇总表!IQ167,汇总表!IY167)/10*$AE$7</f>
        <v>0</v>
      </c>
      <c r="AF171" s="66">
        <f>SUM(汇总表!IT167,汇总表!IV167,汇总表!JB167,汇总表!JD167)/10*$AF$7</f>
        <v>0</v>
      </c>
      <c r="AG171" s="66">
        <f>汇总表!IX167/10*$AF$7</f>
        <v>0</v>
      </c>
      <c r="AH171" s="58"/>
      <c r="AI171" s="66">
        <f>SUM(汇总表!IP167,汇总表!IR167,汇总表!IZ167)/10*$AI$7</f>
        <v>0</v>
      </c>
      <c r="AJ171" s="58"/>
      <c r="AK171" s="58"/>
      <c r="AL171" s="66">
        <f>汇总表!JI167*$AL$7</f>
        <v>0</v>
      </c>
      <c r="AM171" s="66">
        <f>汇总表!JJ167*$AM$7</f>
        <v>0</v>
      </c>
      <c r="AN171" s="58"/>
      <c r="AO171" s="58"/>
      <c r="AP171" s="66">
        <f>SUM(汇总表!EG167,汇总表!EI167,汇总表!EK167,汇总表!EM167,汇总表!EO167,汇总表!EQ167,汇总表!ET167)*$AP$7</f>
        <v>0</v>
      </c>
      <c r="AQ171" s="66">
        <f>SUM(汇总表!DR167,汇总表!DU167,汇总表!DX167,汇总表!EF167,汇总表!EH167,汇总表!EJ167,汇总表!EL167,汇总表!EN167,汇总表!EP167,汇总表!ES167)*$AQ$7</f>
        <v>0</v>
      </c>
      <c r="AR171" s="66">
        <f>汇总表!DO167*$AR$7</f>
        <v>0</v>
      </c>
      <c r="AS171" s="66">
        <f>SUM(汇总表!DP167:DQ167,汇总表!DV167:DW167,汇总表!EC167,汇总表!ER167)*$AS$7</f>
        <v>0</v>
      </c>
      <c r="AT171" s="66">
        <f>SUM(汇总表!DZ167:EB167)*$AT$7</f>
        <v>0</v>
      </c>
      <c r="AU171" s="66">
        <f>SUM(汇总表!DS167:DT167,汇总表!DY167,汇总表!ED167:EE167)*$AU$7</f>
        <v>0</v>
      </c>
      <c r="AV171" s="66">
        <f>SUM(汇总表!FD167,汇总表!FJ167,汇总表!GN167,汇总表!GQ167)*$AV$7</f>
        <v>0</v>
      </c>
      <c r="AW171" s="66">
        <f>(汇总表!FM167-汇总表!FJ167*4)*$AW$7</f>
        <v>0</v>
      </c>
      <c r="AX171" s="66">
        <f>SUM(汇总表!FC167,汇总表!FI167,汇总表!GM167,汇总表!GP167)*$AX$7</f>
        <v>0</v>
      </c>
      <c r="AY171" s="66">
        <f>(汇总表!FL167-汇总表!FI167*4)*$AY$7</f>
        <v>0</v>
      </c>
      <c r="AZ171" s="66">
        <f>SUM(汇总表!FE167,汇总表!FK167,汇总表!GO167,汇总表!GR167)*$AZ$7</f>
        <v>0</v>
      </c>
      <c r="BA171" s="66">
        <f>(汇总表!FN167-汇总表!FK167*4)*$AY$7</f>
        <v>0</v>
      </c>
      <c r="BB171" s="58"/>
      <c r="BC171" s="58"/>
      <c r="BD171" s="66">
        <f>SUM(汇总表!FP167,汇总表!FV167)*$BD$7</f>
        <v>0</v>
      </c>
      <c r="BE171" s="66">
        <f>(汇总表!FY167-汇总表!FV167*10)*$BE$7</f>
        <v>0</v>
      </c>
      <c r="BF171" s="66">
        <f>SUM(汇总表!FO167,汇总表!FU167)*$BF$7</f>
        <v>0</v>
      </c>
      <c r="BG171" s="66">
        <f>(汇总表!FX167-汇总表!FU167*10)*$BG$7</f>
        <v>0</v>
      </c>
      <c r="BH171" s="66">
        <f>SUM(汇总表!FQ167,汇总表!FW167)*$BH$7</f>
        <v>0</v>
      </c>
      <c r="BI171" s="66">
        <f>(汇总表!FZ167-汇总表!FW167*10)*$BE$7</f>
        <v>0</v>
      </c>
      <c r="BJ171" s="66">
        <f>SUM(汇总表!GB167,汇总表!GF167)*$BJ$7</f>
        <v>0</v>
      </c>
      <c r="BK171" s="66">
        <f>(汇总表!GH167-汇总表!GF167*10)*$BK$7</f>
        <v>0</v>
      </c>
      <c r="BL171" s="66">
        <f>SUM(汇总表!GA167,汇总表!GE167)*$BL$7</f>
        <v>0</v>
      </c>
      <c r="BM171" s="66">
        <f>(汇总表!GG167-汇总表!GE167*10)*$BM$7</f>
        <v>0</v>
      </c>
      <c r="BN171" s="58"/>
      <c r="BO171" s="58"/>
      <c r="BP171" s="66">
        <f>SUM(汇总表!GI167,汇总表!GK167)*$BP$7</f>
        <v>0</v>
      </c>
      <c r="BQ171" s="66">
        <f>(汇总表!GL167-汇总表!GK167*10)*$BQ$7</f>
        <v>0</v>
      </c>
      <c r="BR171" s="66">
        <f>(汇总表!DH167+汇总表!DI167)*$BR$7</f>
        <v>0</v>
      </c>
      <c r="BS171" s="58"/>
      <c r="BT171" s="58"/>
      <c r="BU171" s="66">
        <f>SUM(汇总表!BH167:BN167,汇总表!BQ167,汇总表!BT167,汇总表!BW167,汇总表!BZ167,汇总表!CC167,汇总表!CF167,汇总表!CI167,汇总表!CL167,汇总表!CO167,汇总表!CR167,汇总表!CU167,汇总表!CX167,汇总表!DA167,汇总表!DD167,汇总表!DF167)*$BU$7</f>
        <v>0</v>
      </c>
      <c r="BV171" s="66">
        <f>SUM(汇总表!BO167,汇总表!BR167,汇总表!BU167,汇总表!BX167,汇总表!CA167,汇总表!CD167,汇总表!CG167,汇总表!CJ167,汇总表!CM167,汇总表!CP167,汇总表!CS167,汇总表!CV167,汇总表!CY167,汇总表!DB167,汇总表!DE167,汇总表!DG167)*$BV$7</f>
        <v>0</v>
      </c>
      <c r="BW171" s="66">
        <f>SUM(汇总表!BP167,汇总表!BS167,汇总表!BV167,汇总表!BY167,汇总表!CB167,汇总表!CE167,汇总表!CH167,汇总表!CK167,汇总表!CN167,汇总表!CQ167,汇总表!CT167,汇总表!CW167,汇总表!CZ167,汇总表!DC167)*$BW$7</f>
        <v>0</v>
      </c>
      <c r="BX171" s="66">
        <f>SUM(汇总表!DJ167:DN167)*$BX$7</f>
        <v>0</v>
      </c>
      <c r="BY171" s="58"/>
      <c r="BZ171" s="58"/>
      <c r="CA171" s="66">
        <f>SUM(汇总表!AT167)*$CA$7</f>
        <v>0</v>
      </c>
      <c r="CB171" s="58"/>
      <c r="CC171" s="66">
        <f>SUM(汇总表!AH167)*$CC$7</f>
        <v>0</v>
      </c>
      <c r="CD171" s="66">
        <f>SUM(汇总表!BB167)*$CD$7</f>
        <v>0</v>
      </c>
      <c r="CE171" s="66">
        <f>SUM(汇总表!AU167)*$CE$7</f>
        <v>0</v>
      </c>
      <c r="CF171" s="58"/>
      <c r="CG171" s="66">
        <f>SUM(汇总表!AI167)*$CG$7</f>
        <v>0</v>
      </c>
      <c r="CH171" s="66">
        <f>SUM(汇总表!BC167)*$CH$7</f>
        <v>0</v>
      </c>
      <c r="CI171" s="66">
        <f>SUM(汇总表!AV167,汇总表!AX167)*$CI$7</f>
        <v>0</v>
      </c>
      <c r="CJ171" s="58"/>
      <c r="CK171" s="58"/>
      <c r="CL171" s="66">
        <f>SUM(汇总表!AW167,汇总表!AY167)*$CL$7</f>
        <v>0</v>
      </c>
      <c r="CM171" s="66">
        <f>SUM(汇总表!AJ167:AL167)*$CM$7</f>
        <v>0</v>
      </c>
      <c r="CN171" s="66">
        <f>SUM(汇总表!BD167,汇总表!BF167)*$CN$7</f>
        <v>0</v>
      </c>
      <c r="CO171" s="66">
        <f>SUM(汇总表!BE167,汇总表!BG167)*$CO$7</f>
        <v>0</v>
      </c>
      <c r="CP171" s="66">
        <f>SUM(汇总表!FC167:FE167,汇总表!FI167:FK167,汇总表!FO167:FQ167,汇总表!FU167:FW167,汇总表!GA167:GB167,汇总表!GE167:GF167)*$CP$7*(1+(LEN(汇总表!S167)-1)*0.3)</f>
        <v>0</v>
      </c>
      <c r="CQ171" s="66">
        <f>SUM(汇总表!GI167,汇总表!GK167)/100*$CQ$7*(1+(LEN(汇总表!S167)-1)*0.3)</f>
        <v>0</v>
      </c>
      <c r="CR171" s="58"/>
      <c r="CS171" s="57">
        <f>汇总表!IK167*$CS$7</f>
        <v>0</v>
      </c>
      <c r="CT171" s="57">
        <f>SUM(汇总表!V167,汇总表!Y167,汇总表!AB167)*$CT$7</f>
        <v>0</v>
      </c>
      <c r="CU171" s="58"/>
      <c r="CV171" s="57">
        <f>SUM(汇总表!AG167)*$CV$7</f>
        <v>0</v>
      </c>
      <c r="CW171" s="57">
        <f>SUM(汇总表!X167,汇总表!AA167,汇总表!AD167)*$CW$7</f>
        <v>0</v>
      </c>
      <c r="CX171" s="57">
        <f>SUM(汇总表!AF167)*$CX$7</f>
        <v>0</v>
      </c>
      <c r="CY171" s="57">
        <f>SUM(汇总表!W167,汇总表!Z167,汇总表!AC167)*$CY$7</f>
        <v>0</v>
      </c>
      <c r="CZ171" s="57">
        <f>汇总表!AE167*$CZ$7</f>
        <v>0</v>
      </c>
      <c r="DA171" s="58"/>
      <c r="DB171" s="58"/>
      <c r="DC171" s="58"/>
      <c r="DD171" s="57">
        <f>汇总表!BA167*$DD$7</f>
        <v>0</v>
      </c>
      <c r="DE171" s="57">
        <f>汇总表!AZ167*$DE$7</f>
        <v>0</v>
      </c>
      <c r="DF171" s="58"/>
      <c r="DG171" s="58"/>
      <c r="DH171" s="58"/>
      <c r="DI171" s="58"/>
      <c r="DJ171" s="57">
        <f>SUM(汇总表!AN167,汇总表!AP167,汇总表!AQ167:AS167)*$DJ$7</f>
        <v>0</v>
      </c>
      <c r="DK171" s="58"/>
      <c r="DL171" s="58"/>
      <c r="DM171" s="66">
        <f>汇总表!AI167*$DM$7</f>
        <v>0</v>
      </c>
      <c r="DN171" s="66">
        <f>SUM(汇总表!Z167:AA167,汇总表!AC167:AG167)*$DN$7</f>
        <v>0</v>
      </c>
      <c r="DO171" s="58"/>
      <c r="DP171" s="66">
        <f>(汇总表!Y167+汇总表!AB167)*$DP$7</f>
        <v>0</v>
      </c>
      <c r="DQ171" s="66">
        <f>(汇总表!Y167+汇总表!AB167)*$DQ$7</f>
        <v>0</v>
      </c>
      <c r="DR171" s="58"/>
      <c r="DS171" s="58"/>
      <c r="DT171" s="58"/>
      <c r="DU171" s="58"/>
      <c r="DV171" s="58"/>
      <c r="DW171" s="58"/>
      <c r="DX171" s="58"/>
      <c r="DY171" s="58"/>
      <c r="DZ171" s="58"/>
      <c r="EA171" s="58"/>
      <c r="EB171" s="58"/>
      <c r="EC171" s="58"/>
      <c r="ED171" s="58"/>
      <c r="EE171" s="58"/>
      <c r="EF171" s="58"/>
      <c r="EG171" s="58"/>
      <c r="EH171" s="58"/>
      <c r="EI171" s="66">
        <f>汇总表!JO167*$EI$7</f>
        <v>0</v>
      </c>
      <c r="EJ171" s="66">
        <f>汇总表!IH167*$EJ$7</f>
        <v>0</v>
      </c>
      <c r="EK171" s="57">
        <f>(汇总表!II167+汇总表!IJ167)*$EK$7</f>
        <v>0</v>
      </c>
      <c r="EL171" s="66">
        <f>SUM(汇总表!EU167:EX167)*$EL$7</f>
        <v>0</v>
      </c>
      <c r="EM171" s="58"/>
      <c r="EN171" s="65">
        <f t="shared" si="60"/>
        <v>0</v>
      </c>
      <c r="EQ171" s="58"/>
      <c r="ER171" s="58">
        <f>SUM(汇总表!IF167:IG167)*$ER$6*$ER$7</f>
        <v>0</v>
      </c>
      <c r="ES171" s="58"/>
      <c r="ET171" s="58">
        <f t="shared" si="61"/>
        <v>0</v>
      </c>
      <c r="EU171" s="58">
        <f>SUM(汇总表!BH167:DG167)*$EU$6*$EU$7</f>
        <v>0</v>
      </c>
      <c r="EV171" s="58">
        <f>SUM(汇总表!BH167:DG167)*$EV$6*$EV$7</f>
        <v>0</v>
      </c>
      <c r="EW171" s="58">
        <f>SUM(汇总表!FC167:FE167,汇总表!FI167:FK167,汇总表!FO167:FQ167,汇总表!FU167:FW167,汇总表!GA167:GB167,汇总表!GE167:GF167)*$EW$6*$EW$7*(1+(LEN(汇总表!S167)-1)*0.3)</f>
        <v>0</v>
      </c>
      <c r="EX171" s="58">
        <f>SUM(汇总表!FC167:FE167,汇总表!FI167:FK167,汇总表!FO167:FQ167,汇总表!FU167:FW167,汇总表!GA167:GB167,汇总表!GE167:GF167)*$EX$6*$EX$7*(1+(LEN(汇总表!S167)-1)*0.3)</f>
        <v>0</v>
      </c>
      <c r="EY171" s="58">
        <f>SUM(汇总表!FC167:FE167,汇总表!FI167:FK167,汇总表!FO167:FQ167,汇总表!FU167:FW167,汇总表!GA167:GB167,汇总表!GE167:GF167)*$EY$6*$EY$7*(1+(LEN(汇总表!S167)-1)*0.3)</f>
        <v>0</v>
      </c>
      <c r="EZ171" s="58">
        <f>SUM(汇总表!GJ167,汇总表!GL167)/100*$EZ$6*$EZ$7*(1+(LEN(汇总表!S167)-1)*0.3)</f>
        <v>0</v>
      </c>
      <c r="FA171" s="58">
        <f>SUM(汇总表!GJ167,汇总表!GL167)/100*$FA$6*$FA$7*(1+(LEN(汇总表!S167)-1)*0.3)</f>
        <v>0</v>
      </c>
      <c r="FB171" s="58">
        <f>SUM(汇总表!GJ167,汇总表!GL167)/100*$FB$6*$FB$7*(1+(LEN(汇总表!S167)-1)*0.3)</f>
        <v>0</v>
      </c>
      <c r="FC171" s="58">
        <f>SUM(汇总表!AN167,汇总表!AP167,汇总表!AQ167:AS167)*$FC$6*$FC$7</f>
        <v>0</v>
      </c>
      <c r="FD171" s="58">
        <f>SUM(汇总表!AN167,汇总表!AP167,汇总表!AQ167:AS167)*$FD$6*$FD$7</f>
        <v>0</v>
      </c>
      <c r="FE171" s="58">
        <f>SUM(汇总表!AN167,汇总表!AP167,汇总表!AQ167:AS167)*$FE$6*$FE$7</f>
        <v>0</v>
      </c>
      <c r="FF171" s="58">
        <f>SUM(汇总表!AN167,汇总表!AP167,汇总表!AQ167:AS167)*$FF$6*$FF$7</f>
        <v>0</v>
      </c>
      <c r="FG171" s="58">
        <f t="shared" si="62"/>
        <v>0</v>
      </c>
      <c r="FH171" s="58">
        <f t="shared" si="63"/>
        <v>0</v>
      </c>
      <c r="FI171" s="58">
        <f t="shared" si="64"/>
        <v>0</v>
      </c>
      <c r="FJ171" s="58">
        <f t="shared" si="65"/>
        <v>0</v>
      </c>
      <c r="FK171" s="58">
        <f t="shared" si="66"/>
        <v>0</v>
      </c>
      <c r="FL171" s="58">
        <f t="shared" si="67"/>
        <v>0</v>
      </c>
      <c r="FM171" s="58">
        <f t="shared" si="68"/>
        <v>0</v>
      </c>
      <c r="FN171" s="72">
        <f t="shared" si="69"/>
        <v>0</v>
      </c>
      <c r="FQ171" s="58">
        <f>SUM(汇总表!IF167:IG167)*$FQ$6*$FQ$7</f>
        <v>0</v>
      </c>
      <c r="FR171" s="72">
        <f t="shared" si="70"/>
        <v>0</v>
      </c>
    </row>
    <row r="172" spans="1:174" ht="15" customHeight="1">
      <c r="A172" s="58">
        <f>汇总表!A168</f>
        <v>0</v>
      </c>
      <c r="B172" s="58">
        <f>汇总表!D168</f>
        <v>0</v>
      </c>
      <c r="C172" s="58">
        <f>汇总表!E168</f>
        <v>0</v>
      </c>
      <c r="D172" s="57">
        <f>汇总表!JK168*$D$7</f>
        <v>0</v>
      </c>
      <c r="E172" s="58"/>
      <c r="F172" s="58"/>
      <c r="G172" s="58"/>
      <c r="H172" s="58"/>
      <c r="I172" s="58"/>
      <c r="J172" s="58"/>
      <c r="K172" s="58"/>
      <c r="L172" s="66">
        <f>汇总表!JM168*$L$7</f>
        <v>0</v>
      </c>
      <c r="M172" s="66">
        <f>汇总表!JN168*$M$7</f>
        <v>0</v>
      </c>
      <c r="N172" s="66">
        <f>SUM(汇总表!GW168:GZ168,汇总表!HE168)/10*$N$7</f>
        <v>0</v>
      </c>
      <c r="O172" s="66">
        <f>SUM(汇总表!HF168:HI168)/10*$O$7</f>
        <v>0</v>
      </c>
      <c r="P172" s="66">
        <f>SUM(汇总表!HA168:HD168,汇总表!HJ168:HM168)/10*$P$7</f>
        <v>0</v>
      </c>
      <c r="Q172" s="66">
        <f>汇总表!IN168*$Q$7</f>
        <v>0</v>
      </c>
      <c r="R172" s="66">
        <f>SUM(汇总表!HP168:HQ168)/100*$R$7</f>
        <v>0</v>
      </c>
      <c r="S172" s="66">
        <f>SUM(汇总表!HN168:HO168)*$S$7</f>
        <v>0</v>
      </c>
      <c r="T172" s="66">
        <f>SUM(汇总表!HT168:HU168,汇总表!HX168:HY168)*$T$7</f>
        <v>0</v>
      </c>
      <c r="U172" s="66">
        <f>(SUM(汇总表!HZ168:IA168)-SUM(汇总表!HX168:HY168)*15)*$U$7</f>
        <v>0</v>
      </c>
      <c r="V172" s="58"/>
      <c r="W172" s="58"/>
      <c r="X172" s="58"/>
      <c r="Y172" s="58"/>
      <c r="Z172" s="66">
        <f>SUM(汇总表!ID168:IE168)*$Z$7</f>
        <v>0</v>
      </c>
      <c r="AA172" s="66">
        <f>SUM(汇总表!IF168:IG168)*$AA$7</f>
        <v>0</v>
      </c>
      <c r="AB172" s="66">
        <f>SUM(汇总表!IS168,汇总表!IU168,汇总表!JA168,汇总表!JC168)/10*$AB$7</f>
        <v>0</v>
      </c>
      <c r="AC172" s="66">
        <f>SUM(汇总表!IW168)/10*$AC$7</f>
        <v>0</v>
      </c>
      <c r="AD172" s="58"/>
      <c r="AE172" s="66">
        <f>SUM(汇总表!IO168,汇总表!IQ168,汇总表!IY168)/10*$AE$7</f>
        <v>0</v>
      </c>
      <c r="AF172" s="66">
        <f>SUM(汇总表!IT168,汇总表!IV168,汇总表!JB168,汇总表!JD168)/10*$AF$7</f>
        <v>0</v>
      </c>
      <c r="AG172" s="66">
        <f>汇总表!IX168/10*$AF$7</f>
        <v>0</v>
      </c>
      <c r="AH172" s="58"/>
      <c r="AI172" s="66">
        <f>SUM(汇总表!IP168,汇总表!IR168,汇总表!IZ168)/10*$AI$7</f>
        <v>0</v>
      </c>
      <c r="AJ172" s="58"/>
      <c r="AK172" s="58"/>
      <c r="AL172" s="66">
        <f>汇总表!JI168*$AL$7</f>
        <v>0</v>
      </c>
      <c r="AM172" s="66">
        <f>汇总表!JJ168*$AM$7</f>
        <v>0</v>
      </c>
      <c r="AN172" s="58"/>
      <c r="AO172" s="58"/>
      <c r="AP172" s="66">
        <f>SUM(汇总表!EG168,汇总表!EI168,汇总表!EK168,汇总表!EM168,汇总表!EO168,汇总表!EQ168,汇总表!ET168)*$AP$7</f>
        <v>0</v>
      </c>
      <c r="AQ172" s="66">
        <f>SUM(汇总表!DR168,汇总表!DU168,汇总表!DX168,汇总表!EF168,汇总表!EH168,汇总表!EJ168,汇总表!EL168,汇总表!EN168,汇总表!EP168,汇总表!ES168)*$AQ$7</f>
        <v>0</v>
      </c>
      <c r="AR172" s="66">
        <f>汇总表!DO168*$AR$7</f>
        <v>0</v>
      </c>
      <c r="AS172" s="66">
        <f>SUM(汇总表!DP168:DQ168,汇总表!DV168:DW168,汇总表!EC168,汇总表!ER168)*$AS$7</f>
        <v>0</v>
      </c>
      <c r="AT172" s="66">
        <f>SUM(汇总表!DZ168:EB168)*$AT$7</f>
        <v>0</v>
      </c>
      <c r="AU172" s="66">
        <f>SUM(汇总表!DS168:DT168,汇总表!DY168,汇总表!ED168:EE168)*$AU$7</f>
        <v>0</v>
      </c>
      <c r="AV172" s="66">
        <f>SUM(汇总表!FD168,汇总表!FJ168,汇总表!GN168,汇总表!GQ168)*$AV$7</f>
        <v>0</v>
      </c>
      <c r="AW172" s="66">
        <f>(汇总表!FM168-汇总表!FJ168*4)*$AW$7</f>
        <v>0</v>
      </c>
      <c r="AX172" s="66">
        <f>SUM(汇总表!FC168,汇总表!FI168,汇总表!GM168,汇总表!GP168)*$AX$7</f>
        <v>0</v>
      </c>
      <c r="AY172" s="66">
        <f>(汇总表!FL168-汇总表!FI168*4)*$AY$7</f>
        <v>0</v>
      </c>
      <c r="AZ172" s="66">
        <f>SUM(汇总表!FE168,汇总表!FK168,汇总表!GO168,汇总表!GR168)*$AZ$7</f>
        <v>0</v>
      </c>
      <c r="BA172" s="66">
        <f>(汇总表!FN168-汇总表!FK168*4)*$AY$7</f>
        <v>0</v>
      </c>
      <c r="BB172" s="58"/>
      <c r="BC172" s="58"/>
      <c r="BD172" s="66">
        <f>SUM(汇总表!FP168,汇总表!FV168)*$BD$7</f>
        <v>0</v>
      </c>
      <c r="BE172" s="66">
        <f>(汇总表!FY168-汇总表!FV168*10)*$BE$7</f>
        <v>0</v>
      </c>
      <c r="BF172" s="66">
        <f>SUM(汇总表!FO168,汇总表!FU168)*$BF$7</f>
        <v>0</v>
      </c>
      <c r="BG172" s="66">
        <f>(汇总表!FX168-汇总表!FU168*10)*$BG$7</f>
        <v>0</v>
      </c>
      <c r="BH172" s="66">
        <f>SUM(汇总表!FQ168,汇总表!FW168)*$BH$7</f>
        <v>0</v>
      </c>
      <c r="BI172" s="66">
        <f>(汇总表!FZ168-汇总表!FW168*10)*$BE$7</f>
        <v>0</v>
      </c>
      <c r="BJ172" s="66">
        <f>SUM(汇总表!GB168,汇总表!GF168)*$BJ$7</f>
        <v>0</v>
      </c>
      <c r="BK172" s="66">
        <f>(汇总表!GH168-汇总表!GF168*10)*$BK$7</f>
        <v>0</v>
      </c>
      <c r="BL172" s="66">
        <f>SUM(汇总表!GA168,汇总表!GE168)*$BL$7</f>
        <v>0</v>
      </c>
      <c r="BM172" s="66">
        <f>(汇总表!GG168-汇总表!GE168*10)*$BM$7</f>
        <v>0</v>
      </c>
      <c r="BN172" s="58"/>
      <c r="BO172" s="58"/>
      <c r="BP172" s="66">
        <f>SUM(汇总表!GI168,汇总表!GK168)*$BP$7</f>
        <v>0</v>
      </c>
      <c r="BQ172" s="66">
        <f>(汇总表!GL168-汇总表!GK168*10)*$BQ$7</f>
        <v>0</v>
      </c>
      <c r="BR172" s="66">
        <f>(汇总表!DH168+汇总表!DI168)*$BR$7</f>
        <v>0</v>
      </c>
      <c r="BS172" s="58"/>
      <c r="BT172" s="58"/>
      <c r="BU172" s="66">
        <f>SUM(汇总表!BH168:BN168,汇总表!BQ168,汇总表!BT168,汇总表!BW168,汇总表!BZ168,汇总表!CC168,汇总表!CF168,汇总表!CI168,汇总表!CL168,汇总表!CO168,汇总表!CR168,汇总表!CU168,汇总表!CX168,汇总表!DA168,汇总表!DD168,汇总表!DF168)*$BU$7</f>
        <v>0</v>
      </c>
      <c r="BV172" s="66">
        <f>SUM(汇总表!BO168,汇总表!BR168,汇总表!BU168,汇总表!BX168,汇总表!CA168,汇总表!CD168,汇总表!CG168,汇总表!CJ168,汇总表!CM168,汇总表!CP168,汇总表!CS168,汇总表!CV168,汇总表!CY168,汇总表!DB168,汇总表!DE168,汇总表!DG168)*$BV$7</f>
        <v>0</v>
      </c>
      <c r="BW172" s="66">
        <f>SUM(汇总表!BP168,汇总表!BS168,汇总表!BV168,汇总表!BY168,汇总表!CB168,汇总表!CE168,汇总表!CH168,汇总表!CK168,汇总表!CN168,汇总表!CQ168,汇总表!CT168,汇总表!CW168,汇总表!CZ168,汇总表!DC168)*$BW$7</f>
        <v>0</v>
      </c>
      <c r="BX172" s="66">
        <f>SUM(汇总表!DJ168:DN168)*$BX$7</f>
        <v>0</v>
      </c>
      <c r="BY172" s="58"/>
      <c r="BZ172" s="58"/>
      <c r="CA172" s="66">
        <f>SUM(汇总表!AT168)*$CA$7</f>
        <v>0</v>
      </c>
      <c r="CB172" s="58"/>
      <c r="CC172" s="66">
        <f>SUM(汇总表!AH168)*$CC$7</f>
        <v>0</v>
      </c>
      <c r="CD172" s="66">
        <f>SUM(汇总表!BB168)*$CD$7</f>
        <v>0</v>
      </c>
      <c r="CE172" s="66">
        <f>SUM(汇总表!AU168)*$CE$7</f>
        <v>0</v>
      </c>
      <c r="CF172" s="58"/>
      <c r="CG172" s="66">
        <f>SUM(汇总表!AI168)*$CG$7</f>
        <v>0</v>
      </c>
      <c r="CH172" s="66">
        <f>SUM(汇总表!BC168)*$CH$7</f>
        <v>0</v>
      </c>
      <c r="CI172" s="66">
        <f>SUM(汇总表!AV168,汇总表!AX168)*$CI$7</f>
        <v>0</v>
      </c>
      <c r="CJ172" s="58"/>
      <c r="CK172" s="58"/>
      <c r="CL172" s="66">
        <f>SUM(汇总表!AW168,汇总表!AY168)*$CL$7</f>
        <v>0</v>
      </c>
      <c r="CM172" s="66">
        <f>SUM(汇总表!AJ168:AL168)*$CM$7</f>
        <v>0</v>
      </c>
      <c r="CN172" s="66">
        <f>SUM(汇总表!BD168,汇总表!BF168)*$CN$7</f>
        <v>0</v>
      </c>
      <c r="CO172" s="66">
        <f>SUM(汇总表!BE168,汇总表!BG168)*$CO$7</f>
        <v>0</v>
      </c>
      <c r="CP172" s="66">
        <f>SUM(汇总表!FC168:FE168,汇总表!FI168:FK168,汇总表!FO168:FQ168,汇总表!FU168:FW168,汇总表!GA168:GB168,汇总表!GE168:GF168)*$CP$7*(1+(LEN(汇总表!S168)-1)*0.3)</f>
        <v>0</v>
      </c>
      <c r="CQ172" s="66">
        <f>SUM(汇总表!GI168,汇总表!GK168)/100*$CQ$7*(1+(LEN(汇总表!S168)-1)*0.3)</f>
        <v>0</v>
      </c>
      <c r="CR172" s="58"/>
      <c r="CS172" s="57">
        <f>汇总表!IK168*$CS$7</f>
        <v>0</v>
      </c>
      <c r="CT172" s="57">
        <f>SUM(汇总表!V168,汇总表!Y168,汇总表!AB168)*$CT$7</f>
        <v>0</v>
      </c>
      <c r="CU172" s="58"/>
      <c r="CV172" s="57">
        <f>SUM(汇总表!AG168)*$CV$7</f>
        <v>0</v>
      </c>
      <c r="CW172" s="57">
        <f>SUM(汇总表!X168,汇总表!AA168,汇总表!AD168)*$CW$7</f>
        <v>0</v>
      </c>
      <c r="CX172" s="57">
        <f>SUM(汇总表!AF168)*$CX$7</f>
        <v>0</v>
      </c>
      <c r="CY172" s="57">
        <f>SUM(汇总表!W168,汇总表!Z168,汇总表!AC168)*$CY$7</f>
        <v>0</v>
      </c>
      <c r="CZ172" s="57">
        <f>汇总表!AE168*$CZ$7</f>
        <v>0</v>
      </c>
      <c r="DA172" s="58"/>
      <c r="DB172" s="58"/>
      <c r="DC172" s="58"/>
      <c r="DD172" s="57">
        <f>汇总表!BA168*$DD$7</f>
        <v>0</v>
      </c>
      <c r="DE172" s="57">
        <f>汇总表!AZ168*$DE$7</f>
        <v>0</v>
      </c>
      <c r="DF172" s="58"/>
      <c r="DG172" s="58"/>
      <c r="DH172" s="58"/>
      <c r="DI172" s="58"/>
      <c r="DJ172" s="57">
        <f>SUM(汇总表!AN168,汇总表!AP168,汇总表!AQ168:AS168)*$DJ$7</f>
        <v>0</v>
      </c>
      <c r="DK172" s="58"/>
      <c r="DL172" s="58"/>
      <c r="DM172" s="66">
        <f>汇总表!AI168*$DM$7</f>
        <v>0</v>
      </c>
      <c r="DN172" s="66">
        <f>SUM(汇总表!Z168:AA168,汇总表!AC168:AG168)*$DN$7</f>
        <v>0</v>
      </c>
      <c r="DO172" s="58"/>
      <c r="DP172" s="66">
        <f>(汇总表!Y168+汇总表!AB168)*$DP$7</f>
        <v>0</v>
      </c>
      <c r="DQ172" s="66">
        <f>(汇总表!Y168+汇总表!AB168)*$DQ$7</f>
        <v>0</v>
      </c>
      <c r="DR172" s="58"/>
      <c r="DS172" s="58"/>
      <c r="DT172" s="58"/>
      <c r="DU172" s="58"/>
      <c r="DV172" s="58"/>
      <c r="DW172" s="58"/>
      <c r="DX172" s="58"/>
      <c r="DY172" s="58"/>
      <c r="DZ172" s="58"/>
      <c r="EA172" s="58"/>
      <c r="EB172" s="58"/>
      <c r="EC172" s="58"/>
      <c r="ED172" s="58"/>
      <c r="EE172" s="58"/>
      <c r="EF172" s="58"/>
      <c r="EG172" s="58"/>
      <c r="EH172" s="58"/>
      <c r="EI172" s="66">
        <f>汇总表!JO168*$EI$7</f>
        <v>0</v>
      </c>
      <c r="EJ172" s="66">
        <f>汇总表!IH168*$EJ$7</f>
        <v>0</v>
      </c>
      <c r="EK172" s="57">
        <f>(汇总表!II168+汇总表!IJ168)*$EK$7</f>
        <v>0</v>
      </c>
      <c r="EL172" s="66">
        <f>SUM(汇总表!EU168:EX168)*$EL$7</f>
        <v>0</v>
      </c>
      <c r="EM172" s="58"/>
      <c r="EN172" s="65">
        <f t="shared" si="60"/>
        <v>0</v>
      </c>
      <c r="EQ172" s="58"/>
      <c r="ER172" s="58">
        <f>SUM(汇总表!IF168:IG168)*$ER$6*$ER$7</f>
        <v>0</v>
      </c>
      <c r="ES172" s="58"/>
      <c r="ET172" s="58">
        <f t="shared" si="61"/>
        <v>0</v>
      </c>
      <c r="EU172" s="58">
        <f>SUM(汇总表!BH168:DG168)*$EU$6*$EU$7</f>
        <v>0</v>
      </c>
      <c r="EV172" s="58">
        <f>SUM(汇总表!BH168:DG168)*$EV$6*$EV$7</f>
        <v>0</v>
      </c>
      <c r="EW172" s="58">
        <f>SUM(汇总表!FC168:FE168,汇总表!FI168:FK168,汇总表!FO168:FQ168,汇总表!FU168:FW168,汇总表!GA168:GB168,汇总表!GE168:GF168)*$EW$6*$EW$7*(1+(LEN(汇总表!S168)-1)*0.3)</f>
        <v>0</v>
      </c>
      <c r="EX172" s="58">
        <f>SUM(汇总表!FC168:FE168,汇总表!FI168:FK168,汇总表!FO168:FQ168,汇总表!FU168:FW168,汇总表!GA168:GB168,汇总表!GE168:GF168)*$EX$6*$EX$7*(1+(LEN(汇总表!S168)-1)*0.3)</f>
        <v>0</v>
      </c>
      <c r="EY172" s="58">
        <f>SUM(汇总表!FC168:FE168,汇总表!FI168:FK168,汇总表!FO168:FQ168,汇总表!FU168:FW168,汇总表!GA168:GB168,汇总表!GE168:GF168)*$EY$6*$EY$7*(1+(LEN(汇总表!S168)-1)*0.3)</f>
        <v>0</v>
      </c>
      <c r="EZ172" s="58">
        <f>SUM(汇总表!GJ168,汇总表!GL168)/100*$EZ$6*$EZ$7*(1+(LEN(汇总表!S168)-1)*0.3)</f>
        <v>0</v>
      </c>
      <c r="FA172" s="58">
        <f>SUM(汇总表!GJ168,汇总表!GL168)/100*$FA$6*$FA$7*(1+(LEN(汇总表!S168)-1)*0.3)</f>
        <v>0</v>
      </c>
      <c r="FB172" s="58">
        <f>SUM(汇总表!GJ168,汇总表!GL168)/100*$FB$6*$FB$7*(1+(LEN(汇总表!S168)-1)*0.3)</f>
        <v>0</v>
      </c>
      <c r="FC172" s="58">
        <f>SUM(汇总表!AN168,汇总表!AP168,汇总表!AQ168:AS168)*$FC$6*$FC$7</f>
        <v>0</v>
      </c>
      <c r="FD172" s="58">
        <f>SUM(汇总表!AN168,汇总表!AP168,汇总表!AQ168:AS168)*$FD$6*$FD$7</f>
        <v>0</v>
      </c>
      <c r="FE172" s="58">
        <f>SUM(汇总表!AN168,汇总表!AP168,汇总表!AQ168:AS168)*$FE$6*$FE$7</f>
        <v>0</v>
      </c>
      <c r="FF172" s="58">
        <f>SUM(汇总表!AN168,汇总表!AP168,汇总表!AQ168:AS168)*$FF$6*$FF$7</f>
        <v>0</v>
      </c>
      <c r="FG172" s="58">
        <f t="shared" si="62"/>
        <v>0</v>
      </c>
      <c r="FH172" s="58">
        <f t="shared" si="63"/>
        <v>0</v>
      </c>
      <c r="FI172" s="58">
        <f t="shared" si="64"/>
        <v>0</v>
      </c>
      <c r="FJ172" s="58">
        <f t="shared" si="65"/>
        <v>0</v>
      </c>
      <c r="FK172" s="58">
        <f t="shared" si="66"/>
        <v>0</v>
      </c>
      <c r="FL172" s="58">
        <f t="shared" si="67"/>
        <v>0</v>
      </c>
      <c r="FM172" s="58">
        <f t="shared" si="68"/>
        <v>0</v>
      </c>
      <c r="FN172" s="72">
        <f t="shared" si="69"/>
        <v>0</v>
      </c>
      <c r="FQ172" s="58">
        <f>SUM(汇总表!IF168:IG168)*$FQ$6*$FQ$7</f>
        <v>0</v>
      </c>
      <c r="FR172" s="72">
        <f t="shared" si="70"/>
        <v>0</v>
      </c>
    </row>
    <row r="173" spans="1:174" ht="15" customHeight="1">
      <c r="A173" s="58">
        <f>汇总表!A169</f>
        <v>0</v>
      </c>
      <c r="B173" s="58">
        <f>汇总表!D169</f>
        <v>0</v>
      </c>
      <c r="C173" s="58">
        <f>汇总表!E169</f>
        <v>0</v>
      </c>
      <c r="D173" s="57">
        <f>汇总表!JK169*$D$7</f>
        <v>0</v>
      </c>
      <c r="E173" s="58"/>
      <c r="F173" s="58"/>
      <c r="G173" s="58"/>
      <c r="H173" s="58"/>
      <c r="I173" s="58"/>
      <c r="J173" s="58"/>
      <c r="K173" s="58"/>
      <c r="L173" s="66">
        <f>汇总表!JM169*$L$7</f>
        <v>0</v>
      </c>
      <c r="M173" s="66">
        <f>汇总表!JN169*$M$7</f>
        <v>0</v>
      </c>
      <c r="N173" s="66">
        <f>SUM(汇总表!GW169:GZ169,汇总表!HE169)/10*$N$7</f>
        <v>0</v>
      </c>
      <c r="O173" s="66">
        <f>SUM(汇总表!HF169:HI169)/10*$O$7</f>
        <v>0</v>
      </c>
      <c r="P173" s="66">
        <f>SUM(汇总表!HA169:HD169,汇总表!HJ169:HM169)/10*$P$7</f>
        <v>0</v>
      </c>
      <c r="Q173" s="66">
        <f>汇总表!IN169*$Q$7</f>
        <v>0</v>
      </c>
      <c r="R173" s="66">
        <f>SUM(汇总表!HP169:HQ169)/100*$R$7</f>
        <v>0</v>
      </c>
      <c r="S173" s="66">
        <f>SUM(汇总表!HN169:HO169)*$S$7</f>
        <v>0</v>
      </c>
      <c r="T173" s="66">
        <f>SUM(汇总表!HT169:HU169,汇总表!HX169:HY169)*$T$7</f>
        <v>0</v>
      </c>
      <c r="U173" s="66">
        <f>(SUM(汇总表!HZ169:IA169)-SUM(汇总表!HX169:HY169)*15)*$U$7</f>
        <v>0</v>
      </c>
      <c r="V173" s="58"/>
      <c r="W173" s="58"/>
      <c r="X173" s="58"/>
      <c r="Y173" s="58"/>
      <c r="Z173" s="66">
        <f>SUM(汇总表!ID169:IE169)*$Z$7</f>
        <v>0</v>
      </c>
      <c r="AA173" s="66">
        <f>SUM(汇总表!IF169:IG169)*$AA$7</f>
        <v>0</v>
      </c>
      <c r="AB173" s="66">
        <f>SUM(汇总表!IS169,汇总表!IU169,汇总表!JA169,汇总表!JC169)/10*$AB$7</f>
        <v>0</v>
      </c>
      <c r="AC173" s="66">
        <f>SUM(汇总表!IW169)/10*$AC$7</f>
        <v>0</v>
      </c>
      <c r="AD173" s="58"/>
      <c r="AE173" s="66">
        <f>SUM(汇总表!IO169,汇总表!IQ169,汇总表!IY169)/10*$AE$7</f>
        <v>0</v>
      </c>
      <c r="AF173" s="66">
        <f>SUM(汇总表!IT169,汇总表!IV169,汇总表!JB169,汇总表!JD169)/10*$AF$7</f>
        <v>0</v>
      </c>
      <c r="AG173" s="66">
        <f>汇总表!IX169/10*$AF$7</f>
        <v>0</v>
      </c>
      <c r="AH173" s="58"/>
      <c r="AI173" s="66">
        <f>SUM(汇总表!IP169,汇总表!IR169,汇总表!IZ169)/10*$AI$7</f>
        <v>0</v>
      </c>
      <c r="AJ173" s="58"/>
      <c r="AK173" s="58"/>
      <c r="AL173" s="66">
        <f>汇总表!JI169*$AL$7</f>
        <v>0</v>
      </c>
      <c r="AM173" s="66">
        <f>汇总表!JJ169*$AM$7</f>
        <v>0</v>
      </c>
      <c r="AN173" s="58"/>
      <c r="AO173" s="58"/>
      <c r="AP173" s="66">
        <f>SUM(汇总表!EG169,汇总表!EI169,汇总表!EK169,汇总表!EM169,汇总表!EO169,汇总表!EQ169,汇总表!ET169)*$AP$7</f>
        <v>0</v>
      </c>
      <c r="AQ173" s="66">
        <f>SUM(汇总表!DR169,汇总表!DU169,汇总表!DX169,汇总表!EF169,汇总表!EH169,汇总表!EJ169,汇总表!EL169,汇总表!EN169,汇总表!EP169,汇总表!ES169)*$AQ$7</f>
        <v>0</v>
      </c>
      <c r="AR173" s="66">
        <f>汇总表!DO169*$AR$7</f>
        <v>0</v>
      </c>
      <c r="AS173" s="66">
        <f>SUM(汇总表!DP169:DQ169,汇总表!DV169:DW169,汇总表!EC169,汇总表!ER169)*$AS$7</f>
        <v>0</v>
      </c>
      <c r="AT173" s="66">
        <f>SUM(汇总表!DZ169:EB169)*$AT$7</f>
        <v>0</v>
      </c>
      <c r="AU173" s="66">
        <f>SUM(汇总表!DS169:DT169,汇总表!DY169,汇总表!ED169:EE169)*$AU$7</f>
        <v>0</v>
      </c>
      <c r="AV173" s="66">
        <f>SUM(汇总表!FD169,汇总表!FJ169,汇总表!GN169,汇总表!GQ169)*$AV$7</f>
        <v>0</v>
      </c>
      <c r="AW173" s="66">
        <f>(汇总表!FM169-汇总表!FJ169*4)*$AW$7</f>
        <v>0</v>
      </c>
      <c r="AX173" s="66">
        <f>SUM(汇总表!FC169,汇总表!FI169,汇总表!GM169,汇总表!GP169)*$AX$7</f>
        <v>0</v>
      </c>
      <c r="AY173" s="66">
        <f>(汇总表!FL169-汇总表!FI169*4)*$AY$7</f>
        <v>0</v>
      </c>
      <c r="AZ173" s="66">
        <f>SUM(汇总表!FE169,汇总表!FK169,汇总表!GO169,汇总表!GR169)*$AZ$7</f>
        <v>0</v>
      </c>
      <c r="BA173" s="66">
        <f>(汇总表!FN169-汇总表!FK169*4)*$AY$7</f>
        <v>0</v>
      </c>
      <c r="BB173" s="58"/>
      <c r="BC173" s="58"/>
      <c r="BD173" s="66">
        <f>SUM(汇总表!FP169,汇总表!FV169)*$BD$7</f>
        <v>0</v>
      </c>
      <c r="BE173" s="66">
        <f>(汇总表!FY169-汇总表!FV169*10)*$BE$7</f>
        <v>0</v>
      </c>
      <c r="BF173" s="66">
        <f>SUM(汇总表!FO169,汇总表!FU169)*$BF$7</f>
        <v>0</v>
      </c>
      <c r="BG173" s="66">
        <f>(汇总表!FX169-汇总表!FU169*10)*$BG$7</f>
        <v>0</v>
      </c>
      <c r="BH173" s="66">
        <f>SUM(汇总表!FQ169,汇总表!FW169)*$BH$7</f>
        <v>0</v>
      </c>
      <c r="BI173" s="66">
        <f>(汇总表!FZ169-汇总表!FW169*10)*$BE$7</f>
        <v>0</v>
      </c>
      <c r="BJ173" s="66">
        <f>SUM(汇总表!GB169,汇总表!GF169)*$BJ$7</f>
        <v>0</v>
      </c>
      <c r="BK173" s="66">
        <f>(汇总表!GH169-汇总表!GF169*10)*$BK$7</f>
        <v>0</v>
      </c>
      <c r="BL173" s="66">
        <f>SUM(汇总表!GA169,汇总表!GE169)*$BL$7</f>
        <v>0</v>
      </c>
      <c r="BM173" s="66">
        <f>(汇总表!GG169-汇总表!GE169*10)*$BM$7</f>
        <v>0</v>
      </c>
      <c r="BN173" s="58"/>
      <c r="BO173" s="58"/>
      <c r="BP173" s="66">
        <f>SUM(汇总表!GI169,汇总表!GK169)*$BP$7</f>
        <v>0</v>
      </c>
      <c r="BQ173" s="66">
        <f>(汇总表!GL169-汇总表!GK169*10)*$BQ$7</f>
        <v>0</v>
      </c>
      <c r="BR173" s="66">
        <f>(汇总表!DH169+汇总表!DI169)*$BR$7</f>
        <v>0</v>
      </c>
      <c r="BS173" s="58"/>
      <c r="BT173" s="58"/>
      <c r="BU173" s="66">
        <f>SUM(汇总表!BH169:BN169,汇总表!BQ169,汇总表!BT169,汇总表!BW169,汇总表!BZ169,汇总表!CC169,汇总表!CF169,汇总表!CI169,汇总表!CL169,汇总表!CO169,汇总表!CR169,汇总表!CU169,汇总表!CX169,汇总表!DA169,汇总表!DD169,汇总表!DF169)*$BU$7</f>
        <v>0</v>
      </c>
      <c r="BV173" s="66">
        <f>SUM(汇总表!BO169,汇总表!BR169,汇总表!BU169,汇总表!BX169,汇总表!CA169,汇总表!CD169,汇总表!CG169,汇总表!CJ169,汇总表!CM169,汇总表!CP169,汇总表!CS169,汇总表!CV169,汇总表!CY169,汇总表!DB169,汇总表!DE169,汇总表!DG169)*$BV$7</f>
        <v>0</v>
      </c>
      <c r="BW173" s="66">
        <f>SUM(汇总表!BP169,汇总表!BS169,汇总表!BV169,汇总表!BY169,汇总表!CB169,汇总表!CE169,汇总表!CH169,汇总表!CK169,汇总表!CN169,汇总表!CQ169,汇总表!CT169,汇总表!CW169,汇总表!CZ169,汇总表!DC169)*$BW$7</f>
        <v>0</v>
      </c>
      <c r="BX173" s="66">
        <f>SUM(汇总表!DJ169:DN169)*$BX$7</f>
        <v>0</v>
      </c>
      <c r="BY173" s="58"/>
      <c r="BZ173" s="58"/>
      <c r="CA173" s="66">
        <f>SUM(汇总表!AT169)*$CA$7</f>
        <v>0</v>
      </c>
      <c r="CB173" s="58"/>
      <c r="CC173" s="66">
        <f>SUM(汇总表!AH169)*$CC$7</f>
        <v>0</v>
      </c>
      <c r="CD173" s="66">
        <f>SUM(汇总表!BB169)*$CD$7</f>
        <v>0</v>
      </c>
      <c r="CE173" s="66">
        <f>SUM(汇总表!AU169)*$CE$7</f>
        <v>0</v>
      </c>
      <c r="CF173" s="58"/>
      <c r="CG173" s="66">
        <f>SUM(汇总表!AI169)*$CG$7</f>
        <v>0</v>
      </c>
      <c r="CH173" s="66">
        <f>SUM(汇总表!BC169)*$CH$7</f>
        <v>0</v>
      </c>
      <c r="CI173" s="66">
        <f>SUM(汇总表!AV169,汇总表!AX169)*$CI$7</f>
        <v>0</v>
      </c>
      <c r="CJ173" s="58"/>
      <c r="CK173" s="58"/>
      <c r="CL173" s="66">
        <f>SUM(汇总表!AW169,汇总表!AY169)*$CL$7</f>
        <v>0</v>
      </c>
      <c r="CM173" s="66">
        <f>SUM(汇总表!AJ169:AL169)*$CM$7</f>
        <v>0</v>
      </c>
      <c r="CN173" s="66">
        <f>SUM(汇总表!BD169,汇总表!BF169)*$CN$7</f>
        <v>0</v>
      </c>
      <c r="CO173" s="66">
        <f>SUM(汇总表!BE169,汇总表!BG169)*$CO$7</f>
        <v>0</v>
      </c>
      <c r="CP173" s="66">
        <f>SUM(汇总表!FC169:FE169,汇总表!FI169:FK169,汇总表!FO169:FQ169,汇总表!FU169:FW169,汇总表!GA169:GB169,汇总表!GE169:GF169)*$CP$7*(1+(LEN(汇总表!S169)-1)*0.3)</f>
        <v>0</v>
      </c>
      <c r="CQ173" s="66">
        <f>SUM(汇总表!GI169,汇总表!GK169)/100*$CQ$7*(1+(LEN(汇总表!S169)-1)*0.3)</f>
        <v>0</v>
      </c>
      <c r="CR173" s="58"/>
      <c r="CS173" s="57">
        <f>汇总表!IK169*$CS$7</f>
        <v>0</v>
      </c>
      <c r="CT173" s="57">
        <f>SUM(汇总表!V169,汇总表!Y169,汇总表!AB169)*$CT$7</f>
        <v>0</v>
      </c>
      <c r="CU173" s="58"/>
      <c r="CV173" s="57">
        <f>SUM(汇总表!AG169)*$CV$7</f>
        <v>0</v>
      </c>
      <c r="CW173" s="57">
        <f>SUM(汇总表!X169,汇总表!AA169,汇总表!AD169)*$CW$7</f>
        <v>0</v>
      </c>
      <c r="CX173" s="57">
        <f>SUM(汇总表!AF169)*$CX$7</f>
        <v>0</v>
      </c>
      <c r="CY173" s="57">
        <f>SUM(汇总表!W169,汇总表!Z169,汇总表!AC169)*$CY$7</f>
        <v>0</v>
      </c>
      <c r="CZ173" s="57">
        <f>汇总表!AE169*$CZ$7</f>
        <v>0</v>
      </c>
      <c r="DA173" s="58"/>
      <c r="DB173" s="58"/>
      <c r="DC173" s="58"/>
      <c r="DD173" s="57">
        <f>汇总表!BA169*$DD$7</f>
        <v>0</v>
      </c>
      <c r="DE173" s="57">
        <f>汇总表!AZ169*$DE$7</f>
        <v>0</v>
      </c>
      <c r="DF173" s="58"/>
      <c r="DG173" s="58"/>
      <c r="DH173" s="58"/>
      <c r="DI173" s="58"/>
      <c r="DJ173" s="57">
        <f>SUM(汇总表!AN169,汇总表!AP169,汇总表!AQ169:AS169)*$DJ$7</f>
        <v>0</v>
      </c>
      <c r="DK173" s="58"/>
      <c r="DL173" s="58"/>
      <c r="DM173" s="66">
        <f>汇总表!AI169*$DM$7</f>
        <v>0</v>
      </c>
      <c r="DN173" s="66">
        <f>SUM(汇总表!Z169:AA169,汇总表!AC169:AG169)*$DN$7</f>
        <v>0</v>
      </c>
      <c r="DO173" s="58"/>
      <c r="DP173" s="66">
        <f>(汇总表!Y169+汇总表!AB169)*$DP$7</f>
        <v>0</v>
      </c>
      <c r="DQ173" s="66">
        <f>(汇总表!Y169+汇总表!AB169)*$DQ$7</f>
        <v>0</v>
      </c>
      <c r="DR173" s="58"/>
      <c r="DS173" s="58"/>
      <c r="DT173" s="58"/>
      <c r="DU173" s="58"/>
      <c r="DV173" s="58"/>
      <c r="DW173" s="58"/>
      <c r="DX173" s="58"/>
      <c r="DY173" s="58"/>
      <c r="DZ173" s="58"/>
      <c r="EA173" s="58"/>
      <c r="EB173" s="58"/>
      <c r="EC173" s="58"/>
      <c r="ED173" s="58"/>
      <c r="EE173" s="58"/>
      <c r="EF173" s="58"/>
      <c r="EG173" s="58"/>
      <c r="EH173" s="58"/>
      <c r="EI173" s="66">
        <f>汇总表!JO169*$EI$7</f>
        <v>0</v>
      </c>
      <c r="EJ173" s="66">
        <f>汇总表!IH169*$EJ$7</f>
        <v>0</v>
      </c>
      <c r="EK173" s="57">
        <f>(汇总表!II169+汇总表!IJ169)*$EK$7</f>
        <v>0</v>
      </c>
      <c r="EL173" s="66">
        <f>SUM(汇总表!EU169:EX169)*$EL$7</f>
        <v>0</v>
      </c>
      <c r="EM173" s="58"/>
      <c r="EN173" s="65">
        <f t="shared" si="60"/>
        <v>0</v>
      </c>
      <c r="EQ173" s="58"/>
      <c r="ER173" s="58">
        <f>SUM(汇总表!IF169:IG169)*$ER$6*$ER$7</f>
        <v>0</v>
      </c>
      <c r="ES173" s="58"/>
      <c r="ET173" s="58">
        <f t="shared" si="61"/>
        <v>0</v>
      </c>
      <c r="EU173" s="58">
        <f>SUM(汇总表!BH169:DG169)*$EU$6*$EU$7</f>
        <v>0</v>
      </c>
      <c r="EV173" s="58">
        <f>SUM(汇总表!BH169:DG169)*$EV$6*$EV$7</f>
        <v>0</v>
      </c>
      <c r="EW173" s="58">
        <f>SUM(汇总表!FC169:FE169,汇总表!FI169:FK169,汇总表!FO169:FQ169,汇总表!FU169:FW169,汇总表!GA169:GB169,汇总表!GE169:GF169)*$EW$6*$EW$7*(1+(LEN(汇总表!S169)-1)*0.3)</f>
        <v>0</v>
      </c>
      <c r="EX173" s="58">
        <f>SUM(汇总表!FC169:FE169,汇总表!FI169:FK169,汇总表!FO169:FQ169,汇总表!FU169:FW169,汇总表!GA169:GB169,汇总表!GE169:GF169)*$EX$6*$EX$7*(1+(LEN(汇总表!S169)-1)*0.3)</f>
        <v>0</v>
      </c>
      <c r="EY173" s="58">
        <f>SUM(汇总表!FC169:FE169,汇总表!FI169:FK169,汇总表!FO169:FQ169,汇总表!FU169:FW169,汇总表!GA169:GB169,汇总表!GE169:GF169)*$EY$6*$EY$7*(1+(LEN(汇总表!S169)-1)*0.3)</f>
        <v>0</v>
      </c>
      <c r="EZ173" s="58">
        <f>SUM(汇总表!GJ169,汇总表!GL169)/100*$EZ$6*$EZ$7*(1+(LEN(汇总表!S169)-1)*0.3)</f>
        <v>0</v>
      </c>
      <c r="FA173" s="58">
        <f>SUM(汇总表!GJ169,汇总表!GL169)/100*$FA$6*$FA$7*(1+(LEN(汇总表!S169)-1)*0.3)</f>
        <v>0</v>
      </c>
      <c r="FB173" s="58">
        <f>SUM(汇总表!GJ169,汇总表!GL169)/100*$FB$6*$FB$7*(1+(LEN(汇总表!S169)-1)*0.3)</f>
        <v>0</v>
      </c>
      <c r="FC173" s="58">
        <f>SUM(汇总表!AN169,汇总表!AP169,汇总表!AQ169:AS169)*$FC$6*$FC$7</f>
        <v>0</v>
      </c>
      <c r="FD173" s="58">
        <f>SUM(汇总表!AN169,汇总表!AP169,汇总表!AQ169:AS169)*$FD$6*$FD$7</f>
        <v>0</v>
      </c>
      <c r="FE173" s="58">
        <f>SUM(汇总表!AN169,汇总表!AP169,汇总表!AQ169:AS169)*$FE$6*$FE$7</f>
        <v>0</v>
      </c>
      <c r="FF173" s="58">
        <f>SUM(汇总表!AN169,汇总表!AP169,汇总表!AQ169:AS169)*$FF$6*$FF$7</f>
        <v>0</v>
      </c>
      <c r="FG173" s="58">
        <f t="shared" si="62"/>
        <v>0</v>
      </c>
      <c r="FH173" s="58">
        <f t="shared" si="63"/>
        <v>0</v>
      </c>
      <c r="FI173" s="58">
        <f t="shared" si="64"/>
        <v>0</v>
      </c>
      <c r="FJ173" s="58">
        <f t="shared" si="65"/>
        <v>0</v>
      </c>
      <c r="FK173" s="58">
        <f t="shared" si="66"/>
        <v>0</v>
      </c>
      <c r="FL173" s="58">
        <f t="shared" si="67"/>
        <v>0</v>
      </c>
      <c r="FM173" s="58">
        <f t="shared" si="68"/>
        <v>0</v>
      </c>
      <c r="FN173" s="72">
        <f t="shared" si="69"/>
        <v>0</v>
      </c>
      <c r="FQ173" s="58">
        <f>SUM(汇总表!IF169:IG169)*$FQ$6*$FQ$7</f>
        <v>0</v>
      </c>
      <c r="FR173" s="72">
        <f t="shared" si="70"/>
        <v>0</v>
      </c>
    </row>
    <row r="174" spans="1:174" ht="15" customHeight="1">
      <c r="A174" s="58">
        <f>汇总表!A170</f>
        <v>0</v>
      </c>
      <c r="B174" s="58">
        <f>汇总表!D170</f>
        <v>0</v>
      </c>
      <c r="C174" s="58">
        <f>汇总表!E170</f>
        <v>0</v>
      </c>
      <c r="D174" s="57">
        <f>汇总表!JK170*$D$7</f>
        <v>0</v>
      </c>
      <c r="E174" s="58"/>
      <c r="F174" s="58"/>
      <c r="G174" s="58"/>
      <c r="H174" s="58"/>
      <c r="I174" s="58"/>
      <c r="J174" s="58"/>
      <c r="K174" s="58"/>
      <c r="L174" s="66">
        <f>汇总表!JM170*$L$7</f>
        <v>0</v>
      </c>
      <c r="M174" s="66">
        <f>汇总表!JN170*$M$7</f>
        <v>0</v>
      </c>
      <c r="N174" s="66">
        <f>SUM(汇总表!GW170:GZ170,汇总表!HE170)/10*$N$7</f>
        <v>0</v>
      </c>
      <c r="O174" s="66">
        <f>SUM(汇总表!HF170:HI170)/10*$O$7</f>
        <v>0</v>
      </c>
      <c r="P174" s="66">
        <f>SUM(汇总表!HA170:HD170,汇总表!HJ170:HM170)/10*$P$7</f>
        <v>0</v>
      </c>
      <c r="Q174" s="66">
        <f>汇总表!IN170*$Q$7</f>
        <v>0</v>
      </c>
      <c r="R174" s="66">
        <f>SUM(汇总表!HP170:HQ170)/100*$R$7</f>
        <v>0</v>
      </c>
      <c r="S174" s="66">
        <f>SUM(汇总表!HN170:HO170)*$S$7</f>
        <v>0</v>
      </c>
      <c r="T174" s="66">
        <f>SUM(汇总表!HT170:HU170,汇总表!HX170:HY170)*$T$7</f>
        <v>0</v>
      </c>
      <c r="U174" s="66">
        <f>(SUM(汇总表!HZ170:IA170)-SUM(汇总表!HX170:HY170)*15)*$U$7</f>
        <v>0</v>
      </c>
      <c r="V174" s="58"/>
      <c r="W174" s="58"/>
      <c r="X174" s="58"/>
      <c r="Y174" s="58"/>
      <c r="Z174" s="66">
        <f>SUM(汇总表!ID170:IE170)*$Z$7</f>
        <v>0</v>
      </c>
      <c r="AA174" s="66">
        <f>SUM(汇总表!IF170:IG170)*$AA$7</f>
        <v>0</v>
      </c>
      <c r="AB174" s="66">
        <f>SUM(汇总表!IS170,汇总表!IU170,汇总表!JA170,汇总表!JC170)/10*$AB$7</f>
        <v>0</v>
      </c>
      <c r="AC174" s="66">
        <f>SUM(汇总表!IW170)/10*$AC$7</f>
        <v>0</v>
      </c>
      <c r="AD174" s="58"/>
      <c r="AE174" s="66">
        <f>SUM(汇总表!IO170,汇总表!IQ170,汇总表!IY170)/10*$AE$7</f>
        <v>0</v>
      </c>
      <c r="AF174" s="66">
        <f>SUM(汇总表!IT170,汇总表!IV170,汇总表!JB170,汇总表!JD170)/10*$AF$7</f>
        <v>0</v>
      </c>
      <c r="AG174" s="66">
        <f>汇总表!IX170/10*$AF$7</f>
        <v>0</v>
      </c>
      <c r="AH174" s="58"/>
      <c r="AI174" s="66">
        <f>SUM(汇总表!IP170,汇总表!IR170,汇总表!IZ170)/10*$AI$7</f>
        <v>0</v>
      </c>
      <c r="AJ174" s="58"/>
      <c r="AK174" s="58"/>
      <c r="AL174" s="66">
        <f>汇总表!JI170*$AL$7</f>
        <v>0</v>
      </c>
      <c r="AM174" s="66">
        <f>汇总表!JJ170*$AM$7</f>
        <v>0</v>
      </c>
      <c r="AN174" s="58"/>
      <c r="AO174" s="58"/>
      <c r="AP174" s="66">
        <f>SUM(汇总表!EG170,汇总表!EI170,汇总表!EK170,汇总表!EM170,汇总表!EO170,汇总表!EQ170,汇总表!ET170)*$AP$7</f>
        <v>0</v>
      </c>
      <c r="AQ174" s="66">
        <f>SUM(汇总表!DR170,汇总表!DU170,汇总表!DX170,汇总表!EF170,汇总表!EH170,汇总表!EJ170,汇总表!EL170,汇总表!EN170,汇总表!EP170,汇总表!ES170)*$AQ$7</f>
        <v>0</v>
      </c>
      <c r="AR174" s="66">
        <f>汇总表!DO170*$AR$7</f>
        <v>0</v>
      </c>
      <c r="AS174" s="66">
        <f>SUM(汇总表!DP170:DQ170,汇总表!DV170:DW170,汇总表!EC170,汇总表!ER170)*$AS$7</f>
        <v>0</v>
      </c>
      <c r="AT174" s="66">
        <f>SUM(汇总表!DZ170:EB170)*$AT$7</f>
        <v>0</v>
      </c>
      <c r="AU174" s="66">
        <f>SUM(汇总表!DS170:DT170,汇总表!DY170,汇总表!ED170:EE170)*$AU$7</f>
        <v>0</v>
      </c>
      <c r="AV174" s="66">
        <f>SUM(汇总表!FD170,汇总表!FJ170,汇总表!GN170,汇总表!GQ170)*$AV$7</f>
        <v>0</v>
      </c>
      <c r="AW174" s="66">
        <f>(汇总表!FM170-汇总表!FJ170*4)*$AW$7</f>
        <v>0</v>
      </c>
      <c r="AX174" s="66">
        <f>SUM(汇总表!FC170,汇总表!FI170,汇总表!GM170,汇总表!GP170)*$AX$7</f>
        <v>0</v>
      </c>
      <c r="AY174" s="66">
        <f>(汇总表!FL170-汇总表!FI170*4)*$AY$7</f>
        <v>0</v>
      </c>
      <c r="AZ174" s="66">
        <f>SUM(汇总表!FE170,汇总表!FK170,汇总表!GO170,汇总表!GR170)*$AZ$7</f>
        <v>0</v>
      </c>
      <c r="BA174" s="66">
        <f>(汇总表!FN170-汇总表!FK170*4)*$AY$7</f>
        <v>0</v>
      </c>
      <c r="BB174" s="58"/>
      <c r="BC174" s="58"/>
      <c r="BD174" s="66">
        <f>SUM(汇总表!FP170,汇总表!FV170)*$BD$7</f>
        <v>0</v>
      </c>
      <c r="BE174" s="66">
        <f>(汇总表!FY170-汇总表!FV170*10)*$BE$7</f>
        <v>0</v>
      </c>
      <c r="BF174" s="66">
        <f>SUM(汇总表!FO170,汇总表!FU170)*$BF$7</f>
        <v>0</v>
      </c>
      <c r="BG174" s="66">
        <f>(汇总表!FX170-汇总表!FU170*10)*$BG$7</f>
        <v>0</v>
      </c>
      <c r="BH174" s="66">
        <f>SUM(汇总表!FQ170,汇总表!FW170)*$BH$7</f>
        <v>0</v>
      </c>
      <c r="BI174" s="66">
        <f>(汇总表!FZ170-汇总表!FW170*10)*$BE$7</f>
        <v>0</v>
      </c>
      <c r="BJ174" s="66">
        <f>SUM(汇总表!GB170,汇总表!GF170)*$BJ$7</f>
        <v>0</v>
      </c>
      <c r="BK174" s="66">
        <f>(汇总表!GH170-汇总表!GF170*10)*$BK$7</f>
        <v>0</v>
      </c>
      <c r="BL174" s="66">
        <f>SUM(汇总表!GA170,汇总表!GE170)*$BL$7</f>
        <v>0</v>
      </c>
      <c r="BM174" s="66">
        <f>(汇总表!GG170-汇总表!GE170*10)*$BM$7</f>
        <v>0</v>
      </c>
      <c r="BN174" s="58"/>
      <c r="BO174" s="58"/>
      <c r="BP174" s="66">
        <f>SUM(汇总表!GI170,汇总表!GK170)*$BP$7</f>
        <v>0</v>
      </c>
      <c r="BQ174" s="66">
        <f>(汇总表!GL170-汇总表!GK170*10)*$BQ$7</f>
        <v>0</v>
      </c>
      <c r="BR174" s="66">
        <f>(汇总表!DH170+汇总表!DI170)*$BR$7</f>
        <v>0</v>
      </c>
      <c r="BS174" s="58"/>
      <c r="BT174" s="58"/>
      <c r="BU174" s="66">
        <f>SUM(汇总表!BH170:BN170,汇总表!BQ170,汇总表!BT170,汇总表!BW170,汇总表!BZ170,汇总表!CC170,汇总表!CF170,汇总表!CI170,汇总表!CL170,汇总表!CO170,汇总表!CR170,汇总表!CU170,汇总表!CX170,汇总表!DA170,汇总表!DD170,汇总表!DF170)*$BU$7</f>
        <v>0</v>
      </c>
      <c r="BV174" s="66">
        <f>SUM(汇总表!BO170,汇总表!BR170,汇总表!BU170,汇总表!BX170,汇总表!CA170,汇总表!CD170,汇总表!CG170,汇总表!CJ170,汇总表!CM170,汇总表!CP170,汇总表!CS170,汇总表!CV170,汇总表!CY170,汇总表!DB170,汇总表!DE170,汇总表!DG170)*$BV$7</f>
        <v>0</v>
      </c>
      <c r="BW174" s="66">
        <f>SUM(汇总表!BP170,汇总表!BS170,汇总表!BV170,汇总表!BY170,汇总表!CB170,汇总表!CE170,汇总表!CH170,汇总表!CK170,汇总表!CN170,汇总表!CQ170,汇总表!CT170,汇总表!CW170,汇总表!CZ170,汇总表!DC170)*$BW$7</f>
        <v>0</v>
      </c>
      <c r="BX174" s="66">
        <f>SUM(汇总表!DJ170:DN170)*$BX$7</f>
        <v>0</v>
      </c>
      <c r="BY174" s="58"/>
      <c r="BZ174" s="58"/>
      <c r="CA174" s="66">
        <f>SUM(汇总表!AT170)*$CA$7</f>
        <v>0</v>
      </c>
      <c r="CB174" s="58"/>
      <c r="CC174" s="66">
        <f>SUM(汇总表!AH170)*$CC$7</f>
        <v>0</v>
      </c>
      <c r="CD174" s="66">
        <f>SUM(汇总表!BB170)*$CD$7</f>
        <v>0</v>
      </c>
      <c r="CE174" s="66">
        <f>SUM(汇总表!AU170)*$CE$7</f>
        <v>0</v>
      </c>
      <c r="CF174" s="58"/>
      <c r="CG174" s="66">
        <f>SUM(汇总表!AI170)*$CG$7</f>
        <v>0</v>
      </c>
      <c r="CH174" s="66">
        <f>SUM(汇总表!BC170)*$CH$7</f>
        <v>0</v>
      </c>
      <c r="CI174" s="66">
        <f>SUM(汇总表!AV170,汇总表!AX170)*$CI$7</f>
        <v>0</v>
      </c>
      <c r="CJ174" s="58"/>
      <c r="CK174" s="58"/>
      <c r="CL174" s="66">
        <f>SUM(汇总表!AW170,汇总表!AY170)*$CL$7</f>
        <v>0</v>
      </c>
      <c r="CM174" s="66">
        <f>SUM(汇总表!AJ170:AL170)*$CM$7</f>
        <v>0</v>
      </c>
      <c r="CN174" s="66">
        <f>SUM(汇总表!BD170,汇总表!BF170)*$CN$7</f>
        <v>0</v>
      </c>
      <c r="CO174" s="66">
        <f>SUM(汇总表!BE170,汇总表!BG170)*$CO$7</f>
        <v>0</v>
      </c>
      <c r="CP174" s="66">
        <f>SUM(汇总表!FC170:FE170,汇总表!FI170:FK170,汇总表!FO170:FQ170,汇总表!FU170:FW170,汇总表!GA170:GB170,汇总表!GE170:GF170)*$CP$7*(1+(LEN(汇总表!S170)-1)*0.3)</f>
        <v>0</v>
      </c>
      <c r="CQ174" s="66">
        <f>SUM(汇总表!GI170,汇总表!GK170)/100*$CQ$7*(1+(LEN(汇总表!S170)-1)*0.3)</f>
        <v>0</v>
      </c>
      <c r="CR174" s="58"/>
      <c r="CS174" s="57">
        <f>汇总表!IK170*$CS$7</f>
        <v>0</v>
      </c>
      <c r="CT174" s="57">
        <f>SUM(汇总表!V170,汇总表!Y170,汇总表!AB170)*$CT$7</f>
        <v>0</v>
      </c>
      <c r="CU174" s="58"/>
      <c r="CV174" s="57">
        <f>SUM(汇总表!AG170)*$CV$7</f>
        <v>0</v>
      </c>
      <c r="CW174" s="57">
        <f>SUM(汇总表!X170,汇总表!AA170,汇总表!AD170)*$CW$7</f>
        <v>0</v>
      </c>
      <c r="CX174" s="57">
        <f>SUM(汇总表!AF170)*$CX$7</f>
        <v>0</v>
      </c>
      <c r="CY174" s="57">
        <f>SUM(汇总表!W170,汇总表!Z170,汇总表!AC170)*$CY$7</f>
        <v>0</v>
      </c>
      <c r="CZ174" s="57">
        <f>汇总表!AE170*$CZ$7</f>
        <v>0</v>
      </c>
      <c r="DA174" s="58"/>
      <c r="DB174" s="58"/>
      <c r="DC174" s="58"/>
      <c r="DD174" s="57">
        <f>汇总表!BA170*$DD$7</f>
        <v>0</v>
      </c>
      <c r="DE174" s="57">
        <f>汇总表!AZ170*$DE$7</f>
        <v>0</v>
      </c>
      <c r="DF174" s="58"/>
      <c r="DG174" s="58"/>
      <c r="DH174" s="58"/>
      <c r="DI174" s="58"/>
      <c r="DJ174" s="57">
        <f>SUM(汇总表!AN170,汇总表!AP170,汇总表!AQ170:AS170)*$DJ$7</f>
        <v>0</v>
      </c>
      <c r="DK174" s="58"/>
      <c r="DL174" s="58"/>
      <c r="DM174" s="66">
        <f>汇总表!AI170*$DM$7</f>
        <v>0</v>
      </c>
      <c r="DN174" s="66">
        <f>SUM(汇总表!Z170:AA170,汇总表!AC170:AG170)*$DN$7</f>
        <v>0</v>
      </c>
      <c r="DO174" s="58"/>
      <c r="DP174" s="66">
        <f>(汇总表!Y170+汇总表!AB170)*$DP$7</f>
        <v>0</v>
      </c>
      <c r="DQ174" s="66">
        <f>(汇总表!Y170+汇总表!AB170)*$DQ$7</f>
        <v>0</v>
      </c>
      <c r="DR174" s="58"/>
      <c r="DS174" s="58"/>
      <c r="DT174" s="58"/>
      <c r="DU174" s="58"/>
      <c r="DV174" s="58"/>
      <c r="DW174" s="58"/>
      <c r="DX174" s="58"/>
      <c r="DY174" s="58"/>
      <c r="DZ174" s="58"/>
      <c r="EA174" s="58"/>
      <c r="EB174" s="58"/>
      <c r="EC174" s="58"/>
      <c r="ED174" s="58"/>
      <c r="EE174" s="58"/>
      <c r="EF174" s="58"/>
      <c r="EG174" s="58"/>
      <c r="EH174" s="58"/>
      <c r="EI174" s="66">
        <f>汇总表!JO170*$EI$7</f>
        <v>0</v>
      </c>
      <c r="EJ174" s="66">
        <f>汇总表!IH170*$EJ$7</f>
        <v>0</v>
      </c>
      <c r="EK174" s="57">
        <f>(汇总表!II170+汇总表!IJ170)*$EK$7</f>
        <v>0</v>
      </c>
      <c r="EL174" s="66">
        <f>SUM(汇总表!EU170:EX170)*$EL$7</f>
        <v>0</v>
      </c>
      <c r="EM174" s="58"/>
      <c r="EN174" s="65">
        <f t="shared" si="60"/>
        <v>0</v>
      </c>
      <c r="EQ174" s="58"/>
      <c r="ER174" s="58">
        <f>SUM(汇总表!IF170:IG170)*$ER$6*$ER$7</f>
        <v>0</v>
      </c>
      <c r="ES174" s="58"/>
      <c r="ET174" s="58">
        <f t="shared" si="61"/>
        <v>0</v>
      </c>
      <c r="EU174" s="58">
        <f>SUM(汇总表!BH170:DG170)*$EU$6*$EU$7</f>
        <v>0</v>
      </c>
      <c r="EV174" s="58">
        <f>SUM(汇总表!BH170:DG170)*$EV$6*$EV$7</f>
        <v>0</v>
      </c>
      <c r="EW174" s="58">
        <f>SUM(汇总表!FC170:FE170,汇总表!FI170:FK170,汇总表!FO170:FQ170,汇总表!FU170:FW170,汇总表!GA170:GB170,汇总表!GE170:GF170)*$EW$6*$EW$7*(1+(LEN(汇总表!S170)-1)*0.3)</f>
        <v>0</v>
      </c>
      <c r="EX174" s="58">
        <f>SUM(汇总表!FC170:FE170,汇总表!FI170:FK170,汇总表!FO170:FQ170,汇总表!FU170:FW170,汇总表!GA170:GB170,汇总表!GE170:GF170)*$EX$6*$EX$7*(1+(LEN(汇总表!S170)-1)*0.3)</f>
        <v>0</v>
      </c>
      <c r="EY174" s="58">
        <f>SUM(汇总表!FC170:FE170,汇总表!FI170:FK170,汇总表!FO170:FQ170,汇总表!FU170:FW170,汇总表!GA170:GB170,汇总表!GE170:GF170)*$EY$6*$EY$7*(1+(LEN(汇总表!S170)-1)*0.3)</f>
        <v>0</v>
      </c>
      <c r="EZ174" s="58">
        <f>SUM(汇总表!GJ170,汇总表!GL170)/100*$EZ$6*$EZ$7*(1+(LEN(汇总表!S170)-1)*0.3)</f>
        <v>0</v>
      </c>
      <c r="FA174" s="58">
        <f>SUM(汇总表!GJ170,汇总表!GL170)/100*$FA$6*$FA$7*(1+(LEN(汇总表!S170)-1)*0.3)</f>
        <v>0</v>
      </c>
      <c r="FB174" s="58">
        <f>SUM(汇总表!GJ170,汇总表!GL170)/100*$FB$6*$FB$7*(1+(LEN(汇总表!S170)-1)*0.3)</f>
        <v>0</v>
      </c>
      <c r="FC174" s="58">
        <f>SUM(汇总表!AN170,汇总表!AP170,汇总表!AQ170:AS170)*$FC$6*$FC$7</f>
        <v>0</v>
      </c>
      <c r="FD174" s="58">
        <f>SUM(汇总表!AN170,汇总表!AP170,汇总表!AQ170:AS170)*$FD$6*$FD$7</f>
        <v>0</v>
      </c>
      <c r="FE174" s="58">
        <f>SUM(汇总表!AN170,汇总表!AP170,汇总表!AQ170:AS170)*$FE$6*$FE$7</f>
        <v>0</v>
      </c>
      <c r="FF174" s="58">
        <f>SUM(汇总表!AN170,汇总表!AP170,汇总表!AQ170:AS170)*$FF$6*$FF$7</f>
        <v>0</v>
      </c>
      <c r="FG174" s="58">
        <f t="shared" si="62"/>
        <v>0</v>
      </c>
      <c r="FH174" s="58">
        <f t="shared" si="63"/>
        <v>0</v>
      </c>
      <c r="FI174" s="58">
        <f t="shared" si="64"/>
        <v>0</v>
      </c>
      <c r="FJ174" s="58">
        <f t="shared" si="65"/>
        <v>0</v>
      </c>
      <c r="FK174" s="58">
        <f t="shared" si="66"/>
        <v>0</v>
      </c>
      <c r="FL174" s="58">
        <f t="shared" si="67"/>
        <v>0</v>
      </c>
      <c r="FM174" s="58">
        <f t="shared" si="68"/>
        <v>0</v>
      </c>
      <c r="FN174" s="72">
        <f t="shared" si="69"/>
        <v>0</v>
      </c>
      <c r="FQ174" s="58">
        <f>SUM(汇总表!IF170:IG170)*$FQ$6*$FQ$7</f>
        <v>0</v>
      </c>
      <c r="FR174" s="72">
        <f t="shared" si="70"/>
        <v>0</v>
      </c>
    </row>
    <row r="175" spans="1:174" ht="15" customHeight="1">
      <c r="A175" s="58">
        <f>汇总表!A171</f>
        <v>0</v>
      </c>
      <c r="B175" s="58">
        <f>汇总表!D171</f>
        <v>0</v>
      </c>
      <c r="C175" s="58">
        <f>汇总表!E171</f>
        <v>0</v>
      </c>
      <c r="D175" s="57">
        <f>汇总表!JK171*$D$7</f>
        <v>0</v>
      </c>
      <c r="E175" s="58"/>
      <c r="F175" s="58"/>
      <c r="G175" s="58"/>
      <c r="H175" s="58"/>
      <c r="I175" s="58"/>
      <c r="J175" s="58"/>
      <c r="K175" s="58"/>
      <c r="L175" s="66">
        <f>汇总表!JM171*$L$7</f>
        <v>0</v>
      </c>
      <c r="M175" s="66">
        <f>汇总表!JN171*$M$7</f>
        <v>0</v>
      </c>
      <c r="N175" s="66">
        <f>SUM(汇总表!GW171:GZ171,汇总表!HE171)/10*$N$7</f>
        <v>0</v>
      </c>
      <c r="O175" s="66">
        <f>SUM(汇总表!HF171:HI171)/10*$O$7</f>
        <v>0</v>
      </c>
      <c r="P175" s="66">
        <f>SUM(汇总表!HA171:HD171,汇总表!HJ171:HM171)/10*$P$7</f>
        <v>0</v>
      </c>
      <c r="Q175" s="66">
        <f>汇总表!IN171*$Q$7</f>
        <v>0</v>
      </c>
      <c r="R175" s="66">
        <f>SUM(汇总表!HP171:HQ171)/100*$R$7</f>
        <v>0</v>
      </c>
      <c r="S175" s="66">
        <f>SUM(汇总表!HN171:HO171)*$S$7</f>
        <v>0</v>
      </c>
      <c r="T175" s="66">
        <f>SUM(汇总表!HT171:HU171,汇总表!HX171:HY171)*$T$7</f>
        <v>0</v>
      </c>
      <c r="U175" s="66">
        <f>(SUM(汇总表!HZ171:IA171)-SUM(汇总表!HX171:HY171)*15)*$U$7</f>
        <v>0</v>
      </c>
      <c r="V175" s="58"/>
      <c r="W175" s="58"/>
      <c r="X175" s="58"/>
      <c r="Y175" s="58"/>
      <c r="Z175" s="66">
        <f>SUM(汇总表!ID171:IE171)*$Z$7</f>
        <v>0</v>
      </c>
      <c r="AA175" s="66">
        <f>SUM(汇总表!IF171:IG171)*$AA$7</f>
        <v>0</v>
      </c>
      <c r="AB175" s="66">
        <f>SUM(汇总表!IS171,汇总表!IU171,汇总表!JA171,汇总表!JC171)/10*$AB$7</f>
        <v>0</v>
      </c>
      <c r="AC175" s="66">
        <f>SUM(汇总表!IW171)/10*$AC$7</f>
        <v>0</v>
      </c>
      <c r="AD175" s="58"/>
      <c r="AE175" s="66">
        <f>SUM(汇总表!IO171,汇总表!IQ171,汇总表!IY171)/10*$AE$7</f>
        <v>0</v>
      </c>
      <c r="AF175" s="66">
        <f>SUM(汇总表!IT171,汇总表!IV171,汇总表!JB171,汇总表!JD171)/10*$AF$7</f>
        <v>0</v>
      </c>
      <c r="AG175" s="66">
        <f>汇总表!IX171/10*$AF$7</f>
        <v>0</v>
      </c>
      <c r="AH175" s="58"/>
      <c r="AI175" s="66">
        <f>SUM(汇总表!IP171,汇总表!IR171,汇总表!IZ171)/10*$AI$7</f>
        <v>0</v>
      </c>
      <c r="AJ175" s="58"/>
      <c r="AK175" s="58"/>
      <c r="AL175" s="66">
        <f>汇总表!JI171*$AL$7</f>
        <v>0</v>
      </c>
      <c r="AM175" s="66">
        <f>汇总表!JJ171*$AM$7</f>
        <v>0</v>
      </c>
      <c r="AN175" s="58"/>
      <c r="AO175" s="58"/>
      <c r="AP175" s="66">
        <f>SUM(汇总表!EG171,汇总表!EI171,汇总表!EK171,汇总表!EM171,汇总表!EO171,汇总表!EQ171,汇总表!ET171)*$AP$7</f>
        <v>0</v>
      </c>
      <c r="AQ175" s="66">
        <f>SUM(汇总表!DR171,汇总表!DU171,汇总表!DX171,汇总表!EF171,汇总表!EH171,汇总表!EJ171,汇总表!EL171,汇总表!EN171,汇总表!EP171,汇总表!ES171)*$AQ$7</f>
        <v>0</v>
      </c>
      <c r="AR175" s="66">
        <f>汇总表!DO171*$AR$7</f>
        <v>0</v>
      </c>
      <c r="AS175" s="66">
        <f>SUM(汇总表!DP171:DQ171,汇总表!DV171:DW171,汇总表!EC171,汇总表!ER171)*$AS$7</f>
        <v>0</v>
      </c>
      <c r="AT175" s="66">
        <f>SUM(汇总表!DZ171:EB171)*$AT$7</f>
        <v>0</v>
      </c>
      <c r="AU175" s="66">
        <f>SUM(汇总表!DS171:DT171,汇总表!DY171,汇总表!ED171:EE171)*$AU$7</f>
        <v>0</v>
      </c>
      <c r="AV175" s="66">
        <f>SUM(汇总表!FD171,汇总表!FJ171,汇总表!GN171,汇总表!GQ171)*$AV$7</f>
        <v>0</v>
      </c>
      <c r="AW175" s="66">
        <f>(汇总表!FM171-汇总表!FJ171*4)*$AW$7</f>
        <v>0</v>
      </c>
      <c r="AX175" s="66">
        <f>SUM(汇总表!FC171,汇总表!FI171,汇总表!GM171,汇总表!GP171)*$AX$7</f>
        <v>0</v>
      </c>
      <c r="AY175" s="66">
        <f>(汇总表!FL171-汇总表!FI171*4)*$AY$7</f>
        <v>0</v>
      </c>
      <c r="AZ175" s="66">
        <f>SUM(汇总表!FE171,汇总表!FK171,汇总表!GO171,汇总表!GR171)*$AZ$7</f>
        <v>0</v>
      </c>
      <c r="BA175" s="66">
        <f>(汇总表!FN171-汇总表!FK171*4)*$AY$7</f>
        <v>0</v>
      </c>
      <c r="BB175" s="58"/>
      <c r="BC175" s="58"/>
      <c r="BD175" s="66">
        <f>SUM(汇总表!FP171,汇总表!FV171)*$BD$7</f>
        <v>0</v>
      </c>
      <c r="BE175" s="66">
        <f>(汇总表!FY171-汇总表!FV171*10)*$BE$7</f>
        <v>0</v>
      </c>
      <c r="BF175" s="66">
        <f>SUM(汇总表!FO171,汇总表!FU171)*$BF$7</f>
        <v>0</v>
      </c>
      <c r="BG175" s="66">
        <f>(汇总表!FX171-汇总表!FU171*10)*$BG$7</f>
        <v>0</v>
      </c>
      <c r="BH175" s="66">
        <f>SUM(汇总表!FQ171,汇总表!FW171)*$BH$7</f>
        <v>0</v>
      </c>
      <c r="BI175" s="66">
        <f>(汇总表!FZ171-汇总表!FW171*10)*$BE$7</f>
        <v>0</v>
      </c>
      <c r="BJ175" s="66">
        <f>SUM(汇总表!GB171,汇总表!GF171)*$BJ$7</f>
        <v>0</v>
      </c>
      <c r="BK175" s="66">
        <f>(汇总表!GH171-汇总表!GF171*10)*$BK$7</f>
        <v>0</v>
      </c>
      <c r="BL175" s="66">
        <f>SUM(汇总表!GA171,汇总表!GE171)*$BL$7</f>
        <v>0</v>
      </c>
      <c r="BM175" s="66">
        <f>(汇总表!GG171-汇总表!GE171*10)*$BM$7</f>
        <v>0</v>
      </c>
      <c r="BN175" s="58"/>
      <c r="BO175" s="58"/>
      <c r="BP175" s="66">
        <f>SUM(汇总表!GI171,汇总表!GK171)*$BP$7</f>
        <v>0</v>
      </c>
      <c r="BQ175" s="66">
        <f>(汇总表!GL171-汇总表!GK171*10)*$BQ$7</f>
        <v>0</v>
      </c>
      <c r="BR175" s="66">
        <f>(汇总表!DH171+汇总表!DI171)*$BR$7</f>
        <v>0</v>
      </c>
      <c r="BS175" s="58"/>
      <c r="BT175" s="58"/>
      <c r="BU175" s="66">
        <f>SUM(汇总表!BH171:BN171,汇总表!BQ171,汇总表!BT171,汇总表!BW171,汇总表!BZ171,汇总表!CC171,汇总表!CF171,汇总表!CI171,汇总表!CL171,汇总表!CO171,汇总表!CR171,汇总表!CU171,汇总表!CX171,汇总表!DA171,汇总表!DD171,汇总表!DF171)*$BU$7</f>
        <v>0</v>
      </c>
      <c r="BV175" s="66">
        <f>SUM(汇总表!BO171,汇总表!BR171,汇总表!BU171,汇总表!BX171,汇总表!CA171,汇总表!CD171,汇总表!CG171,汇总表!CJ171,汇总表!CM171,汇总表!CP171,汇总表!CS171,汇总表!CV171,汇总表!CY171,汇总表!DB171,汇总表!DE171,汇总表!DG171)*$BV$7</f>
        <v>0</v>
      </c>
      <c r="BW175" s="66">
        <f>SUM(汇总表!BP171,汇总表!BS171,汇总表!BV171,汇总表!BY171,汇总表!CB171,汇总表!CE171,汇总表!CH171,汇总表!CK171,汇总表!CN171,汇总表!CQ171,汇总表!CT171,汇总表!CW171,汇总表!CZ171,汇总表!DC171)*$BW$7</f>
        <v>0</v>
      </c>
      <c r="BX175" s="66">
        <f>SUM(汇总表!DJ171:DN171)*$BX$7</f>
        <v>0</v>
      </c>
      <c r="BY175" s="58"/>
      <c r="BZ175" s="58"/>
      <c r="CA175" s="66">
        <f>SUM(汇总表!AT171)*$CA$7</f>
        <v>0</v>
      </c>
      <c r="CB175" s="58"/>
      <c r="CC175" s="66">
        <f>SUM(汇总表!AH171)*$CC$7</f>
        <v>0</v>
      </c>
      <c r="CD175" s="66">
        <f>SUM(汇总表!BB171)*$CD$7</f>
        <v>0</v>
      </c>
      <c r="CE175" s="66">
        <f>SUM(汇总表!AU171)*$CE$7</f>
        <v>0</v>
      </c>
      <c r="CF175" s="58"/>
      <c r="CG175" s="66">
        <f>SUM(汇总表!AI171)*$CG$7</f>
        <v>0</v>
      </c>
      <c r="CH175" s="66">
        <f>SUM(汇总表!BC171)*$CH$7</f>
        <v>0</v>
      </c>
      <c r="CI175" s="66">
        <f>SUM(汇总表!AV171,汇总表!AX171)*$CI$7</f>
        <v>0</v>
      </c>
      <c r="CJ175" s="58"/>
      <c r="CK175" s="58"/>
      <c r="CL175" s="66">
        <f>SUM(汇总表!AW171,汇总表!AY171)*$CL$7</f>
        <v>0</v>
      </c>
      <c r="CM175" s="66">
        <f>SUM(汇总表!AJ171:AL171)*$CM$7</f>
        <v>0</v>
      </c>
      <c r="CN175" s="66">
        <f>SUM(汇总表!BD171,汇总表!BF171)*$CN$7</f>
        <v>0</v>
      </c>
      <c r="CO175" s="66">
        <f>SUM(汇总表!BE171,汇总表!BG171)*$CO$7</f>
        <v>0</v>
      </c>
      <c r="CP175" s="66">
        <f>SUM(汇总表!FC171:FE171,汇总表!FI171:FK171,汇总表!FO171:FQ171,汇总表!FU171:FW171,汇总表!GA171:GB171,汇总表!GE171:GF171)*$CP$7*(1+(LEN(汇总表!S171)-1)*0.3)</f>
        <v>0</v>
      </c>
      <c r="CQ175" s="66">
        <f>SUM(汇总表!GI171,汇总表!GK171)/100*$CQ$7*(1+(LEN(汇总表!S171)-1)*0.3)</f>
        <v>0</v>
      </c>
      <c r="CR175" s="58"/>
      <c r="CS175" s="57">
        <f>汇总表!IK171*$CS$7</f>
        <v>0</v>
      </c>
      <c r="CT175" s="57">
        <f>SUM(汇总表!V171,汇总表!Y171,汇总表!AB171)*$CT$7</f>
        <v>0</v>
      </c>
      <c r="CU175" s="58"/>
      <c r="CV175" s="57">
        <f>SUM(汇总表!AG171)*$CV$7</f>
        <v>0</v>
      </c>
      <c r="CW175" s="57">
        <f>SUM(汇总表!X171,汇总表!AA171,汇总表!AD171)*$CW$7</f>
        <v>0</v>
      </c>
      <c r="CX175" s="57">
        <f>SUM(汇总表!AF171)*$CX$7</f>
        <v>0</v>
      </c>
      <c r="CY175" s="57">
        <f>SUM(汇总表!W171,汇总表!Z171,汇总表!AC171)*$CY$7</f>
        <v>0</v>
      </c>
      <c r="CZ175" s="57">
        <f>汇总表!AE171*$CZ$7</f>
        <v>0</v>
      </c>
      <c r="DA175" s="58"/>
      <c r="DB175" s="58"/>
      <c r="DC175" s="58"/>
      <c r="DD175" s="57">
        <f>汇总表!BA171*$DD$7</f>
        <v>0</v>
      </c>
      <c r="DE175" s="57">
        <f>汇总表!AZ171*$DE$7</f>
        <v>0</v>
      </c>
      <c r="DF175" s="58"/>
      <c r="DG175" s="58"/>
      <c r="DH175" s="58"/>
      <c r="DI175" s="58"/>
      <c r="DJ175" s="57">
        <f>SUM(汇总表!AN171,汇总表!AP171,汇总表!AQ171:AS171)*$DJ$7</f>
        <v>0</v>
      </c>
      <c r="DK175" s="58"/>
      <c r="DL175" s="58"/>
      <c r="DM175" s="66">
        <f>汇总表!AI171*$DM$7</f>
        <v>0</v>
      </c>
      <c r="DN175" s="66">
        <f>SUM(汇总表!Z171:AA171,汇总表!AC171:AG171)*$DN$7</f>
        <v>0</v>
      </c>
      <c r="DO175" s="58"/>
      <c r="DP175" s="66">
        <f>(汇总表!Y171+汇总表!AB171)*$DP$7</f>
        <v>0</v>
      </c>
      <c r="DQ175" s="66">
        <f>(汇总表!Y171+汇总表!AB171)*$DQ$7</f>
        <v>0</v>
      </c>
      <c r="DR175" s="58"/>
      <c r="DS175" s="58"/>
      <c r="DT175" s="58"/>
      <c r="DU175" s="58"/>
      <c r="DV175" s="58"/>
      <c r="DW175" s="58"/>
      <c r="DX175" s="58"/>
      <c r="DY175" s="58"/>
      <c r="DZ175" s="58"/>
      <c r="EA175" s="58"/>
      <c r="EB175" s="58"/>
      <c r="EC175" s="58"/>
      <c r="ED175" s="58"/>
      <c r="EE175" s="58"/>
      <c r="EF175" s="58"/>
      <c r="EG175" s="58"/>
      <c r="EH175" s="58"/>
      <c r="EI175" s="66">
        <f>汇总表!JO171*$EI$7</f>
        <v>0</v>
      </c>
      <c r="EJ175" s="66">
        <f>汇总表!IH171*$EJ$7</f>
        <v>0</v>
      </c>
      <c r="EK175" s="57">
        <f>(汇总表!II171+汇总表!IJ171)*$EK$7</f>
        <v>0</v>
      </c>
      <c r="EL175" s="66">
        <f>SUM(汇总表!EU171:EX171)*$EL$7</f>
        <v>0</v>
      </c>
      <c r="EM175" s="58"/>
      <c r="EN175" s="65">
        <f t="shared" si="60"/>
        <v>0</v>
      </c>
      <c r="EQ175" s="58"/>
      <c r="ER175" s="58">
        <f>SUM(汇总表!IF171:IG171)*$ER$6*$ER$7</f>
        <v>0</v>
      </c>
      <c r="ES175" s="58"/>
      <c r="ET175" s="58">
        <f t="shared" si="61"/>
        <v>0</v>
      </c>
      <c r="EU175" s="58">
        <f>SUM(汇总表!BH171:DG171)*$EU$6*$EU$7</f>
        <v>0</v>
      </c>
      <c r="EV175" s="58">
        <f>SUM(汇总表!BH171:DG171)*$EV$6*$EV$7</f>
        <v>0</v>
      </c>
      <c r="EW175" s="58">
        <f>SUM(汇总表!FC171:FE171,汇总表!FI171:FK171,汇总表!FO171:FQ171,汇总表!FU171:FW171,汇总表!GA171:GB171,汇总表!GE171:GF171)*$EW$6*$EW$7*(1+(LEN(汇总表!S171)-1)*0.3)</f>
        <v>0</v>
      </c>
      <c r="EX175" s="58">
        <f>SUM(汇总表!FC171:FE171,汇总表!FI171:FK171,汇总表!FO171:FQ171,汇总表!FU171:FW171,汇总表!GA171:GB171,汇总表!GE171:GF171)*$EX$6*$EX$7*(1+(LEN(汇总表!S171)-1)*0.3)</f>
        <v>0</v>
      </c>
      <c r="EY175" s="58">
        <f>SUM(汇总表!FC171:FE171,汇总表!FI171:FK171,汇总表!FO171:FQ171,汇总表!FU171:FW171,汇总表!GA171:GB171,汇总表!GE171:GF171)*$EY$6*$EY$7*(1+(LEN(汇总表!S171)-1)*0.3)</f>
        <v>0</v>
      </c>
      <c r="EZ175" s="58">
        <f>SUM(汇总表!GJ171,汇总表!GL171)/100*$EZ$6*$EZ$7*(1+(LEN(汇总表!S171)-1)*0.3)</f>
        <v>0</v>
      </c>
      <c r="FA175" s="58">
        <f>SUM(汇总表!GJ171,汇总表!GL171)/100*$FA$6*$FA$7*(1+(LEN(汇总表!S171)-1)*0.3)</f>
        <v>0</v>
      </c>
      <c r="FB175" s="58">
        <f>SUM(汇总表!GJ171,汇总表!GL171)/100*$FB$6*$FB$7*(1+(LEN(汇总表!S171)-1)*0.3)</f>
        <v>0</v>
      </c>
      <c r="FC175" s="58">
        <f>SUM(汇总表!AN171,汇总表!AP171,汇总表!AQ171:AS171)*$FC$6*$FC$7</f>
        <v>0</v>
      </c>
      <c r="FD175" s="58">
        <f>SUM(汇总表!AN171,汇总表!AP171,汇总表!AQ171:AS171)*$FD$6*$FD$7</f>
        <v>0</v>
      </c>
      <c r="FE175" s="58">
        <f>SUM(汇总表!AN171,汇总表!AP171,汇总表!AQ171:AS171)*$FE$6*$FE$7</f>
        <v>0</v>
      </c>
      <c r="FF175" s="58">
        <f>SUM(汇总表!AN171,汇总表!AP171,汇总表!AQ171:AS171)*$FF$6*$FF$7</f>
        <v>0</v>
      </c>
      <c r="FG175" s="58">
        <f t="shared" si="62"/>
        <v>0</v>
      </c>
      <c r="FH175" s="58">
        <f t="shared" si="63"/>
        <v>0</v>
      </c>
      <c r="FI175" s="58">
        <f t="shared" si="64"/>
        <v>0</v>
      </c>
      <c r="FJ175" s="58">
        <f t="shared" si="65"/>
        <v>0</v>
      </c>
      <c r="FK175" s="58">
        <f t="shared" si="66"/>
        <v>0</v>
      </c>
      <c r="FL175" s="58">
        <f t="shared" si="67"/>
        <v>0</v>
      </c>
      <c r="FM175" s="58">
        <f t="shared" si="68"/>
        <v>0</v>
      </c>
      <c r="FN175" s="72">
        <f t="shared" si="69"/>
        <v>0</v>
      </c>
      <c r="FQ175" s="58">
        <f>SUM(汇总表!IF171:IG171)*$FQ$6*$FQ$7</f>
        <v>0</v>
      </c>
      <c r="FR175" s="72">
        <f t="shared" si="70"/>
        <v>0</v>
      </c>
    </row>
    <row r="176" spans="1:174" ht="15" customHeight="1">
      <c r="A176" s="58">
        <f>汇总表!A172</f>
        <v>0</v>
      </c>
      <c r="B176" s="58">
        <f>汇总表!D172</f>
        <v>0</v>
      </c>
      <c r="C176" s="58">
        <f>汇总表!E172</f>
        <v>0</v>
      </c>
      <c r="D176" s="57">
        <f>汇总表!JK172*$D$7</f>
        <v>0</v>
      </c>
      <c r="E176" s="58"/>
      <c r="F176" s="58"/>
      <c r="G176" s="58"/>
      <c r="H176" s="58"/>
      <c r="I176" s="58"/>
      <c r="J176" s="58"/>
      <c r="K176" s="58"/>
      <c r="L176" s="66">
        <f>汇总表!JM172*$L$7</f>
        <v>0</v>
      </c>
      <c r="M176" s="66">
        <f>汇总表!JN172*$M$7</f>
        <v>0</v>
      </c>
      <c r="N176" s="66">
        <f>SUM(汇总表!GW172:GZ172,汇总表!HE172)/10*$N$7</f>
        <v>0</v>
      </c>
      <c r="O176" s="66">
        <f>SUM(汇总表!HF172:HI172)/10*$O$7</f>
        <v>0</v>
      </c>
      <c r="P176" s="66">
        <f>SUM(汇总表!HA172:HD172,汇总表!HJ172:HM172)/10*$P$7</f>
        <v>0</v>
      </c>
      <c r="Q176" s="66">
        <f>汇总表!IN172*$Q$7</f>
        <v>0</v>
      </c>
      <c r="R176" s="66">
        <f>SUM(汇总表!HP172:HQ172)/100*$R$7</f>
        <v>0</v>
      </c>
      <c r="S176" s="66">
        <f>SUM(汇总表!HN172:HO172)*$S$7</f>
        <v>0</v>
      </c>
      <c r="T176" s="66">
        <f>SUM(汇总表!HT172:HU172,汇总表!HX172:HY172)*$T$7</f>
        <v>0</v>
      </c>
      <c r="U176" s="66">
        <f>(SUM(汇总表!HZ172:IA172)-SUM(汇总表!HX172:HY172)*15)*$U$7</f>
        <v>0</v>
      </c>
      <c r="V176" s="58"/>
      <c r="W176" s="58"/>
      <c r="X176" s="58"/>
      <c r="Y176" s="58"/>
      <c r="Z176" s="66">
        <f>SUM(汇总表!ID172:IE172)*$Z$7</f>
        <v>0</v>
      </c>
      <c r="AA176" s="66">
        <f>SUM(汇总表!IF172:IG172)*$AA$7</f>
        <v>0</v>
      </c>
      <c r="AB176" s="66">
        <f>SUM(汇总表!IS172,汇总表!IU172,汇总表!JA172,汇总表!JC172)/10*$AB$7</f>
        <v>0</v>
      </c>
      <c r="AC176" s="66">
        <f>SUM(汇总表!IW172)/10*$AC$7</f>
        <v>0</v>
      </c>
      <c r="AD176" s="58"/>
      <c r="AE176" s="66">
        <f>SUM(汇总表!IO172,汇总表!IQ172,汇总表!IY172)/10*$AE$7</f>
        <v>0</v>
      </c>
      <c r="AF176" s="66">
        <f>SUM(汇总表!IT172,汇总表!IV172,汇总表!JB172,汇总表!JD172)/10*$AF$7</f>
        <v>0</v>
      </c>
      <c r="AG176" s="66">
        <f>汇总表!IX172/10*$AF$7</f>
        <v>0</v>
      </c>
      <c r="AH176" s="58"/>
      <c r="AI176" s="66">
        <f>SUM(汇总表!IP172,汇总表!IR172,汇总表!IZ172)/10*$AI$7</f>
        <v>0</v>
      </c>
      <c r="AJ176" s="58"/>
      <c r="AK176" s="58"/>
      <c r="AL176" s="66">
        <f>汇总表!JI172*$AL$7</f>
        <v>0</v>
      </c>
      <c r="AM176" s="66">
        <f>汇总表!JJ172*$AM$7</f>
        <v>0</v>
      </c>
      <c r="AN176" s="58"/>
      <c r="AO176" s="58"/>
      <c r="AP176" s="66">
        <f>SUM(汇总表!EG172,汇总表!EI172,汇总表!EK172,汇总表!EM172,汇总表!EO172,汇总表!EQ172,汇总表!ET172)*$AP$7</f>
        <v>0</v>
      </c>
      <c r="AQ176" s="66">
        <f>SUM(汇总表!DR172,汇总表!DU172,汇总表!DX172,汇总表!EF172,汇总表!EH172,汇总表!EJ172,汇总表!EL172,汇总表!EN172,汇总表!EP172,汇总表!ES172)*$AQ$7</f>
        <v>0</v>
      </c>
      <c r="AR176" s="66">
        <f>汇总表!DO172*$AR$7</f>
        <v>0</v>
      </c>
      <c r="AS176" s="66">
        <f>SUM(汇总表!DP172:DQ172,汇总表!DV172:DW172,汇总表!EC172,汇总表!ER172)*$AS$7</f>
        <v>0</v>
      </c>
      <c r="AT176" s="66">
        <f>SUM(汇总表!DZ172:EB172)*$AT$7</f>
        <v>0</v>
      </c>
      <c r="AU176" s="66">
        <f>SUM(汇总表!DS172:DT172,汇总表!DY172,汇总表!ED172:EE172)*$AU$7</f>
        <v>0</v>
      </c>
      <c r="AV176" s="66">
        <f>SUM(汇总表!FD172,汇总表!FJ172,汇总表!GN172,汇总表!GQ172)*$AV$7</f>
        <v>0</v>
      </c>
      <c r="AW176" s="66">
        <f>(汇总表!FM172-汇总表!FJ172*4)*$AW$7</f>
        <v>0</v>
      </c>
      <c r="AX176" s="66">
        <f>SUM(汇总表!FC172,汇总表!FI172,汇总表!GM172,汇总表!GP172)*$AX$7</f>
        <v>0</v>
      </c>
      <c r="AY176" s="66">
        <f>(汇总表!FL172-汇总表!FI172*4)*$AY$7</f>
        <v>0</v>
      </c>
      <c r="AZ176" s="66">
        <f>SUM(汇总表!FE172,汇总表!FK172,汇总表!GO172,汇总表!GR172)*$AZ$7</f>
        <v>0</v>
      </c>
      <c r="BA176" s="66">
        <f>(汇总表!FN172-汇总表!FK172*4)*$AY$7</f>
        <v>0</v>
      </c>
      <c r="BB176" s="58"/>
      <c r="BC176" s="58"/>
      <c r="BD176" s="66">
        <f>SUM(汇总表!FP172,汇总表!FV172)*$BD$7</f>
        <v>0</v>
      </c>
      <c r="BE176" s="66">
        <f>(汇总表!FY172-汇总表!FV172*10)*$BE$7</f>
        <v>0</v>
      </c>
      <c r="BF176" s="66">
        <f>SUM(汇总表!FO172,汇总表!FU172)*$BF$7</f>
        <v>0</v>
      </c>
      <c r="BG176" s="66">
        <f>(汇总表!FX172-汇总表!FU172*10)*$BG$7</f>
        <v>0</v>
      </c>
      <c r="BH176" s="66">
        <f>SUM(汇总表!FQ172,汇总表!FW172)*$BH$7</f>
        <v>0</v>
      </c>
      <c r="BI176" s="66">
        <f>(汇总表!FZ172-汇总表!FW172*10)*$BE$7</f>
        <v>0</v>
      </c>
      <c r="BJ176" s="66">
        <f>SUM(汇总表!GB172,汇总表!GF172)*$BJ$7</f>
        <v>0</v>
      </c>
      <c r="BK176" s="66">
        <f>(汇总表!GH172-汇总表!GF172*10)*$BK$7</f>
        <v>0</v>
      </c>
      <c r="BL176" s="66">
        <f>SUM(汇总表!GA172,汇总表!GE172)*$BL$7</f>
        <v>0</v>
      </c>
      <c r="BM176" s="66">
        <f>(汇总表!GG172-汇总表!GE172*10)*$BM$7</f>
        <v>0</v>
      </c>
      <c r="BN176" s="58"/>
      <c r="BO176" s="58"/>
      <c r="BP176" s="66">
        <f>SUM(汇总表!GI172,汇总表!GK172)*$BP$7</f>
        <v>0</v>
      </c>
      <c r="BQ176" s="66">
        <f>(汇总表!GL172-汇总表!GK172*10)*$BQ$7</f>
        <v>0</v>
      </c>
      <c r="BR176" s="66">
        <f>(汇总表!DH172+汇总表!DI172)*$BR$7</f>
        <v>0</v>
      </c>
      <c r="BS176" s="58"/>
      <c r="BT176" s="58"/>
      <c r="BU176" s="66">
        <f>SUM(汇总表!BH172:BN172,汇总表!BQ172,汇总表!BT172,汇总表!BW172,汇总表!BZ172,汇总表!CC172,汇总表!CF172,汇总表!CI172,汇总表!CL172,汇总表!CO172,汇总表!CR172,汇总表!CU172,汇总表!CX172,汇总表!DA172,汇总表!DD172,汇总表!DF172)*$BU$7</f>
        <v>0</v>
      </c>
      <c r="BV176" s="66">
        <f>SUM(汇总表!BO172,汇总表!BR172,汇总表!BU172,汇总表!BX172,汇总表!CA172,汇总表!CD172,汇总表!CG172,汇总表!CJ172,汇总表!CM172,汇总表!CP172,汇总表!CS172,汇总表!CV172,汇总表!CY172,汇总表!DB172,汇总表!DE172,汇总表!DG172)*$BV$7</f>
        <v>0</v>
      </c>
      <c r="BW176" s="66">
        <f>SUM(汇总表!BP172,汇总表!BS172,汇总表!BV172,汇总表!BY172,汇总表!CB172,汇总表!CE172,汇总表!CH172,汇总表!CK172,汇总表!CN172,汇总表!CQ172,汇总表!CT172,汇总表!CW172,汇总表!CZ172,汇总表!DC172)*$BW$7</f>
        <v>0</v>
      </c>
      <c r="BX176" s="66">
        <f>SUM(汇总表!DJ172:DN172)*$BX$7</f>
        <v>0</v>
      </c>
      <c r="BY176" s="58"/>
      <c r="BZ176" s="58"/>
      <c r="CA176" s="66">
        <f>SUM(汇总表!AT172)*$CA$7</f>
        <v>0</v>
      </c>
      <c r="CB176" s="58"/>
      <c r="CC176" s="66">
        <f>SUM(汇总表!AH172)*$CC$7</f>
        <v>0</v>
      </c>
      <c r="CD176" s="66">
        <f>SUM(汇总表!BB172)*$CD$7</f>
        <v>0</v>
      </c>
      <c r="CE176" s="66">
        <f>SUM(汇总表!AU172)*$CE$7</f>
        <v>0</v>
      </c>
      <c r="CF176" s="58"/>
      <c r="CG176" s="66">
        <f>SUM(汇总表!AI172)*$CG$7</f>
        <v>0</v>
      </c>
      <c r="CH176" s="66">
        <f>SUM(汇总表!BC172)*$CH$7</f>
        <v>0</v>
      </c>
      <c r="CI176" s="66">
        <f>SUM(汇总表!AV172,汇总表!AX172)*$CI$7</f>
        <v>0</v>
      </c>
      <c r="CJ176" s="58"/>
      <c r="CK176" s="58"/>
      <c r="CL176" s="66">
        <f>SUM(汇总表!AW172,汇总表!AY172)*$CL$7</f>
        <v>0</v>
      </c>
      <c r="CM176" s="66">
        <f>SUM(汇总表!AJ172:AL172)*$CM$7</f>
        <v>0</v>
      </c>
      <c r="CN176" s="66">
        <f>SUM(汇总表!BD172,汇总表!BF172)*$CN$7</f>
        <v>0</v>
      </c>
      <c r="CO176" s="66">
        <f>SUM(汇总表!BE172,汇总表!BG172)*$CO$7</f>
        <v>0</v>
      </c>
      <c r="CP176" s="66">
        <f>SUM(汇总表!FC172:FE172,汇总表!FI172:FK172,汇总表!FO172:FQ172,汇总表!FU172:FW172,汇总表!GA172:GB172,汇总表!GE172:GF172)*$CP$7*(1+(LEN(汇总表!S172)-1)*0.3)</f>
        <v>0</v>
      </c>
      <c r="CQ176" s="66">
        <f>SUM(汇总表!GI172,汇总表!GK172)/100*$CQ$7*(1+(LEN(汇总表!S172)-1)*0.3)</f>
        <v>0</v>
      </c>
      <c r="CR176" s="58"/>
      <c r="CS176" s="57">
        <f>汇总表!IK172*$CS$7</f>
        <v>0</v>
      </c>
      <c r="CT176" s="57">
        <f>SUM(汇总表!V172,汇总表!Y172,汇总表!AB172)*$CT$7</f>
        <v>0</v>
      </c>
      <c r="CU176" s="58"/>
      <c r="CV176" s="57">
        <f>SUM(汇总表!AG172)*$CV$7</f>
        <v>0</v>
      </c>
      <c r="CW176" s="57">
        <f>SUM(汇总表!X172,汇总表!AA172,汇总表!AD172)*$CW$7</f>
        <v>0</v>
      </c>
      <c r="CX176" s="57">
        <f>SUM(汇总表!AF172)*$CX$7</f>
        <v>0</v>
      </c>
      <c r="CY176" s="57">
        <f>SUM(汇总表!W172,汇总表!Z172,汇总表!AC172)*$CY$7</f>
        <v>0</v>
      </c>
      <c r="CZ176" s="57">
        <f>汇总表!AE172*$CZ$7</f>
        <v>0</v>
      </c>
      <c r="DA176" s="58"/>
      <c r="DB176" s="58"/>
      <c r="DC176" s="58"/>
      <c r="DD176" s="57">
        <f>汇总表!BA172*$DD$7</f>
        <v>0</v>
      </c>
      <c r="DE176" s="57">
        <f>汇总表!AZ172*$DE$7</f>
        <v>0</v>
      </c>
      <c r="DF176" s="58"/>
      <c r="DG176" s="58"/>
      <c r="DH176" s="58"/>
      <c r="DI176" s="58"/>
      <c r="DJ176" s="57">
        <f>SUM(汇总表!AN172,汇总表!AP172,汇总表!AQ172:AS172)*$DJ$7</f>
        <v>0</v>
      </c>
      <c r="DK176" s="58"/>
      <c r="DL176" s="58"/>
      <c r="DM176" s="66">
        <f>汇总表!AI172*$DM$7</f>
        <v>0</v>
      </c>
      <c r="DN176" s="66">
        <f>SUM(汇总表!Z172:AA172,汇总表!AC172:AG172)*$DN$7</f>
        <v>0</v>
      </c>
      <c r="DO176" s="58"/>
      <c r="DP176" s="66">
        <f>(汇总表!Y172+汇总表!AB172)*$DP$7</f>
        <v>0</v>
      </c>
      <c r="DQ176" s="66">
        <f>(汇总表!Y172+汇总表!AB172)*$DQ$7</f>
        <v>0</v>
      </c>
      <c r="DR176" s="58"/>
      <c r="DS176" s="58"/>
      <c r="DT176" s="58"/>
      <c r="DU176" s="58"/>
      <c r="DV176" s="58"/>
      <c r="DW176" s="58"/>
      <c r="DX176" s="58"/>
      <c r="DY176" s="58"/>
      <c r="DZ176" s="58"/>
      <c r="EA176" s="58"/>
      <c r="EB176" s="58"/>
      <c r="EC176" s="58"/>
      <c r="ED176" s="58"/>
      <c r="EE176" s="58"/>
      <c r="EF176" s="58"/>
      <c r="EG176" s="58"/>
      <c r="EH176" s="58"/>
      <c r="EI176" s="66">
        <f>汇总表!JO172*$EI$7</f>
        <v>0</v>
      </c>
      <c r="EJ176" s="66">
        <f>汇总表!IH172*$EJ$7</f>
        <v>0</v>
      </c>
      <c r="EK176" s="57">
        <f>(汇总表!II172+汇总表!IJ172)*$EK$7</f>
        <v>0</v>
      </c>
      <c r="EL176" s="66">
        <f>SUM(汇总表!EU172:EX172)*$EL$7</f>
        <v>0</v>
      </c>
      <c r="EM176" s="58"/>
      <c r="EN176" s="65">
        <f t="shared" si="60"/>
        <v>0</v>
      </c>
      <c r="EQ176" s="58"/>
      <c r="ER176" s="58">
        <f>SUM(汇总表!IF172:IG172)*$ER$6*$ER$7</f>
        <v>0</v>
      </c>
      <c r="ES176" s="58"/>
      <c r="ET176" s="58">
        <f t="shared" si="61"/>
        <v>0</v>
      </c>
      <c r="EU176" s="58">
        <f>SUM(汇总表!BH172:DG172)*$EU$6*$EU$7</f>
        <v>0</v>
      </c>
      <c r="EV176" s="58">
        <f>SUM(汇总表!BH172:DG172)*$EV$6*$EV$7</f>
        <v>0</v>
      </c>
      <c r="EW176" s="58">
        <f>SUM(汇总表!FC172:FE172,汇总表!FI172:FK172,汇总表!FO172:FQ172,汇总表!FU172:FW172,汇总表!GA172:GB172,汇总表!GE172:GF172)*$EW$6*$EW$7*(1+(LEN(汇总表!S172)-1)*0.3)</f>
        <v>0</v>
      </c>
      <c r="EX176" s="58">
        <f>SUM(汇总表!FC172:FE172,汇总表!FI172:FK172,汇总表!FO172:FQ172,汇总表!FU172:FW172,汇总表!GA172:GB172,汇总表!GE172:GF172)*$EX$6*$EX$7*(1+(LEN(汇总表!S172)-1)*0.3)</f>
        <v>0</v>
      </c>
      <c r="EY176" s="58">
        <f>SUM(汇总表!FC172:FE172,汇总表!FI172:FK172,汇总表!FO172:FQ172,汇总表!FU172:FW172,汇总表!GA172:GB172,汇总表!GE172:GF172)*$EY$6*$EY$7*(1+(LEN(汇总表!S172)-1)*0.3)</f>
        <v>0</v>
      </c>
      <c r="EZ176" s="58">
        <f>SUM(汇总表!GJ172,汇总表!GL172)/100*$EZ$6*$EZ$7*(1+(LEN(汇总表!S172)-1)*0.3)</f>
        <v>0</v>
      </c>
      <c r="FA176" s="58">
        <f>SUM(汇总表!GJ172,汇总表!GL172)/100*$FA$6*$FA$7*(1+(LEN(汇总表!S172)-1)*0.3)</f>
        <v>0</v>
      </c>
      <c r="FB176" s="58">
        <f>SUM(汇总表!GJ172,汇总表!GL172)/100*$FB$6*$FB$7*(1+(LEN(汇总表!S172)-1)*0.3)</f>
        <v>0</v>
      </c>
      <c r="FC176" s="58">
        <f>SUM(汇总表!AN172,汇总表!AP172,汇总表!AQ172:AS172)*$FC$6*$FC$7</f>
        <v>0</v>
      </c>
      <c r="FD176" s="58">
        <f>SUM(汇总表!AN172,汇总表!AP172,汇总表!AQ172:AS172)*$FD$6*$FD$7</f>
        <v>0</v>
      </c>
      <c r="FE176" s="58">
        <f>SUM(汇总表!AN172,汇总表!AP172,汇总表!AQ172:AS172)*$FE$6*$FE$7</f>
        <v>0</v>
      </c>
      <c r="FF176" s="58">
        <f>SUM(汇总表!AN172,汇总表!AP172,汇总表!AQ172:AS172)*$FF$6*$FF$7</f>
        <v>0</v>
      </c>
      <c r="FG176" s="58">
        <f t="shared" si="62"/>
        <v>0</v>
      </c>
      <c r="FH176" s="58">
        <f t="shared" si="63"/>
        <v>0</v>
      </c>
      <c r="FI176" s="58">
        <f t="shared" si="64"/>
        <v>0</v>
      </c>
      <c r="FJ176" s="58">
        <f t="shared" si="65"/>
        <v>0</v>
      </c>
      <c r="FK176" s="58">
        <f t="shared" si="66"/>
        <v>0</v>
      </c>
      <c r="FL176" s="58">
        <f t="shared" si="67"/>
        <v>0</v>
      </c>
      <c r="FM176" s="58">
        <f t="shared" si="68"/>
        <v>0</v>
      </c>
      <c r="FN176" s="72">
        <f t="shared" si="69"/>
        <v>0</v>
      </c>
      <c r="FQ176" s="58">
        <f>SUM(汇总表!IF172:IG172)*$FQ$6*$FQ$7</f>
        <v>0</v>
      </c>
      <c r="FR176" s="72">
        <f t="shared" si="70"/>
        <v>0</v>
      </c>
    </row>
    <row r="177" spans="1:174" ht="15" customHeight="1">
      <c r="A177" s="58">
        <f>汇总表!A173</f>
        <v>0</v>
      </c>
      <c r="B177" s="58">
        <f>汇总表!D173</f>
        <v>0</v>
      </c>
      <c r="C177" s="58">
        <f>汇总表!E173</f>
        <v>0</v>
      </c>
      <c r="D177" s="57">
        <f>汇总表!JK173*$D$7</f>
        <v>0</v>
      </c>
      <c r="E177" s="58"/>
      <c r="F177" s="58"/>
      <c r="G177" s="58"/>
      <c r="H177" s="58"/>
      <c r="I177" s="58"/>
      <c r="J177" s="58"/>
      <c r="K177" s="58"/>
      <c r="L177" s="66">
        <f>汇总表!JM173*$L$7</f>
        <v>0</v>
      </c>
      <c r="M177" s="66">
        <f>汇总表!JN173*$M$7</f>
        <v>0</v>
      </c>
      <c r="N177" s="66">
        <f>SUM(汇总表!GW173:GZ173,汇总表!HE173)/10*$N$7</f>
        <v>0</v>
      </c>
      <c r="O177" s="66">
        <f>SUM(汇总表!HF173:HI173)/10*$O$7</f>
        <v>0</v>
      </c>
      <c r="P177" s="66">
        <f>SUM(汇总表!HA173:HD173,汇总表!HJ173:HM173)/10*$P$7</f>
        <v>0</v>
      </c>
      <c r="Q177" s="66">
        <f>汇总表!IN173*$Q$7</f>
        <v>0</v>
      </c>
      <c r="R177" s="66">
        <f>SUM(汇总表!HP173:HQ173)/100*$R$7</f>
        <v>0</v>
      </c>
      <c r="S177" s="66">
        <f>SUM(汇总表!HN173:HO173)*$S$7</f>
        <v>0</v>
      </c>
      <c r="T177" s="66">
        <f>SUM(汇总表!HT173:HU173,汇总表!HX173:HY173)*$T$7</f>
        <v>0</v>
      </c>
      <c r="U177" s="66">
        <f>(SUM(汇总表!HZ173:IA173)-SUM(汇总表!HX173:HY173)*15)*$U$7</f>
        <v>0</v>
      </c>
      <c r="V177" s="58"/>
      <c r="W177" s="58"/>
      <c r="X177" s="58"/>
      <c r="Y177" s="58"/>
      <c r="Z177" s="66">
        <f>SUM(汇总表!ID173:IE173)*$Z$7</f>
        <v>0</v>
      </c>
      <c r="AA177" s="66">
        <f>SUM(汇总表!IF173:IG173)*$AA$7</f>
        <v>0</v>
      </c>
      <c r="AB177" s="66">
        <f>SUM(汇总表!IS173,汇总表!IU173,汇总表!JA173,汇总表!JC173)/10*$AB$7</f>
        <v>0</v>
      </c>
      <c r="AC177" s="66">
        <f>SUM(汇总表!IW173)/10*$AC$7</f>
        <v>0</v>
      </c>
      <c r="AD177" s="58"/>
      <c r="AE177" s="66">
        <f>SUM(汇总表!IO173,汇总表!IQ173,汇总表!IY173)/10*$AE$7</f>
        <v>0</v>
      </c>
      <c r="AF177" s="66">
        <f>SUM(汇总表!IT173,汇总表!IV173,汇总表!JB173,汇总表!JD173)/10*$AF$7</f>
        <v>0</v>
      </c>
      <c r="AG177" s="66">
        <f>汇总表!IX173/10*$AF$7</f>
        <v>0</v>
      </c>
      <c r="AH177" s="58"/>
      <c r="AI177" s="66">
        <f>SUM(汇总表!IP173,汇总表!IR173,汇总表!IZ173)/10*$AI$7</f>
        <v>0</v>
      </c>
      <c r="AJ177" s="58"/>
      <c r="AK177" s="58"/>
      <c r="AL177" s="66">
        <f>汇总表!JI173*$AL$7</f>
        <v>0</v>
      </c>
      <c r="AM177" s="66">
        <f>汇总表!JJ173*$AM$7</f>
        <v>0</v>
      </c>
      <c r="AN177" s="58"/>
      <c r="AO177" s="58"/>
      <c r="AP177" s="66">
        <f>SUM(汇总表!EG173,汇总表!EI173,汇总表!EK173,汇总表!EM173,汇总表!EO173,汇总表!EQ173,汇总表!ET173)*$AP$7</f>
        <v>0</v>
      </c>
      <c r="AQ177" s="66">
        <f>SUM(汇总表!DR173,汇总表!DU173,汇总表!DX173,汇总表!EF173,汇总表!EH173,汇总表!EJ173,汇总表!EL173,汇总表!EN173,汇总表!EP173,汇总表!ES173)*$AQ$7</f>
        <v>0</v>
      </c>
      <c r="AR177" s="66">
        <f>汇总表!DO173*$AR$7</f>
        <v>0</v>
      </c>
      <c r="AS177" s="66">
        <f>SUM(汇总表!DP173:DQ173,汇总表!DV173:DW173,汇总表!EC173,汇总表!ER173)*$AS$7</f>
        <v>0</v>
      </c>
      <c r="AT177" s="66">
        <f>SUM(汇总表!DZ173:EB173)*$AT$7</f>
        <v>0</v>
      </c>
      <c r="AU177" s="66">
        <f>SUM(汇总表!DS173:DT173,汇总表!DY173,汇总表!ED173:EE173)*$AU$7</f>
        <v>0</v>
      </c>
      <c r="AV177" s="66">
        <f>SUM(汇总表!FD173,汇总表!FJ173,汇总表!GN173,汇总表!GQ173)*$AV$7</f>
        <v>0</v>
      </c>
      <c r="AW177" s="66">
        <f>(汇总表!FM173-汇总表!FJ173*4)*$AW$7</f>
        <v>0</v>
      </c>
      <c r="AX177" s="66">
        <f>SUM(汇总表!FC173,汇总表!FI173,汇总表!GM173,汇总表!GP173)*$AX$7</f>
        <v>0</v>
      </c>
      <c r="AY177" s="66">
        <f>(汇总表!FL173-汇总表!FI173*4)*$AY$7</f>
        <v>0</v>
      </c>
      <c r="AZ177" s="66">
        <f>SUM(汇总表!FE173,汇总表!FK173,汇总表!GO173,汇总表!GR173)*$AZ$7</f>
        <v>0</v>
      </c>
      <c r="BA177" s="66">
        <f>(汇总表!FN173-汇总表!FK173*4)*$AY$7</f>
        <v>0</v>
      </c>
      <c r="BB177" s="58"/>
      <c r="BC177" s="58"/>
      <c r="BD177" s="66">
        <f>SUM(汇总表!FP173,汇总表!FV173)*$BD$7</f>
        <v>0</v>
      </c>
      <c r="BE177" s="66">
        <f>(汇总表!FY173-汇总表!FV173*10)*$BE$7</f>
        <v>0</v>
      </c>
      <c r="BF177" s="66">
        <f>SUM(汇总表!FO173,汇总表!FU173)*$BF$7</f>
        <v>0</v>
      </c>
      <c r="BG177" s="66">
        <f>(汇总表!FX173-汇总表!FU173*10)*$BG$7</f>
        <v>0</v>
      </c>
      <c r="BH177" s="66">
        <f>SUM(汇总表!FQ173,汇总表!FW173)*$BH$7</f>
        <v>0</v>
      </c>
      <c r="BI177" s="66">
        <f>(汇总表!FZ173-汇总表!FW173*10)*$BE$7</f>
        <v>0</v>
      </c>
      <c r="BJ177" s="66">
        <f>SUM(汇总表!GB173,汇总表!GF173)*$BJ$7</f>
        <v>0</v>
      </c>
      <c r="BK177" s="66">
        <f>(汇总表!GH173-汇总表!GF173*10)*$BK$7</f>
        <v>0</v>
      </c>
      <c r="BL177" s="66">
        <f>SUM(汇总表!GA173,汇总表!GE173)*$BL$7</f>
        <v>0</v>
      </c>
      <c r="BM177" s="66">
        <f>(汇总表!GG173-汇总表!GE173*10)*$BM$7</f>
        <v>0</v>
      </c>
      <c r="BN177" s="58"/>
      <c r="BO177" s="58"/>
      <c r="BP177" s="66">
        <f>SUM(汇总表!GI173,汇总表!GK173)*$BP$7</f>
        <v>0</v>
      </c>
      <c r="BQ177" s="66">
        <f>(汇总表!GL173-汇总表!GK173*10)*$BQ$7</f>
        <v>0</v>
      </c>
      <c r="BR177" s="66">
        <f>(汇总表!DH173+汇总表!DI173)*$BR$7</f>
        <v>0</v>
      </c>
      <c r="BS177" s="58"/>
      <c r="BT177" s="58"/>
      <c r="BU177" s="66">
        <f>SUM(汇总表!BH173:BN173,汇总表!BQ173,汇总表!BT173,汇总表!BW173,汇总表!BZ173,汇总表!CC173,汇总表!CF173,汇总表!CI173,汇总表!CL173,汇总表!CO173,汇总表!CR173,汇总表!CU173,汇总表!CX173,汇总表!DA173,汇总表!DD173,汇总表!DF173)*$BU$7</f>
        <v>0</v>
      </c>
      <c r="BV177" s="66">
        <f>SUM(汇总表!BO173,汇总表!BR173,汇总表!BU173,汇总表!BX173,汇总表!CA173,汇总表!CD173,汇总表!CG173,汇总表!CJ173,汇总表!CM173,汇总表!CP173,汇总表!CS173,汇总表!CV173,汇总表!CY173,汇总表!DB173,汇总表!DE173,汇总表!DG173)*$BV$7</f>
        <v>0</v>
      </c>
      <c r="BW177" s="66">
        <f>SUM(汇总表!BP173,汇总表!BS173,汇总表!BV173,汇总表!BY173,汇总表!CB173,汇总表!CE173,汇总表!CH173,汇总表!CK173,汇总表!CN173,汇总表!CQ173,汇总表!CT173,汇总表!CW173,汇总表!CZ173,汇总表!DC173)*$BW$7</f>
        <v>0</v>
      </c>
      <c r="BX177" s="66">
        <f>SUM(汇总表!DJ173:DN173)*$BX$7</f>
        <v>0</v>
      </c>
      <c r="BY177" s="58"/>
      <c r="BZ177" s="58"/>
      <c r="CA177" s="66">
        <f>SUM(汇总表!AT173)*$CA$7</f>
        <v>0</v>
      </c>
      <c r="CB177" s="58"/>
      <c r="CC177" s="66">
        <f>SUM(汇总表!AH173)*$CC$7</f>
        <v>0</v>
      </c>
      <c r="CD177" s="66">
        <f>SUM(汇总表!BB173)*$CD$7</f>
        <v>0</v>
      </c>
      <c r="CE177" s="66">
        <f>SUM(汇总表!AU173)*$CE$7</f>
        <v>0</v>
      </c>
      <c r="CF177" s="58"/>
      <c r="CG177" s="66">
        <f>SUM(汇总表!AI173)*$CG$7</f>
        <v>0</v>
      </c>
      <c r="CH177" s="66">
        <f>SUM(汇总表!BC173)*$CH$7</f>
        <v>0</v>
      </c>
      <c r="CI177" s="66">
        <f>SUM(汇总表!AV173,汇总表!AX173)*$CI$7</f>
        <v>0</v>
      </c>
      <c r="CJ177" s="58"/>
      <c r="CK177" s="58"/>
      <c r="CL177" s="66">
        <f>SUM(汇总表!AW173,汇总表!AY173)*$CL$7</f>
        <v>0</v>
      </c>
      <c r="CM177" s="66">
        <f>SUM(汇总表!AJ173:AL173)*$CM$7</f>
        <v>0</v>
      </c>
      <c r="CN177" s="66">
        <f>SUM(汇总表!BD173,汇总表!BF173)*$CN$7</f>
        <v>0</v>
      </c>
      <c r="CO177" s="66">
        <f>SUM(汇总表!BE173,汇总表!BG173)*$CO$7</f>
        <v>0</v>
      </c>
      <c r="CP177" s="66">
        <f>SUM(汇总表!FC173:FE173,汇总表!FI173:FK173,汇总表!FO173:FQ173,汇总表!FU173:FW173,汇总表!GA173:GB173,汇总表!GE173:GF173)*$CP$7*(1+(LEN(汇总表!S173)-1)*0.3)</f>
        <v>0</v>
      </c>
      <c r="CQ177" s="66">
        <f>SUM(汇总表!GI173,汇总表!GK173)/100*$CQ$7*(1+(LEN(汇总表!S173)-1)*0.3)</f>
        <v>0</v>
      </c>
      <c r="CR177" s="58"/>
      <c r="CS177" s="57">
        <f>汇总表!IK173*$CS$7</f>
        <v>0</v>
      </c>
      <c r="CT177" s="57">
        <f>SUM(汇总表!V173,汇总表!Y173,汇总表!AB173)*$CT$7</f>
        <v>0</v>
      </c>
      <c r="CU177" s="58"/>
      <c r="CV177" s="57">
        <f>SUM(汇总表!AG173)*$CV$7</f>
        <v>0</v>
      </c>
      <c r="CW177" s="57">
        <f>SUM(汇总表!X173,汇总表!AA173,汇总表!AD173)*$CW$7</f>
        <v>0</v>
      </c>
      <c r="CX177" s="57">
        <f>SUM(汇总表!AF173)*$CX$7</f>
        <v>0</v>
      </c>
      <c r="CY177" s="57">
        <f>SUM(汇总表!W173,汇总表!Z173,汇总表!AC173)*$CY$7</f>
        <v>0</v>
      </c>
      <c r="CZ177" s="57">
        <f>汇总表!AE173*$CZ$7</f>
        <v>0</v>
      </c>
      <c r="DA177" s="58"/>
      <c r="DB177" s="58"/>
      <c r="DC177" s="58"/>
      <c r="DD177" s="57">
        <f>汇总表!BA173*$DD$7</f>
        <v>0</v>
      </c>
      <c r="DE177" s="57">
        <f>汇总表!AZ173*$DE$7</f>
        <v>0</v>
      </c>
      <c r="DF177" s="58"/>
      <c r="DG177" s="58"/>
      <c r="DH177" s="58"/>
      <c r="DI177" s="58"/>
      <c r="DJ177" s="57">
        <f>SUM(汇总表!AN173,汇总表!AP173,汇总表!AQ173:AS173)*$DJ$7</f>
        <v>0</v>
      </c>
      <c r="DK177" s="58"/>
      <c r="DL177" s="58"/>
      <c r="DM177" s="66">
        <f>汇总表!AI173*$DM$7</f>
        <v>0</v>
      </c>
      <c r="DN177" s="66">
        <f>SUM(汇总表!Z173:AA173,汇总表!AC173:AG173)*$DN$7</f>
        <v>0</v>
      </c>
      <c r="DO177" s="58"/>
      <c r="DP177" s="66">
        <f>(汇总表!Y173+汇总表!AB173)*$DP$7</f>
        <v>0</v>
      </c>
      <c r="DQ177" s="66">
        <f>(汇总表!Y173+汇总表!AB173)*$DQ$7</f>
        <v>0</v>
      </c>
      <c r="DR177" s="58"/>
      <c r="DS177" s="58"/>
      <c r="DT177" s="58"/>
      <c r="DU177" s="58"/>
      <c r="DV177" s="58"/>
      <c r="DW177" s="58"/>
      <c r="DX177" s="58"/>
      <c r="DY177" s="58"/>
      <c r="DZ177" s="58"/>
      <c r="EA177" s="58"/>
      <c r="EB177" s="58"/>
      <c r="EC177" s="58"/>
      <c r="ED177" s="58"/>
      <c r="EE177" s="58"/>
      <c r="EF177" s="58"/>
      <c r="EG177" s="58"/>
      <c r="EH177" s="58"/>
      <c r="EI177" s="66">
        <f>汇总表!JO173*$EI$7</f>
        <v>0</v>
      </c>
      <c r="EJ177" s="66">
        <f>汇总表!IH173*$EJ$7</f>
        <v>0</v>
      </c>
      <c r="EK177" s="57">
        <f>(汇总表!II173+汇总表!IJ173)*$EK$7</f>
        <v>0</v>
      </c>
      <c r="EL177" s="66">
        <f>SUM(汇总表!EU173:EX173)*$EL$7</f>
        <v>0</v>
      </c>
      <c r="EM177" s="58"/>
      <c r="EN177" s="65">
        <f t="shared" si="60"/>
        <v>0</v>
      </c>
      <c r="EQ177" s="58"/>
      <c r="ER177" s="58">
        <f>SUM(汇总表!IF173:IG173)*$ER$6*$ER$7</f>
        <v>0</v>
      </c>
      <c r="ES177" s="58"/>
      <c r="ET177" s="58">
        <f t="shared" si="61"/>
        <v>0</v>
      </c>
      <c r="EU177" s="58">
        <f>SUM(汇总表!BH173:DG173)*$EU$6*$EU$7</f>
        <v>0</v>
      </c>
      <c r="EV177" s="58">
        <f>SUM(汇总表!BH173:DG173)*$EV$6*$EV$7</f>
        <v>0</v>
      </c>
      <c r="EW177" s="58">
        <f>SUM(汇总表!FC173:FE173,汇总表!FI173:FK173,汇总表!FO173:FQ173,汇总表!FU173:FW173,汇总表!GA173:GB173,汇总表!GE173:GF173)*$EW$6*$EW$7*(1+(LEN(汇总表!S173)-1)*0.3)</f>
        <v>0</v>
      </c>
      <c r="EX177" s="58">
        <f>SUM(汇总表!FC173:FE173,汇总表!FI173:FK173,汇总表!FO173:FQ173,汇总表!FU173:FW173,汇总表!GA173:GB173,汇总表!GE173:GF173)*$EX$6*$EX$7*(1+(LEN(汇总表!S173)-1)*0.3)</f>
        <v>0</v>
      </c>
      <c r="EY177" s="58">
        <f>SUM(汇总表!FC173:FE173,汇总表!FI173:FK173,汇总表!FO173:FQ173,汇总表!FU173:FW173,汇总表!GA173:GB173,汇总表!GE173:GF173)*$EY$6*$EY$7*(1+(LEN(汇总表!S173)-1)*0.3)</f>
        <v>0</v>
      </c>
      <c r="EZ177" s="58">
        <f>SUM(汇总表!GJ173,汇总表!GL173)/100*$EZ$6*$EZ$7*(1+(LEN(汇总表!S173)-1)*0.3)</f>
        <v>0</v>
      </c>
      <c r="FA177" s="58">
        <f>SUM(汇总表!GJ173,汇总表!GL173)/100*$FA$6*$FA$7*(1+(LEN(汇总表!S173)-1)*0.3)</f>
        <v>0</v>
      </c>
      <c r="FB177" s="58">
        <f>SUM(汇总表!GJ173,汇总表!GL173)/100*$FB$6*$FB$7*(1+(LEN(汇总表!S173)-1)*0.3)</f>
        <v>0</v>
      </c>
      <c r="FC177" s="58">
        <f>SUM(汇总表!AN173,汇总表!AP173,汇总表!AQ173:AS173)*$FC$6*$FC$7</f>
        <v>0</v>
      </c>
      <c r="FD177" s="58">
        <f>SUM(汇总表!AN173,汇总表!AP173,汇总表!AQ173:AS173)*$FD$6*$FD$7</f>
        <v>0</v>
      </c>
      <c r="FE177" s="58">
        <f>SUM(汇总表!AN173,汇总表!AP173,汇总表!AQ173:AS173)*$FE$6*$FE$7</f>
        <v>0</v>
      </c>
      <c r="FF177" s="58">
        <f>SUM(汇总表!AN173,汇总表!AP173,汇总表!AQ173:AS173)*$FF$6*$FF$7</f>
        <v>0</v>
      </c>
      <c r="FG177" s="58">
        <f t="shared" si="62"/>
        <v>0</v>
      </c>
      <c r="FH177" s="58">
        <f t="shared" si="63"/>
        <v>0</v>
      </c>
      <c r="FI177" s="58">
        <f t="shared" si="64"/>
        <v>0</v>
      </c>
      <c r="FJ177" s="58">
        <f t="shared" si="65"/>
        <v>0</v>
      </c>
      <c r="FK177" s="58">
        <f t="shared" si="66"/>
        <v>0</v>
      </c>
      <c r="FL177" s="58">
        <f t="shared" si="67"/>
        <v>0</v>
      </c>
      <c r="FM177" s="58">
        <f t="shared" si="68"/>
        <v>0</v>
      </c>
      <c r="FN177" s="72">
        <f t="shared" si="69"/>
        <v>0</v>
      </c>
      <c r="FQ177" s="58">
        <f>SUM(汇总表!IF173:IG173)*$FQ$6*$FQ$7</f>
        <v>0</v>
      </c>
      <c r="FR177" s="72">
        <f t="shared" si="70"/>
        <v>0</v>
      </c>
    </row>
    <row r="178" spans="1:174" ht="15" customHeight="1">
      <c r="A178" s="58">
        <f>汇总表!A174</f>
        <v>0</v>
      </c>
      <c r="B178" s="58">
        <f>汇总表!D174</f>
        <v>0</v>
      </c>
      <c r="C178" s="58">
        <f>汇总表!E174</f>
        <v>0</v>
      </c>
      <c r="D178" s="57">
        <f>汇总表!JK174*$D$7</f>
        <v>0</v>
      </c>
      <c r="E178" s="58"/>
      <c r="F178" s="58"/>
      <c r="G178" s="58"/>
      <c r="H178" s="58"/>
      <c r="I178" s="58"/>
      <c r="J178" s="58"/>
      <c r="K178" s="58"/>
      <c r="L178" s="66">
        <f>汇总表!JM174*$L$7</f>
        <v>0</v>
      </c>
      <c r="M178" s="66">
        <f>汇总表!JN174*$M$7</f>
        <v>0</v>
      </c>
      <c r="N178" s="66">
        <f>SUM(汇总表!GW174:GZ174,汇总表!HE174)/10*$N$7</f>
        <v>0</v>
      </c>
      <c r="O178" s="66">
        <f>SUM(汇总表!HF174:HI174)/10*$O$7</f>
        <v>0</v>
      </c>
      <c r="P178" s="66">
        <f>SUM(汇总表!HA174:HD174,汇总表!HJ174:HM174)/10*$P$7</f>
        <v>0</v>
      </c>
      <c r="Q178" s="66">
        <f>汇总表!IN174*$Q$7</f>
        <v>0</v>
      </c>
      <c r="R178" s="66">
        <f>SUM(汇总表!HP174:HQ174)/100*$R$7</f>
        <v>0</v>
      </c>
      <c r="S178" s="66">
        <f>SUM(汇总表!HN174:HO174)*$S$7</f>
        <v>0</v>
      </c>
      <c r="T178" s="66">
        <f>SUM(汇总表!HT174:HU174,汇总表!HX174:HY174)*$T$7</f>
        <v>0</v>
      </c>
      <c r="U178" s="66">
        <f>(SUM(汇总表!HZ174:IA174)-SUM(汇总表!HX174:HY174)*15)*$U$7</f>
        <v>0</v>
      </c>
      <c r="V178" s="58"/>
      <c r="W178" s="58"/>
      <c r="X178" s="58"/>
      <c r="Y178" s="58"/>
      <c r="Z178" s="66">
        <f>SUM(汇总表!ID174:IE174)*$Z$7</f>
        <v>0</v>
      </c>
      <c r="AA178" s="66">
        <f>SUM(汇总表!IF174:IG174)*$AA$7</f>
        <v>0</v>
      </c>
      <c r="AB178" s="66">
        <f>SUM(汇总表!IS174,汇总表!IU174,汇总表!JA174,汇总表!JC174)/10*$AB$7</f>
        <v>0</v>
      </c>
      <c r="AC178" s="66">
        <f>SUM(汇总表!IW174)/10*$AC$7</f>
        <v>0</v>
      </c>
      <c r="AD178" s="58"/>
      <c r="AE178" s="66">
        <f>SUM(汇总表!IO174,汇总表!IQ174,汇总表!IY174)/10*$AE$7</f>
        <v>0</v>
      </c>
      <c r="AF178" s="66">
        <f>SUM(汇总表!IT174,汇总表!IV174,汇总表!JB174,汇总表!JD174)/10*$AF$7</f>
        <v>0</v>
      </c>
      <c r="AG178" s="66">
        <f>汇总表!IX174/10*$AF$7</f>
        <v>0</v>
      </c>
      <c r="AH178" s="58"/>
      <c r="AI178" s="66">
        <f>SUM(汇总表!IP174,汇总表!IR174,汇总表!IZ174)/10*$AI$7</f>
        <v>0</v>
      </c>
      <c r="AJ178" s="58"/>
      <c r="AK178" s="58"/>
      <c r="AL178" s="66">
        <f>汇总表!JI174*$AL$7</f>
        <v>0</v>
      </c>
      <c r="AM178" s="66">
        <f>汇总表!JJ174*$AM$7</f>
        <v>0</v>
      </c>
      <c r="AN178" s="58"/>
      <c r="AO178" s="58"/>
      <c r="AP178" s="66">
        <f>SUM(汇总表!EG174,汇总表!EI174,汇总表!EK174,汇总表!EM174,汇总表!EO174,汇总表!EQ174,汇总表!ET174)*$AP$7</f>
        <v>0</v>
      </c>
      <c r="AQ178" s="66">
        <f>SUM(汇总表!DR174,汇总表!DU174,汇总表!DX174,汇总表!EF174,汇总表!EH174,汇总表!EJ174,汇总表!EL174,汇总表!EN174,汇总表!EP174,汇总表!ES174)*$AQ$7</f>
        <v>0</v>
      </c>
      <c r="AR178" s="66">
        <f>汇总表!DO174*$AR$7</f>
        <v>0</v>
      </c>
      <c r="AS178" s="66">
        <f>SUM(汇总表!DP174:DQ174,汇总表!DV174:DW174,汇总表!EC174,汇总表!ER174)*$AS$7</f>
        <v>0</v>
      </c>
      <c r="AT178" s="66">
        <f>SUM(汇总表!DZ174:EB174)*$AT$7</f>
        <v>0</v>
      </c>
      <c r="AU178" s="66">
        <f>SUM(汇总表!DS174:DT174,汇总表!DY174,汇总表!ED174:EE174)*$AU$7</f>
        <v>0</v>
      </c>
      <c r="AV178" s="66">
        <f>SUM(汇总表!FD174,汇总表!FJ174,汇总表!GN174,汇总表!GQ174)*$AV$7</f>
        <v>0</v>
      </c>
      <c r="AW178" s="66">
        <f>(汇总表!FM174-汇总表!FJ174*4)*$AW$7</f>
        <v>0</v>
      </c>
      <c r="AX178" s="66">
        <f>SUM(汇总表!FC174,汇总表!FI174,汇总表!GM174,汇总表!GP174)*$AX$7</f>
        <v>0</v>
      </c>
      <c r="AY178" s="66">
        <f>(汇总表!FL174-汇总表!FI174*4)*$AY$7</f>
        <v>0</v>
      </c>
      <c r="AZ178" s="66">
        <f>SUM(汇总表!FE174,汇总表!FK174,汇总表!GO174,汇总表!GR174)*$AZ$7</f>
        <v>0</v>
      </c>
      <c r="BA178" s="66">
        <f>(汇总表!FN174-汇总表!FK174*4)*$AY$7</f>
        <v>0</v>
      </c>
      <c r="BB178" s="58"/>
      <c r="BC178" s="58"/>
      <c r="BD178" s="66">
        <f>SUM(汇总表!FP174,汇总表!FV174)*$BD$7</f>
        <v>0</v>
      </c>
      <c r="BE178" s="66">
        <f>(汇总表!FY174-汇总表!FV174*10)*$BE$7</f>
        <v>0</v>
      </c>
      <c r="BF178" s="66">
        <f>SUM(汇总表!FO174,汇总表!FU174)*$BF$7</f>
        <v>0</v>
      </c>
      <c r="BG178" s="66">
        <f>(汇总表!FX174-汇总表!FU174*10)*$BG$7</f>
        <v>0</v>
      </c>
      <c r="BH178" s="66">
        <f>SUM(汇总表!FQ174,汇总表!FW174)*$BH$7</f>
        <v>0</v>
      </c>
      <c r="BI178" s="66">
        <f>(汇总表!FZ174-汇总表!FW174*10)*$BE$7</f>
        <v>0</v>
      </c>
      <c r="BJ178" s="66">
        <f>SUM(汇总表!GB174,汇总表!GF174)*$BJ$7</f>
        <v>0</v>
      </c>
      <c r="BK178" s="66">
        <f>(汇总表!GH174-汇总表!GF174*10)*$BK$7</f>
        <v>0</v>
      </c>
      <c r="BL178" s="66">
        <f>SUM(汇总表!GA174,汇总表!GE174)*$BL$7</f>
        <v>0</v>
      </c>
      <c r="BM178" s="66">
        <f>(汇总表!GG174-汇总表!GE174*10)*$BM$7</f>
        <v>0</v>
      </c>
      <c r="BN178" s="58"/>
      <c r="BO178" s="58"/>
      <c r="BP178" s="66">
        <f>SUM(汇总表!GI174,汇总表!GK174)*$BP$7</f>
        <v>0</v>
      </c>
      <c r="BQ178" s="66">
        <f>(汇总表!GL174-汇总表!GK174*10)*$BQ$7</f>
        <v>0</v>
      </c>
      <c r="BR178" s="66">
        <f>(汇总表!DH174+汇总表!DI174)*$BR$7</f>
        <v>0</v>
      </c>
      <c r="BS178" s="58"/>
      <c r="BT178" s="58"/>
      <c r="BU178" s="66">
        <f>SUM(汇总表!BH174:BN174,汇总表!BQ174,汇总表!BT174,汇总表!BW174,汇总表!BZ174,汇总表!CC174,汇总表!CF174,汇总表!CI174,汇总表!CL174,汇总表!CO174,汇总表!CR174,汇总表!CU174,汇总表!CX174,汇总表!DA174,汇总表!DD174,汇总表!DF174)*$BU$7</f>
        <v>0</v>
      </c>
      <c r="BV178" s="66">
        <f>SUM(汇总表!BO174,汇总表!BR174,汇总表!BU174,汇总表!BX174,汇总表!CA174,汇总表!CD174,汇总表!CG174,汇总表!CJ174,汇总表!CM174,汇总表!CP174,汇总表!CS174,汇总表!CV174,汇总表!CY174,汇总表!DB174,汇总表!DE174,汇总表!DG174)*$BV$7</f>
        <v>0</v>
      </c>
      <c r="BW178" s="66">
        <f>SUM(汇总表!BP174,汇总表!BS174,汇总表!BV174,汇总表!BY174,汇总表!CB174,汇总表!CE174,汇总表!CH174,汇总表!CK174,汇总表!CN174,汇总表!CQ174,汇总表!CT174,汇总表!CW174,汇总表!CZ174,汇总表!DC174)*$BW$7</f>
        <v>0</v>
      </c>
      <c r="BX178" s="66">
        <f>SUM(汇总表!DJ174:DN174)*$BX$7</f>
        <v>0</v>
      </c>
      <c r="BY178" s="58"/>
      <c r="BZ178" s="58"/>
      <c r="CA178" s="66">
        <f>SUM(汇总表!AT174)*$CA$7</f>
        <v>0</v>
      </c>
      <c r="CB178" s="58"/>
      <c r="CC178" s="66">
        <f>SUM(汇总表!AH174)*$CC$7</f>
        <v>0</v>
      </c>
      <c r="CD178" s="66">
        <f>SUM(汇总表!BB174)*$CD$7</f>
        <v>0</v>
      </c>
      <c r="CE178" s="66">
        <f>SUM(汇总表!AU174)*$CE$7</f>
        <v>0</v>
      </c>
      <c r="CF178" s="58"/>
      <c r="CG178" s="66">
        <f>SUM(汇总表!AI174)*$CG$7</f>
        <v>0</v>
      </c>
      <c r="CH178" s="66">
        <f>SUM(汇总表!BC174)*$CH$7</f>
        <v>0</v>
      </c>
      <c r="CI178" s="66">
        <f>SUM(汇总表!AV174,汇总表!AX174)*$CI$7</f>
        <v>0</v>
      </c>
      <c r="CJ178" s="58"/>
      <c r="CK178" s="58"/>
      <c r="CL178" s="66">
        <f>SUM(汇总表!AW174,汇总表!AY174)*$CL$7</f>
        <v>0</v>
      </c>
      <c r="CM178" s="66">
        <f>SUM(汇总表!AJ174:AL174)*$CM$7</f>
        <v>0</v>
      </c>
      <c r="CN178" s="66">
        <f>SUM(汇总表!BD174,汇总表!BF174)*$CN$7</f>
        <v>0</v>
      </c>
      <c r="CO178" s="66">
        <f>SUM(汇总表!BE174,汇总表!BG174)*$CO$7</f>
        <v>0</v>
      </c>
      <c r="CP178" s="66">
        <f>SUM(汇总表!FC174:FE174,汇总表!FI174:FK174,汇总表!FO174:FQ174,汇总表!FU174:FW174,汇总表!GA174:GB174,汇总表!GE174:GF174)*$CP$7*(1+(LEN(汇总表!S174)-1)*0.3)</f>
        <v>0</v>
      </c>
      <c r="CQ178" s="66">
        <f>SUM(汇总表!GI174,汇总表!GK174)/100*$CQ$7*(1+(LEN(汇总表!S174)-1)*0.3)</f>
        <v>0</v>
      </c>
      <c r="CR178" s="58"/>
      <c r="CS178" s="57">
        <f>汇总表!IK174*$CS$7</f>
        <v>0</v>
      </c>
      <c r="CT178" s="57">
        <f>SUM(汇总表!V174,汇总表!Y174,汇总表!AB174)*$CT$7</f>
        <v>0</v>
      </c>
      <c r="CU178" s="58"/>
      <c r="CV178" s="57">
        <f>SUM(汇总表!AG174)*$CV$7</f>
        <v>0</v>
      </c>
      <c r="CW178" s="57">
        <f>SUM(汇总表!X174,汇总表!AA174,汇总表!AD174)*$CW$7</f>
        <v>0</v>
      </c>
      <c r="CX178" s="57">
        <f>SUM(汇总表!AF174)*$CX$7</f>
        <v>0</v>
      </c>
      <c r="CY178" s="57">
        <f>SUM(汇总表!W174,汇总表!Z174,汇总表!AC174)*$CY$7</f>
        <v>0</v>
      </c>
      <c r="CZ178" s="57">
        <f>汇总表!AE174*$CZ$7</f>
        <v>0</v>
      </c>
      <c r="DA178" s="58"/>
      <c r="DB178" s="58"/>
      <c r="DC178" s="58"/>
      <c r="DD178" s="57">
        <f>汇总表!BA174*$DD$7</f>
        <v>0</v>
      </c>
      <c r="DE178" s="57">
        <f>汇总表!AZ174*$DE$7</f>
        <v>0</v>
      </c>
      <c r="DF178" s="58"/>
      <c r="DG178" s="58"/>
      <c r="DH178" s="58"/>
      <c r="DI178" s="58"/>
      <c r="DJ178" s="57">
        <f>SUM(汇总表!AN174,汇总表!AP174,汇总表!AQ174:AS174)*$DJ$7</f>
        <v>0</v>
      </c>
      <c r="DK178" s="58"/>
      <c r="DL178" s="58"/>
      <c r="DM178" s="66">
        <f>汇总表!AI174*$DM$7</f>
        <v>0</v>
      </c>
      <c r="DN178" s="66">
        <f>SUM(汇总表!Z174:AA174,汇总表!AC174:AG174)*$DN$7</f>
        <v>0</v>
      </c>
      <c r="DO178" s="58"/>
      <c r="DP178" s="66">
        <f>(汇总表!Y174+汇总表!AB174)*$DP$7</f>
        <v>0</v>
      </c>
      <c r="DQ178" s="66">
        <f>(汇总表!Y174+汇总表!AB174)*$DQ$7</f>
        <v>0</v>
      </c>
      <c r="DR178" s="58"/>
      <c r="DS178" s="58"/>
      <c r="DT178" s="58"/>
      <c r="DU178" s="58"/>
      <c r="DV178" s="58"/>
      <c r="DW178" s="58"/>
      <c r="DX178" s="58"/>
      <c r="DY178" s="58"/>
      <c r="DZ178" s="58"/>
      <c r="EA178" s="58"/>
      <c r="EB178" s="58"/>
      <c r="EC178" s="58"/>
      <c r="ED178" s="58"/>
      <c r="EE178" s="58"/>
      <c r="EF178" s="58"/>
      <c r="EG178" s="58"/>
      <c r="EH178" s="58"/>
      <c r="EI178" s="66">
        <f>汇总表!JO174*$EI$7</f>
        <v>0</v>
      </c>
      <c r="EJ178" s="66">
        <f>汇总表!IH174*$EJ$7</f>
        <v>0</v>
      </c>
      <c r="EK178" s="57">
        <f>(汇总表!II174+汇总表!IJ174)*$EK$7</f>
        <v>0</v>
      </c>
      <c r="EL178" s="66">
        <f>SUM(汇总表!EU174:EX174)*$EL$7</f>
        <v>0</v>
      </c>
      <c r="EM178" s="58"/>
      <c r="EN178" s="65">
        <f t="shared" si="60"/>
        <v>0</v>
      </c>
      <c r="EQ178" s="58"/>
      <c r="ER178" s="58">
        <f>SUM(汇总表!IF174:IG174)*$ER$6*$ER$7</f>
        <v>0</v>
      </c>
      <c r="ES178" s="58"/>
      <c r="ET178" s="58">
        <f t="shared" si="61"/>
        <v>0</v>
      </c>
      <c r="EU178" s="58">
        <f>SUM(汇总表!BH174:DG174)*$EU$6*$EU$7</f>
        <v>0</v>
      </c>
      <c r="EV178" s="58">
        <f>SUM(汇总表!BH174:DG174)*$EV$6*$EV$7</f>
        <v>0</v>
      </c>
      <c r="EW178" s="58">
        <f>SUM(汇总表!FC174:FE174,汇总表!FI174:FK174,汇总表!FO174:FQ174,汇总表!FU174:FW174,汇总表!GA174:GB174,汇总表!GE174:GF174)*$EW$6*$EW$7*(1+(LEN(汇总表!S174)-1)*0.3)</f>
        <v>0</v>
      </c>
      <c r="EX178" s="58">
        <f>SUM(汇总表!FC174:FE174,汇总表!FI174:FK174,汇总表!FO174:FQ174,汇总表!FU174:FW174,汇总表!GA174:GB174,汇总表!GE174:GF174)*$EX$6*$EX$7*(1+(LEN(汇总表!S174)-1)*0.3)</f>
        <v>0</v>
      </c>
      <c r="EY178" s="58">
        <f>SUM(汇总表!FC174:FE174,汇总表!FI174:FK174,汇总表!FO174:FQ174,汇总表!FU174:FW174,汇总表!GA174:GB174,汇总表!GE174:GF174)*$EY$6*$EY$7*(1+(LEN(汇总表!S174)-1)*0.3)</f>
        <v>0</v>
      </c>
      <c r="EZ178" s="58">
        <f>SUM(汇总表!GJ174,汇总表!GL174)/100*$EZ$6*$EZ$7*(1+(LEN(汇总表!S174)-1)*0.3)</f>
        <v>0</v>
      </c>
      <c r="FA178" s="58">
        <f>SUM(汇总表!GJ174,汇总表!GL174)/100*$FA$6*$FA$7*(1+(LEN(汇总表!S174)-1)*0.3)</f>
        <v>0</v>
      </c>
      <c r="FB178" s="58">
        <f>SUM(汇总表!GJ174,汇总表!GL174)/100*$FB$6*$FB$7*(1+(LEN(汇总表!S174)-1)*0.3)</f>
        <v>0</v>
      </c>
      <c r="FC178" s="58">
        <f>SUM(汇总表!AN174,汇总表!AP174,汇总表!AQ174:AS174)*$FC$6*$FC$7</f>
        <v>0</v>
      </c>
      <c r="FD178" s="58">
        <f>SUM(汇总表!AN174,汇总表!AP174,汇总表!AQ174:AS174)*$FD$6*$FD$7</f>
        <v>0</v>
      </c>
      <c r="FE178" s="58">
        <f>SUM(汇总表!AN174,汇总表!AP174,汇总表!AQ174:AS174)*$FE$6*$FE$7</f>
        <v>0</v>
      </c>
      <c r="FF178" s="58">
        <f>SUM(汇总表!AN174,汇总表!AP174,汇总表!AQ174:AS174)*$FF$6*$FF$7</f>
        <v>0</v>
      </c>
      <c r="FG178" s="58">
        <f t="shared" si="62"/>
        <v>0</v>
      </c>
      <c r="FH178" s="58">
        <f t="shared" si="63"/>
        <v>0</v>
      </c>
      <c r="FI178" s="58">
        <f t="shared" si="64"/>
        <v>0</v>
      </c>
      <c r="FJ178" s="58">
        <f t="shared" si="65"/>
        <v>0</v>
      </c>
      <c r="FK178" s="58">
        <f t="shared" si="66"/>
        <v>0</v>
      </c>
      <c r="FL178" s="58">
        <f t="shared" si="67"/>
        <v>0</v>
      </c>
      <c r="FM178" s="58">
        <f t="shared" si="68"/>
        <v>0</v>
      </c>
      <c r="FN178" s="72">
        <f t="shared" si="69"/>
        <v>0</v>
      </c>
      <c r="FQ178" s="58">
        <f>SUM(汇总表!IF174:IG174)*$FQ$6*$FQ$7</f>
        <v>0</v>
      </c>
      <c r="FR178" s="72">
        <f t="shared" si="70"/>
        <v>0</v>
      </c>
    </row>
    <row r="179" spans="1:174" ht="15" customHeight="1">
      <c r="A179" s="58">
        <f>汇总表!A175</f>
        <v>0</v>
      </c>
      <c r="B179" s="58">
        <f>汇总表!D175</f>
        <v>0</v>
      </c>
      <c r="C179" s="58">
        <f>汇总表!E175</f>
        <v>0</v>
      </c>
      <c r="D179" s="57">
        <f>汇总表!JK175*$D$7</f>
        <v>0</v>
      </c>
      <c r="E179" s="58"/>
      <c r="F179" s="58"/>
      <c r="G179" s="58"/>
      <c r="H179" s="58"/>
      <c r="I179" s="58"/>
      <c r="J179" s="58"/>
      <c r="K179" s="58"/>
      <c r="L179" s="66">
        <f>汇总表!JM175*$L$7</f>
        <v>0</v>
      </c>
      <c r="M179" s="66">
        <f>汇总表!JN175*$M$7</f>
        <v>0</v>
      </c>
      <c r="N179" s="66">
        <f>SUM(汇总表!GW175:GZ175,汇总表!HE175)/10*$N$7</f>
        <v>0</v>
      </c>
      <c r="O179" s="66">
        <f>SUM(汇总表!HF175:HI175)/10*$O$7</f>
        <v>0</v>
      </c>
      <c r="P179" s="66">
        <f>SUM(汇总表!HA175:HD175,汇总表!HJ175:HM175)/10*$P$7</f>
        <v>0</v>
      </c>
      <c r="Q179" s="66">
        <f>汇总表!IN175*$Q$7</f>
        <v>0</v>
      </c>
      <c r="R179" s="66">
        <f>SUM(汇总表!HP175:HQ175)/100*$R$7</f>
        <v>0</v>
      </c>
      <c r="S179" s="66">
        <f>SUM(汇总表!HN175:HO175)*$S$7</f>
        <v>0</v>
      </c>
      <c r="T179" s="66">
        <f>SUM(汇总表!HT175:HU175,汇总表!HX175:HY175)*$T$7</f>
        <v>0</v>
      </c>
      <c r="U179" s="66">
        <f>(SUM(汇总表!HZ175:IA175)-SUM(汇总表!HX175:HY175)*15)*$U$7</f>
        <v>0</v>
      </c>
      <c r="V179" s="58"/>
      <c r="W179" s="58"/>
      <c r="X179" s="58"/>
      <c r="Y179" s="58"/>
      <c r="Z179" s="66">
        <f>SUM(汇总表!ID175:IE175)*$Z$7</f>
        <v>0</v>
      </c>
      <c r="AA179" s="66">
        <f>SUM(汇总表!IF175:IG175)*$AA$7</f>
        <v>0</v>
      </c>
      <c r="AB179" s="66">
        <f>SUM(汇总表!IS175,汇总表!IU175,汇总表!JA175,汇总表!JC175)/10*$AB$7</f>
        <v>0</v>
      </c>
      <c r="AC179" s="66">
        <f>SUM(汇总表!IW175)/10*$AC$7</f>
        <v>0</v>
      </c>
      <c r="AD179" s="58"/>
      <c r="AE179" s="66">
        <f>SUM(汇总表!IO175,汇总表!IQ175,汇总表!IY175)/10*$AE$7</f>
        <v>0</v>
      </c>
      <c r="AF179" s="66">
        <f>SUM(汇总表!IT175,汇总表!IV175,汇总表!JB175,汇总表!JD175)/10*$AF$7</f>
        <v>0</v>
      </c>
      <c r="AG179" s="66">
        <f>汇总表!IX175/10*$AF$7</f>
        <v>0</v>
      </c>
      <c r="AH179" s="58"/>
      <c r="AI179" s="66">
        <f>SUM(汇总表!IP175,汇总表!IR175,汇总表!IZ175)/10*$AI$7</f>
        <v>0</v>
      </c>
      <c r="AJ179" s="58"/>
      <c r="AK179" s="58"/>
      <c r="AL179" s="66">
        <f>汇总表!JI175*$AL$7</f>
        <v>0</v>
      </c>
      <c r="AM179" s="66">
        <f>汇总表!JJ175*$AM$7</f>
        <v>0</v>
      </c>
      <c r="AN179" s="58"/>
      <c r="AO179" s="58"/>
      <c r="AP179" s="66">
        <f>SUM(汇总表!EG175,汇总表!EI175,汇总表!EK175,汇总表!EM175,汇总表!EO175,汇总表!EQ175,汇总表!ET175)*$AP$7</f>
        <v>0</v>
      </c>
      <c r="AQ179" s="66">
        <f>SUM(汇总表!DR175,汇总表!DU175,汇总表!DX175,汇总表!EF175,汇总表!EH175,汇总表!EJ175,汇总表!EL175,汇总表!EN175,汇总表!EP175,汇总表!ES175)*$AQ$7</f>
        <v>0</v>
      </c>
      <c r="AR179" s="66">
        <f>汇总表!DO175*$AR$7</f>
        <v>0</v>
      </c>
      <c r="AS179" s="66">
        <f>SUM(汇总表!DP175:DQ175,汇总表!DV175:DW175,汇总表!EC175,汇总表!ER175)*$AS$7</f>
        <v>0</v>
      </c>
      <c r="AT179" s="66">
        <f>SUM(汇总表!DZ175:EB175)*$AT$7</f>
        <v>0</v>
      </c>
      <c r="AU179" s="66">
        <f>SUM(汇总表!DS175:DT175,汇总表!DY175,汇总表!ED175:EE175)*$AU$7</f>
        <v>0</v>
      </c>
      <c r="AV179" s="66">
        <f>SUM(汇总表!FD175,汇总表!FJ175,汇总表!GN175,汇总表!GQ175)*$AV$7</f>
        <v>0</v>
      </c>
      <c r="AW179" s="66">
        <f>(汇总表!FM175-汇总表!FJ175*4)*$AW$7</f>
        <v>0</v>
      </c>
      <c r="AX179" s="66">
        <f>SUM(汇总表!FC175,汇总表!FI175,汇总表!GM175,汇总表!GP175)*$AX$7</f>
        <v>0</v>
      </c>
      <c r="AY179" s="66">
        <f>(汇总表!FL175-汇总表!FI175*4)*$AY$7</f>
        <v>0</v>
      </c>
      <c r="AZ179" s="66">
        <f>SUM(汇总表!FE175,汇总表!FK175,汇总表!GO175,汇总表!GR175)*$AZ$7</f>
        <v>0</v>
      </c>
      <c r="BA179" s="66">
        <f>(汇总表!FN175-汇总表!FK175*4)*$AY$7</f>
        <v>0</v>
      </c>
      <c r="BB179" s="58"/>
      <c r="BC179" s="58"/>
      <c r="BD179" s="66">
        <f>SUM(汇总表!FP175,汇总表!FV175)*$BD$7</f>
        <v>0</v>
      </c>
      <c r="BE179" s="66">
        <f>(汇总表!FY175-汇总表!FV175*10)*$BE$7</f>
        <v>0</v>
      </c>
      <c r="BF179" s="66">
        <f>SUM(汇总表!FO175,汇总表!FU175)*$BF$7</f>
        <v>0</v>
      </c>
      <c r="BG179" s="66">
        <f>(汇总表!FX175-汇总表!FU175*10)*$BG$7</f>
        <v>0</v>
      </c>
      <c r="BH179" s="66">
        <f>SUM(汇总表!FQ175,汇总表!FW175)*$BH$7</f>
        <v>0</v>
      </c>
      <c r="BI179" s="66">
        <f>(汇总表!FZ175-汇总表!FW175*10)*$BE$7</f>
        <v>0</v>
      </c>
      <c r="BJ179" s="66">
        <f>SUM(汇总表!GB175,汇总表!GF175)*$BJ$7</f>
        <v>0</v>
      </c>
      <c r="BK179" s="66">
        <f>(汇总表!GH175-汇总表!GF175*10)*$BK$7</f>
        <v>0</v>
      </c>
      <c r="BL179" s="66">
        <f>SUM(汇总表!GA175,汇总表!GE175)*$BL$7</f>
        <v>0</v>
      </c>
      <c r="BM179" s="66">
        <f>(汇总表!GG175-汇总表!GE175*10)*$BM$7</f>
        <v>0</v>
      </c>
      <c r="BN179" s="58"/>
      <c r="BO179" s="58"/>
      <c r="BP179" s="66">
        <f>SUM(汇总表!GI175,汇总表!GK175)*$BP$7</f>
        <v>0</v>
      </c>
      <c r="BQ179" s="66">
        <f>(汇总表!GL175-汇总表!GK175*10)*$BQ$7</f>
        <v>0</v>
      </c>
      <c r="BR179" s="66">
        <f>(汇总表!DH175+汇总表!DI175)*$BR$7</f>
        <v>0</v>
      </c>
      <c r="BS179" s="58"/>
      <c r="BT179" s="58"/>
      <c r="BU179" s="66">
        <f>SUM(汇总表!BH175:BN175,汇总表!BQ175,汇总表!BT175,汇总表!BW175,汇总表!BZ175,汇总表!CC175,汇总表!CF175,汇总表!CI175,汇总表!CL175,汇总表!CO175,汇总表!CR175,汇总表!CU175,汇总表!CX175,汇总表!DA175,汇总表!DD175,汇总表!DF175)*$BU$7</f>
        <v>0</v>
      </c>
      <c r="BV179" s="66">
        <f>SUM(汇总表!BO175,汇总表!BR175,汇总表!BU175,汇总表!BX175,汇总表!CA175,汇总表!CD175,汇总表!CG175,汇总表!CJ175,汇总表!CM175,汇总表!CP175,汇总表!CS175,汇总表!CV175,汇总表!CY175,汇总表!DB175,汇总表!DE175,汇总表!DG175)*$BV$7</f>
        <v>0</v>
      </c>
      <c r="BW179" s="66">
        <f>SUM(汇总表!BP175,汇总表!BS175,汇总表!BV175,汇总表!BY175,汇总表!CB175,汇总表!CE175,汇总表!CH175,汇总表!CK175,汇总表!CN175,汇总表!CQ175,汇总表!CT175,汇总表!CW175,汇总表!CZ175,汇总表!DC175)*$BW$7</f>
        <v>0</v>
      </c>
      <c r="BX179" s="66">
        <f>SUM(汇总表!DJ175:DN175)*$BX$7</f>
        <v>0</v>
      </c>
      <c r="BY179" s="58"/>
      <c r="BZ179" s="58"/>
      <c r="CA179" s="66">
        <f>SUM(汇总表!AT175)*$CA$7</f>
        <v>0</v>
      </c>
      <c r="CB179" s="58"/>
      <c r="CC179" s="66">
        <f>SUM(汇总表!AH175)*$CC$7</f>
        <v>0</v>
      </c>
      <c r="CD179" s="66">
        <f>SUM(汇总表!BB175)*$CD$7</f>
        <v>0</v>
      </c>
      <c r="CE179" s="66">
        <f>SUM(汇总表!AU175)*$CE$7</f>
        <v>0</v>
      </c>
      <c r="CF179" s="58"/>
      <c r="CG179" s="66">
        <f>SUM(汇总表!AI175)*$CG$7</f>
        <v>0</v>
      </c>
      <c r="CH179" s="66">
        <f>SUM(汇总表!BC175)*$CH$7</f>
        <v>0</v>
      </c>
      <c r="CI179" s="66">
        <f>SUM(汇总表!AV175,汇总表!AX175)*$CI$7</f>
        <v>0</v>
      </c>
      <c r="CJ179" s="58"/>
      <c r="CK179" s="58"/>
      <c r="CL179" s="66">
        <f>SUM(汇总表!AW175,汇总表!AY175)*$CL$7</f>
        <v>0</v>
      </c>
      <c r="CM179" s="66">
        <f>SUM(汇总表!AJ175:AL175)*$CM$7</f>
        <v>0</v>
      </c>
      <c r="CN179" s="66">
        <f>SUM(汇总表!BD175,汇总表!BF175)*$CN$7</f>
        <v>0</v>
      </c>
      <c r="CO179" s="66">
        <f>SUM(汇总表!BE175,汇总表!BG175)*$CO$7</f>
        <v>0</v>
      </c>
      <c r="CP179" s="66">
        <f>SUM(汇总表!FC175:FE175,汇总表!FI175:FK175,汇总表!FO175:FQ175,汇总表!FU175:FW175,汇总表!GA175:GB175,汇总表!GE175:GF175)*$CP$7*(1+(LEN(汇总表!S175)-1)*0.3)</f>
        <v>0</v>
      </c>
      <c r="CQ179" s="66">
        <f>SUM(汇总表!GI175,汇总表!GK175)/100*$CQ$7*(1+(LEN(汇总表!S175)-1)*0.3)</f>
        <v>0</v>
      </c>
      <c r="CR179" s="58"/>
      <c r="CS179" s="57">
        <f>汇总表!IK175*$CS$7</f>
        <v>0</v>
      </c>
      <c r="CT179" s="57">
        <f>SUM(汇总表!V175,汇总表!Y175,汇总表!AB175)*$CT$7</f>
        <v>0</v>
      </c>
      <c r="CU179" s="58"/>
      <c r="CV179" s="57">
        <f>SUM(汇总表!AG175)*$CV$7</f>
        <v>0</v>
      </c>
      <c r="CW179" s="57">
        <f>SUM(汇总表!X175,汇总表!AA175,汇总表!AD175)*$CW$7</f>
        <v>0</v>
      </c>
      <c r="CX179" s="57">
        <f>SUM(汇总表!AF175)*$CX$7</f>
        <v>0</v>
      </c>
      <c r="CY179" s="57">
        <f>SUM(汇总表!W175,汇总表!Z175,汇总表!AC175)*$CY$7</f>
        <v>0</v>
      </c>
      <c r="CZ179" s="57">
        <f>汇总表!AE175*$CZ$7</f>
        <v>0</v>
      </c>
      <c r="DA179" s="58"/>
      <c r="DB179" s="58"/>
      <c r="DC179" s="58"/>
      <c r="DD179" s="57">
        <f>汇总表!BA175*$DD$7</f>
        <v>0</v>
      </c>
      <c r="DE179" s="57">
        <f>汇总表!AZ175*$DE$7</f>
        <v>0</v>
      </c>
      <c r="DF179" s="58"/>
      <c r="DG179" s="58"/>
      <c r="DH179" s="58"/>
      <c r="DI179" s="58"/>
      <c r="DJ179" s="57">
        <f>SUM(汇总表!AN175,汇总表!AP175,汇总表!AQ175:AS175)*$DJ$7</f>
        <v>0</v>
      </c>
      <c r="DK179" s="58"/>
      <c r="DL179" s="58"/>
      <c r="DM179" s="66">
        <f>汇总表!AI175*$DM$7</f>
        <v>0</v>
      </c>
      <c r="DN179" s="66">
        <f>SUM(汇总表!Z175:AA175,汇总表!AC175:AG175)*$DN$7</f>
        <v>0</v>
      </c>
      <c r="DO179" s="58"/>
      <c r="DP179" s="66">
        <f>(汇总表!Y175+汇总表!AB175)*$DP$7</f>
        <v>0</v>
      </c>
      <c r="DQ179" s="66">
        <f>(汇总表!Y175+汇总表!AB175)*$DQ$7</f>
        <v>0</v>
      </c>
      <c r="DR179" s="58"/>
      <c r="DS179" s="58"/>
      <c r="DT179" s="58"/>
      <c r="DU179" s="58"/>
      <c r="DV179" s="58"/>
      <c r="DW179" s="58"/>
      <c r="DX179" s="58"/>
      <c r="DY179" s="58"/>
      <c r="DZ179" s="58"/>
      <c r="EA179" s="58"/>
      <c r="EB179" s="58"/>
      <c r="EC179" s="58"/>
      <c r="ED179" s="58"/>
      <c r="EE179" s="58"/>
      <c r="EF179" s="58"/>
      <c r="EG179" s="58"/>
      <c r="EH179" s="58"/>
      <c r="EI179" s="66">
        <f>汇总表!JO175*$EI$7</f>
        <v>0</v>
      </c>
      <c r="EJ179" s="66">
        <f>汇总表!IH175*$EJ$7</f>
        <v>0</v>
      </c>
      <c r="EK179" s="57">
        <f>(汇总表!II175+汇总表!IJ175)*$EK$7</f>
        <v>0</v>
      </c>
      <c r="EL179" s="66">
        <f>SUM(汇总表!EU175:EX175)*$EL$7</f>
        <v>0</v>
      </c>
      <c r="EM179" s="58"/>
      <c r="EN179" s="65">
        <f t="shared" si="60"/>
        <v>0</v>
      </c>
      <c r="EQ179" s="58"/>
      <c r="ER179" s="58">
        <f>SUM(汇总表!IF175:IG175)*$ER$6*$ER$7</f>
        <v>0</v>
      </c>
      <c r="ES179" s="58"/>
      <c r="ET179" s="58">
        <f t="shared" si="61"/>
        <v>0</v>
      </c>
      <c r="EU179" s="58">
        <f>SUM(汇总表!BH175:DG175)*$EU$6*$EU$7</f>
        <v>0</v>
      </c>
      <c r="EV179" s="58">
        <f>SUM(汇总表!BH175:DG175)*$EV$6*$EV$7</f>
        <v>0</v>
      </c>
      <c r="EW179" s="58">
        <f>SUM(汇总表!FC175:FE175,汇总表!FI175:FK175,汇总表!FO175:FQ175,汇总表!FU175:FW175,汇总表!GA175:GB175,汇总表!GE175:GF175)*$EW$6*$EW$7*(1+(LEN(汇总表!S175)-1)*0.3)</f>
        <v>0</v>
      </c>
      <c r="EX179" s="58">
        <f>SUM(汇总表!FC175:FE175,汇总表!FI175:FK175,汇总表!FO175:FQ175,汇总表!FU175:FW175,汇总表!GA175:GB175,汇总表!GE175:GF175)*$EX$6*$EX$7*(1+(LEN(汇总表!S175)-1)*0.3)</f>
        <v>0</v>
      </c>
      <c r="EY179" s="58">
        <f>SUM(汇总表!FC175:FE175,汇总表!FI175:FK175,汇总表!FO175:FQ175,汇总表!FU175:FW175,汇总表!GA175:GB175,汇总表!GE175:GF175)*$EY$6*$EY$7*(1+(LEN(汇总表!S175)-1)*0.3)</f>
        <v>0</v>
      </c>
      <c r="EZ179" s="58">
        <f>SUM(汇总表!GJ175,汇总表!GL175)/100*$EZ$6*$EZ$7*(1+(LEN(汇总表!S175)-1)*0.3)</f>
        <v>0</v>
      </c>
      <c r="FA179" s="58">
        <f>SUM(汇总表!GJ175,汇总表!GL175)/100*$FA$6*$FA$7*(1+(LEN(汇总表!S175)-1)*0.3)</f>
        <v>0</v>
      </c>
      <c r="FB179" s="58">
        <f>SUM(汇总表!GJ175,汇总表!GL175)/100*$FB$6*$FB$7*(1+(LEN(汇总表!S175)-1)*0.3)</f>
        <v>0</v>
      </c>
      <c r="FC179" s="58">
        <f>SUM(汇总表!AN175,汇总表!AP175,汇总表!AQ175:AS175)*$FC$6*$FC$7</f>
        <v>0</v>
      </c>
      <c r="FD179" s="58">
        <f>SUM(汇总表!AN175,汇总表!AP175,汇总表!AQ175:AS175)*$FD$6*$FD$7</f>
        <v>0</v>
      </c>
      <c r="FE179" s="58">
        <f>SUM(汇总表!AN175,汇总表!AP175,汇总表!AQ175:AS175)*$FE$6*$FE$7</f>
        <v>0</v>
      </c>
      <c r="FF179" s="58">
        <f>SUM(汇总表!AN175,汇总表!AP175,汇总表!AQ175:AS175)*$FF$6*$FF$7</f>
        <v>0</v>
      </c>
      <c r="FG179" s="58">
        <f t="shared" si="62"/>
        <v>0</v>
      </c>
      <c r="FH179" s="58">
        <f t="shared" si="63"/>
        <v>0</v>
      </c>
      <c r="FI179" s="58">
        <f t="shared" si="64"/>
        <v>0</v>
      </c>
      <c r="FJ179" s="58">
        <f t="shared" si="65"/>
        <v>0</v>
      </c>
      <c r="FK179" s="58">
        <f t="shared" si="66"/>
        <v>0</v>
      </c>
      <c r="FL179" s="58">
        <f t="shared" si="67"/>
        <v>0</v>
      </c>
      <c r="FM179" s="58">
        <f t="shared" si="68"/>
        <v>0</v>
      </c>
      <c r="FN179" s="72">
        <f t="shared" si="69"/>
        <v>0</v>
      </c>
      <c r="FQ179" s="58">
        <f>SUM(汇总表!IF175:IG175)*$FQ$6*$FQ$7</f>
        <v>0</v>
      </c>
      <c r="FR179" s="72">
        <f t="shared" si="70"/>
        <v>0</v>
      </c>
    </row>
    <row r="180" spans="1:174" ht="15" customHeight="1">
      <c r="A180" s="58">
        <f>汇总表!A176</f>
        <v>0</v>
      </c>
      <c r="B180" s="58">
        <f>汇总表!D176</f>
        <v>0</v>
      </c>
      <c r="C180" s="58">
        <f>汇总表!E176</f>
        <v>0</v>
      </c>
      <c r="D180" s="57">
        <f>汇总表!JK176*$D$7</f>
        <v>0</v>
      </c>
      <c r="E180" s="58"/>
      <c r="F180" s="58"/>
      <c r="G180" s="58"/>
      <c r="H180" s="58"/>
      <c r="I180" s="58"/>
      <c r="J180" s="58"/>
      <c r="K180" s="58"/>
      <c r="L180" s="66">
        <f>汇总表!JM176*$L$7</f>
        <v>0</v>
      </c>
      <c r="M180" s="66">
        <f>汇总表!JN176*$M$7</f>
        <v>0</v>
      </c>
      <c r="N180" s="66">
        <f>SUM(汇总表!GW176:GZ176,汇总表!HE176)/10*$N$7</f>
        <v>0</v>
      </c>
      <c r="O180" s="66">
        <f>SUM(汇总表!HF176:HI176)/10*$O$7</f>
        <v>0</v>
      </c>
      <c r="P180" s="66">
        <f>SUM(汇总表!HA176:HD176,汇总表!HJ176:HM176)/10*$P$7</f>
        <v>0</v>
      </c>
      <c r="Q180" s="66">
        <f>汇总表!IN176*$Q$7</f>
        <v>0</v>
      </c>
      <c r="R180" s="66">
        <f>SUM(汇总表!HP176:HQ176)/100*$R$7</f>
        <v>0</v>
      </c>
      <c r="S180" s="66">
        <f>SUM(汇总表!HN176:HO176)*$S$7</f>
        <v>0</v>
      </c>
      <c r="T180" s="66">
        <f>SUM(汇总表!HT176:HU176,汇总表!HX176:HY176)*$T$7</f>
        <v>0</v>
      </c>
      <c r="U180" s="66">
        <f>(SUM(汇总表!HZ176:IA176)-SUM(汇总表!HX176:HY176)*15)*$U$7</f>
        <v>0</v>
      </c>
      <c r="V180" s="58"/>
      <c r="W180" s="58"/>
      <c r="X180" s="58"/>
      <c r="Y180" s="58"/>
      <c r="Z180" s="66">
        <f>SUM(汇总表!ID176:IE176)*$Z$7</f>
        <v>0</v>
      </c>
      <c r="AA180" s="66">
        <f>SUM(汇总表!IF176:IG176)*$AA$7</f>
        <v>0</v>
      </c>
      <c r="AB180" s="66">
        <f>SUM(汇总表!IS176,汇总表!IU176,汇总表!JA176,汇总表!JC176)/10*$AB$7</f>
        <v>0</v>
      </c>
      <c r="AC180" s="66">
        <f>SUM(汇总表!IW176)/10*$AC$7</f>
        <v>0</v>
      </c>
      <c r="AD180" s="58"/>
      <c r="AE180" s="66">
        <f>SUM(汇总表!IO176,汇总表!IQ176,汇总表!IY176)/10*$AE$7</f>
        <v>0</v>
      </c>
      <c r="AF180" s="66">
        <f>SUM(汇总表!IT176,汇总表!IV176,汇总表!JB176,汇总表!JD176)/10*$AF$7</f>
        <v>0</v>
      </c>
      <c r="AG180" s="66">
        <f>汇总表!IX176/10*$AF$7</f>
        <v>0</v>
      </c>
      <c r="AH180" s="58"/>
      <c r="AI180" s="66">
        <f>SUM(汇总表!IP176,汇总表!IR176,汇总表!IZ176)/10*$AI$7</f>
        <v>0</v>
      </c>
      <c r="AJ180" s="58"/>
      <c r="AK180" s="58"/>
      <c r="AL180" s="66">
        <f>汇总表!JI176*$AL$7</f>
        <v>0</v>
      </c>
      <c r="AM180" s="66">
        <f>汇总表!JJ176*$AM$7</f>
        <v>0</v>
      </c>
      <c r="AN180" s="58"/>
      <c r="AO180" s="58"/>
      <c r="AP180" s="66">
        <f>SUM(汇总表!EG176,汇总表!EI176,汇总表!EK176,汇总表!EM176,汇总表!EO176,汇总表!EQ176,汇总表!ET176)*$AP$7</f>
        <v>0</v>
      </c>
      <c r="AQ180" s="66">
        <f>SUM(汇总表!DR176,汇总表!DU176,汇总表!DX176,汇总表!EF176,汇总表!EH176,汇总表!EJ176,汇总表!EL176,汇总表!EN176,汇总表!EP176,汇总表!ES176)*$AQ$7</f>
        <v>0</v>
      </c>
      <c r="AR180" s="66">
        <f>汇总表!DO176*$AR$7</f>
        <v>0</v>
      </c>
      <c r="AS180" s="66">
        <f>SUM(汇总表!DP176:DQ176,汇总表!DV176:DW176,汇总表!EC176,汇总表!ER176)*$AS$7</f>
        <v>0</v>
      </c>
      <c r="AT180" s="66">
        <f>SUM(汇总表!DZ176:EB176)*$AT$7</f>
        <v>0</v>
      </c>
      <c r="AU180" s="66">
        <f>SUM(汇总表!DS176:DT176,汇总表!DY176,汇总表!ED176:EE176)*$AU$7</f>
        <v>0</v>
      </c>
      <c r="AV180" s="66">
        <f>SUM(汇总表!FD176,汇总表!FJ176,汇总表!GN176,汇总表!GQ176)*$AV$7</f>
        <v>0</v>
      </c>
      <c r="AW180" s="66">
        <f>(汇总表!FM176-汇总表!FJ176*4)*$AW$7</f>
        <v>0</v>
      </c>
      <c r="AX180" s="66">
        <f>SUM(汇总表!FC176,汇总表!FI176,汇总表!GM176,汇总表!GP176)*$AX$7</f>
        <v>0</v>
      </c>
      <c r="AY180" s="66">
        <f>(汇总表!FL176-汇总表!FI176*4)*$AY$7</f>
        <v>0</v>
      </c>
      <c r="AZ180" s="66">
        <f>SUM(汇总表!FE176,汇总表!FK176,汇总表!GO176,汇总表!GR176)*$AZ$7</f>
        <v>0</v>
      </c>
      <c r="BA180" s="66">
        <f>(汇总表!FN176-汇总表!FK176*4)*$AY$7</f>
        <v>0</v>
      </c>
      <c r="BB180" s="58"/>
      <c r="BC180" s="58"/>
      <c r="BD180" s="66">
        <f>SUM(汇总表!FP176,汇总表!FV176)*$BD$7</f>
        <v>0</v>
      </c>
      <c r="BE180" s="66">
        <f>(汇总表!FY176-汇总表!FV176*10)*$BE$7</f>
        <v>0</v>
      </c>
      <c r="BF180" s="66">
        <f>SUM(汇总表!FO176,汇总表!FU176)*$BF$7</f>
        <v>0</v>
      </c>
      <c r="BG180" s="66">
        <f>(汇总表!FX176-汇总表!FU176*10)*$BG$7</f>
        <v>0</v>
      </c>
      <c r="BH180" s="66">
        <f>SUM(汇总表!FQ176,汇总表!FW176)*$BH$7</f>
        <v>0</v>
      </c>
      <c r="BI180" s="66">
        <f>(汇总表!FZ176-汇总表!FW176*10)*$BE$7</f>
        <v>0</v>
      </c>
      <c r="BJ180" s="66">
        <f>SUM(汇总表!GB176,汇总表!GF176)*$BJ$7</f>
        <v>0</v>
      </c>
      <c r="BK180" s="66">
        <f>(汇总表!GH176-汇总表!GF176*10)*$BK$7</f>
        <v>0</v>
      </c>
      <c r="BL180" s="66">
        <f>SUM(汇总表!GA176,汇总表!GE176)*$BL$7</f>
        <v>0</v>
      </c>
      <c r="BM180" s="66">
        <f>(汇总表!GG176-汇总表!GE176*10)*$BM$7</f>
        <v>0</v>
      </c>
      <c r="BN180" s="58"/>
      <c r="BO180" s="58"/>
      <c r="BP180" s="66">
        <f>SUM(汇总表!GI176,汇总表!GK176)*$BP$7</f>
        <v>0</v>
      </c>
      <c r="BQ180" s="66">
        <f>(汇总表!GL176-汇总表!GK176*10)*$BQ$7</f>
        <v>0</v>
      </c>
      <c r="BR180" s="66">
        <f>(汇总表!DH176+汇总表!DI176)*$BR$7</f>
        <v>0</v>
      </c>
      <c r="BS180" s="58"/>
      <c r="BT180" s="58"/>
      <c r="BU180" s="66">
        <f>SUM(汇总表!BH176:BN176,汇总表!BQ176,汇总表!BT176,汇总表!BW176,汇总表!BZ176,汇总表!CC176,汇总表!CF176,汇总表!CI176,汇总表!CL176,汇总表!CO176,汇总表!CR176,汇总表!CU176,汇总表!CX176,汇总表!DA176,汇总表!DD176,汇总表!DF176)*$BU$7</f>
        <v>0</v>
      </c>
      <c r="BV180" s="66">
        <f>SUM(汇总表!BO176,汇总表!BR176,汇总表!BU176,汇总表!BX176,汇总表!CA176,汇总表!CD176,汇总表!CG176,汇总表!CJ176,汇总表!CM176,汇总表!CP176,汇总表!CS176,汇总表!CV176,汇总表!CY176,汇总表!DB176,汇总表!DE176,汇总表!DG176)*$BV$7</f>
        <v>0</v>
      </c>
      <c r="BW180" s="66">
        <f>SUM(汇总表!BP176,汇总表!BS176,汇总表!BV176,汇总表!BY176,汇总表!CB176,汇总表!CE176,汇总表!CH176,汇总表!CK176,汇总表!CN176,汇总表!CQ176,汇总表!CT176,汇总表!CW176,汇总表!CZ176,汇总表!DC176)*$BW$7</f>
        <v>0</v>
      </c>
      <c r="BX180" s="66">
        <f>SUM(汇总表!DJ176:DN176)*$BX$7</f>
        <v>0</v>
      </c>
      <c r="BY180" s="58"/>
      <c r="BZ180" s="58"/>
      <c r="CA180" s="66">
        <f>SUM(汇总表!AT176)*$CA$7</f>
        <v>0</v>
      </c>
      <c r="CB180" s="58"/>
      <c r="CC180" s="66">
        <f>SUM(汇总表!AH176)*$CC$7</f>
        <v>0</v>
      </c>
      <c r="CD180" s="66">
        <f>SUM(汇总表!BB176)*$CD$7</f>
        <v>0</v>
      </c>
      <c r="CE180" s="66">
        <f>SUM(汇总表!AU176)*$CE$7</f>
        <v>0</v>
      </c>
      <c r="CF180" s="58"/>
      <c r="CG180" s="66">
        <f>SUM(汇总表!AI176)*$CG$7</f>
        <v>0</v>
      </c>
      <c r="CH180" s="66">
        <f>SUM(汇总表!BC176)*$CH$7</f>
        <v>0</v>
      </c>
      <c r="CI180" s="66">
        <f>SUM(汇总表!AV176,汇总表!AX176)*$CI$7</f>
        <v>0</v>
      </c>
      <c r="CJ180" s="58"/>
      <c r="CK180" s="58"/>
      <c r="CL180" s="66">
        <f>SUM(汇总表!AW176,汇总表!AY176)*$CL$7</f>
        <v>0</v>
      </c>
      <c r="CM180" s="66">
        <f>SUM(汇总表!AJ176:AL176)*$CM$7</f>
        <v>0</v>
      </c>
      <c r="CN180" s="66">
        <f>SUM(汇总表!BD176,汇总表!BF176)*$CN$7</f>
        <v>0</v>
      </c>
      <c r="CO180" s="66">
        <f>SUM(汇总表!BE176,汇总表!BG176)*$CO$7</f>
        <v>0</v>
      </c>
      <c r="CP180" s="66">
        <f>SUM(汇总表!FC176:FE176,汇总表!FI176:FK176,汇总表!FO176:FQ176,汇总表!FU176:FW176,汇总表!GA176:GB176,汇总表!GE176:GF176)*$CP$7*(1+(LEN(汇总表!S176)-1)*0.3)</f>
        <v>0</v>
      </c>
      <c r="CQ180" s="66">
        <f>SUM(汇总表!GI176,汇总表!GK176)/100*$CQ$7*(1+(LEN(汇总表!S176)-1)*0.3)</f>
        <v>0</v>
      </c>
      <c r="CR180" s="58"/>
      <c r="CS180" s="57">
        <f>汇总表!IK176*$CS$7</f>
        <v>0</v>
      </c>
      <c r="CT180" s="57">
        <f>SUM(汇总表!V176,汇总表!Y176,汇总表!AB176)*$CT$7</f>
        <v>0</v>
      </c>
      <c r="CU180" s="58"/>
      <c r="CV180" s="57">
        <f>SUM(汇总表!AG176)*$CV$7</f>
        <v>0</v>
      </c>
      <c r="CW180" s="57">
        <f>SUM(汇总表!X176,汇总表!AA176,汇总表!AD176)*$CW$7</f>
        <v>0</v>
      </c>
      <c r="CX180" s="57">
        <f>SUM(汇总表!AF176)*$CX$7</f>
        <v>0</v>
      </c>
      <c r="CY180" s="57">
        <f>SUM(汇总表!W176,汇总表!Z176,汇总表!AC176)*$CY$7</f>
        <v>0</v>
      </c>
      <c r="CZ180" s="57">
        <f>汇总表!AE176*$CZ$7</f>
        <v>0</v>
      </c>
      <c r="DA180" s="58"/>
      <c r="DB180" s="58"/>
      <c r="DC180" s="58"/>
      <c r="DD180" s="57">
        <f>汇总表!BA176*$DD$7</f>
        <v>0</v>
      </c>
      <c r="DE180" s="57">
        <f>汇总表!AZ176*$DE$7</f>
        <v>0</v>
      </c>
      <c r="DF180" s="58"/>
      <c r="DG180" s="58"/>
      <c r="DH180" s="58"/>
      <c r="DI180" s="58"/>
      <c r="DJ180" s="57">
        <f>SUM(汇总表!AN176,汇总表!AP176,汇总表!AQ176:AS176)*$DJ$7</f>
        <v>0</v>
      </c>
      <c r="DK180" s="58"/>
      <c r="DL180" s="58"/>
      <c r="DM180" s="66">
        <f>汇总表!AI176*$DM$7</f>
        <v>0</v>
      </c>
      <c r="DN180" s="66">
        <f>SUM(汇总表!Z176:AA176,汇总表!AC176:AG176)*$DN$7</f>
        <v>0</v>
      </c>
      <c r="DO180" s="58"/>
      <c r="DP180" s="66">
        <f>(汇总表!Y176+汇总表!AB176)*$DP$7</f>
        <v>0</v>
      </c>
      <c r="DQ180" s="66">
        <f>(汇总表!Y176+汇总表!AB176)*$DQ$7</f>
        <v>0</v>
      </c>
      <c r="DR180" s="58"/>
      <c r="DS180" s="58"/>
      <c r="DT180" s="58"/>
      <c r="DU180" s="58"/>
      <c r="DV180" s="58"/>
      <c r="DW180" s="58"/>
      <c r="DX180" s="58"/>
      <c r="DY180" s="58"/>
      <c r="DZ180" s="58"/>
      <c r="EA180" s="58"/>
      <c r="EB180" s="58"/>
      <c r="EC180" s="58"/>
      <c r="ED180" s="58"/>
      <c r="EE180" s="58"/>
      <c r="EF180" s="58"/>
      <c r="EG180" s="58"/>
      <c r="EH180" s="58"/>
      <c r="EI180" s="66">
        <f>汇总表!JO176*$EI$7</f>
        <v>0</v>
      </c>
      <c r="EJ180" s="66">
        <f>汇总表!IH176*$EJ$7</f>
        <v>0</v>
      </c>
      <c r="EK180" s="57">
        <f>(汇总表!II176+汇总表!IJ176)*$EK$7</f>
        <v>0</v>
      </c>
      <c r="EL180" s="66">
        <f>SUM(汇总表!EU176:EX176)*$EL$7</f>
        <v>0</v>
      </c>
      <c r="EM180" s="58"/>
      <c r="EN180" s="65">
        <f t="shared" si="60"/>
        <v>0</v>
      </c>
      <c r="EQ180" s="58"/>
      <c r="ER180" s="58">
        <f>SUM(汇总表!IF176:IG176)*$ER$6*$ER$7</f>
        <v>0</v>
      </c>
      <c r="ES180" s="58"/>
      <c r="ET180" s="58">
        <f t="shared" si="61"/>
        <v>0</v>
      </c>
      <c r="EU180" s="58">
        <f>SUM(汇总表!BH176:DG176)*$EU$6*$EU$7</f>
        <v>0</v>
      </c>
      <c r="EV180" s="58">
        <f>SUM(汇总表!BH176:DG176)*$EV$6*$EV$7</f>
        <v>0</v>
      </c>
      <c r="EW180" s="58">
        <f>SUM(汇总表!FC176:FE176,汇总表!FI176:FK176,汇总表!FO176:FQ176,汇总表!FU176:FW176,汇总表!GA176:GB176,汇总表!GE176:GF176)*$EW$6*$EW$7*(1+(LEN(汇总表!S176)-1)*0.3)</f>
        <v>0</v>
      </c>
      <c r="EX180" s="58">
        <f>SUM(汇总表!FC176:FE176,汇总表!FI176:FK176,汇总表!FO176:FQ176,汇总表!FU176:FW176,汇总表!GA176:GB176,汇总表!GE176:GF176)*$EX$6*$EX$7*(1+(LEN(汇总表!S176)-1)*0.3)</f>
        <v>0</v>
      </c>
      <c r="EY180" s="58">
        <f>SUM(汇总表!FC176:FE176,汇总表!FI176:FK176,汇总表!FO176:FQ176,汇总表!FU176:FW176,汇总表!GA176:GB176,汇总表!GE176:GF176)*$EY$6*$EY$7*(1+(LEN(汇总表!S176)-1)*0.3)</f>
        <v>0</v>
      </c>
      <c r="EZ180" s="58">
        <f>SUM(汇总表!GJ176,汇总表!GL176)/100*$EZ$6*$EZ$7*(1+(LEN(汇总表!S176)-1)*0.3)</f>
        <v>0</v>
      </c>
      <c r="FA180" s="58">
        <f>SUM(汇总表!GJ176,汇总表!GL176)/100*$FA$6*$FA$7*(1+(LEN(汇总表!S176)-1)*0.3)</f>
        <v>0</v>
      </c>
      <c r="FB180" s="58">
        <f>SUM(汇总表!GJ176,汇总表!GL176)/100*$FB$6*$FB$7*(1+(LEN(汇总表!S176)-1)*0.3)</f>
        <v>0</v>
      </c>
      <c r="FC180" s="58">
        <f>SUM(汇总表!AN176,汇总表!AP176,汇总表!AQ176:AS176)*$FC$6*$FC$7</f>
        <v>0</v>
      </c>
      <c r="FD180" s="58">
        <f>SUM(汇总表!AN176,汇总表!AP176,汇总表!AQ176:AS176)*$FD$6*$FD$7</f>
        <v>0</v>
      </c>
      <c r="FE180" s="58">
        <f>SUM(汇总表!AN176,汇总表!AP176,汇总表!AQ176:AS176)*$FE$6*$FE$7</f>
        <v>0</v>
      </c>
      <c r="FF180" s="58">
        <f>SUM(汇总表!AN176,汇总表!AP176,汇总表!AQ176:AS176)*$FF$6*$FF$7</f>
        <v>0</v>
      </c>
      <c r="FG180" s="58">
        <f t="shared" si="62"/>
        <v>0</v>
      </c>
      <c r="FH180" s="58">
        <f t="shared" si="63"/>
        <v>0</v>
      </c>
      <c r="FI180" s="58">
        <f t="shared" si="64"/>
        <v>0</v>
      </c>
      <c r="FJ180" s="58">
        <f t="shared" si="65"/>
        <v>0</v>
      </c>
      <c r="FK180" s="58">
        <f t="shared" si="66"/>
        <v>0</v>
      </c>
      <c r="FL180" s="58">
        <f t="shared" si="67"/>
        <v>0</v>
      </c>
      <c r="FM180" s="58">
        <f t="shared" si="68"/>
        <v>0</v>
      </c>
      <c r="FN180" s="72">
        <f t="shared" si="69"/>
        <v>0</v>
      </c>
      <c r="FQ180" s="58">
        <f>SUM(汇总表!IF176:IG176)*$FQ$6*$FQ$7</f>
        <v>0</v>
      </c>
      <c r="FR180" s="72">
        <f t="shared" si="70"/>
        <v>0</v>
      </c>
    </row>
    <row r="181" spans="1:174" ht="15" customHeight="1">
      <c r="A181" s="58">
        <f>汇总表!A177</f>
        <v>0</v>
      </c>
      <c r="B181" s="58">
        <f>汇总表!D177</f>
        <v>0</v>
      </c>
      <c r="C181" s="58">
        <f>汇总表!E177</f>
        <v>0</v>
      </c>
      <c r="D181" s="57">
        <f>汇总表!JK177*$D$7</f>
        <v>0</v>
      </c>
      <c r="E181" s="58"/>
      <c r="F181" s="58"/>
      <c r="G181" s="58"/>
      <c r="H181" s="58"/>
      <c r="I181" s="58"/>
      <c r="J181" s="58"/>
      <c r="K181" s="58"/>
      <c r="L181" s="66">
        <f>汇总表!JM177*$L$7</f>
        <v>0</v>
      </c>
      <c r="M181" s="66">
        <f>汇总表!JN177*$M$7</f>
        <v>0</v>
      </c>
      <c r="N181" s="66">
        <f>SUM(汇总表!GW177:GZ177,汇总表!HE177)/10*$N$7</f>
        <v>0</v>
      </c>
      <c r="O181" s="66">
        <f>SUM(汇总表!HF177:HI177)/10*$O$7</f>
        <v>0</v>
      </c>
      <c r="P181" s="66">
        <f>SUM(汇总表!HA177:HD177,汇总表!HJ177:HM177)/10*$P$7</f>
        <v>0</v>
      </c>
      <c r="Q181" s="66">
        <f>汇总表!IN177*$Q$7</f>
        <v>0</v>
      </c>
      <c r="R181" s="66">
        <f>SUM(汇总表!HP177:HQ177)/100*$R$7</f>
        <v>0</v>
      </c>
      <c r="S181" s="66">
        <f>SUM(汇总表!HN177:HO177)*$S$7</f>
        <v>0</v>
      </c>
      <c r="T181" s="66">
        <f>SUM(汇总表!HT177:HU177,汇总表!HX177:HY177)*$T$7</f>
        <v>0</v>
      </c>
      <c r="U181" s="66">
        <f>(SUM(汇总表!HZ177:IA177)-SUM(汇总表!HX177:HY177)*15)*$U$7</f>
        <v>0</v>
      </c>
      <c r="V181" s="58"/>
      <c r="W181" s="58"/>
      <c r="X181" s="58"/>
      <c r="Y181" s="58"/>
      <c r="Z181" s="66">
        <f>SUM(汇总表!ID177:IE177)*$Z$7</f>
        <v>0</v>
      </c>
      <c r="AA181" s="66">
        <f>SUM(汇总表!IF177:IG177)*$AA$7</f>
        <v>0</v>
      </c>
      <c r="AB181" s="66">
        <f>SUM(汇总表!IS177,汇总表!IU177,汇总表!JA177,汇总表!JC177)/10*$AB$7</f>
        <v>0</v>
      </c>
      <c r="AC181" s="66">
        <f>SUM(汇总表!IW177)/10*$AC$7</f>
        <v>0</v>
      </c>
      <c r="AD181" s="58"/>
      <c r="AE181" s="66">
        <f>SUM(汇总表!IO177,汇总表!IQ177,汇总表!IY177)/10*$AE$7</f>
        <v>0</v>
      </c>
      <c r="AF181" s="66">
        <f>SUM(汇总表!IT177,汇总表!IV177,汇总表!JB177,汇总表!JD177)/10*$AF$7</f>
        <v>0</v>
      </c>
      <c r="AG181" s="66">
        <f>汇总表!IX177/10*$AF$7</f>
        <v>0</v>
      </c>
      <c r="AH181" s="58"/>
      <c r="AI181" s="66">
        <f>SUM(汇总表!IP177,汇总表!IR177,汇总表!IZ177)/10*$AI$7</f>
        <v>0</v>
      </c>
      <c r="AJ181" s="58"/>
      <c r="AK181" s="58"/>
      <c r="AL181" s="66">
        <f>汇总表!JI177*$AL$7</f>
        <v>0</v>
      </c>
      <c r="AM181" s="66">
        <f>汇总表!JJ177*$AM$7</f>
        <v>0</v>
      </c>
      <c r="AN181" s="58"/>
      <c r="AO181" s="58"/>
      <c r="AP181" s="66">
        <f>SUM(汇总表!EG177,汇总表!EI177,汇总表!EK177,汇总表!EM177,汇总表!EO177,汇总表!EQ177,汇总表!ET177)*$AP$7</f>
        <v>0</v>
      </c>
      <c r="AQ181" s="66">
        <f>SUM(汇总表!DR177,汇总表!DU177,汇总表!DX177,汇总表!EF177,汇总表!EH177,汇总表!EJ177,汇总表!EL177,汇总表!EN177,汇总表!EP177,汇总表!ES177)*$AQ$7</f>
        <v>0</v>
      </c>
      <c r="AR181" s="66">
        <f>汇总表!DO177*$AR$7</f>
        <v>0</v>
      </c>
      <c r="AS181" s="66">
        <f>SUM(汇总表!DP177:DQ177,汇总表!DV177:DW177,汇总表!EC177,汇总表!ER177)*$AS$7</f>
        <v>0</v>
      </c>
      <c r="AT181" s="66">
        <f>SUM(汇总表!DZ177:EB177)*$AT$7</f>
        <v>0</v>
      </c>
      <c r="AU181" s="66">
        <f>SUM(汇总表!DS177:DT177,汇总表!DY177,汇总表!ED177:EE177)*$AU$7</f>
        <v>0</v>
      </c>
      <c r="AV181" s="66">
        <f>SUM(汇总表!FD177,汇总表!FJ177,汇总表!GN177,汇总表!GQ177)*$AV$7</f>
        <v>0</v>
      </c>
      <c r="AW181" s="66">
        <f>(汇总表!FM177-汇总表!FJ177*4)*$AW$7</f>
        <v>0</v>
      </c>
      <c r="AX181" s="66">
        <f>SUM(汇总表!FC177,汇总表!FI177,汇总表!GM177,汇总表!GP177)*$AX$7</f>
        <v>0</v>
      </c>
      <c r="AY181" s="66">
        <f>(汇总表!FL177-汇总表!FI177*4)*$AY$7</f>
        <v>0</v>
      </c>
      <c r="AZ181" s="66">
        <f>SUM(汇总表!FE177,汇总表!FK177,汇总表!GO177,汇总表!GR177)*$AZ$7</f>
        <v>0</v>
      </c>
      <c r="BA181" s="66">
        <f>(汇总表!FN177-汇总表!FK177*4)*$AY$7</f>
        <v>0</v>
      </c>
      <c r="BB181" s="58"/>
      <c r="BC181" s="58"/>
      <c r="BD181" s="66">
        <f>SUM(汇总表!FP177,汇总表!FV177)*$BD$7</f>
        <v>0</v>
      </c>
      <c r="BE181" s="66">
        <f>(汇总表!FY177-汇总表!FV177*10)*$BE$7</f>
        <v>0</v>
      </c>
      <c r="BF181" s="66">
        <f>SUM(汇总表!FO177,汇总表!FU177)*$BF$7</f>
        <v>0</v>
      </c>
      <c r="BG181" s="66">
        <f>(汇总表!FX177-汇总表!FU177*10)*$BG$7</f>
        <v>0</v>
      </c>
      <c r="BH181" s="66">
        <f>SUM(汇总表!FQ177,汇总表!FW177)*$BH$7</f>
        <v>0</v>
      </c>
      <c r="BI181" s="66">
        <f>(汇总表!FZ177-汇总表!FW177*10)*$BE$7</f>
        <v>0</v>
      </c>
      <c r="BJ181" s="66">
        <f>SUM(汇总表!GB177,汇总表!GF177)*$BJ$7</f>
        <v>0</v>
      </c>
      <c r="BK181" s="66">
        <f>(汇总表!GH177-汇总表!GF177*10)*$BK$7</f>
        <v>0</v>
      </c>
      <c r="BL181" s="66">
        <f>SUM(汇总表!GA177,汇总表!GE177)*$BL$7</f>
        <v>0</v>
      </c>
      <c r="BM181" s="66">
        <f>(汇总表!GG177-汇总表!GE177*10)*$BM$7</f>
        <v>0</v>
      </c>
      <c r="BN181" s="58"/>
      <c r="BO181" s="58"/>
      <c r="BP181" s="66">
        <f>SUM(汇总表!GI177,汇总表!GK177)*$BP$7</f>
        <v>0</v>
      </c>
      <c r="BQ181" s="66">
        <f>(汇总表!GL177-汇总表!GK177*10)*$BQ$7</f>
        <v>0</v>
      </c>
      <c r="BR181" s="66">
        <f>(汇总表!DH177+汇总表!DI177)*$BR$7</f>
        <v>0</v>
      </c>
      <c r="BS181" s="58"/>
      <c r="BT181" s="58"/>
      <c r="BU181" s="66">
        <f>SUM(汇总表!BH177:BN177,汇总表!BQ177,汇总表!BT177,汇总表!BW177,汇总表!BZ177,汇总表!CC177,汇总表!CF177,汇总表!CI177,汇总表!CL177,汇总表!CO177,汇总表!CR177,汇总表!CU177,汇总表!CX177,汇总表!DA177,汇总表!DD177,汇总表!DF177)*$BU$7</f>
        <v>0</v>
      </c>
      <c r="BV181" s="66">
        <f>SUM(汇总表!BO177,汇总表!BR177,汇总表!BU177,汇总表!BX177,汇总表!CA177,汇总表!CD177,汇总表!CG177,汇总表!CJ177,汇总表!CM177,汇总表!CP177,汇总表!CS177,汇总表!CV177,汇总表!CY177,汇总表!DB177,汇总表!DE177,汇总表!DG177)*$BV$7</f>
        <v>0</v>
      </c>
      <c r="BW181" s="66">
        <f>SUM(汇总表!BP177,汇总表!BS177,汇总表!BV177,汇总表!BY177,汇总表!CB177,汇总表!CE177,汇总表!CH177,汇总表!CK177,汇总表!CN177,汇总表!CQ177,汇总表!CT177,汇总表!CW177,汇总表!CZ177,汇总表!DC177)*$BW$7</f>
        <v>0</v>
      </c>
      <c r="BX181" s="66">
        <f>SUM(汇总表!DJ177:DN177)*$BX$7</f>
        <v>0</v>
      </c>
      <c r="BY181" s="58"/>
      <c r="BZ181" s="58"/>
      <c r="CA181" s="66">
        <f>SUM(汇总表!AT177)*$CA$7</f>
        <v>0</v>
      </c>
      <c r="CB181" s="58"/>
      <c r="CC181" s="66">
        <f>SUM(汇总表!AH177)*$CC$7</f>
        <v>0</v>
      </c>
      <c r="CD181" s="66">
        <f>SUM(汇总表!BB177)*$CD$7</f>
        <v>0</v>
      </c>
      <c r="CE181" s="66">
        <f>SUM(汇总表!AU177)*$CE$7</f>
        <v>0</v>
      </c>
      <c r="CF181" s="58"/>
      <c r="CG181" s="66">
        <f>SUM(汇总表!AI177)*$CG$7</f>
        <v>0</v>
      </c>
      <c r="CH181" s="66">
        <f>SUM(汇总表!BC177)*$CH$7</f>
        <v>0</v>
      </c>
      <c r="CI181" s="66">
        <f>SUM(汇总表!AV177,汇总表!AX177)*$CI$7</f>
        <v>0</v>
      </c>
      <c r="CJ181" s="58"/>
      <c r="CK181" s="58"/>
      <c r="CL181" s="66">
        <f>SUM(汇总表!AW177,汇总表!AY177)*$CL$7</f>
        <v>0</v>
      </c>
      <c r="CM181" s="66">
        <f>SUM(汇总表!AJ177:AL177)*$CM$7</f>
        <v>0</v>
      </c>
      <c r="CN181" s="66">
        <f>SUM(汇总表!BD177,汇总表!BF177)*$CN$7</f>
        <v>0</v>
      </c>
      <c r="CO181" s="66">
        <f>SUM(汇总表!BE177,汇总表!BG177)*$CO$7</f>
        <v>0</v>
      </c>
      <c r="CP181" s="66">
        <f>SUM(汇总表!FC177:FE177,汇总表!FI177:FK177,汇总表!FO177:FQ177,汇总表!FU177:FW177,汇总表!GA177:GB177,汇总表!GE177:GF177)*$CP$7*(1+(LEN(汇总表!S177)-1)*0.3)</f>
        <v>0</v>
      </c>
      <c r="CQ181" s="66">
        <f>SUM(汇总表!GI177,汇总表!GK177)/100*$CQ$7*(1+(LEN(汇总表!S177)-1)*0.3)</f>
        <v>0</v>
      </c>
      <c r="CR181" s="58"/>
      <c r="CS181" s="57">
        <f>汇总表!IK177*$CS$7</f>
        <v>0</v>
      </c>
      <c r="CT181" s="57">
        <f>SUM(汇总表!V177,汇总表!Y177,汇总表!AB177)*$CT$7</f>
        <v>0</v>
      </c>
      <c r="CU181" s="58"/>
      <c r="CV181" s="57">
        <f>SUM(汇总表!AG177)*$CV$7</f>
        <v>0</v>
      </c>
      <c r="CW181" s="57">
        <f>SUM(汇总表!X177,汇总表!AA177,汇总表!AD177)*$CW$7</f>
        <v>0</v>
      </c>
      <c r="CX181" s="57">
        <f>SUM(汇总表!AF177)*$CX$7</f>
        <v>0</v>
      </c>
      <c r="CY181" s="57">
        <f>SUM(汇总表!W177,汇总表!Z177,汇总表!AC177)*$CY$7</f>
        <v>0</v>
      </c>
      <c r="CZ181" s="57">
        <f>汇总表!AE177*$CZ$7</f>
        <v>0</v>
      </c>
      <c r="DA181" s="58"/>
      <c r="DB181" s="58"/>
      <c r="DC181" s="58"/>
      <c r="DD181" s="57">
        <f>汇总表!BA177*$DD$7</f>
        <v>0</v>
      </c>
      <c r="DE181" s="57">
        <f>汇总表!AZ177*$DE$7</f>
        <v>0</v>
      </c>
      <c r="DF181" s="58"/>
      <c r="DG181" s="58"/>
      <c r="DH181" s="58"/>
      <c r="DI181" s="58"/>
      <c r="DJ181" s="57">
        <f>SUM(汇总表!AN177,汇总表!AP177,汇总表!AQ177:AS177)*$DJ$7</f>
        <v>0</v>
      </c>
      <c r="DK181" s="58"/>
      <c r="DL181" s="58"/>
      <c r="DM181" s="66">
        <f>汇总表!AI177*$DM$7</f>
        <v>0</v>
      </c>
      <c r="DN181" s="66">
        <f>SUM(汇总表!Z177:AA177,汇总表!AC177:AG177)*$DN$7</f>
        <v>0</v>
      </c>
      <c r="DO181" s="58"/>
      <c r="DP181" s="66">
        <f>(汇总表!Y177+汇总表!AB177)*$DP$7</f>
        <v>0</v>
      </c>
      <c r="DQ181" s="66">
        <f>(汇总表!Y177+汇总表!AB177)*$DQ$7</f>
        <v>0</v>
      </c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66">
        <f>汇总表!JO177*$EI$7</f>
        <v>0</v>
      </c>
      <c r="EJ181" s="66">
        <f>汇总表!IH177*$EJ$7</f>
        <v>0</v>
      </c>
      <c r="EK181" s="57">
        <f>(汇总表!II177+汇总表!IJ177)*$EK$7</f>
        <v>0</v>
      </c>
      <c r="EL181" s="66">
        <f>SUM(汇总表!EU177:EX177)*$EL$7</f>
        <v>0</v>
      </c>
      <c r="EM181" s="58"/>
      <c r="EN181" s="65">
        <f t="shared" si="60"/>
        <v>0</v>
      </c>
      <c r="EQ181" s="58"/>
      <c r="ER181" s="58">
        <f>SUM(汇总表!IF177:IG177)*$ER$6*$ER$7</f>
        <v>0</v>
      </c>
      <c r="ES181" s="58"/>
      <c r="ET181" s="58">
        <f t="shared" si="61"/>
        <v>0</v>
      </c>
      <c r="EU181" s="58">
        <f>SUM(汇总表!BH177:DG177)*$EU$6*$EU$7</f>
        <v>0</v>
      </c>
      <c r="EV181" s="58">
        <f>SUM(汇总表!BH177:DG177)*$EV$6*$EV$7</f>
        <v>0</v>
      </c>
      <c r="EW181" s="58">
        <f>SUM(汇总表!FC177:FE177,汇总表!FI177:FK177,汇总表!FO177:FQ177,汇总表!FU177:FW177,汇总表!GA177:GB177,汇总表!GE177:GF177)*$EW$6*$EW$7*(1+(LEN(汇总表!S177)-1)*0.3)</f>
        <v>0</v>
      </c>
      <c r="EX181" s="58">
        <f>SUM(汇总表!FC177:FE177,汇总表!FI177:FK177,汇总表!FO177:FQ177,汇总表!FU177:FW177,汇总表!GA177:GB177,汇总表!GE177:GF177)*$EX$6*$EX$7*(1+(LEN(汇总表!S177)-1)*0.3)</f>
        <v>0</v>
      </c>
      <c r="EY181" s="58">
        <f>SUM(汇总表!FC177:FE177,汇总表!FI177:FK177,汇总表!FO177:FQ177,汇总表!FU177:FW177,汇总表!GA177:GB177,汇总表!GE177:GF177)*$EY$6*$EY$7*(1+(LEN(汇总表!S177)-1)*0.3)</f>
        <v>0</v>
      </c>
      <c r="EZ181" s="58">
        <f>SUM(汇总表!GJ177,汇总表!GL177)/100*$EZ$6*$EZ$7*(1+(LEN(汇总表!S177)-1)*0.3)</f>
        <v>0</v>
      </c>
      <c r="FA181" s="58">
        <f>SUM(汇总表!GJ177,汇总表!GL177)/100*$FA$6*$FA$7*(1+(LEN(汇总表!S177)-1)*0.3)</f>
        <v>0</v>
      </c>
      <c r="FB181" s="58">
        <f>SUM(汇总表!GJ177,汇总表!GL177)/100*$FB$6*$FB$7*(1+(LEN(汇总表!S177)-1)*0.3)</f>
        <v>0</v>
      </c>
      <c r="FC181" s="58">
        <f>SUM(汇总表!AN177,汇总表!AP177,汇总表!AQ177:AS177)*$FC$6*$FC$7</f>
        <v>0</v>
      </c>
      <c r="FD181" s="58">
        <f>SUM(汇总表!AN177,汇总表!AP177,汇总表!AQ177:AS177)*$FD$6*$FD$7</f>
        <v>0</v>
      </c>
      <c r="FE181" s="58">
        <f>SUM(汇总表!AN177,汇总表!AP177,汇总表!AQ177:AS177)*$FE$6*$FE$7</f>
        <v>0</v>
      </c>
      <c r="FF181" s="58">
        <f>SUM(汇总表!AN177,汇总表!AP177,汇总表!AQ177:AS177)*$FF$6*$FF$7</f>
        <v>0</v>
      </c>
      <c r="FG181" s="58">
        <f t="shared" si="62"/>
        <v>0</v>
      </c>
      <c r="FH181" s="58">
        <f t="shared" si="63"/>
        <v>0</v>
      </c>
      <c r="FI181" s="58">
        <f t="shared" si="64"/>
        <v>0</v>
      </c>
      <c r="FJ181" s="58">
        <f t="shared" si="65"/>
        <v>0</v>
      </c>
      <c r="FK181" s="58">
        <f t="shared" si="66"/>
        <v>0</v>
      </c>
      <c r="FL181" s="58">
        <f t="shared" si="67"/>
        <v>0</v>
      </c>
      <c r="FM181" s="58">
        <f t="shared" si="68"/>
        <v>0</v>
      </c>
      <c r="FN181" s="72">
        <f t="shared" si="69"/>
        <v>0</v>
      </c>
      <c r="FQ181" s="58">
        <f>SUM(汇总表!IF177:IG177)*$FQ$6*$FQ$7</f>
        <v>0</v>
      </c>
      <c r="FR181" s="72">
        <f t="shared" si="70"/>
        <v>0</v>
      </c>
    </row>
    <row r="182" spans="1:174" ht="15" customHeight="1">
      <c r="A182" s="58">
        <f>汇总表!A178</f>
        <v>0</v>
      </c>
      <c r="B182" s="58">
        <f>汇总表!D178</f>
        <v>0</v>
      </c>
      <c r="C182" s="58">
        <f>汇总表!E178</f>
        <v>0</v>
      </c>
      <c r="D182" s="57">
        <f>汇总表!JK178*$D$7</f>
        <v>0</v>
      </c>
      <c r="E182" s="58"/>
      <c r="F182" s="58"/>
      <c r="G182" s="58"/>
      <c r="H182" s="58"/>
      <c r="I182" s="58"/>
      <c r="J182" s="58"/>
      <c r="K182" s="58"/>
      <c r="L182" s="66">
        <f>汇总表!JM178*$L$7</f>
        <v>0</v>
      </c>
      <c r="M182" s="66">
        <f>汇总表!JN178*$M$7</f>
        <v>0</v>
      </c>
      <c r="N182" s="66">
        <f>SUM(汇总表!GW178:GZ178,汇总表!HE178)/10*$N$7</f>
        <v>0</v>
      </c>
      <c r="O182" s="66">
        <f>SUM(汇总表!HF178:HI178)/10*$O$7</f>
        <v>0</v>
      </c>
      <c r="P182" s="66">
        <f>SUM(汇总表!HA178:HD178,汇总表!HJ178:HM178)/10*$P$7</f>
        <v>0</v>
      </c>
      <c r="Q182" s="66">
        <f>汇总表!IN178*$Q$7</f>
        <v>0</v>
      </c>
      <c r="R182" s="66">
        <f>SUM(汇总表!HP178:HQ178)/100*$R$7</f>
        <v>0</v>
      </c>
      <c r="S182" s="66">
        <f>SUM(汇总表!HN178:HO178)*$S$7</f>
        <v>0</v>
      </c>
      <c r="T182" s="66">
        <f>SUM(汇总表!HT178:HU178,汇总表!HX178:HY178)*$T$7</f>
        <v>0</v>
      </c>
      <c r="U182" s="66">
        <f>(SUM(汇总表!HZ178:IA178)-SUM(汇总表!HX178:HY178)*15)*$U$7</f>
        <v>0</v>
      </c>
      <c r="V182" s="58"/>
      <c r="W182" s="58"/>
      <c r="X182" s="58"/>
      <c r="Y182" s="58"/>
      <c r="Z182" s="66">
        <f>SUM(汇总表!ID178:IE178)*$Z$7</f>
        <v>0</v>
      </c>
      <c r="AA182" s="66">
        <f>SUM(汇总表!IF178:IG178)*$AA$7</f>
        <v>0</v>
      </c>
      <c r="AB182" s="66">
        <f>SUM(汇总表!IS178,汇总表!IU178,汇总表!JA178,汇总表!JC178)/10*$AB$7</f>
        <v>0</v>
      </c>
      <c r="AC182" s="66">
        <f>SUM(汇总表!IW178)/10*$AC$7</f>
        <v>0</v>
      </c>
      <c r="AD182" s="58"/>
      <c r="AE182" s="66">
        <f>SUM(汇总表!IO178,汇总表!IQ178,汇总表!IY178)/10*$AE$7</f>
        <v>0</v>
      </c>
      <c r="AF182" s="66">
        <f>SUM(汇总表!IT178,汇总表!IV178,汇总表!JB178,汇总表!JD178)/10*$AF$7</f>
        <v>0</v>
      </c>
      <c r="AG182" s="66">
        <f>汇总表!IX178/10*$AF$7</f>
        <v>0</v>
      </c>
      <c r="AH182" s="58"/>
      <c r="AI182" s="66">
        <f>SUM(汇总表!IP178,汇总表!IR178,汇总表!IZ178)/10*$AI$7</f>
        <v>0</v>
      </c>
      <c r="AJ182" s="58"/>
      <c r="AK182" s="58"/>
      <c r="AL182" s="66">
        <f>汇总表!JI178*$AL$7</f>
        <v>0</v>
      </c>
      <c r="AM182" s="66">
        <f>汇总表!JJ178*$AM$7</f>
        <v>0</v>
      </c>
      <c r="AN182" s="58"/>
      <c r="AO182" s="58"/>
      <c r="AP182" s="66">
        <f>SUM(汇总表!EG178,汇总表!EI178,汇总表!EK178,汇总表!EM178,汇总表!EO178,汇总表!EQ178,汇总表!ET178)*$AP$7</f>
        <v>0</v>
      </c>
      <c r="AQ182" s="66">
        <f>SUM(汇总表!DR178,汇总表!DU178,汇总表!DX178,汇总表!EF178,汇总表!EH178,汇总表!EJ178,汇总表!EL178,汇总表!EN178,汇总表!EP178,汇总表!ES178)*$AQ$7</f>
        <v>0</v>
      </c>
      <c r="AR182" s="66">
        <f>汇总表!DO178*$AR$7</f>
        <v>0</v>
      </c>
      <c r="AS182" s="66">
        <f>SUM(汇总表!DP178:DQ178,汇总表!DV178:DW178,汇总表!EC178,汇总表!ER178)*$AS$7</f>
        <v>0</v>
      </c>
      <c r="AT182" s="66">
        <f>SUM(汇总表!DZ178:EB178)*$AT$7</f>
        <v>0</v>
      </c>
      <c r="AU182" s="66">
        <f>SUM(汇总表!DS178:DT178,汇总表!DY178,汇总表!ED178:EE178)*$AU$7</f>
        <v>0</v>
      </c>
      <c r="AV182" s="66">
        <f>SUM(汇总表!FD178,汇总表!FJ178,汇总表!GN178,汇总表!GQ178)*$AV$7</f>
        <v>0</v>
      </c>
      <c r="AW182" s="66">
        <f>(汇总表!FM178-汇总表!FJ178*4)*$AW$7</f>
        <v>0</v>
      </c>
      <c r="AX182" s="66">
        <f>SUM(汇总表!FC178,汇总表!FI178,汇总表!GM178,汇总表!GP178)*$AX$7</f>
        <v>0</v>
      </c>
      <c r="AY182" s="66">
        <f>(汇总表!FL178-汇总表!FI178*4)*$AY$7</f>
        <v>0</v>
      </c>
      <c r="AZ182" s="66">
        <f>SUM(汇总表!FE178,汇总表!FK178,汇总表!GO178,汇总表!GR178)*$AZ$7</f>
        <v>0</v>
      </c>
      <c r="BA182" s="66">
        <f>(汇总表!FN178-汇总表!FK178*4)*$AY$7</f>
        <v>0</v>
      </c>
      <c r="BB182" s="58"/>
      <c r="BC182" s="58"/>
      <c r="BD182" s="66">
        <f>SUM(汇总表!FP178,汇总表!FV178)*$BD$7</f>
        <v>0</v>
      </c>
      <c r="BE182" s="66">
        <f>(汇总表!FY178-汇总表!FV178*10)*$BE$7</f>
        <v>0</v>
      </c>
      <c r="BF182" s="66">
        <f>SUM(汇总表!FO178,汇总表!FU178)*$BF$7</f>
        <v>0</v>
      </c>
      <c r="BG182" s="66">
        <f>(汇总表!FX178-汇总表!FU178*10)*$BG$7</f>
        <v>0</v>
      </c>
      <c r="BH182" s="66">
        <f>SUM(汇总表!FQ178,汇总表!FW178)*$BH$7</f>
        <v>0</v>
      </c>
      <c r="BI182" s="66">
        <f>(汇总表!FZ178-汇总表!FW178*10)*$BE$7</f>
        <v>0</v>
      </c>
      <c r="BJ182" s="66">
        <f>SUM(汇总表!GB178,汇总表!GF178)*$BJ$7</f>
        <v>0</v>
      </c>
      <c r="BK182" s="66">
        <f>(汇总表!GH178-汇总表!GF178*10)*$BK$7</f>
        <v>0</v>
      </c>
      <c r="BL182" s="66">
        <f>SUM(汇总表!GA178,汇总表!GE178)*$BL$7</f>
        <v>0</v>
      </c>
      <c r="BM182" s="66">
        <f>(汇总表!GG178-汇总表!GE178*10)*$BM$7</f>
        <v>0</v>
      </c>
      <c r="BN182" s="58"/>
      <c r="BO182" s="58"/>
      <c r="BP182" s="66">
        <f>SUM(汇总表!GI178,汇总表!GK178)*$BP$7</f>
        <v>0</v>
      </c>
      <c r="BQ182" s="66">
        <f>(汇总表!GL178-汇总表!GK178*10)*$BQ$7</f>
        <v>0</v>
      </c>
      <c r="BR182" s="66">
        <f>(汇总表!DH178+汇总表!DI178)*$BR$7</f>
        <v>0</v>
      </c>
      <c r="BS182" s="58"/>
      <c r="BT182" s="58"/>
      <c r="BU182" s="66">
        <f>SUM(汇总表!BH178:BN178,汇总表!BQ178,汇总表!BT178,汇总表!BW178,汇总表!BZ178,汇总表!CC178,汇总表!CF178,汇总表!CI178,汇总表!CL178,汇总表!CO178,汇总表!CR178,汇总表!CU178,汇总表!CX178,汇总表!DA178,汇总表!DD178,汇总表!DF178)*$BU$7</f>
        <v>0</v>
      </c>
      <c r="BV182" s="66">
        <f>SUM(汇总表!BO178,汇总表!BR178,汇总表!BU178,汇总表!BX178,汇总表!CA178,汇总表!CD178,汇总表!CG178,汇总表!CJ178,汇总表!CM178,汇总表!CP178,汇总表!CS178,汇总表!CV178,汇总表!CY178,汇总表!DB178,汇总表!DE178,汇总表!DG178)*$BV$7</f>
        <v>0</v>
      </c>
      <c r="BW182" s="66">
        <f>SUM(汇总表!BP178,汇总表!BS178,汇总表!BV178,汇总表!BY178,汇总表!CB178,汇总表!CE178,汇总表!CH178,汇总表!CK178,汇总表!CN178,汇总表!CQ178,汇总表!CT178,汇总表!CW178,汇总表!CZ178,汇总表!DC178)*$BW$7</f>
        <v>0</v>
      </c>
      <c r="BX182" s="66">
        <f>SUM(汇总表!DJ178:DN178)*$BX$7</f>
        <v>0</v>
      </c>
      <c r="BY182" s="58"/>
      <c r="BZ182" s="58"/>
      <c r="CA182" s="66">
        <f>SUM(汇总表!AT178)*$CA$7</f>
        <v>0</v>
      </c>
      <c r="CB182" s="58"/>
      <c r="CC182" s="66">
        <f>SUM(汇总表!AH178)*$CC$7</f>
        <v>0</v>
      </c>
      <c r="CD182" s="66">
        <f>SUM(汇总表!BB178)*$CD$7</f>
        <v>0</v>
      </c>
      <c r="CE182" s="66">
        <f>SUM(汇总表!AU178)*$CE$7</f>
        <v>0</v>
      </c>
      <c r="CF182" s="58"/>
      <c r="CG182" s="66">
        <f>SUM(汇总表!AI178)*$CG$7</f>
        <v>0</v>
      </c>
      <c r="CH182" s="66">
        <f>SUM(汇总表!BC178)*$CH$7</f>
        <v>0</v>
      </c>
      <c r="CI182" s="66">
        <f>SUM(汇总表!AV178,汇总表!AX178)*$CI$7</f>
        <v>0</v>
      </c>
      <c r="CJ182" s="58"/>
      <c r="CK182" s="58"/>
      <c r="CL182" s="66">
        <f>SUM(汇总表!AW178,汇总表!AY178)*$CL$7</f>
        <v>0</v>
      </c>
      <c r="CM182" s="66">
        <f>SUM(汇总表!AJ178:AL178)*$CM$7</f>
        <v>0</v>
      </c>
      <c r="CN182" s="66">
        <f>SUM(汇总表!BD178,汇总表!BF178)*$CN$7</f>
        <v>0</v>
      </c>
      <c r="CO182" s="66">
        <f>SUM(汇总表!BE178,汇总表!BG178)*$CO$7</f>
        <v>0</v>
      </c>
      <c r="CP182" s="66">
        <f>SUM(汇总表!FC178:FE178,汇总表!FI178:FK178,汇总表!FO178:FQ178,汇总表!FU178:FW178,汇总表!GA178:GB178,汇总表!GE178:GF178)*$CP$7*(1+(LEN(汇总表!S178)-1)*0.3)</f>
        <v>0</v>
      </c>
      <c r="CQ182" s="66">
        <f>SUM(汇总表!GI178,汇总表!GK178)/100*$CQ$7*(1+(LEN(汇总表!S178)-1)*0.3)</f>
        <v>0</v>
      </c>
      <c r="CR182" s="58"/>
      <c r="CS182" s="57">
        <f>汇总表!IK178*$CS$7</f>
        <v>0</v>
      </c>
      <c r="CT182" s="57">
        <f>SUM(汇总表!V178,汇总表!Y178,汇总表!AB178)*$CT$7</f>
        <v>0</v>
      </c>
      <c r="CU182" s="58"/>
      <c r="CV182" s="57">
        <f>SUM(汇总表!AG178)*$CV$7</f>
        <v>0</v>
      </c>
      <c r="CW182" s="57">
        <f>SUM(汇总表!X178,汇总表!AA178,汇总表!AD178)*$CW$7</f>
        <v>0</v>
      </c>
      <c r="CX182" s="57">
        <f>SUM(汇总表!AF178)*$CX$7</f>
        <v>0</v>
      </c>
      <c r="CY182" s="57">
        <f>SUM(汇总表!W178,汇总表!Z178,汇总表!AC178)*$CY$7</f>
        <v>0</v>
      </c>
      <c r="CZ182" s="57">
        <f>汇总表!AE178*$CZ$7</f>
        <v>0</v>
      </c>
      <c r="DA182" s="58"/>
      <c r="DB182" s="58"/>
      <c r="DC182" s="58"/>
      <c r="DD182" s="57">
        <f>汇总表!BA178*$DD$7</f>
        <v>0</v>
      </c>
      <c r="DE182" s="57">
        <f>汇总表!AZ178*$DE$7</f>
        <v>0</v>
      </c>
      <c r="DF182" s="58"/>
      <c r="DG182" s="58"/>
      <c r="DH182" s="58"/>
      <c r="DI182" s="58"/>
      <c r="DJ182" s="57">
        <f>SUM(汇总表!AN178,汇总表!AP178,汇总表!AQ178:AS178)*$DJ$7</f>
        <v>0</v>
      </c>
      <c r="DK182" s="58"/>
      <c r="DL182" s="58"/>
      <c r="DM182" s="66">
        <f>汇总表!AI178*$DM$7</f>
        <v>0</v>
      </c>
      <c r="DN182" s="66">
        <f>SUM(汇总表!Z178:AA178,汇总表!AC178:AG178)*$DN$7</f>
        <v>0</v>
      </c>
      <c r="DO182" s="58"/>
      <c r="DP182" s="66">
        <f>(汇总表!Y178+汇总表!AB178)*$DP$7</f>
        <v>0</v>
      </c>
      <c r="DQ182" s="66">
        <f>(汇总表!Y178+汇总表!AB178)*$DQ$7</f>
        <v>0</v>
      </c>
      <c r="DR182" s="58"/>
      <c r="DS182" s="58"/>
      <c r="DT182" s="58"/>
      <c r="DU182" s="58"/>
      <c r="DV182" s="58"/>
      <c r="DW182" s="58"/>
      <c r="DX182" s="58"/>
      <c r="DY182" s="58"/>
      <c r="DZ182" s="58"/>
      <c r="EA182" s="58"/>
      <c r="EB182" s="58"/>
      <c r="EC182" s="58"/>
      <c r="ED182" s="58"/>
      <c r="EE182" s="58"/>
      <c r="EF182" s="58"/>
      <c r="EG182" s="58"/>
      <c r="EH182" s="58"/>
      <c r="EI182" s="66">
        <f>汇总表!JO178*$EI$7</f>
        <v>0</v>
      </c>
      <c r="EJ182" s="66">
        <f>汇总表!IH178*$EJ$7</f>
        <v>0</v>
      </c>
      <c r="EK182" s="57">
        <f>(汇总表!II178+汇总表!IJ178)*$EK$7</f>
        <v>0</v>
      </c>
      <c r="EL182" s="66">
        <f>SUM(汇总表!EU178:EX178)*$EL$7</f>
        <v>0</v>
      </c>
      <c r="EM182" s="58"/>
      <c r="EN182" s="65">
        <f t="shared" si="60"/>
        <v>0</v>
      </c>
      <c r="EQ182" s="58"/>
      <c r="ER182" s="58">
        <f>SUM(汇总表!IF178:IG178)*$ER$6*$ER$7</f>
        <v>0</v>
      </c>
      <c r="ES182" s="58"/>
      <c r="ET182" s="58">
        <f t="shared" si="61"/>
        <v>0</v>
      </c>
      <c r="EU182" s="58">
        <f>SUM(汇总表!BH178:DG178)*$EU$6*$EU$7</f>
        <v>0</v>
      </c>
      <c r="EV182" s="58">
        <f>SUM(汇总表!BH178:DG178)*$EV$6*$EV$7</f>
        <v>0</v>
      </c>
      <c r="EW182" s="58">
        <f>SUM(汇总表!FC178:FE178,汇总表!FI178:FK178,汇总表!FO178:FQ178,汇总表!FU178:FW178,汇总表!GA178:GB178,汇总表!GE178:GF178)*$EW$6*$EW$7*(1+(LEN(汇总表!S178)-1)*0.3)</f>
        <v>0</v>
      </c>
      <c r="EX182" s="58">
        <f>SUM(汇总表!FC178:FE178,汇总表!FI178:FK178,汇总表!FO178:FQ178,汇总表!FU178:FW178,汇总表!GA178:GB178,汇总表!GE178:GF178)*$EX$6*$EX$7*(1+(LEN(汇总表!S178)-1)*0.3)</f>
        <v>0</v>
      </c>
      <c r="EY182" s="58">
        <f>SUM(汇总表!FC178:FE178,汇总表!FI178:FK178,汇总表!FO178:FQ178,汇总表!FU178:FW178,汇总表!GA178:GB178,汇总表!GE178:GF178)*$EY$6*$EY$7*(1+(LEN(汇总表!S178)-1)*0.3)</f>
        <v>0</v>
      </c>
      <c r="EZ182" s="58">
        <f>SUM(汇总表!GJ178,汇总表!GL178)/100*$EZ$6*$EZ$7*(1+(LEN(汇总表!S178)-1)*0.3)</f>
        <v>0</v>
      </c>
      <c r="FA182" s="58">
        <f>SUM(汇总表!GJ178,汇总表!GL178)/100*$FA$6*$FA$7*(1+(LEN(汇总表!S178)-1)*0.3)</f>
        <v>0</v>
      </c>
      <c r="FB182" s="58">
        <f>SUM(汇总表!GJ178,汇总表!GL178)/100*$FB$6*$FB$7*(1+(LEN(汇总表!S178)-1)*0.3)</f>
        <v>0</v>
      </c>
      <c r="FC182" s="58">
        <f>SUM(汇总表!AN178,汇总表!AP178,汇总表!AQ178:AS178)*$FC$6*$FC$7</f>
        <v>0</v>
      </c>
      <c r="FD182" s="58">
        <f>SUM(汇总表!AN178,汇总表!AP178,汇总表!AQ178:AS178)*$FD$6*$FD$7</f>
        <v>0</v>
      </c>
      <c r="FE182" s="58">
        <f>SUM(汇总表!AN178,汇总表!AP178,汇总表!AQ178:AS178)*$FE$6*$FE$7</f>
        <v>0</v>
      </c>
      <c r="FF182" s="58">
        <f>SUM(汇总表!AN178,汇总表!AP178,汇总表!AQ178:AS178)*$FF$6*$FF$7</f>
        <v>0</v>
      </c>
      <c r="FG182" s="58">
        <f t="shared" si="62"/>
        <v>0</v>
      </c>
      <c r="FH182" s="58">
        <f t="shared" si="63"/>
        <v>0</v>
      </c>
      <c r="FI182" s="58">
        <f t="shared" si="64"/>
        <v>0</v>
      </c>
      <c r="FJ182" s="58">
        <f t="shared" si="65"/>
        <v>0</v>
      </c>
      <c r="FK182" s="58">
        <f t="shared" si="66"/>
        <v>0</v>
      </c>
      <c r="FL182" s="58">
        <f t="shared" si="67"/>
        <v>0</v>
      </c>
      <c r="FM182" s="58">
        <f t="shared" si="68"/>
        <v>0</v>
      </c>
      <c r="FN182" s="72">
        <f t="shared" si="69"/>
        <v>0</v>
      </c>
      <c r="FQ182" s="58">
        <f>SUM(汇总表!IF178:IG178)*$FQ$6*$FQ$7</f>
        <v>0</v>
      </c>
      <c r="FR182" s="72">
        <f t="shared" si="70"/>
        <v>0</v>
      </c>
    </row>
    <row r="183" spans="1:174" ht="15" customHeight="1">
      <c r="A183" s="58">
        <f>汇总表!A179</f>
        <v>0</v>
      </c>
      <c r="B183" s="58">
        <f>汇总表!D179</f>
        <v>0</v>
      </c>
      <c r="C183" s="58">
        <f>汇总表!E179</f>
        <v>0</v>
      </c>
      <c r="D183" s="57">
        <f>汇总表!JK179*$D$7</f>
        <v>0</v>
      </c>
      <c r="E183" s="58"/>
      <c r="F183" s="58"/>
      <c r="G183" s="58"/>
      <c r="H183" s="58"/>
      <c r="I183" s="58"/>
      <c r="J183" s="58"/>
      <c r="K183" s="58"/>
      <c r="L183" s="66">
        <f>汇总表!JM179*$L$7</f>
        <v>0</v>
      </c>
      <c r="M183" s="66">
        <f>汇总表!JN179*$M$7</f>
        <v>0</v>
      </c>
      <c r="N183" s="66">
        <f>SUM(汇总表!GW179:GZ179,汇总表!HE179)/10*$N$7</f>
        <v>0</v>
      </c>
      <c r="O183" s="66">
        <f>SUM(汇总表!HF179:HI179)/10*$O$7</f>
        <v>0</v>
      </c>
      <c r="P183" s="66">
        <f>SUM(汇总表!HA179:HD179,汇总表!HJ179:HM179)/10*$P$7</f>
        <v>0</v>
      </c>
      <c r="Q183" s="66">
        <f>汇总表!IN179*$Q$7</f>
        <v>0</v>
      </c>
      <c r="R183" s="66">
        <f>SUM(汇总表!HP179:HQ179)/100*$R$7</f>
        <v>0</v>
      </c>
      <c r="S183" s="66">
        <f>SUM(汇总表!HN179:HO179)*$S$7</f>
        <v>0</v>
      </c>
      <c r="T183" s="66">
        <f>SUM(汇总表!HT179:HU179,汇总表!HX179:HY179)*$T$7</f>
        <v>0</v>
      </c>
      <c r="U183" s="66">
        <f>(SUM(汇总表!HZ179:IA179)-SUM(汇总表!HX179:HY179)*15)*$U$7</f>
        <v>0</v>
      </c>
      <c r="V183" s="58"/>
      <c r="W183" s="58"/>
      <c r="X183" s="58"/>
      <c r="Y183" s="58"/>
      <c r="Z183" s="66">
        <f>SUM(汇总表!ID179:IE179)*$Z$7</f>
        <v>0</v>
      </c>
      <c r="AA183" s="66">
        <f>SUM(汇总表!IF179:IG179)*$AA$7</f>
        <v>0</v>
      </c>
      <c r="AB183" s="66">
        <f>SUM(汇总表!IS179,汇总表!IU179,汇总表!JA179,汇总表!JC179)/10*$AB$7</f>
        <v>0</v>
      </c>
      <c r="AC183" s="66">
        <f>SUM(汇总表!IW179)/10*$AC$7</f>
        <v>0</v>
      </c>
      <c r="AD183" s="58"/>
      <c r="AE183" s="66">
        <f>SUM(汇总表!IO179,汇总表!IQ179,汇总表!IY179)/10*$AE$7</f>
        <v>0</v>
      </c>
      <c r="AF183" s="66">
        <f>SUM(汇总表!IT179,汇总表!IV179,汇总表!JB179,汇总表!JD179)/10*$AF$7</f>
        <v>0</v>
      </c>
      <c r="AG183" s="66">
        <f>汇总表!IX179/10*$AF$7</f>
        <v>0</v>
      </c>
      <c r="AH183" s="58"/>
      <c r="AI183" s="66">
        <f>SUM(汇总表!IP179,汇总表!IR179,汇总表!IZ179)/10*$AI$7</f>
        <v>0</v>
      </c>
      <c r="AJ183" s="58"/>
      <c r="AK183" s="58"/>
      <c r="AL183" s="66">
        <f>汇总表!JI179*$AL$7</f>
        <v>0</v>
      </c>
      <c r="AM183" s="66">
        <f>汇总表!JJ179*$AM$7</f>
        <v>0</v>
      </c>
      <c r="AN183" s="58"/>
      <c r="AO183" s="58"/>
      <c r="AP183" s="66">
        <f>SUM(汇总表!EG179,汇总表!EI179,汇总表!EK179,汇总表!EM179,汇总表!EO179,汇总表!EQ179,汇总表!ET179)*$AP$7</f>
        <v>0</v>
      </c>
      <c r="AQ183" s="66">
        <f>SUM(汇总表!DR179,汇总表!DU179,汇总表!DX179,汇总表!EF179,汇总表!EH179,汇总表!EJ179,汇总表!EL179,汇总表!EN179,汇总表!EP179,汇总表!ES179)*$AQ$7</f>
        <v>0</v>
      </c>
      <c r="AR183" s="66">
        <f>汇总表!DO179*$AR$7</f>
        <v>0</v>
      </c>
      <c r="AS183" s="66">
        <f>SUM(汇总表!DP179:DQ179,汇总表!DV179:DW179,汇总表!EC179,汇总表!ER179)*$AS$7</f>
        <v>0</v>
      </c>
      <c r="AT183" s="66">
        <f>SUM(汇总表!DZ179:EB179)*$AT$7</f>
        <v>0</v>
      </c>
      <c r="AU183" s="66">
        <f>SUM(汇总表!DS179:DT179,汇总表!DY179,汇总表!ED179:EE179)*$AU$7</f>
        <v>0</v>
      </c>
      <c r="AV183" s="66">
        <f>SUM(汇总表!FD179,汇总表!FJ179,汇总表!GN179,汇总表!GQ179)*$AV$7</f>
        <v>0</v>
      </c>
      <c r="AW183" s="66">
        <f>(汇总表!FM179-汇总表!FJ179*4)*$AW$7</f>
        <v>0</v>
      </c>
      <c r="AX183" s="66">
        <f>SUM(汇总表!FC179,汇总表!FI179,汇总表!GM179,汇总表!GP179)*$AX$7</f>
        <v>0</v>
      </c>
      <c r="AY183" s="66">
        <f>(汇总表!FL179-汇总表!FI179*4)*$AY$7</f>
        <v>0</v>
      </c>
      <c r="AZ183" s="66">
        <f>SUM(汇总表!FE179,汇总表!FK179,汇总表!GO179,汇总表!GR179)*$AZ$7</f>
        <v>0</v>
      </c>
      <c r="BA183" s="66">
        <f>(汇总表!FN179-汇总表!FK179*4)*$AY$7</f>
        <v>0</v>
      </c>
      <c r="BB183" s="58"/>
      <c r="BC183" s="58"/>
      <c r="BD183" s="66">
        <f>SUM(汇总表!FP179,汇总表!FV179)*$BD$7</f>
        <v>0</v>
      </c>
      <c r="BE183" s="66">
        <f>(汇总表!FY179-汇总表!FV179*10)*$BE$7</f>
        <v>0</v>
      </c>
      <c r="BF183" s="66">
        <f>SUM(汇总表!FO179,汇总表!FU179)*$BF$7</f>
        <v>0</v>
      </c>
      <c r="BG183" s="66">
        <f>(汇总表!FX179-汇总表!FU179*10)*$BG$7</f>
        <v>0</v>
      </c>
      <c r="BH183" s="66">
        <f>SUM(汇总表!FQ179,汇总表!FW179)*$BH$7</f>
        <v>0</v>
      </c>
      <c r="BI183" s="66">
        <f>(汇总表!FZ179-汇总表!FW179*10)*$BE$7</f>
        <v>0</v>
      </c>
      <c r="BJ183" s="66">
        <f>SUM(汇总表!GB179,汇总表!GF179)*$BJ$7</f>
        <v>0</v>
      </c>
      <c r="BK183" s="66">
        <f>(汇总表!GH179-汇总表!GF179*10)*$BK$7</f>
        <v>0</v>
      </c>
      <c r="BL183" s="66">
        <f>SUM(汇总表!GA179,汇总表!GE179)*$BL$7</f>
        <v>0</v>
      </c>
      <c r="BM183" s="66">
        <f>(汇总表!GG179-汇总表!GE179*10)*$BM$7</f>
        <v>0</v>
      </c>
      <c r="BN183" s="58"/>
      <c r="BO183" s="58"/>
      <c r="BP183" s="66">
        <f>SUM(汇总表!GI179,汇总表!GK179)*$BP$7</f>
        <v>0</v>
      </c>
      <c r="BQ183" s="66">
        <f>(汇总表!GL179-汇总表!GK179*10)*$BQ$7</f>
        <v>0</v>
      </c>
      <c r="BR183" s="66">
        <f>(汇总表!DH179+汇总表!DI179)*$BR$7</f>
        <v>0</v>
      </c>
      <c r="BS183" s="58"/>
      <c r="BT183" s="58"/>
      <c r="BU183" s="66">
        <f>SUM(汇总表!BH179:BN179,汇总表!BQ179,汇总表!BT179,汇总表!BW179,汇总表!BZ179,汇总表!CC179,汇总表!CF179,汇总表!CI179,汇总表!CL179,汇总表!CO179,汇总表!CR179,汇总表!CU179,汇总表!CX179,汇总表!DA179,汇总表!DD179,汇总表!DF179)*$BU$7</f>
        <v>0</v>
      </c>
      <c r="BV183" s="66">
        <f>SUM(汇总表!BO179,汇总表!BR179,汇总表!BU179,汇总表!BX179,汇总表!CA179,汇总表!CD179,汇总表!CG179,汇总表!CJ179,汇总表!CM179,汇总表!CP179,汇总表!CS179,汇总表!CV179,汇总表!CY179,汇总表!DB179,汇总表!DE179,汇总表!DG179)*$BV$7</f>
        <v>0</v>
      </c>
      <c r="BW183" s="66">
        <f>SUM(汇总表!BP179,汇总表!BS179,汇总表!BV179,汇总表!BY179,汇总表!CB179,汇总表!CE179,汇总表!CH179,汇总表!CK179,汇总表!CN179,汇总表!CQ179,汇总表!CT179,汇总表!CW179,汇总表!CZ179,汇总表!DC179)*$BW$7</f>
        <v>0</v>
      </c>
      <c r="BX183" s="66">
        <f>SUM(汇总表!DJ179:DN179)*$BX$7</f>
        <v>0</v>
      </c>
      <c r="BY183" s="58"/>
      <c r="BZ183" s="58"/>
      <c r="CA183" s="66">
        <f>SUM(汇总表!AT179)*$CA$7</f>
        <v>0</v>
      </c>
      <c r="CB183" s="58"/>
      <c r="CC183" s="66">
        <f>SUM(汇总表!AH179)*$CC$7</f>
        <v>0</v>
      </c>
      <c r="CD183" s="66">
        <f>SUM(汇总表!BB179)*$CD$7</f>
        <v>0</v>
      </c>
      <c r="CE183" s="66">
        <f>SUM(汇总表!AU179)*$CE$7</f>
        <v>0</v>
      </c>
      <c r="CF183" s="58"/>
      <c r="CG183" s="66">
        <f>SUM(汇总表!AI179)*$CG$7</f>
        <v>0</v>
      </c>
      <c r="CH183" s="66">
        <f>SUM(汇总表!BC179)*$CH$7</f>
        <v>0</v>
      </c>
      <c r="CI183" s="66">
        <f>SUM(汇总表!AV179,汇总表!AX179)*$CI$7</f>
        <v>0</v>
      </c>
      <c r="CJ183" s="58"/>
      <c r="CK183" s="58"/>
      <c r="CL183" s="66">
        <f>SUM(汇总表!AW179,汇总表!AY179)*$CL$7</f>
        <v>0</v>
      </c>
      <c r="CM183" s="66">
        <f>SUM(汇总表!AJ179:AL179)*$CM$7</f>
        <v>0</v>
      </c>
      <c r="CN183" s="66">
        <f>SUM(汇总表!BD179,汇总表!BF179)*$CN$7</f>
        <v>0</v>
      </c>
      <c r="CO183" s="66">
        <f>SUM(汇总表!BE179,汇总表!BG179)*$CO$7</f>
        <v>0</v>
      </c>
      <c r="CP183" s="66">
        <f>SUM(汇总表!FC179:FE179,汇总表!FI179:FK179,汇总表!FO179:FQ179,汇总表!FU179:FW179,汇总表!GA179:GB179,汇总表!GE179:GF179)*$CP$7*(1+(LEN(汇总表!S179)-1)*0.3)</f>
        <v>0</v>
      </c>
      <c r="CQ183" s="66">
        <f>SUM(汇总表!GI179,汇总表!GK179)/100*$CQ$7*(1+(LEN(汇总表!S179)-1)*0.3)</f>
        <v>0</v>
      </c>
      <c r="CR183" s="58"/>
      <c r="CS183" s="57">
        <f>汇总表!IK179*$CS$7</f>
        <v>0</v>
      </c>
      <c r="CT183" s="57">
        <f>SUM(汇总表!V179,汇总表!Y179,汇总表!AB179)*$CT$7</f>
        <v>0</v>
      </c>
      <c r="CU183" s="58"/>
      <c r="CV183" s="57">
        <f>SUM(汇总表!AG179)*$CV$7</f>
        <v>0</v>
      </c>
      <c r="CW183" s="57">
        <f>SUM(汇总表!X179,汇总表!AA179,汇总表!AD179)*$CW$7</f>
        <v>0</v>
      </c>
      <c r="CX183" s="57">
        <f>SUM(汇总表!AF179)*$CX$7</f>
        <v>0</v>
      </c>
      <c r="CY183" s="57">
        <f>SUM(汇总表!W179,汇总表!Z179,汇总表!AC179)*$CY$7</f>
        <v>0</v>
      </c>
      <c r="CZ183" s="57">
        <f>汇总表!AE179*$CZ$7</f>
        <v>0</v>
      </c>
      <c r="DA183" s="58"/>
      <c r="DB183" s="58"/>
      <c r="DC183" s="58"/>
      <c r="DD183" s="57">
        <f>汇总表!BA179*$DD$7</f>
        <v>0</v>
      </c>
      <c r="DE183" s="57">
        <f>汇总表!AZ179*$DE$7</f>
        <v>0</v>
      </c>
      <c r="DF183" s="58"/>
      <c r="DG183" s="58"/>
      <c r="DH183" s="58"/>
      <c r="DI183" s="58"/>
      <c r="DJ183" s="57">
        <f>SUM(汇总表!AN179,汇总表!AP179,汇总表!AQ179:AS179)*$DJ$7</f>
        <v>0</v>
      </c>
      <c r="DK183" s="58"/>
      <c r="DL183" s="58"/>
      <c r="DM183" s="66">
        <f>汇总表!AI179*$DM$7</f>
        <v>0</v>
      </c>
      <c r="DN183" s="66">
        <f>SUM(汇总表!Z179:AA179,汇总表!AC179:AG179)*$DN$7</f>
        <v>0</v>
      </c>
      <c r="DO183" s="58"/>
      <c r="DP183" s="66">
        <f>(汇总表!Y179+汇总表!AB179)*$DP$7</f>
        <v>0</v>
      </c>
      <c r="DQ183" s="66">
        <f>(汇总表!Y179+汇总表!AB179)*$DQ$7</f>
        <v>0</v>
      </c>
      <c r="DR183" s="58"/>
      <c r="DS183" s="58"/>
      <c r="DT183" s="58"/>
      <c r="DU183" s="58"/>
      <c r="DV183" s="58"/>
      <c r="DW183" s="58"/>
      <c r="DX183" s="58"/>
      <c r="DY183" s="58"/>
      <c r="DZ183" s="58"/>
      <c r="EA183" s="58"/>
      <c r="EB183" s="58"/>
      <c r="EC183" s="58"/>
      <c r="ED183" s="58"/>
      <c r="EE183" s="58"/>
      <c r="EF183" s="58"/>
      <c r="EG183" s="58"/>
      <c r="EH183" s="58"/>
      <c r="EI183" s="66">
        <f>汇总表!JO179*$EI$7</f>
        <v>0</v>
      </c>
      <c r="EJ183" s="66">
        <f>汇总表!IH179*$EJ$7</f>
        <v>0</v>
      </c>
      <c r="EK183" s="57">
        <f>(汇总表!II179+汇总表!IJ179)*$EK$7</f>
        <v>0</v>
      </c>
      <c r="EL183" s="66">
        <f>SUM(汇总表!EU179:EX179)*$EL$7</f>
        <v>0</v>
      </c>
      <c r="EM183" s="58"/>
      <c r="EN183" s="65">
        <f t="shared" si="60"/>
        <v>0</v>
      </c>
      <c r="EQ183" s="58"/>
      <c r="ER183" s="58">
        <f>SUM(汇总表!IF179:IG179)*$ER$6*$ER$7</f>
        <v>0</v>
      </c>
      <c r="ES183" s="58"/>
      <c r="ET183" s="58">
        <f t="shared" si="61"/>
        <v>0</v>
      </c>
      <c r="EU183" s="58">
        <f>SUM(汇总表!BH179:DG179)*$EU$6*$EU$7</f>
        <v>0</v>
      </c>
      <c r="EV183" s="58">
        <f>SUM(汇总表!BH179:DG179)*$EV$6*$EV$7</f>
        <v>0</v>
      </c>
      <c r="EW183" s="58">
        <f>SUM(汇总表!FC179:FE179,汇总表!FI179:FK179,汇总表!FO179:FQ179,汇总表!FU179:FW179,汇总表!GA179:GB179,汇总表!GE179:GF179)*$EW$6*$EW$7*(1+(LEN(汇总表!S179)-1)*0.3)</f>
        <v>0</v>
      </c>
      <c r="EX183" s="58">
        <f>SUM(汇总表!FC179:FE179,汇总表!FI179:FK179,汇总表!FO179:FQ179,汇总表!FU179:FW179,汇总表!GA179:GB179,汇总表!GE179:GF179)*$EX$6*$EX$7*(1+(LEN(汇总表!S179)-1)*0.3)</f>
        <v>0</v>
      </c>
      <c r="EY183" s="58">
        <f>SUM(汇总表!FC179:FE179,汇总表!FI179:FK179,汇总表!FO179:FQ179,汇总表!FU179:FW179,汇总表!GA179:GB179,汇总表!GE179:GF179)*$EY$6*$EY$7*(1+(LEN(汇总表!S179)-1)*0.3)</f>
        <v>0</v>
      </c>
      <c r="EZ183" s="58">
        <f>SUM(汇总表!GJ179,汇总表!GL179)/100*$EZ$6*$EZ$7*(1+(LEN(汇总表!S179)-1)*0.3)</f>
        <v>0</v>
      </c>
      <c r="FA183" s="58">
        <f>SUM(汇总表!GJ179,汇总表!GL179)/100*$FA$6*$FA$7*(1+(LEN(汇总表!S179)-1)*0.3)</f>
        <v>0</v>
      </c>
      <c r="FB183" s="58">
        <f>SUM(汇总表!GJ179,汇总表!GL179)/100*$FB$6*$FB$7*(1+(LEN(汇总表!S179)-1)*0.3)</f>
        <v>0</v>
      </c>
      <c r="FC183" s="58">
        <f>SUM(汇总表!AN179,汇总表!AP179,汇总表!AQ179:AS179)*$FC$6*$FC$7</f>
        <v>0</v>
      </c>
      <c r="FD183" s="58">
        <f>SUM(汇总表!AN179,汇总表!AP179,汇总表!AQ179:AS179)*$FD$6*$FD$7</f>
        <v>0</v>
      </c>
      <c r="FE183" s="58">
        <f>SUM(汇总表!AN179,汇总表!AP179,汇总表!AQ179:AS179)*$FE$6*$FE$7</f>
        <v>0</v>
      </c>
      <c r="FF183" s="58">
        <f>SUM(汇总表!AN179,汇总表!AP179,汇总表!AQ179:AS179)*$FF$6*$FF$7</f>
        <v>0</v>
      </c>
      <c r="FG183" s="58">
        <f t="shared" si="62"/>
        <v>0</v>
      </c>
      <c r="FH183" s="58">
        <f t="shared" si="63"/>
        <v>0</v>
      </c>
      <c r="FI183" s="58">
        <f t="shared" si="64"/>
        <v>0</v>
      </c>
      <c r="FJ183" s="58">
        <f t="shared" si="65"/>
        <v>0</v>
      </c>
      <c r="FK183" s="58">
        <f t="shared" si="66"/>
        <v>0</v>
      </c>
      <c r="FL183" s="58">
        <f t="shared" si="67"/>
        <v>0</v>
      </c>
      <c r="FM183" s="58">
        <f t="shared" si="68"/>
        <v>0</v>
      </c>
      <c r="FN183" s="72">
        <f t="shared" si="69"/>
        <v>0</v>
      </c>
      <c r="FQ183" s="58">
        <f>SUM(汇总表!IF179:IG179)*$FQ$6*$FQ$7</f>
        <v>0</v>
      </c>
      <c r="FR183" s="72">
        <f t="shared" si="70"/>
        <v>0</v>
      </c>
    </row>
    <row r="184" spans="1:174" ht="15" customHeight="1">
      <c r="A184" s="58">
        <f>汇总表!A180</f>
        <v>0</v>
      </c>
      <c r="B184" s="58">
        <f>汇总表!D180</f>
        <v>0</v>
      </c>
      <c r="C184" s="58">
        <f>汇总表!E180</f>
        <v>0</v>
      </c>
      <c r="D184" s="57">
        <f>汇总表!JK180*$D$7</f>
        <v>0</v>
      </c>
      <c r="E184" s="58"/>
      <c r="F184" s="58"/>
      <c r="G184" s="58"/>
      <c r="H184" s="58"/>
      <c r="I184" s="58"/>
      <c r="J184" s="58"/>
      <c r="K184" s="58"/>
      <c r="L184" s="66">
        <f>汇总表!JM180*$L$7</f>
        <v>0</v>
      </c>
      <c r="M184" s="66">
        <f>汇总表!JN180*$M$7</f>
        <v>0</v>
      </c>
      <c r="N184" s="66">
        <f>SUM(汇总表!GW180:GZ180,汇总表!HE180)/10*$N$7</f>
        <v>0</v>
      </c>
      <c r="O184" s="66">
        <f>SUM(汇总表!HF180:HI180)/10*$O$7</f>
        <v>0</v>
      </c>
      <c r="P184" s="66">
        <f>SUM(汇总表!HA180:HD180,汇总表!HJ180:HM180)/10*$P$7</f>
        <v>0</v>
      </c>
      <c r="Q184" s="66">
        <f>汇总表!IN180*$Q$7</f>
        <v>0</v>
      </c>
      <c r="R184" s="66">
        <f>SUM(汇总表!HP180:HQ180)/100*$R$7</f>
        <v>0</v>
      </c>
      <c r="S184" s="66">
        <f>SUM(汇总表!HN180:HO180)*$S$7</f>
        <v>0</v>
      </c>
      <c r="T184" s="66">
        <f>SUM(汇总表!HT180:HU180,汇总表!HX180:HY180)*$T$7</f>
        <v>0</v>
      </c>
      <c r="U184" s="66">
        <f>(SUM(汇总表!HZ180:IA180)-SUM(汇总表!HX180:HY180)*15)*$U$7</f>
        <v>0</v>
      </c>
      <c r="V184" s="58"/>
      <c r="W184" s="58"/>
      <c r="X184" s="58"/>
      <c r="Y184" s="58"/>
      <c r="Z184" s="66">
        <f>SUM(汇总表!ID180:IE180)*$Z$7</f>
        <v>0</v>
      </c>
      <c r="AA184" s="66">
        <f>SUM(汇总表!IF180:IG180)*$AA$7</f>
        <v>0</v>
      </c>
      <c r="AB184" s="66">
        <f>SUM(汇总表!IS180,汇总表!IU180,汇总表!JA180,汇总表!JC180)/10*$AB$7</f>
        <v>0</v>
      </c>
      <c r="AC184" s="66">
        <f>SUM(汇总表!IW180)/10*$AC$7</f>
        <v>0</v>
      </c>
      <c r="AD184" s="58"/>
      <c r="AE184" s="66">
        <f>SUM(汇总表!IO180,汇总表!IQ180,汇总表!IY180)/10*$AE$7</f>
        <v>0</v>
      </c>
      <c r="AF184" s="66">
        <f>SUM(汇总表!IT180,汇总表!IV180,汇总表!JB180,汇总表!JD180)/10*$AF$7</f>
        <v>0</v>
      </c>
      <c r="AG184" s="66">
        <f>汇总表!IX180/10*$AF$7</f>
        <v>0</v>
      </c>
      <c r="AH184" s="58"/>
      <c r="AI184" s="66">
        <f>SUM(汇总表!IP180,汇总表!IR180,汇总表!IZ180)/10*$AI$7</f>
        <v>0</v>
      </c>
      <c r="AJ184" s="58"/>
      <c r="AK184" s="58"/>
      <c r="AL184" s="66">
        <f>汇总表!JI180*$AL$7</f>
        <v>0</v>
      </c>
      <c r="AM184" s="66">
        <f>汇总表!JJ180*$AM$7</f>
        <v>0</v>
      </c>
      <c r="AN184" s="58"/>
      <c r="AO184" s="58"/>
      <c r="AP184" s="66">
        <f>SUM(汇总表!EG180,汇总表!EI180,汇总表!EK180,汇总表!EM180,汇总表!EO180,汇总表!EQ180,汇总表!ET180)*$AP$7</f>
        <v>0</v>
      </c>
      <c r="AQ184" s="66">
        <f>SUM(汇总表!DR180,汇总表!DU180,汇总表!DX180,汇总表!EF180,汇总表!EH180,汇总表!EJ180,汇总表!EL180,汇总表!EN180,汇总表!EP180,汇总表!ES180)*$AQ$7</f>
        <v>0</v>
      </c>
      <c r="AR184" s="66">
        <f>汇总表!DO180*$AR$7</f>
        <v>0</v>
      </c>
      <c r="AS184" s="66">
        <f>SUM(汇总表!DP180:DQ180,汇总表!DV180:DW180,汇总表!EC180,汇总表!ER180)*$AS$7</f>
        <v>0</v>
      </c>
      <c r="AT184" s="66">
        <f>SUM(汇总表!DZ180:EB180)*$AT$7</f>
        <v>0</v>
      </c>
      <c r="AU184" s="66">
        <f>SUM(汇总表!DS180:DT180,汇总表!DY180,汇总表!ED180:EE180)*$AU$7</f>
        <v>0</v>
      </c>
      <c r="AV184" s="66">
        <f>SUM(汇总表!FD180,汇总表!FJ180,汇总表!GN180,汇总表!GQ180)*$AV$7</f>
        <v>0</v>
      </c>
      <c r="AW184" s="66">
        <f>(汇总表!FM180-汇总表!FJ180*4)*$AW$7</f>
        <v>0</v>
      </c>
      <c r="AX184" s="66">
        <f>SUM(汇总表!FC180,汇总表!FI180,汇总表!GM180,汇总表!GP180)*$AX$7</f>
        <v>0</v>
      </c>
      <c r="AY184" s="66">
        <f>(汇总表!FL180-汇总表!FI180*4)*$AY$7</f>
        <v>0</v>
      </c>
      <c r="AZ184" s="66">
        <f>SUM(汇总表!FE180,汇总表!FK180,汇总表!GO180,汇总表!GR180)*$AZ$7</f>
        <v>0</v>
      </c>
      <c r="BA184" s="66">
        <f>(汇总表!FN180-汇总表!FK180*4)*$AY$7</f>
        <v>0</v>
      </c>
      <c r="BB184" s="58"/>
      <c r="BC184" s="58"/>
      <c r="BD184" s="66">
        <f>SUM(汇总表!FP180,汇总表!FV180)*$BD$7</f>
        <v>0</v>
      </c>
      <c r="BE184" s="66">
        <f>(汇总表!FY180-汇总表!FV180*10)*$BE$7</f>
        <v>0</v>
      </c>
      <c r="BF184" s="66">
        <f>SUM(汇总表!FO180,汇总表!FU180)*$BF$7</f>
        <v>0</v>
      </c>
      <c r="BG184" s="66">
        <f>(汇总表!FX180-汇总表!FU180*10)*$BG$7</f>
        <v>0</v>
      </c>
      <c r="BH184" s="66">
        <f>SUM(汇总表!FQ180,汇总表!FW180)*$BH$7</f>
        <v>0</v>
      </c>
      <c r="BI184" s="66">
        <f>(汇总表!FZ180-汇总表!FW180*10)*$BE$7</f>
        <v>0</v>
      </c>
      <c r="BJ184" s="66">
        <f>SUM(汇总表!GB180,汇总表!GF180)*$BJ$7</f>
        <v>0</v>
      </c>
      <c r="BK184" s="66">
        <f>(汇总表!GH180-汇总表!GF180*10)*$BK$7</f>
        <v>0</v>
      </c>
      <c r="BL184" s="66">
        <f>SUM(汇总表!GA180,汇总表!GE180)*$BL$7</f>
        <v>0</v>
      </c>
      <c r="BM184" s="66">
        <f>(汇总表!GG180-汇总表!GE180*10)*$BM$7</f>
        <v>0</v>
      </c>
      <c r="BN184" s="58"/>
      <c r="BO184" s="58"/>
      <c r="BP184" s="66">
        <f>SUM(汇总表!GI180,汇总表!GK180)*$BP$7</f>
        <v>0</v>
      </c>
      <c r="BQ184" s="66">
        <f>(汇总表!GL180-汇总表!GK180*10)*$BQ$7</f>
        <v>0</v>
      </c>
      <c r="BR184" s="66">
        <f>(汇总表!DH180+汇总表!DI180)*$BR$7</f>
        <v>0</v>
      </c>
      <c r="BS184" s="58"/>
      <c r="BT184" s="58"/>
      <c r="BU184" s="66">
        <f>SUM(汇总表!BH180:BN180,汇总表!BQ180,汇总表!BT180,汇总表!BW180,汇总表!BZ180,汇总表!CC180,汇总表!CF180,汇总表!CI180,汇总表!CL180,汇总表!CO180,汇总表!CR180,汇总表!CU180,汇总表!CX180,汇总表!DA180,汇总表!DD180,汇总表!DF180)*$BU$7</f>
        <v>0</v>
      </c>
      <c r="BV184" s="66">
        <f>SUM(汇总表!BO180,汇总表!BR180,汇总表!BU180,汇总表!BX180,汇总表!CA180,汇总表!CD180,汇总表!CG180,汇总表!CJ180,汇总表!CM180,汇总表!CP180,汇总表!CS180,汇总表!CV180,汇总表!CY180,汇总表!DB180,汇总表!DE180,汇总表!DG180)*$BV$7</f>
        <v>0</v>
      </c>
      <c r="BW184" s="66">
        <f>SUM(汇总表!BP180,汇总表!BS180,汇总表!BV180,汇总表!BY180,汇总表!CB180,汇总表!CE180,汇总表!CH180,汇总表!CK180,汇总表!CN180,汇总表!CQ180,汇总表!CT180,汇总表!CW180,汇总表!CZ180,汇总表!DC180)*$BW$7</f>
        <v>0</v>
      </c>
      <c r="BX184" s="66">
        <f>SUM(汇总表!DJ180:DN180)*$BX$7</f>
        <v>0</v>
      </c>
      <c r="BY184" s="58"/>
      <c r="BZ184" s="58"/>
      <c r="CA184" s="66">
        <f>SUM(汇总表!AT180)*$CA$7</f>
        <v>0</v>
      </c>
      <c r="CB184" s="58"/>
      <c r="CC184" s="66">
        <f>SUM(汇总表!AH180)*$CC$7</f>
        <v>0</v>
      </c>
      <c r="CD184" s="66">
        <f>SUM(汇总表!BB180)*$CD$7</f>
        <v>0</v>
      </c>
      <c r="CE184" s="66">
        <f>SUM(汇总表!AU180)*$CE$7</f>
        <v>0</v>
      </c>
      <c r="CF184" s="58"/>
      <c r="CG184" s="66">
        <f>SUM(汇总表!AI180)*$CG$7</f>
        <v>0</v>
      </c>
      <c r="CH184" s="66">
        <f>SUM(汇总表!BC180)*$CH$7</f>
        <v>0</v>
      </c>
      <c r="CI184" s="66">
        <f>SUM(汇总表!AV180,汇总表!AX180)*$CI$7</f>
        <v>0</v>
      </c>
      <c r="CJ184" s="58"/>
      <c r="CK184" s="58"/>
      <c r="CL184" s="66">
        <f>SUM(汇总表!AW180,汇总表!AY180)*$CL$7</f>
        <v>0</v>
      </c>
      <c r="CM184" s="66">
        <f>SUM(汇总表!AJ180:AL180)*$CM$7</f>
        <v>0</v>
      </c>
      <c r="CN184" s="66">
        <f>SUM(汇总表!BD180,汇总表!BF180)*$CN$7</f>
        <v>0</v>
      </c>
      <c r="CO184" s="66">
        <f>SUM(汇总表!BE180,汇总表!BG180)*$CO$7</f>
        <v>0</v>
      </c>
      <c r="CP184" s="66">
        <f>SUM(汇总表!FC180:FE180,汇总表!FI180:FK180,汇总表!FO180:FQ180,汇总表!FU180:FW180,汇总表!GA180:GB180,汇总表!GE180:GF180)*$CP$7*(1+(LEN(汇总表!S180)-1)*0.3)</f>
        <v>0</v>
      </c>
      <c r="CQ184" s="66">
        <f>SUM(汇总表!GI180,汇总表!GK180)/100*$CQ$7*(1+(LEN(汇总表!S180)-1)*0.3)</f>
        <v>0</v>
      </c>
      <c r="CR184" s="58"/>
      <c r="CS184" s="57">
        <f>汇总表!IK180*$CS$7</f>
        <v>0</v>
      </c>
      <c r="CT184" s="57">
        <f>SUM(汇总表!V180,汇总表!Y180,汇总表!AB180)*$CT$7</f>
        <v>0</v>
      </c>
      <c r="CU184" s="58"/>
      <c r="CV184" s="57">
        <f>SUM(汇总表!AG180)*$CV$7</f>
        <v>0</v>
      </c>
      <c r="CW184" s="57">
        <f>SUM(汇总表!X180,汇总表!AA180,汇总表!AD180)*$CW$7</f>
        <v>0</v>
      </c>
      <c r="CX184" s="57">
        <f>SUM(汇总表!AF180)*$CX$7</f>
        <v>0</v>
      </c>
      <c r="CY184" s="57">
        <f>SUM(汇总表!W180,汇总表!Z180,汇总表!AC180)*$CY$7</f>
        <v>0</v>
      </c>
      <c r="CZ184" s="57">
        <f>汇总表!AE180*$CZ$7</f>
        <v>0</v>
      </c>
      <c r="DA184" s="58"/>
      <c r="DB184" s="58"/>
      <c r="DC184" s="58"/>
      <c r="DD184" s="57">
        <f>汇总表!BA180*$DD$7</f>
        <v>0</v>
      </c>
      <c r="DE184" s="57">
        <f>汇总表!AZ180*$DE$7</f>
        <v>0</v>
      </c>
      <c r="DF184" s="58"/>
      <c r="DG184" s="58"/>
      <c r="DH184" s="58"/>
      <c r="DI184" s="58"/>
      <c r="DJ184" s="57">
        <f>SUM(汇总表!AN180,汇总表!AP180,汇总表!AQ180:AS180)*$DJ$7</f>
        <v>0</v>
      </c>
      <c r="DK184" s="58"/>
      <c r="DL184" s="58"/>
      <c r="DM184" s="66">
        <f>汇总表!AI180*$DM$7</f>
        <v>0</v>
      </c>
      <c r="DN184" s="66">
        <f>SUM(汇总表!Z180:AA180,汇总表!AC180:AG180)*$DN$7</f>
        <v>0</v>
      </c>
      <c r="DO184" s="58"/>
      <c r="DP184" s="66">
        <f>(汇总表!Y180+汇总表!AB180)*$DP$7</f>
        <v>0</v>
      </c>
      <c r="DQ184" s="66">
        <f>(汇总表!Y180+汇总表!AB180)*$DQ$7</f>
        <v>0</v>
      </c>
      <c r="DR184" s="58"/>
      <c r="DS184" s="58"/>
      <c r="DT184" s="58"/>
      <c r="DU184" s="58"/>
      <c r="DV184" s="58"/>
      <c r="DW184" s="58"/>
      <c r="DX184" s="58"/>
      <c r="DY184" s="58"/>
      <c r="DZ184" s="58"/>
      <c r="EA184" s="58"/>
      <c r="EB184" s="58"/>
      <c r="EC184" s="58"/>
      <c r="ED184" s="58"/>
      <c r="EE184" s="58"/>
      <c r="EF184" s="58"/>
      <c r="EG184" s="58"/>
      <c r="EH184" s="58"/>
      <c r="EI184" s="66">
        <f>汇总表!JO180*$EI$7</f>
        <v>0</v>
      </c>
      <c r="EJ184" s="66">
        <f>汇总表!IH180*$EJ$7</f>
        <v>0</v>
      </c>
      <c r="EK184" s="57">
        <f>(汇总表!II180+汇总表!IJ180)*$EK$7</f>
        <v>0</v>
      </c>
      <c r="EL184" s="66">
        <f>SUM(汇总表!EU180:EX180)*$EL$7</f>
        <v>0</v>
      </c>
      <c r="EM184" s="58"/>
      <c r="EN184" s="65">
        <f t="shared" si="60"/>
        <v>0</v>
      </c>
      <c r="EQ184" s="58"/>
      <c r="ER184" s="58">
        <f>SUM(汇总表!IF180:IG180)*$ER$6*$ER$7</f>
        <v>0</v>
      </c>
      <c r="ES184" s="58"/>
      <c r="ET184" s="58">
        <f t="shared" si="61"/>
        <v>0</v>
      </c>
      <c r="EU184" s="58">
        <f>SUM(汇总表!BH180:DG180)*$EU$6*$EU$7</f>
        <v>0</v>
      </c>
      <c r="EV184" s="58">
        <f>SUM(汇总表!BH180:DG180)*$EV$6*$EV$7</f>
        <v>0</v>
      </c>
      <c r="EW184" s="58">
        <f>SUM(汇总表!FC180:FE180,汇总表!FI180:FK180,汇总表!FO180:FQ180,汇总表!FU180:FW180,汇总表!GA180:GB180,汇总表!GE180:GF180)*$EW$6*$EW$7*(1+(LEN(汇总表!S180)-1)*0.3)</f>
        <v>0</v>
      </c>
      <c r="EX184" s="58">
        <f>SUM(汇总表!FC180:FE180,汇总表!FI180:FK180,汇总表!FO180:FQ180,汇总表!FU180:FW180,汇总表!GA180:GB180,汇总表!GE180:GF180)*$EX$6*$EX$7*(1+(LEN(汇总表!S180)-1)*0.3)</f>
        <v>0</v>
      </c>
      <c r="EY184" s="58">
        <f>SUM(汇总表!FC180:FE180,汇总表!FI180:FK180,汇总表!FO180:FQ180,汇总表!FU180:FW180,汇总表!GA180:GB180,汇总表!GE180:GF180)*$EY$6*$EY$7*(1+(LEN(汇总表!S180)-1)*0.3)</f>
        <v>0</v>
      </c>
      <c r="EZ184" s="58">
        <f>SUM(汇总表!GJ180,汇总表!GL180)/100*$EZ$6*$EZ$7*(1+(LEN(汇总表!S180)-1)*0.3)</f>
        <v>0</v>
      </c>
      <c r="FA184" s="58">
        <f>SUM(汇总表!GJ180,汇总表!GL180)/100*$FA$6*$FA$7*(1+(LEN(汇总表!S180)-1)*0.3)</f>
        <v>0</v>
      </c>
      <c r="FB184" s="58">
        <f>SUM(汇总表!GJ180,汇总表!GL180)/100*$FB$6*$FB$7*(1+(LEN(汇总表!S180)-1)*0.3)</f>
        <v>0</v>
      </c>
      <c r="FC184" s="58">
        <f>SUM(汇总表!AN180,汇总表!AP180,汇总表!AQ180:AS180)*$FC$6*$FC$7</f>
        <v>0</v>
      </c>
      <c r="FD184" s="58">
        <f>SUM(汇总表!AN180,汇总表!AP180,汇总表!AQ180:AS180)*$FD$6*$FD$7</f>
        <v>0</v>
      </c>
      <c r="FE184" s="58">
        <f>SUM(汇总表!AN180,汇总表!AP180,汇总表!AQ180:AS180)*$FE$6*$FE$7</f>
        <v>0</v>
      </c>
      <c r="FF184" s="58">
        <f>SUM(汇总表!AN180,汇总表!AP180,汇总表!AQ180:AS180)*$FF$6*$FF$7</f>
        <v>0</v>
      </c>
      <c r="FG184" s="58">
        <f t="shared" si="62"/>
        <v>0</v>
      </c>
      <c r="FH184" s="58">
        <f t="shared" si="63"/>
        <v>0</v>
      </c>
      <c r="FI184" s="58">
        <f t="shared" si="64"/>
        <v>0</v>
      </c>
      <c r="FJ184" s="58">
        <f t="shared" si="65"/>
        <v>0</v>
      </c>
      <c r="FK184" s="58">
        <f t="shared" si="66"/>
        <v>0</v>
      </c>
      <c r="FL184" s="58">
        <f t="shared" si="67"/>
        <v>0</v>
      </c>
      <c r="FM184" s="58">
        <f t="shared" si="68"/>
        <v>0</v>
      </c>
      <c r="FN184" s="72">
        <f t="shared" si="69"/>
        <v>0</v>
      </c>
      <c r="FQ184" s="58">
        <f>SUM(汇总表!IF180:IG180)*$FQ$6*$FQ$7</f>
        <v>0</v>
      </c>
      <c r="FR184" s="72">
        <f t="shared" si="70"/>
        <v>0</v>
      </c>
    </row>
    <row r="185" spans="1:174" ht="15" customHeight="1">
      <c r="A185" s="58">
        <f>汇总表!A181</f>
        <v>0</v>
      </c>
      <c r="B185" s="58">
        <f>汇总表!D181</f>
        <v>0</v>
      </c>
      <c r="C185" s="58">
        <f>汇总表!E181</f>
        <v>0</v>
      </c>
      <c r="D185" s="57">
        <f>汇总表!JK181*$D$7</f>
        <v>0</v>
      </c>
      <c r="E185" s="58"/>
      <c r="F185" s="58"/>
      <c r="G185" s="58"/>
      <c r="H185" s="58"/>
      <c r="I185" s="58"/>
      <c r="J185" s="58"/>
      <c r="K185" s="58"/>
      <c r="L185" s="66">
        <f>汇总表!JM181*$L$7</f>
        <v>0</v>
      </c>
      <c r="M185" s="66">
        <f>汇总表!JN181*$M$7</f>
        <v>0</v>
      </c>
      <c r="N185" s="66">
        <f>SUM(汇总表!GW181:GZ181,汇总表!HE181)/10*$N$7</f>
        <v>0</v>
      </c>
      <c r="O185" s="66">
        <f>SUM(汇总表!HF181:HI181)/10*$O$7</f>
        <v>0</v>
      </c>
      <c r="P185" s="66">
        <f>SUM(汇总表!HA181:HD181,汇总表!HJ181:HM181)/10*$P$7</f>
        <v>0</v>
      </c>
      <c r="Q185" s="66">
        <f>汇总表!IN181*$Q$7</f>
        <v>0</v>
      </c>
      <c r="R185" s="66">
        <f>SUM(汇总表!HP181:HQ181)/100*$R$7</f>
        <v>0</v>
      </c>
      <c r="S185" s="66">
        <f>SUM(汇总表!HN181:HO181)*$S$7</f>
        <v>0</v>
      </c>
      <c r="T185" s="66">
        <f>SUM(汇总表!HT181:HU181,汇总表!HX181:HY181)*$T$7</f>
        <v>0</v>
      </c>
      <c r="U185" s="66">
        <f>(SUM(汇总表!HZ181:IA181)-SUM(汇总表!HX181:HY181)*15)*$U$7</f>
        <v>0</v>
      </c>
      <c r="V185" s="58"/>
      <c r="W185" s="58"/>
      <c r="X185" s="58"/>
      <c r="Y185" s="58"/>
      <c r="Z185" s="66">
        <f>SUM(汇总表!ID181:IE181)*$Z$7</f>
        <v>0</v>
      </c>
      <c r="AA185" s="66">
        <f>SUM(汇总表!IF181:IG181)*$AA$7</f>
        <v>0</v>
      </c>
      <c r="AB185" s="66">
        <f>SUM(汇总表!IS181,汇总表!IU181,汇总表!JA181,汇总表!JC181)/10*$AB$7</f>
        <v>0</v>
      </c>
      <c r="AC185" s="66">
        <f>SUM(汇总表!IW181)/10*$AC$7</f>
        <v>0</v>
      </c>
      <c r="AD185" s="58"/>
      <c r="AE185" s="66">
        <f>SUM(汇总表!IO181,汇总表!IQ181,汇总表!IY181)/10*$AE$7</f>
        <v>0</v>
      </c>
      <c r="AF185" s="66">
        <f>SUM(汇总表!IT181,汇总表!IV181,汇总表!JB181,汇总表!JD181)/10*$AF$7</f>
        <v>0</v>
      </c>
      <c r="AG185" s="66">
        <f>汇总表!IX181/10*$AF$7</f>
        <v>0</v>
      </c>
      <c r="AH185" s="58"/>
      <c r="AI185" s="66">
        <f>SUM(汇总表!IP181,汇总表!IR181,汇总表!IZ181)/10*$AI$7</f>
        <v>0</v>
      </c>
      <c r="AJ185" s="58"/>
      <c r="AK185" s="58"/>
      <c r="AL185" s="66">
        <f>汇总表!JI181*$AL$7</f>
        <v>0</v>
      </c>
      <c r="AM185" s="66">
        <f>汇总表!JJ181*$AM$7</f>
        <v>0</v>
      </c>
      <c r="AN185" s="58"/>
      <c r="AO185" s="58"/>
      <c r="AP185" s="66">
        <f>SUM(汇总表!EG181,汇总表!EI181,汇总表!EK181,汇总表!EM181,汇总表!EO181,汇总表!EQ181,汇总表!ET181)*$AP$7</f>
        <v>0</v>
      </c>
      <c r="AQ185" s="66">
        <f>SUM(汇总表!DR181,汇总表!DU181,汇总表!DX181,汇总表!EF181,汇总表!EH181,汇总表!EJ181,汇总表!EL181,汇总表!EN181,汇总表!EP181,汇总表!ES181)*$AQ$7</f>
        <v>0</v>
      </c>
      <c r="AR185" s="66">
        <f>汇总表!DO181*$AR$7</f>
        <v>0</v>
      </c>
      <c r="AS185" s="66">
        <f>SUM(汇总表!DP181:DQ181,汇总表!DV181:DW181,汇总表!EC181,汇总表!ER181)*$AS$7</f>
        <v>0</v>
      </c>
      <c r="AT185" s="66">
        <f>SUM(汇总表!DZ181:EB181)*$AT$7</f>
        <v>0</v>
      </c>
      <c r="AU185" s="66">
        <f>SUM(汇总表!DS181:DT181,汇总表!DY181,汇总表!ED181:EE181)*$AU$7</f>
        <v>0</v>
      </c>
      <c r="AV185" s="66">
        <f>SUM(汇总表!FD181,汇总表!FJ181,汇总表!GN181,汇总表!GQ181)*$AV$7</f>
        <v>0</v>
      </c>
      <c r="AW185" s="66">
        <f>(汇总表!FM181-汇总表!FJ181*4)*$AW$7</f>
        <v>0</v>
      </c>
      <c r="AX185" s="66">
        <f>SUM(汇总表!FC181,汇总表!FI181,汇总表!GM181,汇总表!GP181)*$AX$7</f>
        <v>0</v>
      </c>
      <c r="AY185" s="66">
        <f>(汇总表!FL181-汇总表!FI181*4)*$AY$7</f>
        <v>0</v>
      </c>
      <c r="AZ185" s="66">
        <f>SUM(汇总表!FE181,汇总表!FK181,汇总表!GO181,汇总表!GR181)*$AZ$7</f>
        <v>0</v>
      </c>
      <c r="BA185" s="66">
        <f>(汇总表!FN181-汇总表!FK181*4)*$AY$7</f>
        <v>0</v>
      </c>
      <c r="BB185" s="58"/>
      <c r="BC185" s="58"/>
      <c r="BD185" s="66">
        <f>SUM(汇总表!FP181,汇总表!FV181)*$BD$7</f>
        <v>0</v>
      </c>
      <c r="BE185" s="66">
        <f>(汇总表!FY181-汇总表!FV181*10)*$BE$7</f>
        <v>0</v>
      </c>
      <c r="BF185" s="66">
        <f>SUM(汇总表!FO181,汇总表!FU181)*$BF$7</f>
        <v>0</v>
      </c>
      <c r="BG185" s="66">
        <f>(汇总表!FX181-汇总表!FU181*10)*$BG$7</f>
        <v>0</v>
      </c>
      <c r="BH185" s="66">
        <f>SUM(汇总表!FQ181,汇总表!FW181)*$BH$7</f>
        <v>0</v>
      </c>
      <c r="BI185" s="66">
        <f>(汇总表!FZ181-汇总表!FW181*10)*$BE$7</f>
        <v>0</v>
      </c>
      <c r="BJ185" s="66">
        <f>SUM(汇总表!GB181,汇总表!GF181)*$BJ$7</f>
        <v>0</v>
      </c>
      <c r="BK185" s="66">
        <f>(汇总表!GH181-汇总表!GF181*10)*$BK$7</f>
        <v>0</v>
      </c>
      <c r="BL185" s="66">
        <f>SUM(汇总表!GA181,汇总表!GE181)*$BL$7</f>
        <v>0</v>
      </c>
      <c r="BM185" s="66">
        <f>(汇总表!GG181-汇总表!GE181*10)*$BM$7</f>
        <v>0</v>
      </c>
      <c r="BN185" s="58"/>
      <c r="BO185" s="58"/>
      <c r="BP185" s="66">
        <f>SUM(汇总表!GI181,汇总表!GK181)*$BP$7</f>
        <v>0</v>
      </c>
      <c r="BQ185" s="66">
        <f>(汇总表!GL181-汇总表!GK181*10)*$BQ$7</f>
        <v>0</v>
      </c>
      <c r="BR185" s="66">
        <f>(汇总表!DH181+汇总表!DI181)*$BR$7</f>
        <v>0</v>
      </c>
      <c r="BS185" s="58"/>
      <c r="BT185" s="58"/>
      <c r="BU185" s="66">
        <f>SUM(汇总表!BH181:BN181,汇总表!BQ181,汇总表!BT181,汇总表!BW181,汇总表!BZ181,汇总表!CC181,汇总表!CF181,汇总表!CI181,汇总表!CL181,汇总表!CO181,汇总表!CR181,汇总表!CU181,汇总表!CX181,汇总表!DA181,汇总表!DD181,汇总表!DF181)*$BU$7</f>
        <v>0</v>
      </c>
      <c r="BV185" s="66">
        <f>SUM(汇总表!BO181,汇总表!BR181,汇总表!BU181,汇总表!BX181,汇总表!CA181,汇总表!CD181,汇总表!CG181,汇总表!CJ181,汇总表!CM181,汇总表!CP181,汇总表!CS181,汇总表!CV181,汇总表!CY181,汇总表!DB181,汇总表!DE181,汇总表!DG181)*$BV$7</f>
        <v>0</v>
      </c>
      <c r="BW185" s="66">
        <f>SUM(汇总表!BP181,汇总表!BS181,汇总表!BV181,汇总表!BY181,汇总表!CB181,汇总表!CE181,汇总表!CH181,汇总表!CK181,汇总表!CN181,汇总表!CQ181,汇总表!CT181,汇总表!CW181,汇总表!CZ181,汇总表!DC181)*$BW$7</f>
        <v>0</v>
      </c>
      <c r="BX185" s="66">
        <f>SUM(汇总表!DJ181:DN181)*$BX$7</f>
        <v>0</v>
      </c>
      <c r="BY185" s="58"/>
      <c r="BZ185" s="58"/>
      <c r="CA185" s="66">
        <f>SUM(汇总表!AT181)*$CA$7</f>
        <v>0</v>
      </c>
      <c r="CB185" s="58"/>
      <c r="CC185" s="66">
        <f>SUM(汇总表!AH181)*$CC$7</f>
        <v>0</v>
      </c>
      <c r="CD185" s="66">
        <f>SUM(汇总表!BB181)*$CD$7</f>
        <v>0</v>
      </c>
      <c r="CE185" s="66">
        <f>SUM(汇总表!AU181)*$CE$7</f>
        <v>0</v>
      </c>
      <c r="CF185" s="58"/>
      <c r="CG185" s="66">
        <f>SUM(汇总表!AI181)*$CG$7</f>
        <v>0</v>
      </c>
      <c r="CH185" s="66">
        <f>SUM(汇总表!BC181)*$CH$7</f>
        <v>0</v>
      </c>
      <c r="CI185" s="66">
        <f>SUM(汇总表!AV181,汇总表!AX181)*$CI$7</f>
        <v>0</v>
      </c>
      <c r="CJ185" s="58"/>
      <c r="CK185" s="58"/>
      <c r="CL185" s="66">
        <f>SUM(汇总表!AW181,汇总表!AY181)*$CL$7</f>
        <v>0</v>
      </c>
      <c r="CM185" s="66">
        <f>SUM(汇总表!AJ181:AL181)*$CM$7</f>
        <v>0</v>
      </c>
      <c r="CN185" s="66">
        <f>SUM(汇总表!BD181,汇总表!BF181)*$CN$7</f>
        <v>0</v>
      </c>
      <c r="CO185" s="66">
        <f>SUM(汇总表!BE181,汇总表!BG181)*$CO$7</f>
        <v>0</v>
      </c>
      <c r="CP185" s="66">
        <f>SUM(汇总表!FC181:FE181,汇总表!FI181:FK181,汇总表!FO181:FQ181,汇总表!FU181:FW181,汇总表!GA181:GB181,汇总表!GE181:GF181)*$CP$7*(1+(LEN(汇总表!S181)-1)*0.3)</f>
        <v>0</v>
      </c>
      <c r="CQ185" s="66">
        <f>SUM(汇总表!GI181,汇总表!GK181)/100*$CQ$7*(1+(LEN(汇总表!S181)-1)*0.3)</f>
        <v>0</v>
      </c>
      <c r="CR185" s="58"/>
      <c r="CS185" s="57">
        <f>汇总表!IK181*$CS$7</f>
        <v>0</v>
      </c>
      <c r="CT185" s="57">
        <f>SUM(汇总表!V181,汇总表!Y181,汇总表!AB181)*$CT$7</f>
        <v>0</v>
      </c>
      <c r="CU185" s="58"/>
      <c r="CV185" s="57">
        <f>SUM(汇总表!AG181)*$CV$7</f>
        <v>0</v>
      </c>
      <c r="CW185" s="57">
        <f>SUM(汇总表!X181,汇总表!AA181,汇总表!AD181)*$CW$7</f>
        <v>0</v>
      </c>
      <c r="CX185" s="57">
        <f>SUM(汇总表!AF181)*$CX$7</f>
        <v>0</v>
      </c>
      <c r="CY185" s="57">
        <f>SUM(汇总表!W181,汇总表!Z181,汇总表!AC181)*$CY$7</f>
        <v>0</v>
      </c>
      <c r="CZ185" s="57">
        <f>汇总表!AE181*$CZ$7</f>
        <v>0</v>
      </c>
      <c r="DA185" s="58"/>
      <c r="DB185" s="58"/>
      <c r="DC185" s="58"/>
      <c r="DD185" s="57">
        <f>汇总表!BA181*$DD$7</f>
        <v>0</v>
      </c>
      <c r="DE185" s="57">
        <f>汇总表!AZ181*$DE$7</f>
        <v>0</v>
      </c>
      <c r="DF185" s="58"/>
      <c r="DG185" s="58"/>
      <c r="DH185" s="58"/>
      <c r="DI185" s="58"/>
      <c r="DJ185" s="57">
        <f>SUM(汇总表!AN181,汇总表!AP181,汇总表!AQ181:AS181)*$DJ$7</f>
        <v>0</v>
      </c>
      <c r="DK185" s="58"/>
      <c r="DL185" s="58"/>
      <c r="DM185" s="66">
        <f>汇总表!AI181*$DM$7</f>
        <v>0</v>
      </c>
      <c r="DN185" s="66">
        <f>SUM(汇总表!Z181:AA181,汇总表!AC181:AG181)*$DN$7</f>
        <v>0</v>
      </c>
      <c r="DO185" s="58"/>
      <c r="DP185" s="66">
        <f>(汇总表!Y181+汇总表!AB181)*$DP$7</f>
        <v>0</v>
      </c>
      <c r="DQ185" s="66">
        <f>(汇总表!Y181+汇总表!AB181)*$DQ$7</f>
        <v>0</v>
      </c>
      <c r="DR185" s="58"/>
      <c r="DS185" s="58"/>
      <c r="DT185" s="58"/>
      <c r="DU185" s="58"/>
      <c r="DV185" s="58"/>
      <c r="DW185" s="58"/>
      <c r="DX185" s="58"/>
      <c r="DY185" s="58"/>
      <c r="DZ185" s="58"/>
      <c r="EA185" s="58"/>
      <c r="EB185" s="58"/>
      <c r="EC185" s="58"/>
      <c r="ED185" s="58"/>
      <c r="EE185" s="58"/>
      <c r="EF185" s="58"/>
      <c r="EG185" s="58"/>
      <c r="EH185" s="58"/>
      <c r="EI185" s="66">
        <f>汇总表!JO181*$EI$7</f>
        <v>0</v>
      </c>
      <c r="EJ185" s="66">
        <f>汇总表!IH181*$EJ$7</f>
        <v>0</v>
      </c>
      <c r="EK185" s="57">
        <f>(汇总表!II181+汇总表!IJ181)*$EK$7</f>
        <v>0</v>
      </c>
      <c r="EL185" s="66">
        <f>SUM(汇总表!EU181:EX181)*$EL$7</f>
        <v>0</v>
      </c>
      <c r="EM185" s="58"/>
      <c r="EN185" s="65">
        <f t="shared" si="60"/>
        <v>0</v>
      </c>
      <c r="EQ185" s="58"/>
      <c r="ER185" s="58">
        <f>SUM(汇总表!IF181:IG181)*$ER$6*$ER$7</f>
        <v>0</v>
      </c>
      <c r="ES185" s="58"/>
      <c r="ET185" s="58">
        <f t="shared" si="61"/>
        <v>0</v>
      </c>
      <c r="EU185" s="58">
        <f>SUM(汇总表!BH181:DG181)*$EU$6*$EU$7</f>
        <v>0</v>
      </c>
      <c r="EV185" s="58">
        <f>SUM(汇总表!BH181:DG181)*$EV$6*$EV$7</f>
        <v>0</v>
      </c>
      <c r="EW185" s="58">
        <f>SUM(汇总表!FC181:FE181,汇总表!FI181:FK181,汇总表!FO181:FQ181,汇总表!FU181:FW181,汇总表!GA181:GB181,汇总表!GE181:GF181)*$EW$6*$EW$7*(1+(LEN(汇总表!S181)-1)*0.3)</f>
        <v>0</v>
      </c>
      <c r="EX185" s="58">
        <f>SUM(汇总表!FC181:FE181,汇总表!FI181:FK181,汇总表!FO181:FQ181,汇总表!FU181:FW181,汇总表!GA181:GB181,汇总表!GE181:GF181)*$EX$6*$EX$7*(1+(LEN(汇总表!S181)-1)*0.3)</f>
        <v>0</v>
      </c>
      <c r="EY185" s="58">
        <f>SUM(汇总表!FC181:FE181,汇总表!FI181:FK181,汇总表!FO181:FQ181,汇总表!FU181:FW181,汇总表!GA181:GB181,汇总表!GE181:GF181)*$EY$6*$EY$7*(1+(LEN(汇总表!S181)-1)*0.3)</f>
        <v>0</v>
      </c>
      <c r="EZ185" s="58">
        <f>SUM(汇总表!GJ181,汇总表!GL181)/100*$EZ$6*$EZ$7*(1+(LEN(汇总表!S181)-1)*0.3)</f>
        <v>0</v>
      </c>
      <c r="FA185" s="58">
        <f>SUM(汇总表!GJ181,汇总表!GL181)/100*$FA$6*$FA$7*(1+(LEN(汇总表!S181)-1)*0.3)</f>
        <v>0</v>
      </c>
      <c r="FB185" s="58">
        <f>SUM(汇总表!GJ181,汇总表!GL181)/100*$FB$6*$FB$7*(1+(LEN(汇总表!S181)-1)*0.3)</f>
        <v>0</v>
      </c>
      <c r="FC185" s="58">
        <f>SUM(汇总表!AN181,汇总表!AP181,汇总表!AQ181:AS181)*$FC$6*$FC$7</f>
        <v>0</v>
      </c>
      <c r="FD185" s="58">
        <f>SUM(汇总表!AN181,汇总表!AP181,汇总表!AQ181:AS181)*$FD$6*$FD$7</f>
        <v>0</v>
      </c>
      <c r="FE185" s="58">
        <f>SUM(汇总表!AN181,汇总表!AP181,汇总表!AQ181:AS181)*$FE$6*$FE$7</f>
        <v>0</v>
      </c>
      <c r="FF185" s="58">
        <f>SUM(汇总表!AN181,汇总表!AP181,汇总表!AQ181:AS181)*$FF$6*$FF$7</f>
        <v>0</v>
      </c>
      <c r="FG185" s="58">
        <f t="shared" si="62"/>
        <v>0</v>
      </c>
      <c r="FH185" s="58">
        <f t="shared" si="63"/>
        <v>0</v>
      </c>
      <c r="FI185" s="58">
        <f t="shared" si="64"/>
        <v>0</v>
      </c>
      <c r="FJ185" s="58">
        <f t="shared" si="65"/>
        <v>0</v>
      </c>
      <c r="FK185" s="58">
        <f t="shared" si="66"/>
        <v>0</v>
      </c>
      <c r="FL185" s="58">
        <f t="shared" si="67"/>
        <v>0</v>
      </c>
      <c r="FM185" s="58">
        <f t="shared" si="68"/>
        <v>0</v>
      </c>
      <c r="FN185" s="72">
        <f t="shared" si="69"/>
        <v>0</v>
      </c>
      <c r="FQ185" s="58">
        <f>SUM(汇总表!IF181:IG181)*$FQ$6*$FQ$7</f>
        <v>0</v>
      </c>
      <c r="FR185" s="72">
        <f t="shared" si="70"/>
        <v>0</v>
      </c>
    </row>
    <row r="186" spans="1:174" ht="15" customHeight="1">
      <c r="A186" s="58">
        <f>汇总表!A182</f>
        <v>0</v>
      </c>
      <c r="B186" s="58">
        <f>汇总表!D182</f>
        <v>0</v>
      </c>
      <c r="C186" s="58">
        <f>汇总表!E182</f>
        <v>0</v>
      </c>
      <c r="D186" s="57">
        <f>汇总表!JK182*$D$7</f>
        <v>0</v>
      </c>
      <c r="E186" s="58"/>
      <c r="F186" s="58"/>
      <c r="G186" s="58"/>
      <c r="H186" s="58"/>
      <c r="I186" s="58"/>
      <c r="J186" s="58"/>
      <c r="K186" s="58"/>
      <c r="L186" s="66">
        <f>汇总表!JM182*$L$7</f>
        <v>0</v>
      </c>
      <c r="M186" s="66">
        <f>汇总表!JN182*$M$7</f>
        <v>0</v>
      </c>
      <c r="N186" s="66">
        <f>SUM(汇总表!GW182:GZ182,汇总表!HE182)/10*$N$7</f>
        <v>0</v>
      </c>
      <c r="O186" s="66">
        <f>SUM(汇总表!HF182:HI182)/10*$O$7</f>
        <v>0</v>
      </c>
      <c r="P186" s="66">
        <f>SUM(汇总表!HA182:HD182,汇总表!HJ182:HM182)/10*$P$7</f>
        <v>0</v>
      </c>
      <c r="Q186" s="66">
        <f>汇总表!IN182*$Q$7</f>
        <v>0</v>
      </c>
      <c r="R186" s="66">
        <f>SUM(汇总表!HP182:HQ182)/100*$R$7</f>
        <v>0</v>
      </c>
      <c r="S186" s="66">
        <f>SUM(汇总表!HN182:HO182)*$S$7</f>
        <v>0</v>
      </c>
      <c r="T186" s="66">
        <f>SUM(汇总表!HT182:HU182,汇总表!HX182:HY182)*$T$7</f>
        <v>0</v>
      </c>
      <c r="U186" s="66">
        <f>(SUM(汇总表!HZ182:IA182)-SUM(汇总表!HX182:HY182)*15)*$U$7</f>
        <v>0</v>
      </c>
      <c r="V186" s="58"/>
      <c r="W186" s="58"/>
      <c r="X186" s="58"/>
      <c r="Y186" s="58"/>
      <c r="Z186" s="66">
        <f>SUM(汇总表!ID182:IE182)*$Z$7</f>
        <v>0</v>
      </c>
      <c r="AA186" s="66">
        <f>SUM(汇总表!IF182:IG182)*$AA$7</f>
        <v>0</v>
      </c>
      <c r="AB186" s="66">
        <f>SUM(汇总表!IS182,汇总表!IU182,汇总表!JA182,汇总表!JC182)/10*$AB$7</f>
        <v>0</v>
      </c>
      <c r="AC186" s="66">
        <f>SUM(汇总表!IW182)/10*$AC$7</f>
        <v>0</v>
      </c>
      <c r="AD186" s="58"/>
      <c r="AE186" s="66">
        <f>SUM(汇总表!IO182,汇总表!IQ182,汇总表!IY182)/10*$AE$7</f>
        <v>0</v>
      </c>
      <c r="AF186" s="66">
        <f>SUM(汇总表!IT182,汇总表!IV182,汇总表!JB182,汇总表!JD182)/10*$AF$7</f>
        <v>0</v>
      </c>
      <c r="AG186" s="66">
        <f>汇总表!IX182/10*$AF$7</f>
        <v>0</v>
      </c>
      <c r="AH186" s="58"/>
      <c r="AI186" s="66">
        <f>SUM(汇总表!IP182,汇总表!IR182,汇总表!IZ182)/10*$AI$7</f>
        <v>0</v>
      </c>
      <c r="AJ186" s="58"/>
      <c r="AK186" s="58"/>
      <c r="AL186" s="66">
        <f>汇总表!JI182*$AL$7</f>
        <v>0</v>
      </c>
      <c r="AM186" s="66">
        <f>汇总表!JJ182*$AM$7</f>
        <v>0</v>
      </c>
      <c r="AN186" s="58"/>
      <c r="AO186" s="58"/>
      <c r="AP186" s="66">
        <f>SUM(汇总表!EG182,汇总表!EI182,汇总表!EK182,汇总表!EM182,汇总表!EO182,汇总表!EQ182,汇总表!ET182)*$AP$7</f>
        <v>0</v>
      </c>
      <c r="AQ186" s="66">
        <f>SUM(汇总表!DR182,汇总表!DU182,汇总表!DX182,汇总表!EF182,汇总表!EH182,汇总表!EJ182,汇总表!EL182,汇总表!EN182,汇总表!EP182,汇总表!ES182)*$AQ$7</f>
        <v>0</v>
      </c>
      <c r="AR186" s="66">
        <f>汇总表!DO182*$AR$7</f>
        <v>0</v>
      </c>
      <c r="AS186" s="66">
        <f>SUM(汇总表!DP182:DQ182,汇总表!DV182:DW182,汇总表!EC182,汇总表!ER182)*$AS$7</f>
        <v>0</v>
      </c>
      <c r="AT186" s="66">
        <f>SUM(汇总表!DZ182:EB182)*$AT$7</f>
        <v>0</v>
      </c>
      <c r="AU186" s="66">
        <f>SUM(汇总表!DS182:DT182,汇总表!DY182,汇总表!ED182:EE182)*$AU$7</f>
        <v>0</v>
      </c>
      <c r="AV186" s="66">
        <f>SUM(汇总表!FD182,汇总表!FJ182,汇总表!GN182,汇总表!GQ182)*$AV$7</f>
        <v>0</v>
      </c>
      <c r="AW186" s="66">
        <f>(汇总表!FM182-汇总表!FJ182*4)*$AW$7</f>
        <v>0</v>
      </c>
      <c r="AX186" s="66">
        <f>SUM(汇总表!FC182,汇总表!FI182,汇总表!GM182,汇总表!GP182)*$AX$7</f>
        <v>0</v>
      </c>
      <c r="AY186" s="66">
        <f>(汇总表!FL182-汇总表!FI182*4)*$AY$7</f>
        <v>0</v>
      </c>
      <c r="AZ186" s="66">
        <f>SUM(汇总表!FE182,汇总表!FK182,汇总表!GO182,汇总表!GR182)*$AZ$7</f>
        <v>0</v>
      </c>
      <c r="BA186" s="66">
        <f>(汇总表!FN182-汇总表!FK182*4)*$AY$7</f>
        <v>0</v>
      </c>
      <c r="BB186" s="58"/>
      <c r="BC186" s="58"/>
      <c r="BD186" s="66">
        <f>SUM(汇总表!FP182,汇总表!FV182)*$BD$7</f>
        <v>0</v>
      </c>
      <c r="BE186" s="66">
        <f>(汇总表!FY182-汇总表!FV182*10)*$BE$7</f>
        <v>0</v>
      </c>
      <c r="BF186" s="66">
        <f>SUM(汇总表!FO182,汇总表!FU182)*$BF$7</f>
        <v>0</v>
      </c>
      <c r="BG186" s="66">
        <f>(汇总表!FX182-汇总表!FU182*10)*$BG$7</f>
        <v>0</v>
      </c>
      <c r="BH186" s="66">
        <f>SUM(汇总表!FQ182,汇总表!FW182)*$BH$7</f>
        <v>0</v>
      </c>
      <c r="BI186" s="66">
        <f>(汇总表!FZ182-汇总表!FW182*10)*$BE$7</f>
        <v>0</v>
      </c>
      <c r="BJ186" s="66">
        <f>SUM(汇总表!GB182,汇总表!GF182)*$BJ$7</f>
        <v>0</v>
      </c>
      <c r="BK186" s="66">
        <f>(汇总表!GH182-汇总表!GF182*10)*$BK$7</f>
        <v>0</v>
      </c>
      <c r="BL186" s="66">
        <f>SUM(汇总表!GA182,汇总表!GE182)*$BL$7</f>
        <v>0</v>
      </c>
      <c r="BM186" s="66">
        <f>(汇总表!GG182-汇总表!GE182*10)*$BM$7</f>
        <v>0</v>
      </c>
      <c r="BN186" s="58"/>
      <c r="BO186" s="58"/>
      <c r="BP186" s="66">
        <f>SUM(汇总表!GI182,汇总表!GK182)*$BP$7</f>
        <v>0</v>
      </c>
      <c r="BQ186" s="66">
        <f>(汇总表!GL182-汇总表!GK182*10)*$BQ$7</f>
        <v>0</v>
      </c>
      <c r="BR186" s="66">
        <f>(汇总表!DH182+汇总表!DI182)*$BR$7</f>
        <v>0</v>
      </c>
      <c r="BS186" s="58"/>
      <c r="BT186" s="58"/>
      <c r="BU186" s="66">
        <f>SUM(汇总表!BH182:BN182,汇总表!BQ182,汇总表!BT182,汇总表!BW182,汇总表!BZ182,汇总表!CC182,汇总表!CF182,汇总表!CI182,汇总表!CL182,汇总表!CO182,汇总表!CR182,汇总表!CU182,汇总表!CX182,汇总表!DA182,汇总表!DD182,汇总表!DF182)*$BU$7</f>
        <v>0</v>
      </c>
      <c r="BV186" s="66">
        <f>SUM(汇总表!BO182,汇总表!BR182,汇总表!BU182,汇总表!BX182,汇总表!CA182,汇总表!CD182,汇总表!CG182,汇总表!CJ182,汇总表!CM182,汇总表!CP182,汇总表!CS182,汇总表!CV182,汇总表!CY182,汇总表!DB182,汇总表!DE182,汇总表!DG182)*$BV$7</f>
        <v>0</v>
      </c>
      <c r="BW186" s="66">
        <f>SUM(汇总表!BP182,汇总表!BS182,汇总表!BV182,汇总表!BY182,汇总表!CB182,汇总表!CE182,汇总表!CH182,汇总表!CK182,汇总表!CN182,汇总表!CQ182,汇总表!CT182,汇总表!CW182,汇总表!CZ182,汇总表!DC182)*$BW$7</f>
        <v>0</v>
      </c>
      <c r="BX186" s="66">
        <f>SUM(汇总表!DJ182:DN182)*$BX$7</f>
        <v>0</v>
      </c>
      <c r="BY186" s="58"/>
      <c r="BZ186" s="58"/>
      <c r="CA186" s="66">
        <f>SUM(汇总表!AT182)*$CA$7</f>
        <v>0</v>
      </c>
      <c r="CB186" s="58"/>
      <c r="CC186" s="66">
        <f>SUM(汇总表!AH182)*$CC$7</f>
        <v>0</v>
      </c>
      <c r="CD186" s="66">
        <f>SUM(汇总表!BB182)*$CD$7</f>
        <v>0</v>
      </c>
      <c r="CE186" s="66">
        <f>SUM(汇总表!AU182)*$CE$7</f>
        <v>0</v>
      </c>
      <c r="CF186" s="58"/>
      <c r="CG186" s="66">
        <f>SUM(汇总表!AI182)*$CG$7</f>
        <v>0</v>
      </c>
      <c r="CH186" s="66">
        <f>SUM(汇总表!BC182)*$CH$7</f>
        <v>0</v>
      </c>
      <c r="CI186" s="66">
        <f>SUM(汇总表!AV182,汇总表!AX182)*$CI$7</f>
        <v>0</v>
      </c>
      <c r="CJ186" s="58"/>
      <c r="CK186" s="58"/>
      <c r="CL186" s="66">
        <f>SUM(汇总表!AW182,汇总表!AY182)*$CL$7</f>
        <v>0</v>
      </c>
      <c r="CM186" s="66">
        <f>SUM(汇总表!AJ182:AL182)*$CM$7</f>
        <v>0</v>
      </c>
      <c r="CN186" s="66">
        <f>SUM(汇总表!BD182,汇总表!BF182)*$CN$7</f>
        <v>0</v>
      </c>
      <c r="CO186" s="66">
        <f>SUM(汇总表!BE182,汇总表!BG182)*$CO$7</f>
        <v>0</v>
      </c>
      <c r="CP186" s="66">
        <f>SUM(汇总表!FC182:FE182,汇总表!FI182:FK182,汇总表!FO182:FQ182,汇总表!FU182:FW182,汇总表!GA182:GB182,汇总表!GE182:GF182)*$CP$7*(1+(LEN(汇总表!S182)-1)*0.3)</f>
        <v>0</v>
      </c>
      <c r="CQ186" s="66">
        <f>SUM(汇总表!GI182,汇总表!GK182)/100*$CQ$7*(1+(LEN(汇总表!S182)-1)*0.3)</f>
        <v>0</v>
      </c>
      <c r="CR186" s="58"/>
      <c r="CS186" s="57">
        <f>汇总表!IK182*$CS$7</f>
        <v>0</v>
      </c>
      <c r="CT186" s="57">
        <f>SUM(汇总表!V182,汇总表!Y182,汇总表!AB182)*$CT$7</f>
        <v>0</v>
      </c>
      <c r="CU186" s="58"/>
      <c r="CV186" s="57">
        <f>SUM(汇总表!AG182)*$CV$7</f>
        <v>0</v>
      </c>
      <c r="CW186" s="57">
        <f>SUM(汇总表!X182,汇总表!AA182,汇总表!AD182)*$CW$7</f>
        <v>0</v>
      </c>
      <c r="CX186" s="57">
        <f>SUM(汇总表!AF182)*$CX$7</f>
        <v>0</v>
      </c>
      <c r="CY186" s="57">
        <f>SUM(汇总表!W182,汇总表!Z182,汇总表!AC182)*$CY$7</f>
        <v>0</v>
      </c>
      <c r="CZ186" s="57">
        <f>汇总表!AE182*$CZ$7</f>
        <v>0</v>
      </c>
      <c r="DA186" s="58"/>
      <c r="DB186" s="58"/>
      <c r="DC186" s="58"/>
      <c r="DD186" s="57">
        <f>汇总表!BA182*$DD$7</f>
        <v>0</v>
      </c>
      <c r="DE186" s="57">
        <f>汇总表!AZ182*$DE$7</f>
        <v>0</v>
      </c>
      <c r="DF186" s="58"/>
      <c r="DG186" s="58"/>
      <c r="DH186" s="58"/>
      <c r="DI186" s="58"/>
      <c r="DJ186" s="57">
        <f>SUM(汇总表!AN182,汇总表!AP182,汇总表!AQ182:AS182)*$DJ$7</f>
        <v>0</v>
      </c>
      <c r="DK186" s="58"/>
      <c r="DL186" s="58"/>
      <c r="DM186" s="66">
        <f>汇总表!AI182*$DM$7</f>
        <v>0</v>
      </c>
      <c r="DN186" s="66">
        <f>SUM(汇总表!Z182:AA182,汇总表!AC182:AG182)*$DN$7</f>
        <v>0</v>
      </c>
      <c r="DO186" s="58"/>
      <c r="DP186" s="66">
        <f>(汇总表!Y182+汇总表!AB182)*$DP$7</f>
        <v>0</v>
      </c>
      <c r="DQ186" s="66">
        <f>(汇总表!Y182+汇总表!AB182)*$DQ$7</f>
        <v>0</v>
      </c>
      <c r="DR186" s="58"/>
      <c r="DS186" s="58"/>
      <c r="DT186" s="58"/>
      <c r="DU186" s="58"/>
      <c r="DV186" s="58"/>
      <c r="DW186" s="58"/>
      <c r="DX186" s="58"/>
      <c r="DY186" s="58"/>
      <c r="DZ186" s="58"/>
      <c r="EA186" s="58"/>
      <c r="EB186" s="58"/>
      <c r="EC186" s="58"/>
      <c r="ED186" s="58"/>
      <c r="EE186" s="58"/>
      <c r="EF186" s="58"/>
      <c r="EG186" s="58"/>
      <c r="EH186" s="58"/>
      <c r="EI186" s="66">
        <f>汇总表!JO182*$EI$7</f>
        <v>0</v>
      </c>
      <c r="EJ186" s="66">
        <f>汇总表!IH182*$EJ$7</f>
        <v>0</v>
      </c>
      <c r="EK186" s="57">
        <f>(汇总表!II182+汇总表!IJ182)*$EK$7</f>
        <v>0</v>
      </c>
      <c r="EL186" s="66">
        <f>SUM(汇总表!EU182:EX182)*$EL$7</f>
        <v>0</v>
      </c>
      <c r="EM186" s="58"/>
      <c r="EN186" s="65">
        <f t="shared" si="60"/>
        <v>0</v>
      </c>
      <c r="EQ186" s="58"/>
      <c r="ER186" s="58">
        <f>SUM(汇总表!IF182:IG182)*$ER$6*$ER$7</f>
        <v>0</v>
      </c>
      <c r="ES186" s="58"/>
      <c r="ET186" s="58">
        <f t="shared" si="61"/>
        <v>0</v>
      </c>
      <c r="EU186" s="58">
        <f>SUM(汇总表!BH182:DG182)*$EU$6*$EU$7</f>
        <v>0</v>
      </c>
      <c r="EV186" s="58">
        <f>SUM(汇总表!BH182:DG182)*$EV$6*$EV$7</f>
        <v>0</v>
      </c>
      <c r="EW186" s="58">
        <f>SUM(汇总表!FC182:FE182,汇总表!FI182:FK182,汇总表!FO182:FQ182,汇总表!FU182:FW182,汇总表!GA182:GB182,汇总表!GE182:GF182)*$EW$6*$EW$7*(1+(LEN(汇总表!S182)-1)*0.3)</f>
        <v>0</v>
      </c>
      <c r="EX186" s="58">
        <f>SUM(汇总表!FC182:FE182,汇总表!FI182:FK182,汇总表!FO182:FQ182,汇总表!FU182:FW182,汇总表!GA182:GB182,汇总表!GE182:GF182)*$EX$6*$EX$7*(1+(LEN(汇总表!S182)-1)*0.3)</f>
        <v>0</v>
      </c>
      <c r="EY186" s="58">
        <f>SUM(汇总表!FC182:FE182,汇总表!FI182:FK182,汇总表!FO182:FQ182,汇总表!FU182:FW182,汇总表!GA182:GB182,汇总表!GE182:GF182)*$EY$6*$EY$7*(1+(LEN(汇总表!S182)-1)*0.3)</f>
        <v>0</v>
      </c>
      <c r="EZ186" s="58">
        <f>SUM(汇总表!GJ182,汇总表!GL182)/100*$EZ$6*$EZ$7*(1+(LEN(汇总表!S182)-1)*0.3)</f>
        <v>0</v>
      </c>
      <c r="FA186" s="58">
        <f>SUM(汇总表!GJ182,汇总表!GL182)/100*$FA$6*$FA$7*(1+(LEN(汇总表!S182)-1)*0.3)</f>
        <v>0</v>
      </c>
      <c r="FB186" s="58">
        <f>SUM(汇总表!GJ182,汇总表!GL182)/100*$FB$6*$FB$7*(1+(LEN(汇总表!S182)-1)*0.3)</f>
        <v>0</v>
      </c>
      <c r="FC186" s="58">
        <f>SUM(汇总表!AN182,汇总表!AP182,汇总表!AQ182:AS182)*$FC$6*$FC$7</f>
        <v>0</v>
      </c>
      <c r="FD186" s="58">
        <f>SUM(汇总表!AN182,汇总表!AP182,汇总表!AQ182:AS182)*$FD$6*$FD$7</f>
        <v>0</v>
      </c>
      <c r="FE186" s="58">
        <f>SUM(汇总表!AN182,汇总表!AP182,汇总表!AQ182:AS182)*$FE$6*$FE$7</f>
        <v>0</v>
      </c>
      <c r="FF186" s="58">
        <f>SUM(汇总表!AN182,汇总表!AP182,汇总表!AQ182:AS182)*$FF$6*$FF$7</f>
        <v>0</v>
      </c>
      <c r="FG186" s="58">
        <f t="shared" si="62"/>
        <v>0</v>
      </c>
      <c r="FH186" s="58">
        <f t="shared" si="63"/>
        <v>0</v>
      </c>
      <c r="FI186" s="58">
        <f t="shared" si="64"/>
        <v>0</v>
      </c>
      <c r="FJ186" s="58">
        <f t="shared" si="65"/>
        <v>0</v>
      </c>
      <c r="FK186" s="58">
        <f t="shared" si="66"/>
        <v>0</v>
      </c>
      <c r="FL186" s="58">
        <f t="shared" si="67"/>
        <v>0</v>
      </c>
      <c r="FM186" s="58">
        <f t="shared" si="68"/>
        <v>0</v>
      </c>
      <c r="FN186" s="72">
        <f t="shared" si="69"/>
        <v>0</v>
      </c>
      <c r="FQ186" s="58">
        <f>SUM(汇总表!IF182:IG182)*$FQ$6*$FQ$7</f>
        <v>0</v>
      </c>
      <c r="FR186" s="72">
        <f t="shared" si="70"/>
        <v>0</v>
      </c>
    </row>
    <row r="187" spans="1:174" ht="15" customHeight="1">
      <c r="A187" s="58">
        <f>汇总表!A183</f>
        <v>0</v>
      </c>
      <c r="B187" s="58">
        <f>汇总表!D183</f>
        <v>0</v>
      </c>
      <c r="C187" s="58">
        <f>汇总表!E183</f>
        <v>0</v>
      </c>
      <c r="D187" s="57">
        <f>汇总表!JK183*$D$7</f>
        <v>0</v>
      </c>
      <c r="E187" s="58"/>
      <c r="F187" s="58"/>
      <c r="G187" s="58"/>
      <c r="H187" s="58"/>
      <c r="I187" s="58"/>
      <c r="J187" s="58"/>
      <c r="K187" s="58"/>
      <c r="L187" s="66">
        <f>汇总表!JM183*$L$7</f>
        <v>0</v>
      </c>
      <c r="M187" s="66">
        <f>汇总表!JN183*$M$7</f>
        <v>0</v>
      </c>
      <c r="N187" s="66">
        <f>SUM(汇总表!GW183:GZ183,汇总表!HE183)/10*$N$7</f>
        <v>0</v>
      </c>
      <c r="O187" s="66">
        <f>SUM(汇总表!HF183:HI183)/10*$O$7</f>
        <v>0</v>
      </c>
      <c r="P187" s="66">
        <f>SUM(汇总表!HA183:HD183,汇总表!HJ183:HM183)/10*$P$7</f>
        <v>0</v>
      </c>
      <c r="Q187" s="66">
        <f>汇总表!IN183*$Q$7</f>
        <v>0</v>
      </c>
      <c r="R187" s="66">
        <f>SUM(汇总表!HP183:HQ183)/100*$R$7</f>
        <v>0</v>
      </c>
      <c r="S187" s="66">
        <f>SUM(汇总表!HN183:HO183)*$S$7</f>
        <v>0</v>
      </c>
      <c r="T187" s="66">
        <f>SUM(汇总表!HT183:HU183,汇总表!HX183:HY183)*$T$7</f>
        <v>0</v>
      </c>
      <c r="U187" s="66">
        <f>(SUM(汇总表!HZ183:IA183)-SUM(汇总表!HX183:HY183)*15)*$U$7</f>
        <v>0</v>
      </c>
      <c r="V187" s="58"/>
      <c r="W187" s="58"/>
      <c r="X187" s="58"/>
      <c r="Y187" s="58"/>
      <c r="Z187" s="66">
        <f>SUM(汇总表!ID183:IE183)*$Z$7</f>
        <v>0</v>
      </c>
      <c r="AA187" s="66">
        <f>SUM(汇总表!IF183:IG183)*$AA$7</f>
        <v>0</v>
      </c>
      <c r="AB187" s="66">
        <f>SUM(汇总表!IS183,汇总表!IU183,汇总表!JA183,汇总表!JC183)/10*$AB$7</f>
        <v>0</v>
      </c>
      <c r="AC187" s="66">
        <f>SUM(汇总表!IW183)/10*$AC$7</f>
        <v>0</v>
      </c>
      <c r="AD187" s="58"/>
      <c r="AE187" s="66">
        <f>SUM(汇总表!IO183,汇总表!IQ183,汇总表!IY183)/10*$AE$7</f>
        <v>0</v>
      </c>
      <c r="AF187" s="66">
        <f>SUM(汇总表!IT183,汇总表!IV183,汇总表!JB183,汇总表!JD183)/10*$AF$7</f>
        <v>0</v>
      </c>
      <c r="AG187" s="66">
        <f>汇总表!IX183/10*$AF$7</f>
        <v>0</v>
      </c>
      <c r="AH187" s="58"/>
      <c r="AI187" s="66">
        <f>SUM(汇总表!IP183,汇总表!IR183,汇总表!IZ183)/10*$AI$7</f>
        <v>0</v>
      </c>
      <c r="AJ187" s="58"/>
      <c r="AK187" s="58"/>
      <c r="AL187" s="66">
        <f>汇总表!JI183*$AL$7</f>
        <v>0</v>
      </c>
      <c r="AM187" s="66">
        <f>汇总表!JJ183*$AM$7</f>
        <v>0</v>
      </c>
      <c r="AN187" s="58"/>
      <c r="AO187" s="58"/>
      <c r="AP187" s="66">
        <f>SUM(汇总表!EG183,汇总表!EI183,汇总表!EK183,汇总表!EM183,汇总表!EO183,汇总表!EQ183,汇总表!ET183)*$AP$7</f>
        <v>0</v>
      </c>
      <c r="AQ187" s="66">
        <f>SUM(汇总表!DR183,汇总表!DU183,汇总表!DX183,汇总表!EF183,汇总表!EH183,汇总表!EJ183,汇总表!EL183,汇总表!EN183,汇总表!EP183,汇总表!ES183)*$AQ$7</f>
        <v>0</v>
      </c>
      <c r="AR187" s="66">
        <f>汇总表!DO183*$AR$7</f>
        <v>0</v>
      </c>
      <c r="AS187" s="66">
        <f>SUM(汇总表!DP183:DQ183,汇总表!DV183:DW183,汇总表!EC183,汇总表!ER183)*$AS$7</f>
        <v>0</v>
      </c>
      <c r="AT187" s="66">
        <f>SUM(汇总表!DZ183:EB183)*$AT$7</f>
        <v>0</v>
      </c>
      <c r="AU187" s="66">
        <f>SUM(汇总表!DS183:DT183,汇总表!DY183,汇总表!ED183:EE183)*$AU$7</f>
        <v>0</v>
      </c>
      <c r="AV187" s="66">
        <f>SUM(汇总表!FD183,汇总表!FJ183,汇总表!GN183,汇总表!GQ183)*$AV$7</f>
        <v>0</v>
      </c>
      <c r="AW187" s="66">
        <f>(汇总表!FM183-汇总表!FJ183*4)*$AW$7</f>
        <v>0</v>
      </c>
      <c r="AX187" s="66">
        <f>SUM(汇总表!FC183,汇总表!FI183,汇总表!GM183,汇总表!GP183)*$AX$7</f>
        <v>0</v>
      </c>
      <c r="AY187" s="66">
        <f>(汇总表!FL183-汇总表!FI183*4)*$AY$7</f>
        <v>0</v>
      </c>
      <c r="AZ187" s="66">
        <f>SUM(汇总表!FE183,汇总表!FK183,汇总表!GO183,汇总表!GR183)*$AZ$7</f>
        <v>0</v>
      </c>
      <c r="BA187" s="66">
        <f>(汇总表!FN183-汇总表!FK183*4)*$AY$7</f>
        <v>0</v>
      </c>
      <c r="BB187" s="58"/>
      <c r="BC187" s="58"/>
      <c r="BD187" s="66">
        <f>SUM(汇总表!FP183,汇总表!FV183)*$BD$7</f>
        <v>0</v>
      </c>
      <c r="BE187" s="66">
        <f>(汇总表!FY183-汇总表!FV183*10)*$BE$7</f>
        <v>0</v>
      </c>
      <c r="BF187" s="66">
        <f>SUM(汇总表!FO183,汇总表!FU183)*$BF$7</f>
        <v>0</v>
      </c>
      <c r="BG187" s="66">
        <f>(汇总表!FX183-汇总表!FU183*10)*$BG$7</f>
        <v>0</v>
      </c>
      <c r="BH187" s="66">
        <f>SUM(汇总表!FQ183,汇总表!FW183)*$BH$7</f>
        <v>0</v>
      </c>
      <c r="BI187" s="66">
        <f>(汇总表!FZ183-汇总表!FW183*10)*$BE$7</f>
        <v>0</v>
      </c>
      <c r="BJ187" s="66">
        <f>SUM(汇总表!GB183,汇总表!GF183)*$BJ$7</f>
        <v>0</v>
      </c>
      <c r="BK187" s="66">
        <f>(汇总表!GH183-汇总表!GF183*10)*$BK$7</f>
        <v>0</v>
      </c>
      <c r="BL187" s="66">
        <f>SUM(汇总表!GA183,汇总表!GE183)*$BL$7</f>
        <v>0</v>
      </c>
      <c r="BM187" s="66">
        <f>(汇总表!GG183-汇总表!GE183*10)*$BM$7</f>
        <v>0</v>
      </c>
      <c r="BN187" s="58"/>
      <c r="BO187" s="58"/>
      <c r="BP187" s="66">
        <f>SUM(汇总表!GI183,汇总表!GK183)*$BP$7</f>
        <v>0</v>
      </c>
      <c r="BQ187" s="66">
        <f>(汇总表!GL183-汇总表!GK183*10)*$BQ$7</f>
        <v>0</v>
      </c>
      <c r="BR187" s="66">
        <f>(汇总表!DH183+汇总表!DI183)*$BR$7</f>
        <v>0</v>
      </c>
      <c r="BS187" s="58"/>
      <c r="BT187" s="58"/>
      <c r="BU187" s="66">
        <f>SUM(汇总表!BH183:BN183,汇总表!BQ183,汇总表!BT183,汇总表!BW183,汇总表!BZ183,汇总表!CC183,汇总表!CF183,汇总表!CI183,汇总表!CL183,汇总表!CO183,汇总表!CR183,汇总表!CU183,汇总表!CX183,汇总表!DA183,汇总表!DD183,汇总表!DF183)*$BU$7</f>
        <v>0</v>
      </c>
      <c r="BV187" s="66">
        <f>SUM(汇总表!BO183,汇总表!BR183,汇总表!BU183,汇总表!BX183,汇总表!CA183,汇总表!CD183,汇总表!CG183,汇总表!CJ183,汇总表!CM183,汇总表!CP183,汇总表!CS183,汇总表!CV183,汇总表!CY183,汇总表!DB183,汇总表!DE183,汇总表!DG183)*$BV$7</f>
        <v>0</v>
      </c>
      <c r="BW187" s="66">
        <f>SUM(汇总表!BP183,汇总表!BS183,汇总表!BV183,汇总表!BY183,汇总表!CB183,汇总表!CE183,汇总表!CH183,汇总表!CK183,汇总表!CN183,汇总表!CQ183,汇总表!CT183,汇总表!CW183,汇总表!CZ183,汇总表!DC183)*$BW$7</f>
        <v>0</v>
      </c>
      <c r="BX187" s="66">
        <f>SUM(汇总表!DJ183:DN183)*$BX$7</f>
        <v>0</v>
      </c>
      <c r="BY187" s="58"/>
      <c r="BZ187" s="58"/>
      <c r="CA187" s="66">
        <f>SUM(汇总表!AT183)*$CA$7</f>
        <v>0</v>
      </c>
      <c r="CB187" s="58"/>
      <c r="CC187" s="66">
        <f>SUM(汇总表!AH183)*$CC$7</f>
        <v>0</v>
      </c>
      <c r="CD187" s="66">
        <f>SUM(汇总表!BB183)*$CD$7</f>
        <v>0</v>
      </c>
      <c r="CE187" s="66">
        <f>SUM(汇总表!AU183)*$CE$7</f>
        <v>0</v>
      </c>
      <c r="CF187" s="58"/>
      <c r="CG187" s="66">
        <f>SUM(汇总表!AI183)*$CG$7</f>
        <v>0</v>
      </c>
      <c r="CH187" s="66">
        <f>SUM(汇总表!BC183)*$CH$7</f>
        <v>0</v>
      </c>
      <c r="CI187" s="66">
        <f>SUM(汇总表!AV183,汇总表!AX183)*$CI$7</f>
        <v>0</v>
      </c>
      <c r="CJ187" s="58"/>
      <c r="CK187" s="58"/>
      <c r="CL187" s="66">
        <f>SUM(汇总表!AW183,汇总表!AY183)*$CL$7</f>
        <v>0</v>
      </c>
      <c r="CM187" s="66">
        <f>SUM(汇总表!AJ183:AL183)*$CM$7</f>
        <v>0</v>
      </c>
      <c r="CN187" s="66">
        <f>SUM(汇总表!BD183,汇总表!BF183)*$CN$7</f>
        <v>0</v>
      </c>
      <c r="CO187" s="66">
        <f>SUM(汇总表!BE183,汇总表!BG183)*$CO$7</f>
        <v>0</v>
      </c>
      <c r="CP187" s="66">
        <f>SUM(汇总表!FC183:FE183,汇总表!FI183:FK183,汇总表!FO183:FQ183,汇总表!FU183:FW183,汇总表!GA183:GB183,汇总表!GE183:GF183)*$CP$7*(1+(LEN(汇总表!S183)-1)*0.3)</f>
        <v>0</v>
      </c>
      <c r="CQ187" s="66">
        <f>SUM(汇总表!GI183,汇总表!GK183)/100*$CQ$7*(1+(LEN(汇总表!S183)-1)*0.3)</f>
        <v>0</v>
      </c>
      <c r="CR187" s="58"/>
      <c r="CS187" s="57">
        <f>汇总表!IK183*$CS$7</f>
        <v>0</v>
      </c>
      <c r="CT187" s="57">
        <f>SUM(汇总表!V183,汇总表!Y183,汇总表!AB183)*$CT$7</f>
        <v>0</v>
      </c>
      <c r="CU187" s="58"/>
      <c r="CV187" s="57">
        <f>SUM(汇总表!AG183)*$CV$7</f>
        <v>0</v>
      </c>
      <c r="CW187" s="57">
        <f>SUM(汇总表!X183,汇总表!AA183,汇总表!AD183)*$CW$7</f>
        <v>0</v>
      </c>
      <c r="CX187" s="57">
        <f>SUM(汇总表!AF183)*$CX$7</f>
        <v>0</v>
      </c>
      <c r="CY187" s="57">
        <f>SUM(汇总表!W183,汇总表!Z183,汇总表!AC183)*$CY$7</f>
        <v>0</v>
      </c>
      <c r="CZ187" s="57">
        <f>汇总表!AE183*$CZ$7</f>
        <v>0</v>
      </c>
      <c r="DA187" s="58"/>
      <c r="DB187" s="58"/>
      <c r="DC187" s="58"/>
      <c r="DD187" s="57">
        <f>汇总表!BA183*$DD$7</f>
        <v>0</v>
      </c>
      <c r="DE187" s="57">
        <f>汇总表!AZ183*$DE$7</f>
        <v>0</v>
      </c>
      <c r="DF187" s="58"/>
      <c r="DG187" s="58"/>
      <c r="DH187" s="58"/>
      <c r="DI187" s="58"/>
      <c r="DJ187" s="57">
        <f>SUM(汇总表!AN183,汇总表!AP183,汇总表!AQ183:AS183)*$DJ$7</f>
        <v>0</v>
      </c>
      <c r="DK187" s="58"/>
      <c r="DL187" s="58"/>
      <c r="DM187" s="66">
        <f>汇总表!AI183*$DM$7</f>
        <v>0</v>
      </c>
      <c r="DN187" s="66">
        <f>SUM(汇总表!Z183:AA183,汇总表!AC183:AG183)*$DN$7</f>
        <v>0</v>
      </c>
      <c r="DO187" s="58"/>
      <c r="DP187" s="66">
        <f>(汇总表!Y183+汇总表!AB183)*$DP$7</f>
        <v>0</v>
      </c>
      <c r="DQ187" s="66">
        <f>(汇总表!Y183+汇总表!AB183)*$DQ$7</f>
        <v>0</v>
      </c>
      <c r="DR187" s="58"/>
      <c r="DS187" s="58"/>
      <c r="DT187" s="58"/>
      <c r="DU187" s="58"/>
      <c r="DV187" s="58"/>
      <c r="DW187" s="58"/>
      <c r="DX187" s="58"/>
      <c r="DY187" s="58"/>
      <c r="DZ187" s="58"/>
      <c r="EA187" s="58"/>
      <c r="EB187" s="58"/>
      <c r="EC187" s="58"/>
      <c r="ED187" s="58"/>
      <c r="EE187" s="58"/>
      <c r="EF187" s="58"/>
      <c r="EG187" s="58"/>
      <c r="EH187" s="58"/>
      <c r="EI187" s="66">
        <f>汇总表!JO183*$EI$7</f>
        <v>0</v>
      </c>
      <c r="EJ187" s="66">
        <f>汇总表!IH183*$EJ$7</f>
        <v>0</v>
      </c>
      <c r="EK187" s="57">
        <f>(汇总表!II183+汇总表!IJ183)*$EK$7</f>
        <v>0</v>
      </c>
      <c r="EL187" s="66">
        <f>SUM(汇总表!EU183:EX183)*$EL$7</f>
        <v>0</v>
      </c>
      <c r="EM187" s="58"/>
      <c r="EN187" s="65">
        <f t="shared" si="60"/>
        <v>0</v>
      </c>
      <c r="EQ187" s="58"/>
      <c r="ER187" s="58">
        <f>SUM(汇总表!IF183:IG183)*$ER$6*$ER$7</f>
        <v>0</v>
      </c>
      <c r="ES187" s="58"/>
      <c r="ET187" s="58">
        <f t="shared" si="61"/>
        <v>0</v>
      </c>
      <c r="EU187" s="58">
        <f>SUM(汇总表!BH183:DG183)*$EU$6*$EU$7</f>
        <v>0</v>
      </c>
      <c r="EV187" s="58">
        <f>SUM(汇总表!BH183:DG183)*$EV$6*$EV$7</f>
        <v>0</v>
      </c>
      <c r="EW187" s="58">
        <f>SUM(汇总表!FC183:FE183,汇总表!FI183:FK183,汇总表!FO183:FQ183,汇总表!FU183:FW183,汇总表!GA183:GB183,汇总表!GE183:GF183)*$EW$6*$EW$7*(1+(LEN(汇总表!S183)-1)*0.3)</f>
        <v>0</v>
      </c>
      <c r="EX187" s="58">
        <f>SUM(汇总表!FC183:FE183,汇总表!FI183:FK183,汇总表!FO183:FQ183,汇总表!FU183:FW183,汇总表!GA183:GB183,汇总表!GE183:GF183)*$EX$6*$EX$7*(1+(LEN(汇总表!S183)-1)*0.3)</f>
        <v>0</v>
      </c>
      <c r="EY187" s="58">
        <f>SUM(汇总表!FC183:FE183,汇总表!FI183:FK183,汇总表!FO183:FQ183,汇总表!FU183:FW183,汇总表!GA183:GB183,汇总表!GE183:GF183)*$EY$6*$EY$7*(1+(LEN(汇总表!S183)-1)*0.3)</f>
        <v>0</v>
      </c>
      <c r="EZ187" s="58">
        <f>SUM(汇总表!GJ183,汇总表!GL183)/100*$EZ$6*$EZ$7*(1+(LEN(汇总表!S183)-1)*0.3)</f>
        <v>0</v>
      </c>
      <c r="FA187" s="58">
        <f>SUM(汇总表!GJ183,汇总表!GL183)/100*$FA$6*$FA$7*(1+(LEN(汇总表!S183)-1)*0.3)</f>
        <v>0</v>
      </c>
      <c r="FB187" s="58">
        <f>SUM(汇总表!GJ183,汇总表!GL183)/100*$FB$6*$FB$7*(1+(LEN(汇总表!S183)-1)*0.3)</f>
        <v>0</v>
      </c>
      <c r="FC187" s="58">
        <f>SUM(汇总表!AN183,汇总表!AP183,汇总表!AQ183:AS183)*$FC$6*$FC$7</f>
        <v>0</v>
      </c>
      <c r="FD187" s="58">
        <f>SUM(汇总表!AN183,汇总表!AP183,汇总表!AQ183:AS183)*$FD$6*$FD$7</f>
        <v>0</v>
      </c>
      <c r="FE187" s="58">
        <f>SUM(汇总表!AN183,汇总表!AP183,汇总表!AQ183:AS183)*$FE$6*$FE$7</f>
        <v>0</v>
      </c>
      <c r="FF187" s="58">
        <f>SUM(汇总表!AN183,汇总表!AP183,汇总表!AQ183:AS183)*$FF$6*$FF$7</f>
        <v>0</v>
      </c>
      <c r="FG187" s="58">
        <f t="shared" si="62"/>
        <v>0</v>
      </c>
      <c r="FH187" s="58">
        <f t="shared" si="63"/>
        <v>0</v>
      </c>
      <c r="FI187" s="58">
        <f t="shared" si="64"/>
        <v>0</v>
      </c>
      <c r="FJ187" s="58">
        <f t="shared" si="65"/>
        <v>0</v>
      </c>
      <c r="FK187" s="58">
        <f t="shared" si="66"/>
        <v>0</v>
      </c>
      <c r="FL187" s="58">
        <f t="shared" si="67"/>
        <v>0</v>
      </c>
      <c r="FM187" s="58">
        <f t="shared" si="68"/>
        <v>0</v>
      </c>
      <c r="FN187" s="72">
        <f t="shared" si="69"/>
        <v>0</v>
      </c>
      <c r="FQ187" s="58">
        <f>SUM(汇总表!IF183:IG183)*$FQ$6*$FQ$7</f>
        <v>0</v>
      </c>
      <c r="FR187" s="72">
        <f t="shared" si="70"/>
        <v>0</v>
      </c>
    </row>
    <row r="188" spans="1:174" ht="15" customHeight="1">
      <c r="A188" s="58">
        <f>汇总表!A184</f>
        <v>0</v>
      </c>
      <c r="B188" s="58">
        <f>汇总表!D184</f>
        <v>0</v>
      </c>
      <c r="C188" s="58">
        <f>汇总表!E184</f>
        <v>0</v>
      </c>
      <c r="D188" s="57">
        <f>汇总表!JK184*$D$7</f>
        <v>0</v>
      </c>
      <c r="E188" s="58"/>
      <c r="F188" s="58"/>
      <c r="G188" s="58"/>
      <c r="H188" s="58"/>
      <c r="I188" s="58"/>
      <c r="J188" s="58"/>
      <c r="K188" s="58"/>
      <c r="L188" s="66">
        <f>汇总表!JM184*$L$7</f>
        <v>0</v>
      </c>
      <c r="M188" s="66">
        <f>汇总表!JN184*$M$7</f>
        <v>0</v>
      </c>
      <c r="N188" s="66">
        <f>SUM(汇总表!GW184:GZ184,汇总表!HE184)/10*$N$7</f>
        <v>0</v>
      </c>
      <c r="O188" s="66">
        <f>SUM(汇总表!HF184:HI184)/10*$O$7</f>
        <v>0</v>
      </c>
      <c r="P188" s="66">
        <f>SUM(汇总表!HA184:HD184,汇总表!HJ184:HM184)/10*$P$7</f>
        <v>0</v>
      </c>
      <c r="Q188" s="66">
        <f>汇总表!IN184*$Q$7</f>
        <v>0</v>
      </c>
      <c r="R188" s="66">
        <f>SUM(汇总表!HP184:HQ184)/100*$R$7</f>
        <v>0</v>
      </c>
      <c r="S188" s="66">
        <f>SUM(汇总表!HN184:HO184)*$S$7</f>
        <v>0</v>
      </c>
      <c r="T188" s="66">
        <f>SUM(汇总表!HT184:HU184,汇总表!HX184:HY184)*$T$7</f>
        <v>0</v>
      </c>
      <c r="U188" s="66">
        <f>(SUM(汇总表!HZ184:IA184)-SUM(汇总表!HX184:HY184)*15)*$U$7</f>
        <v>0</v>
      </c>
      <c r="V188" s="58"/>
      <c r="W188" s="58"/>
      <c r="X188" s="58"/>
      <c r="Y188" s="58"/>
      <c r="Z188" s="66">
        <f>SUM(汇总表!ID184:IE184)*$Z$7</f>
        <v>0</v>
      </c>
      <c r="AA188" s="66">
        <f>SUM(汇总表!IF184:IG184)*$AA$7</f>
        <v>0</v>
      </c>
      <c r="AB188" s="66">
        <f>SUM(汇总表!IS184,汇总表!IU184,汇总表!JA184,汇总表!JC184)/10*$AB$7</f>
        <v>0</v>
      </c>
      <c r="AC188" s="66">
        <f>SUM(汇总表!IW184)/10*$AC$7</f>
        <v>0</v>
      </c>
      <c r="AD188" s="58"/>
      <c r="AE188" s="66">
        <f>SUM(汇总表!IO184,汇总表!IQ184,汇总表!IY184)/10*$AE$7</f>
        <v>0</v>
      </c>
      <c r="AF188" s="66">
        <f>SUM(汇总表!IT184,汇总表!IV184,汇总表!JB184,汇总表!JD184)/10*$AF$7</f>
        <v>0</v>
      </c>
      <c r="AG188" s="66">
        <f>汇总表!IX184/10*$AF$7</f>
        <v>0</v>
      </c>
      <c r="AH188" s="58"/>
      <c r="AI188" s="66">
        <f>SUM(汇总表!IP184,汇总表!IR184,汇总表!IZ184)/10*$AI$7</f>
        <v>0</v>
      </c>
      <c r="AJ188" s="58"/>
      <c r="AK188" s="58"/>
      <c r="AL188" s="66">
        <f>汇总表!JI184*$AL$7</f>
        <v>0</v>
      </c>
      <c r="AM188" s="66">
        <f>汇总表!JJ184*$AM$7</f>
        <v>0</v>
      </c>
      <c r="AN188" s="58"/>
      <c r="AO188" s="58"/>
      <c r="AP188" s="66">
        <f>SUM(汇总表!EG184,汇总表!EI184,汇总表!EK184,汇总表!EM184,汇总表!EO184,汇总表!EQ184,汇总表!ET184)*$AP$7</f>
        <v>0</v>
      </c>
      <c r="AQ188" s="66">
        <f>SUM(汇总表!DR184,汇总表!DU184,汇总表!DX184,汇总表!EF184,汇总表!EH184,汇总表!EJ184,汇总表!EL184,汇总表!EN184,汇总表!EP184,汇总表!ES184)*$AQ$7</f>
        <v>0</v>
      </c>
      <c r="AR188" s="66">
        <f>汇总表!DO184*$AR$7</f>
        <v>0</v>
      </c>
      <c r="AS188" s="66">
        <f>SUM(汇总表!DP184:DQ184,汇总表!DV184:DW184,汇总表!EC184,汇总表!ER184)*$AS$7</f>
        <v>0</v>
      </c>
      <c r="AT188" s="66">
        <f>SUM(汇总表!DZ184:EB184)*$AT$7</f>
        <v>0</v>
      </c>
      <c r="AU188" s="66">
        <f>SUM(汇总表!DS184:DT184,汇总表!DY184,汇总表!ED184:EE184)*$AU$7</f>
        <v>0</v>
      </c>
      <c r="AV188" s="66">
        <f>SUM(汇总表!FD184,汇总表!FJ184,汇总表!GN184,汇总表!GQ184)*$AV$7</f>
        <v>0</v>
      </c>
      <c r="AW188" s="66">
        <f>(汇总表!FM184-汇总表!FJ184*4)*$AW$7</f>
        <v>0</v>
      </c>
      <c r="AX188" s="66">
        <f>SUM(汇总表!FC184,汇总表!FI184,汇总表!GM184,汇总表!GP184)*$AX$7</f>
        <v>0</v>
      </c>
      <c r="AY188" s="66">
        <f>(汇总表!FL184-汇总表!FI184*4)*$AY$7</f>
        <v>0</v>
      </c>
      <c r="AZ188" s="66">
        <f>SUM(汇总表!FE184,汇总表!FK184,汇总表!GO184,汇总表!GR184)*$AZ$7</f>
        <v>0</v>
      </c>
      <c r="BA188" s="66">
        <f>(汇总表!FN184-汇总表!FK184*4)*$AY$7</f>
        <v>0</v>
      </c>
      <c r="BB188" s="58"/>
      <c r="BC188" s="58"/>
      <c r="BD188" s="66">
        <f>SUM(汇总表!FP184,汇总表!FV184)*$BD$7</f>
        <v>0</v>
      </c>
      <c r="BE188" s="66">
        <f>(汇总表!FY184-汇总表!FV184*10)*$BE$7</f>
        <v>0</v>
      </c>
      <c r="BF188" s="66">
        <f>SUM(汇总表!FO184,汇总表!FU184)*$BF$7</f>
        <v>0</v>
      </c>
      <c r="BG188" s="66">
        <f>(汇总表!FX184-汇总表!FU184*10)*$BG$7</f>
        <v>0</v>
      </c>
      <c r="BH188" s="66">
        <f>SUM(汇总表!FQ184,汇总表!FW184)*$BH$7</f>
        <v>0</v>
      </c>
      <c r="BI188" s="66">
        <f>(汇总表!FZ184-汇总表!FW184*10)*$BE$7</f>
        <v>0</v>
      </c>
      <c r="BJ188" s="66">
        <f>SUM(汇总表!GB184,汇总表!GF184)*$BJ$7</f>
        <v>0</v>
      </c>
      <c r="BK188" s="66">
        <f>(汇总表!GH184-汇总表!GF184*10)*$BK$7</f>
        <v>0</v>
      </c>
      <c r="BL188" s="66">
        <f>SUM(汇总表!GA184,汇总表!GE184)*$BL$7</f>
        <v>0</v>
      </c>
      <c r="BM188" s="66">
        <f>(汇总表!GG184-汇总表!GE184*10)*$BM$7</f>
        <v>0</v>
      </c>
      <c r="BN188" s="58"/>
      <c r="BO188" s="58"/>
      <c r="BP188" s="66">
        <f>SUM(汇总表!GI184,汇总表!GK184)*$BP$7</f>
        <v>0</v>
      </c>
      <c r="BQ188" s="66">
        <f>(汇总表!GL184-汇总表!GK184*10)*$BQ$7</f>
        <v>0</v>
      </c>
      <c r="BR188" s="66">
        <f>(汇总表!DH184+汇总表!DI184)*$BR$7</f>
        <v>0</v>
      </c>
      <c r="BS188" s="58"/>
      <c r="BT188" s="58"/>
      <c r="BU188" s="66">
        <f>SUM(汇总表!BH184:BN184,汇总表!BQ184,汇总表!BT184,汇总表!BW184,汇总表!BZ184,汇总表!CC184,汇总表!CF184,汇总表!CI184,汇总表!CL184,汇总表!CO184,汇总表!CR184,汇总表!CU184,汇总表!CX184,汇总表!DA184,汇总表!DD184,汇总表!DF184)*$BU$7</f>
        <v>0</v>
      </c>
      <c r="BV188" s="66">
        <f>SUM(汇总表!BO184,汇总表!BR184,汇总表!BU184,汇总表!BX184,汇总表!CA184,汇总表!CD184,汇总表!CG184,汇总表!CJ184,汇总表!CM184,汇总表!CP184,汇总表!CS184,汇总表!CV184,汇总表!CY184,汇总表!DB184,汇总表!DE184,汇总表!DG184)*$BV$7</f>
        <v>0</v>
      </c>
      <c r="BW188" s="66">
        <f>SUM(汇总表!BP184,汇总表!BS184,汇总表!BV184,汇总表!BY184,汇总表!CB184,汇总表!CE184,汇总表!CH184,汇总表!CK184,汇总表!CN184,汇总表!CQ184,汇总表!CT184,汇总表!CW184,汇总表!CZ184,汇总表!DC184)*$BW$7</f>
        <v>0</v>
      </c>
      <c r="BX188" s="66">
        <f>SUM(汇总表!DJ184:DN184)*$BX$7</f>
        <v>0</v>
      </c>
      <c r="BY188" s="58"/>
      <c r="BZ188" s="58"/>
      <c r="CA188" s="66">
        <f>SUM(汇总表!AT184)*$CA$7</f>
        <v>0</v>
      </c>
      <c r="CB188" s="58"/>
      <c r="CC188" s="66">
        <f>SUM(汇总表!AH184)*$CC$7</f>
        <v>0</v>
      </c>
      <c r="CD188" s="66">
        <f>SUM(汇总表!BB184)*$CD$7</f>
        <v>0</v>
      </c>
      <c r="CE188" s="66">
        <f>SUM(汇总表!AU184)*$CE$7</f>
        <v>0</v>
      </c>
      <c r="CF188" s="58"/>
      <c r="CG188" s="66">
        <f>SUM(汇总表!AI184)*$CG$7</f>
        <v>0</v>
      </c>
      <c r="CH188" s="66">
        <f>SUM(汇总表!BC184)*$CH$7</f>
        <v>0</v>
      </c>
      <c r="CI188" s="66">
        <f>SUM(汇总表!AV184,汇总表!AX184)*$CI$7</f>
        <v>0</v>
      </c>
      <c r="CJ188" s="58"/>
      <c r="CK188" s="58"/>
      <c r="CL188" s="66">
        <f>SUM(汇总表!AW184,汇总表!AY184)*$CL$7</f>
        <v>0</v>
      </c>
      <c r="CM188" s="66">
        <f>SUM(汇总表!AJ184:AL184)*$CM$7</f>
        <v>0</v>
      </c>
      <c r="CN188" s="66">
        <f>SUM(汇总表!BD184,汇总表!BF184)*$CN$7</f>
        <v>0</v>
      </c>
      <c r="CO188" s="66">
        <f>SUM(汇总表!BE184,汇总表!BG184)*$CO$7</f>
        <v>0</v>
      </c>
      <c r="CP188" s="66">
        <f>SUM(汇总表!FC184:FE184,汇总表!FI184:FK184,汇总表!FO184:FQ184,汇总表!FU184:FW184,汇总表!GA184:GB184,汇总表!GE184:GF184)*$CP$7*(1+(LEN(汇总表!S184)-1)*0.3)</f>
        <v>0</v>
      </c>
      <c r="CQ188" s="66">
        <f>SUM(汇总表!GI184,汇总表!GK184)/100*$CQ$7*(1+(LEN(汇总表!S184)-1)*0.3)</f>
        <v>0</v>
      </c>
      <c r="CR188" s="58"/>
      <c r="CS188" s="57">
        <f>汇总表!IK184*$CS$7</f>
        <v>0</v>
      </c>
      <c r="CT188" s="57">
        <f>SUM(汇总表!V184,汇总表!Y184,汇总表!AB184)*$CT$7</f>
        <v>0</v>
      </c>
      <c r="CU188" s="58"/>
      <c r="CV188" s="57">
        <f>SUM(汇总表!AG184)*$CV$7</f>
        <v>0</v>
      </c>
      <c r="CW188" s="57">
        <f>SUM(汇总表!X184,汇总表!AA184,汇总表!AD184)*$CW$7</f>
        <v>0</v>
      </c>
      <c r="CX188" s="57">
        <f>SUM(汇总表!AF184)*$CX$7</f>
        <v>0</v>
      </c>
      <c r="CY188" s="57">
        <f>SUM(汇总表!W184,汇总表!Z184,汇总表!AC184)*$CY$7</f>
        <v>0</v>
      </c>
      <c r="CZ188" s="57">
        <f>汇总表!AE184*$CZ$7</f>
        <v>0</v>
      </c>
      <c r="DA188" s="58"/>
      <c r="DB188" s="58"/>
      <c r="DC188" s="58"/>
      <c r="DD188" s="57">
        <f>汇总表!BA184*$DD$7</f>
        <v>0</v>
      </c>
      <c r="DE188" s="57">
        <f>汇总表!AZ184*$DE$7</f>
        <v>0</v>
      </c>
      <c r="DF188" s="58"/>
      <c r="DG188" s="58"/>
      <c r="DH188" s="58"/>
      <c r="DI188" s="58"/>
      <c r="DJ188" s="57">
        <f>SUM(汇总表!AN184,汇总表!AP184,汇总表!AQ184:AS184)*$DJ$7</f>
        <v>0</v>
      </c>
      <c r="DK188" s="58"/>
      <c r="DL188" s="58"/>
      <c r="DM188" s="66">
        <f>汇总表!AI184*$DM$7</f>
        <v>0</v>
      </c>
      <c r="DN188" s="66">
        <f>SUM(汇总表!Z184:AA184,汇总表!AC184:AG184)*$DN$7</f>
        <v>0</v>
      </c>
      <c r="DO188" s="58"/>
      <c r="DP188" s="66">
        <f>(汇总表!Y184+汇总表!AB184)*$DP$7</f>
        <v>0</v>
      </c>
      <c r="DQ188" s="66">
        <f>(汇总表!Y184+汇总表!AB184)*$DQ$7</f>
        <v>0</v>
      </c>
      <c r="DR188" s="58"/>
      <c r="DS188" s="58"/>
      <c r="DT188" s="58"/>
      <c r="DU188" s="58"/>
      <c r="DV188" s="58"/>
      <c r="DW188" s="58"/>
      <c r="DX188" s="58"/>
      <c r="DY188" s="58"/>
      <c r="DZ188" s="58"/>
      <c r="EA188" s="58"/>
      <c r="EB188" s="58"/>
      <c r="EC188" s="58"/>
      <c r="ED188" s="58"/>
      <c r="EE188" s="58"/>
      <c r="EF188" s="58"/>
      <c r="EG188" s="58"/>
      <c r="EH188" s="58"/>
      <c r="EI188" s="66">
        <f>汇总表!JO184*$EI$7</f>
        <v>0</v>
      </c>
      <c r="EJ188" s="66">
        <f>汇总表!IH184*$EJ$7</f>
        <v>0</v>
      </c>
      <c r="EK188" s="57">
        <f>(汇总表!II184+汇总表!IJ184)*$EK$7</f>
        <v>0</v>
      </c>
      <c r="EL188" s="66">
        <f>SUM(汇总表!EU184:EX184)*$EL$7</f>
        <v>0</v>
      </c>
      <c r="EM188" s="58"/>
      <c r="EN188" s="65">
        <f t="shared" si="60"/>
        <v>0</v>
      </c>
      <c r="EQ188" s="58"/>
      <c r="ER188" s="58">
        <f>SUM(汇总表!IF184:IG184)*$ER$6*$ER$7</f>
        <v>0</v>
      </c>
      <c r="ES188" s="58"/>
      <c r="ET188" s="58">
        <f t="shared" si="61"/>
        <v>0</v>
      </c>
      <c r="EU188" s="58">
        <f>SUM(汇总表!BH184:DG184)*$EU$6*$EU$7</f>
        <v>0</v>
      </c>
      <c r="EV188" s="58">
        <f>SUM(汇总表!BH184:DG184)*$EV$6*$EV$7</f>
        <v>0</v>
      </c>
      <c r="EW188" s="58">
        <f>SUM(汇总表!FC184:FE184,汇总表!FI184:FK184,汇总表!FO184:FQ184,汇总表!FU184:FW184,汇总表!GA184:GB184,汇总表!GE184:GF184)*$EW$6*$EW$7*(1+(LEN(汇总表!S184)-1)*0.3)</f>
        <v>0</v>
      </c>
      <c r="EX188" s="58">
        <f>SUM(汇总表!FC184:FE184,汇总表!FI184:FK184,汇总表!FO184:FQ184,汇总表!FU184:FW184,汇总表!GA184:GB184,汇总表!GE184:GF184)*$EX$6*$EX$7*(1+(LEN(汇总表!S184)-1)*0.3)</f>
        <v>0</v>
      </c>
      <c r="EY188" s="58">
        <f>SUM(汇总表!FC184:FE184,汇总表!FI184:FK184,汇总表!FO184:FQ184,汇总表!FU184:FW184,汇总表!GA184:GB184,汇总表!GE184:GF184)*$EY$6*$EY$7*(1+(LEN(汇总表!S184)-1)*0.3)</f>
        <v>0</v>
      </c>
      <c r="EZ188" s="58">
        <f>SUM(汇总表!GJ184,汇总表!GL184)/100*$EZ$6*$EZ$7*(1+(LEN(汇总表!S184)-1)*0.3)</f>
        <v>0</v>
      </c>
      <c r="FA188" s="58">
        <f>SUM(汇总表!GJ184,汇总表!GL184)/100*$FA$6*$FA$7*(1+(LEN(汇总表!S184)-1)*0.3)</f>
        <v>0</v>
      </c>
      <c r="FB188" s="58">
        <f>SUM(汇总表!GJ184,汇总表!GL184)/100*$FB$6*$FB$7*(1+(LEN(汇总表!S184)-1)*0.3)</f>
        <v>0</v>
      </c>
      <c r="FC188" s="58">
        <f>SUM(汇总表!AN184,汇总表!AP184,汇总表!AQ184:AS184)*$FC$6*$FC$7</f>
        <v>0</v>
      </c>
      <c r="FD188" s="58">
        <f>SUM(汇总表!AN184,汇总表!AP184,汇总表!AQ184:AS184)*$FD$6*$FD$7</f>
        <v>0</v>
      </c>
      <c r="FE188" s="58">
        <f>SUM(汇总表!AN184,汇总表!AP184,汇总表!AQ184:AS184)*$FE$6*$FE$7</f>
        <v>0</v>
      </c>
      <c r="FF188" s="58">
        <f>SUM(汇总表!AN184,汇总表!AP184,汇总表!AQ184:AS184)*$FF$6*$FF$7</f>
        <v>0</v>
      </c>
      <c r="FG188" s="58">
        <f t="shared" si="62"/>
        <v>0</v>
      </c>
      <c r="FH188" s="58">
        <f t="shared" si="63"/>
        <v>0</v>
      </c>
      <c r="FI188" s="58">
        <f t="shared" si="64"/>
        <v>0</v>
      </c>
      <c r="FJ188" s="58">
        <f t="shared" si="65"/>
        <v>0</v>
      </c>
      <c r="FK188" s="58">
        <f t="shared" si="66"/>
        <v>0</v>
      </c>
      <c r="FL188" s="58">
        <f t="shared" si="67"/>
        <v>0</v>
      </c>
      <c r="FM188" s="58">
        <f t="shared" si="68"/>
        <v>0</v>
      </c>
      <c r="FN188" s="72">
        <f t="shared" si="69"/>
        <v>0</v>
      </c>
      <c r="FQ188" s="58">
        <f>SUM(汇总表!IF184:IG184)*$FQ$6*$FQ$7</f>
        <v>0</v>
      </c>
      <c r="FR188" s="72">
        <f t="shared" si="70"/>
        <v>0</v>
      </c>
    </row>
    <row r="189" spans="1:174" ht="15" customHeight="1">
      <c r="A189" s="58">
        <f>汇总表!A185</f>
        <v>0</v>
      </c>
      <c r="B189" s="58">
        <f>汇总表!D185</f>
        <v>0</v>
      </c>
      <c r="C189" s="58">
        <f>汇总表!E185</f>
        <v>0</v>
      </c>
      <c r="D189" s="57">
        <f>汇总表!JK185*$D$7</f>
        <v>0</v>
      </c>
      <c r="E189" s="58"/>
      <c r="F189" s="58"/>
      <c r="G189" s="58"/>
      <c r="H189" s="58"/>
      <c r="I189" s="58"/>
      <c r="J189" s="58"/>
      <c r="K189" s="58"/>
      <c r="L189" s="66">
        <f>汇总表!JM185*$L$7</f>
        <v>0</v>
      </c>
      <c r="M189" s="66">
        <f>汇总表!JN185*$M$7</f>
        <v>0</v>
      </c>
      <c r="N189" s="66">
        <f>SUM(汇总表!GW185:GZ185,汇总表!HE185)/10*$N$7</f>
        <v>0</v>
      </c>
      <c r="O189" s="66">
        <f>SUM(汇总表!HF185:HI185)/10*$O$7</f>
        <v>0</v>
      </c>
      <c r="P189" s="66">
        <f>SUM(汇总表!HA185:HD185,汇总表!HJ185:HM185)/10*$P$7</f>
        <v>0</v>
      </c>
      <c r="Q189" s="66">
        <f>汇总表!IN185*$Q$7</f>
        <v>0</v>
      </c>
      <c r="R189" s="66">
        <f>SUM(汇总表!HP185:HQ185)/100*$R$7</f>
        <v>0</v>
      </c>
      <c r="S189" s="66">
        <f>SUM(汇总表!HN185:HO185)*$S$7</f>
        <v>0</v>
      </c>
      <c r="T189" s="66">
        <f>SUM(汇总表!HT185:HU185,汇总表!HX185:HY185)*$T$7</f>
        <v>0</v>
      </c>
      <c r="U189" s="66">
        <f>(SUM(汇总表!HZ185:IA185)-SUM(汇总表!HX185:HY185)*15)*$U$7</f>
        <v>0</v>
      </c>
      <c r="V189" s="58"/>
      <c r="W189" s="58"/>
      <c r="X189" s="58"/>
      <c r="Y189" s="58"/>
      <c r="Z189" s="66">
        <f>SUM(汇总表!ID185:IE185)*$Z$7</f>
        <v>0</v>
      </c>
      <c r="AA189" s="66">
        <f>SUM(汇总表!IF185:IG185)*$AA$7</f>
        <v>0</v>
      </c>
      <c r="AB189" s="66">
        <f>SUM(汇总表!IS185,汇总表!IU185,汇总表!JA185,汇总表!JC185)/10*$AB$7</f>
        <v>0</v>
      </c>
      <c r="AC189" s="66">
        <f>SUM(汇总表!IW185)/10*$AC$7</f>
        <v>0</v>
      </c>
      <c r="AD189" s="58"/>
      <c r="AE189" s="66">
        <f>SUM(汇总表!IO185,汇总表!IQ185,汇总表!IY185)/10*$AE$7</f>
        <v>0</v>
      </c>
      <c r="AF189" s="66">
        <f>SUM(汇总表!IT185,汇总表!IV185,汇总表!JB185,汇总表!JD185)/10*$AF$7</f>
        <v>0</v>
      </c>
      <c r="AG189" s="66">
        <f>汇总表!IX185/10*$AF$7</f>
        <v>0</v>
      </c>
      <c r="AH189" s="58"/>
      <c r="AI189" s="66">
        <f>SUM(汇总表!IP185,汇总表!IR185,汇总表!IZ185)/10*$AI$7</f>
        <v>0</v>
      </c>
      <c r="AJ189" s="58"/>
      <c r="AK189" s="58"/>
      <c r="AL189" s="66">
        <f>汇总表!JI185*$AL$7</f>
        <v>0</v>
      </c>
      <c r="AM189" s="66">
        <f>汇总表!JJ185*$AM$7</f>
        <v>0</v>
      </c>
      <c r="AN189" s="58"/>
      <c r="AO189" s="58"/>
      <c r="AP189" s="66">
        <f>SUM(汇总表!EG185,汇总表!EI185,汇总表!EK185,汇总表!EM185,汇总表!EO185,汇总表!EQ185,汇总表!ET185)*$AP$7</f>
        <v>0</v>
      </c>
      <c r="AQ189" s="66">
        <f>SUM(汇总表!DR185,汇总表!DU185,汇总表!DX185,汇总表!EF185,汇总表!EH185,汇总表!EJ185,汇总表!EL185,汇总表!EN185,汇总表!EP185,汇总表!ES185)*$AQ$7</f>
        <v>0</v>
      </c>
      <c r="AR189" s="66">
        <f>汇总表!DO185*$AR$7</f>
        <v>0</v>
      </c>
      <c r="AS189" s="66">
        <f>SUM(汇总表!DP185:DQ185,汇总表!DV185:DW185,汇总表!EC185,汇总表!ER185)*$AS$7</f>
        <v>0</v>
      </c>
      <c r="AT189" s="66">
        <f>SUM(汇总表!DZ185:EB185)*$AT$7</f>
        <v>0</v>
      </c>
      <c r="AU189" s="66">
        <f>SUM(汇总表!DS185:DT185,汇总表!DY185,汇总表!ED185:EE185)*$AU$7</f>
        <v>0</v>
      </c>
      <c r="AV189" s="66">
        <f>SUM(汇总表!FD185,汇总表!FJ185,汇总表!GN185,汇总表!GQ185)*$AV$7</f>
        <v>0</v>
      </c>
      <c r="AW189" s="66">
        <f>(汇总表!FM185-汇总表!FJ185*4)*$AW$7</f>
        <v>0</v>
      </c>
      <c r="AX189" s="66">
        <f>SUM(汇总表!FC185,汇总表!FI185,汇总表!GM185,汇总表!GP185)*$AX$7</f>
        <v>0</v>
      </c>
      <c r="AY189" s="66">
        <f>(汇总表!FL185-汇总表!FI185*4)*$AY$7</f>
        <v>0</v>
      </c>
      <c r="AZ189" s="66">
        <f>SUM(汇总表!FE185,汇总表!FK185,汇总表!GO185,汇总表!GR185)*$AZ$7</f>
        <v>0</v>
      </c>
      <c r="BA189" s="66">
        <f>(汇总表!FN185-汇总表!FK185*4)*$AY$7</f>
        <v>0</v>
      </c>
      <c r="BB189" s="58"/>
      <c r="BC189" s="58"/>
      <c r="BD189" s="66">
        <f>SUM(汇总表!FP185,汇总表!FV185)*$BD$7</f>
        <v>0</v>
      </c>
      <c r="BE189" s="66">
        <f>(汇总表!FY185-汇总表!FV185*10)*$BE$7</f>
        <v>0</v>
      </c>
      <c r="BF189" s="66">
        <f>SUM(汇总表!FO185,汇总表!FU185)*$BF$7</f>
        <v>0</v>
      </c>
      <c r="BG189" s="66">
        <f>(汇总表!FX185-汇总表!FU185*10)*$BG$7</f>
        <v>0</v>
      </c>
      <c r="BH189" s="66">
        <f>SUM(汇总表!FQ185,汇总表!FW185)*$BH$7</f>
        <v>0</v>
      </c>
      <c r="BI189" s="66">
        <f>(汇总表!FZ185-汇总表!FW185*10)*$BE$7</f>
        <v>0</v>
      </c>
      <c r="BJ189" s="66">
        <f>SUM(汇总表!GB185,汇总表!GF185)*$BJ$7</f>
        <v>0</v>
      </c>
      <c r="BK189" s="66">
        <f>(汇总表!GH185-汇总表!GF185*10)*$BK$7</f>
        <v>0</v>
      </c>
      <c r="BL189" s="66">
        <f>SUM(汇总表!GA185,汇总表!GE185)*$BL$7</f>
        <v>0</v>
      </c>
      <c r="BM189" s="66">
        <f>(汇总表!GG185-汇总表!GE185*10)*$BM$7</f>
        <v>0</v>
      </c>
      <c r="BN189" s="58"/>
      <c r="BO189" s="58"/>
      <c r="BP189" s="66">
        <f>SUM(汇总表!GI185,汇总表!GK185)*$BP$7</f>
        <v>0</v>
      </c>
      <c r="BQ189" s="66">
        <f>(汇总表!GL185-汇总表!GK185*10)*$BQ$7</f>
        <v>0</v>
      </c>
      <c r="BR189" s="66">
        <f>(汇总表!DH185+汇总表!DI185)*$BR$7</f>
        <v>0</v>
      </c>
      <c r="BS189" s="58"/>
      <c r="BT189" s="58"/>
      <c r="BU189" s="66">
        <f>SUM(汇总表!BH185:BN185,汇总表!BQ185,汇总表!BT185,汇总表!BW185,汇总表!BZ185,汇总表!CC185,汇总表!CF185,汇总表!CI185,汇总表!CL185,汇总表!CO185,汇总表!CR185,汇总表!CU185,汇总表!CX185,汇总表!DA185,汇总表!DD185,汇总表!DF185)*$BU$7</f>
        <v>0</v>
      </c>
      <c r="BV189" s="66">
        <f>SUM(汇总表!BO185,汇总表!BR185,汇总表!BU185,汇总表!BX185,汇总表!CA185,汇总表!CD185,汇总表!CG185,汇总表!CJ185,汇总表!CM185,汇总表!CP185,汇总表!CS185,汇总表!CV185,汇总表!CY185,汇总表!DB185,汇总表!DE185,汇总表!DG185)*$BV$7</f>
        <v>0</v>
      </c>
      <c r="BW189" s="66">
        <f>SUM(汇总表!BP185,汇总表!BS185,汇总表!BV185,汇总表!BY185,汇总表!CB185,汇总表!CE185,汇总表!CH185,汇总表!CK185,汇总表!CN185,汇总表!CQ185,汇总表!CT185,汇总表!CW185,汇总表!CZ185,汇总表!DC185)*$BW$7</f>
        <v>0</v>
      </c>
      <c r="BX189" s="66">
        <f>SUM(汇总表!DJ185:DN185)*$BX$7</f>
        <v>0</v>
      </c>
      <c r="BY189" s="58"/>
      <c r="BZ189" s="58"/>
      <c r="CA189" s="66">
        <f>SUM(汇总表!AT185)*$CA$7</f>
        <v>0</v>
      </c>
      <c r="CB189" s="58"/>
      <c r="CC189" s="66">
        <f>SUM(汇总表!AH185)*$CC$7</f>
        <v>0</v>
      </c>
      <c r="CD189" s="66">
        <f>SUM(汇总表!BB185)*$CD$7</f>
        <v>0</v>
      </c>
      <c r="CE189" s="66">
        <f>SUM(汇总表!AU185)*$CE$7</f>
        <v>0</v>
      </c>
      <c r="CF189" s="58"/>
      <c r="CG189" s="66">
        <f>SUM(汇总表!AI185)*$CG$7</f>
        <v>0</v>
      </c>
      <c r="CH189" s="66">
        <f>SUM(汇总表!BC185)*$CH$7</f>
        <v>0</v>
      </c>
      <c r="CI189" s="66">
        <f>SUM(汇总表!AV185,汇总表!AX185)*$CI$7</f>
        <v>0</v>
      </c>
      <c r="CJ189" s="58"/>
      <c r="CK189" s="58"/>
      <c r="CL189" s="66">
        <f>SUM(汇总表!AW185,汇总表!AY185)*$CL$7</f>
        <v>0</v>
      </c>
      <c r="CM189" s="66">
        <f>SUM(汇总表!AJ185:AL185)*$CM$7</f>
        <v>0</v>
      </c>
      <c r="CN189" s="66">
        <f>SUM(汇总表!BD185,汇总表!BF185)*$CN$7</f>
        <v>0</v>
      </c>
      <c r="CO189" s="66">
        <f>SUM(汇总表!BE185,汇总表!BG185)*$CO$7</f>
        <v>0</v>
      </c>
      <c r="CP189" s="66">
        <f>SUM(汇总表!FC185:FE185,汇总表!FI185:FK185,汇总表!FO185:FQ185,汇总表!FU185:FW185,汇总表!GA185:GB185,汇总表!GE185:GF185)*$CP$7*(1+(LEN(汇总表!S185)-1)*0.3)</f>
        <v>0</v>
      </c>
      <c r="CQ189" s="66">
        <f>SUM(汇总表!GI185,汇总表!GK185)/100*$CQ$7*(1+(LEN(汇总表!S185)-1)*0.3)</f>
        <v>0</v>
      </c>
      <c r="CR189" s="58"/>
      <c r="CS189" s="57">
        <f>汇总表!IK185*$CS$7</f>
        <v>0</v>
      </c>
      <c r="CT189" s="57">
        <f>SUM(汇总表!V185,汇总表!Y185,汇总表!AB185)*$CT$7</f>
        <v>0</v>
      </c>
      <c r="CU189" s="58"/>
      <c r="CV189" s="57">
        <f>SUM(汇总表!AG185)*$CV$7</f>
        <v>0</v>
      </c>
      <c r="CW189" s="57">
        <f>SUM(汇总表!X185,汇总表!AA185,汇总表!AD185)*$CW$7</f>
        <v>0</v>
      </c>
      <c r="CX189" s="57">
        <f>SUM(汇总表!AF185)*$CX$7</f>
        <v>0</v>
      </c>
      <c r="CY189" s="57">
        <f>SUM(汇总表!W185,汇总表!Z185,汇总表!AC185)*$CY$7</f>
        <v>0</v>
      </c>
      <c r="CZ189" s="57">
        <f>汇总表!AE185*$CZ$7</f>
        <v>0</v>
      </c>
      <c r="DA189" s="58"/>
      <c r="DB189" s="58"/>
      <c r="DC189" s="58"/>
      <c r="DD189" s="57">
        <f>汇总表!BA185*$DD$7</f>
        <v>0</v>
      </c>
      <c r="DE189" s="57">
        <f>汇总表!AZ185*$DE$7</f>
        <v>0</v>
      </c>
      <c r="DF189" s="58"/>
      <c r="DG189" s="58"/>
      <c r="DH189" s="58"/>
      <c r="DI189" s="58"/>
      <c r="DJ189" s="57">
        <f>SUM(汇总表!AN185,汇总表!AP185,汇总表!AQ185:AS185)*$DJ$7</f>
        <v>0</v>
      </c>
      <c r="DK189" s="58"/>
      <c r="DL189" s="58"/>
      <c r="DM189" s="66">
        <f>汇总表!AI185*$DM$7</f>
        <v>0</v>
      </c>
      <c r="DN189" s="66">
        <f>SUM(汇总表!Z185:AA185,汇总表!AC185:AG185)*$DN$7</f>
        <v>0</v>
      </c>
      <c r="DO189" s="58"/>
      <c r="DP189" s="66">
        <f>(汇总表!Y185+汇总表!AB185)*$DP$7</f>
        <v>0</v>
      </c>
      <c r="DQ189" s="66">
        <f>(汇总表!Y185+汇总表!AB185)*$DQ$7</f>
        <v>0</v>
      </c>
      <c r="DR189" s="58"/>
      <c r="DS189" s="58"/>
      <c r="DT189" s="58"/>
      <c r="DU189" s="58"/>
      <c r="DV189" s="58"/>
      <c r="DW189" s="58"/>
      <c r="DX189" s="58"/>
      <c r="DY189" s="58"/>
      <c r="DZ189" s="58"/>
      <c r="EA189" s="58"/>
      <c r="EB189" s="58"/>
      <c r="EC189" s="58"/>
      <c r="ED189" s="58"/>
      <c r="EE189" s="58"/>
      <c r="EF189" s="58"/>
      <c r="EG189" s="58"/>
      <c r="EH189" s="58"/>
      <c r="EI189" s="66">
        <f>汇总表!JO185*$EI$7</f>
        <v>0</v>
      </c>
      <c r="EJ189" s="66">
        <f>汇总表!IH185*$EJ$7</f>
        <v>0</v>
      </c>
      <c r="EK189" s="57">
        <f>(汇总表!II185+汇总表!IJ185)*$EK$7</f>
        <v>0</v>
      </c>
      <c r="EL189" s="66">
        <f>SUM(汇总表!EU185:EX185)*$EL$7</f>
        <v>0</v>
      </c>
      <c r="EM189" s="58"/>
      <c r="EN189" s="65">
        <f t="shared" si="60"/>
        <v>0</v>
      </c>
      <c r="EQ189" s="58"/>
      <c r="ER189" s="58">
        <f>SUM(汇总表!IF185:IG185)*$ER$6*$ER$7</f>
        <v>0</v>
      </c>
      <c r="ES189" s="58"/>
      <c r="ET189" s="58">
        <f t="shared" si="61"/>
        <v>0</v>
      </c>
      <c r="EU189" s="58">
        <f>SUM(汇总表!BH185:DG185)*$EU$6*$EU$7</f>
        <v>0</v>
      </c>
      <c r="EV189" s="58">
        <f>SUM(汇总表!BH185:DG185)*$EV$6*$EV$7</f>
        <v>0</v>
      </c>
      <c r="EW189" s="58">
        <f>SUM(汇总表!FC185:FE185,汇总表!FI185:FK185,汇总表!FO185:FQ185,汇总表!FU185:FW185,汇总表!GA185:GB185,汇总表!GE185:GF185)*$EW$6*$EW$7*(1+(LEN(汇总表!S185)-1)*0.3)</f>
        <v>0</v>
      </c>
      <c r="EX189" s="58">
        <f>SUM(汇总表!FC185:FE185,汇总表!FI185:FK185,汇总表!FO185:FQ185,汇总表!FU185:FW185,汇总表!GA185:GB185,汇总表!GE185:GF185)*$EX$6*$EX$7*(1+(LEN(汇总表!S185)-1)*0.3)</f>
        <v>0</v>
      </c>
      <c r="EY189" s="58">
        <f>SUM(汇总表!FC185:FE185,汇总表!FI185:FK185,汇总表!FO185:FQ185,汇总表!FU185:FW185,汇总表!GA185:GB185,汇总表!GE185:GF185)*$EY$6*$EY$7*(1+(LEN(汇总表!S185)-1)*0.3)</f>
        <v>0</v>
      </c>
      <c r="EZ189" s="58">
        <f>SUM(汇总表!GJ185,汇总表!GL185)/100*$EZ$6*$EZ$7*(1+(LEN(汇总表!S185)-1)*0.3)</f>
        <v>0</v>
      </c>
      <c r="FA189" s="58">
        <f>SUM(汇总表!GJ185,汇总表!GL185)/100*$FA$6*$FA$7*(1+(LEN(汇总表!S185)-1)*0.3)</f>
        <v>0</v>
      </c>
      <c r="FB189" s="58">
        <f>SUM(汇总表!GJ185,汇总表!GL185)/100*$FB$6*$FB$7*(1+(LEN(汇总表!S185)-1)*0.3)</f>
        <v>0</v>
      </c>
      <c r="FC189" s="58">
        <f>SUM(汇总表!AN185,汇总表!AP185,汇总表!AQ185:AS185)*$FC$6*$FC$7</f>
        <v>0</v>
      </c>
      <c r="FD189" s="58">
        <f>SUM(汇总表!AN185,汇总表!AP185,汇总表!AQ185:AS185)*$FD$6*$FD$7</f>
        <v>0</v>
      </c>
      <c r="FE189" s="58">
        <f>SUM(汇总表!AN185,汇总表!AP185,汇总表!AQ185:AS185)*$FE$6*$FE$7</f>
        <v>0</v>
      </c>
      <c r="FF189" s="58">
        <f>SUM(汇总表!AN185,汇总表!AP185,汇总表!AQ185:AS185)*$FF$6*$FF$7</f>
        <v>0</v>
      </c>
      <c r="FG189" s="58">
        <f t="shared" si="62"/>
        <v>0</v>
      </c>
      <c r="FH189" s="58">
        <f t="shared" si="63"/>
        <v>0</v>
      </c>
      <c r="FI189" s="58">
        <f t="shared" si="64"/>
        <v>0</v>
      </c>
      <c r="FJ189" s="58">
        <f t="shared" si="65"/>
        <v>0</v>
      </c>
      <c r="FK189" s="58">
        <f t="shared" si="66"/>
        <v>0</v>
      </c>
      <c r="FL189" s="58">
        <f t="shared" si="67"/>
        <v>0</v>
      </c>
      <c r="FM189" s="58">
        <f t="shared" si="68"/>
        <v>0</v>
      </c>
      <c r="FN189" s="72">
        <f t="shared" si="69"/>
        <v>0</v>
      </c>
      <c r="FQ189" s="58">
        <f>SUM(汇总表!IF185:IG185)*$FQ$6*$FQ$7</f>
        <v>0</v>
      </c>
      <c r="FR189" s="72">
        <f t="shared" si="70"/>
        <v>0</v>
      </c>
    </row>
    <row r="190" spans="1:174" ht="15" customHeight="1">
      <c r="A190" s="58">
        <f>汇总表!A186</f>
        <v>0</v>
      </c>
      <c r="B190" s="58">
        <f>汇总表!D186</f>
        <v>0</v>
      </c>
      <c r="C190" s="58">
        <f>汇总表!E186</f>
        <v>0</v>
      </c>
      <c r="D190" s="57">
        <f>汇总表!JK186*$D$7</f>
        <v>0</v>
      </c>
      <c r="E190" s="58"/>
      <c r="F190" s="58"/>
      <c r="G190" s="58"/>
      <c r="H190" s="58"/>
      <c r="I190" s="58"/>
      <c r="J190" s="58"/>
      <c r="K190" s="58"/>
      <c r="L190" s="66">
        <f>汇总表!JM186*$L$7</f>
        <v>0</v>
      </c>
      <c r="M190" s="66">
        <f>汇总表!JN186*$M$7</f>
        <v>0</v>
      </c>
      <c r="N190" s="66">
        <f>SUM(汇总表!GW186:GZ186,汇总表!HE186)/10*$N$7</f>
        <v>0</v>
      </c>
      <c r="O190" s="66">
        <f>SUM(汇总表!HF186:HI186)/10*$O$7</f>
        <v>0</v>
      </c>
      <c r="P190" s="66">
        <f>SUM(汇总表!HA186:HD186,汇总表!HJ186:HM186)/10*$P$7</f>
        <v>0</v>
      </c>
      <c r="Q190" s="66">
        <f>汇总表!IN186*$Q$7</f>
        <v>0</v>
      </c>
      <c r="R190" s="66">
        <f>SUM(汇总表!HP186:HQ186)/100*$R$7</f>
        <v>0</v>
      </c>
      <c r="S190" s="66">
        <f>SUM(汇总表!HN186:HO186)*$S$7</f>
        <v>0</v>
      </c>
      <c r="T190" s="66">
        <f>SUM(汇总表!HT186:HU186,汇总表!HX186:HY186)*$T$7</f>
        <v>0</v>
      </c>
      <c r="U190" s="66">
        <f>(SUM(汇总表!HZ186:IA186)-SUM(汇总表!HX186:HY186)*15)*$U$7</f>
        <v>0</v>
      </c>
      <c r="V190" s="58"/>
      <c r="W190" s="58"/>
      <c r="X190" s="58"/>
      <c r="Y190" s="58"/>
      <c r="Z190" s="66">
        <f>SUM(汇总表!ID186:IE186)*$Z$7</f>
        <v>0</v>
      </c>
      <c r="AA190" s="66">
        <f>SUM(汇总表!IF186:IG186)*$AA$7</f>
        <v>0</v>
      </c>
      <c r="AB190" s="66">
        <f>SUM(汇总表!IS186,汇总表!IU186,汇总表!JA186,汇总表!JC186)/10*$AB$7</f>
        <v>0</v>
      </c>
      <c r="AC190" s="66">
        <f>SUM(汇总表!IW186)/10*$AC$7</f>
        <v>0</v>
      </c>
      <c r="AD190" s="58"/>
      <c r="AE190" s="66">
        <f>SUM(汇总表!IO186,汇总表!IQ186,汇总表!IY186)/10*$AE$7</f>
        <v>0</v>
      </c>
      <c r="AF190" s="66">
        <f>SUM(汇总表!IT186,汇总表!IV186,汇总表!JB186,汇总表!JD186)/10*$AF$7</f>
        <v>0</v>
      </c>
      <c r="AG190" s="66">
        <f>汇总表!IX186/10*$AF$7</f>
        <v>0</v>
      </c>
      <c r="AH190" s="58"/>
      <c r="AI190" s="66">
        <f>SUM(汇总表!IP186,汇总表!IR186,汇总表!IZ186)/10*$AI$7</f>
        <v>0</v>
      </c>
      <c r="AJ190" s="58"/>
      <c r="AK190" s="58"/>
      <c r="AL190" s="66">
        <f>汇总表!JI186*$AL$7</f>
        <v>0</v>
      </c>
      <c r="AM190" s="66">
        <f>汇总表!JJ186*$AM$7</f>
        <v>0</v>
      </c>
      <c r="AN190" s="58"/>
      <c r="AO190" s="58"/>
      <c r="AP190" s="66">
        <f>SUM(汇总表!EG186,汇总表!EI186,汇总表!EK186,汇总表!EM186,汇总表!EO186,汇总表!EQ186,汇总表!ET186)*$AP$7</f>
        <v>0</v>
      </c>
      <c r="AQ190" s="66">
        <f>SUM(汇总表!DR186,汇总表!DU186,汇总表!DX186,汇总表!EF186,汇总表!EH186,汇总表!EJ186,汇总表!EL186,汇总表!EN186,汇总表!EP186,汇总表!ES186)*$AQ$7</f>
        <v>0</v>
      </c>
      <c r="AR190" s="66">
        <f>汇总表!DO186*$AR$7</f>
        <v>0</v>
      </c>
      <c r="AS190" s="66">
        <f>SUM(汇总表!DP186:DQ186,汇总表!DV186:DW186,汇总表!EC186,汇总表!ER186)*$AS$7</f>
        <v>0</v>
      </c>
      <c r="AT190" s="66">
        <f>SUM(汇总表!DZ186:EB186)*$AT$7</f>
        <v>0</v>
      </c>
      <c r="AU190" s="66">
        <f>SUM(汇总表!DS186:DT186,汇总表!DY186,汇总表!ED186:EE186)*$AU$7</f>
        <v>0</v>
      </c>
      <c r="AV190" s="66">
        <f>SUM(汇总表!FD186,汇总表!FJ186,汇总表!GN186,汇总表!GQ186)*$AV$7</f>
        <v>0</v>
      </c>
      <c r="AW190" s="66">
        <f>(汇总表!FM186-汇总表!FJ186*4)*$AW$7</f>
        <v>0</v>
      </c>
      <c r="AX190" s="66">
        <f>SUM(汇总表!FC186,汇总表!FI186,汇总表!GM186,汇总表!GP186)*$AX$7</f>
        <v>0</v>
      </c>
      <c r="AY190" s="66">
        <f>(汇总表!FL186-汇总表!FI186*4)*$AY$7</f>
        <v>0</v>
      </c>
      <c r="AZ190" s="66">
        <f>SUM(汇总表!FE186,汇总表!FK186,汇总表!GO186,汇总表!GR186)*$AZ$7</f>
        <v>0</v>
      </c>
      <c r="BA190" s="66">
        <f>(汇总表!FN186-汇总表!FK186*4)*$AY$7</f>
        <v>0</v>
      </c>
      <c r="BB190" s="58"/>
      <c r="BC190" s="58"/>
      <c r="BD190" s="66">
        <f>SUM(汇总表!FP186,汇总表!FV186)*$BD$7</f>
        <v>0</v>
      </c>
      <c r="BE190" s="66">
        <f>(汇总表!FY186-汇总表!FV186*10)*$BE$7</f>
        <v>0</v>
      </c>
      <c r="BF190" s="66">
        <f>SUM(汇总表!FO186,汇总表!FU186)*$BF$7</f>
        <v>0</v>
      </c>
      <c r="BG190" s="66">
        <f>(汇总表!FX186-汇总表!FU186*10)*$BG$7</f>
        <v>0</v>
      </c>
      <c r="BH190" s="66">
        <f>SUM(汇总表!FQ186,汇总表!FW186)*$BH$7</f>
        <v>0</v>
      </c>
      <c r="BI190" s="66">
        <f>(汇总表!FZ186-汇总表!FW186*10)*$BE$7</f>
        <v>0</v>
      </c>
      <c r="BJ190" s="66">
        <f>SUM(汇总表!GB186,汇总表!GF186)*$BJ$7</f>
        <v>0</v>
      </c>
      <c r="BK190" s="66">
        <f>(汇总表!GH186-汇总表!GF186*10)*$BK$7</f>
        <v>0</v>
      </c>
      <c r="BL190" s="66">
        <f>SUM(汇总表!GA186,汇总表!GE186)*$BL$7</f>
        <v>0</v>
      </c>
      <c r="BM190" s="66">
        <f>(汇总表!GG186-汇总表!GE186*10)*$BM$7</f>
        <v>0</v>
      </c>
      <c r="BN190" s="58"/>
      <c r="BO190" s="58"/>
      <c r="BP190" s="66">
        <f>SUM(汇总表!GI186,汇总表!GK186)*$BP$7</f>
        <v>0</v>
      </c>
      <c r="BQ190" s="66">
        <f>(汇总表!GL186-汇总表!GK186*10)*$BQ$7</f>
        <v>0</v>
      </c>
      <c r="BR190" s="66">
        <f>(汇总表!DH186+汇总表!DI186)*$BR$7</f>
        <v>0</v>
      </c>
      <c r="BS190" s="58"/>
      <c r="BT190" s="58"/>
      <c r="BU190" s="66">
        <f>SUM(汇总表!BH186:BN186,汇总表!BQ186,汇总表!BT186,汇总表!BW186,汇总表!BZ186,汇总表!CC186,汇总表!CF186,汇总表!CI186,汇总表!CL186,汇总表!CO186,汇总表!CR186,汇总表!CU186,汇总表!CX186,汇总表!DA186,汇总表!DD186,汇总表!DF186)*$BU$7</f>
        <v>0</v>
      </c>
      <c r="BV190" s="66">
        <f>SUM(汇总表!BO186,汇总表!BR186,汇总表!BU186,汇总表!BX186,汇总表!CA186,汇总表!CD186,汇总表!CG186,汇总表!CJ186,汇总表!CM186,汇总表!CP186,汇总表!CS186,汇总表!CV186,汇总表!CY186,汇总表!DB186,汇总表!DE186,汇总表!DG186)*$BV$7</f>
        <v>0</v>
      </c>
      <c r="BW190" s="66">
        <f>SUM(汇总表!BP186,汇总表!BS186,汇总表!BV186,汇总表!BY186,汇总表!CB186,汇总表!CE186,汇总表!CH186,汇总表!CK186,汇总表!CN186,汇总表!CQ186,汇总表!CT186,汇总表!CW186,汇总表!CZ186,汇总表!DC186)*$BW$7</f>
        <v>0</v>
      </c>
      <c r="BX190" s="66">
        <f>SUM(汇总表!DJ186:DN186)*$BX$7</f>
        <v>0</v>
      </c>
      <c r="BY190" s="58"/>
      <c r="BZ190" s="58"/>
      <c r="CA190" s="66">
        <f>SUM(汇总表!AT186)*$CA$7</f>
        <v>0</v>
      </c>
      <c r="CB190" s="58"/>
      <c r="CC190" s="66">
        <f>SUM(汇总表!AH186)*$CC$7</f>
        <v>0</v>
      </c>
      <c r="CD190" s="66">
        <f>SUM(汇总表!BB186)*$CD$7</f>
        <v>0</v>
      </c>
      <c r="CE190" s="66">
        <f>SUM(汇总表!AU186)*$CE$7</f>
        <v>0</v>
      </c>
      <c r="CF190" s="58"/>
      <c r="CG190" s="66">
        <f>SUM(汇总表!AI186)*$CG$7</f>
        <v>0</v>
      </c>
      <c r="CH190" s="66">
        <f>SUM(汇总表!BC186)*$CH$7</f>
        <v>0</v>
      </c>
      <c r="CI190" s="66">
        <f>SUM(汇总表!AV186,汇总表!AX186)*$CI$7</f>
        <v>0</v>
      </c>
      <c r="CJ190" s="58"/>
      <c r="CK190" s="58"/>
      <c r="CL190" s="66">
        <f>SUM(汇总表!AW186,汇总表!AY186)*$CL$7</f>
        <v>0</v>
      </c>
      <c r="CM190" s="66">
        <f>SUM(汇总表!AJ186:AL186)*$CM$7</f>
        <v>0</v>
      </c>
      <c r="CN190" s="66">
        <f>SUM(汇总表!BD186,汇总表!BF186)*$CN$7</f>
        <v>0</v>
      </c>
      <c r="CO190" s="66">
        <f>SUM(汇总表!BE186,汇总表!BG186)*$CO$7</f>
        <v>0</v>
      </c>
      <c r="CP190" s="66">
        <f>SUM(汇总表!FC186:FE186,汇总表!FI186:FK186,汇总表!FO186:FQ186,汇总表!FU186:FW186,汇总表!GA186:GB186,汇总表!GE186:GF186)*$CP$7*(1+(LEN(汇总表!S186)-1)*0.3)</f>
        <v>0</v>
      </c>
      <c r="CQ190" s="66">
        <f>SUM(汇总表!GI186,汇总表!GK186)/100*$CQ$7*(1+(LEN(汇总表!S186)-1)*0.3)</f>
        <v>0</v>
      </c>
      <c r="CR190" s="58"/>
      <c r="CS190" s="57">
        <f>汇总表!IK186*$CS$7</f>
        <v>0</v>
      </c>
      <c r="CT190" s="57">
        <f>SUM(汇总表!V186,汇总表!Y186,汇总表!AB186)*$CT$7</f>
        <v>0</v>
      </c>
      <c r="CU190" s="58"/>
      <c r="CV190" s="57">
        <f>SUM(汇总表!AG186)*$CV$7</f>
        <v>0</v>
      </c>
      <c r="CW190" s="57">
        <f>SUM(汇总表!X186,汇总表!AA186,汇总表!AD186)*$CW$7</f>
        <v>0</v>
      </c>
      <c r="CX190" s="57">
        <f>SUM(汇总表!AF186)*$CX$7</f>
        <v>0</v>
      </c>
      <c r="CY190" s="57">
        <f>SUM(汇总表!W186,汇总表!Z186,汇总表!AC186)*$CY$7</f>
        <v>0</v>
      </c>
      <c r="CZ190" s="57">
        <f>汇总表!AE186*$CZ$7</f>
        <v>0</v>
      </c>
      <c r="DA190" s="58"/>
      <c r="DB190" s="58"/>
      <c r="DC190" s="58"/>
      <c r="DD190" s="57">
        <f>汇总表!BA186*$DD$7</f>
        <v>0</v>
      </c>
      <c r="DE190" s="57">
        <f>汇总表!AZ186*$DE$7</f>
        <v>0</v>
      </c>
      <c r="DF190" s="58"/>
      <c r="DG190" s="58"/>
      <c r="DH190" s="58"/>
      <c r="DI190" s="58"/>
      <c r="DJ190" s="57">
        <f>SUM(汇总表!AN186,汇总表!AP186,汇总表!AQ186:AS186)*$DJ$7</f>
        <v>0</v>
      </c>
      <c r="DK190" s="58"/>
      <c r="DL190" s="58"/>
      <c r="DM190" s="66">
        <f>汇总表!AI186*$DM$7</f>
        <v>0</v>
      </c>
      <c r="DN190" s="66">
        <f>SUM(汇总表!Z186:AA186,汇总表!AC186:AG186)*$DN$7</f>
        <v>0</v>
      </c>
      <c r="DO190" s="58"/>
      <c r="DP190" s="66">
        <f>(汇总表!Y186+汇总表!AB186)*$DP$7</f>
        <v>0</v>
      </c>
      <c r="DQ190" s="66">
        <f>(汇总表!Y186+汇总表!AB186)*$DQ$7</f>
        <v>0</v>
      </c>
      <c r="DR190" s="58"/>
      <c r="DS190" s="58"/>
      <c r="DT190" s="58"/>
      <c r="DU190" s="58"/>
      <c r="DV190" s="58"/>
      <c r="DW190" s="58"/>
      <c r="DX190" s="58"/>
      <c r="DY190" s="58"/>
      <c r="DZ190" s="58"/>
      <c r="EA190" s="58"/>
      <c r="EB190" s="58"/>
      <c r="EC190" s="58"/>
      <c r="ED190" s="58"/>
      <c r="EE190" s="58"/>
      <c r="EF190" s="58"/>
      <c r="EG190" s="58"/>
      <c r="EH190" s="58"/>
      <c r="EI190" s="66">
        <f>汇总表!JO186*$EI$7</f>
        <v>0</v>
      </c>
      <c r="EJ190" s="66">
        <f>汇总表!IH186*$EJ$7</f>
        <v>0</v>
      </c>
      <c r="EK190" s="57">
        <f>(汇总表!II186+汇总表!IJ186)*$EK$7</f>
        <v>0</v>
      </c>
      <c r="EL190" s="66">
        <f>SUM(汇总表!EU186:EX186)*$EL$7</f>
        <v>0</v>
      </c>
      <c r="EM190" s="58"/>
      <c r="EN190" s="65">
        <f t="shared" si="60"/>
        <v>0</v>
      </c>
      <c r="EQ190" s="58"/>
      <c r="ER190" s="58">
        <f>SUM(汇总表!IF186:IG186)*$ER$6*$ER$7</f>
        <v>0</v>
      </c>
      <c r="ES190" s="58"/>
      <c r="ET190" s="58">
        <f t="shared" si="61"/>
        <v>0</v>
      </c>
      <c r="EU190" s="58">
        <f>SUM(汇总表!BH186:DG186)*$EU$6*$EU$7</f>
        <v>0</v>
      </c>
      <c r="EV190" s="58">
        <f>SUM(汇总表!BH186:DG186)*$EV$6*$EV$7</f>
        <v>0</v>
      </c>
      <c r="EW190" s="58">
        <f>SUM(汇总表!FC186:FE186,汇总表!FI186:FK186,汇总表!FO186:FQ186,汇总表!FU186:FW186,汇总表!GA186:GB186,汇总表!GE186:GF186)*$EW$6*$EW$7*(1+(LEN(汇总表!S186)-1)*0.3)</f>
        <v>0</v>
      </c>
      <c r="EX190" s="58">
        <f>SUM(汇总表!FC186:FE186,汇总表!FI186:FK186,汇总表!FO186:FQ186,汇总表!FU186:FW186,汇总表!GA186:GB186,汇总表!GE186:GF186)*$EX$6*$EX$7*(1+(LEN(汇总表!S186)-1)*0.3)</f>
        <v>0</v>
      </c>
      <c r="EY190" s="58">
        <f>SUM(汇总表!FC186:FE186,汇总表!FI186:FK186,汇总表!FO186:FQ186,汇总表!FU186:FW186,汇总表!GA186:GB186,汇总表!GE186:GF186)*$EY$6*$EY$7*(1+(LEN(汇总表!S186)-1)*0.3)</f>
        <v>0</v>
      </c>
      <c r="EZ190" s="58">
        <f>SUM(汇总表!GJ186,汇总表!GL186)/100*$EZ$6*$EZ$7*(1+(LEN(汇总表!S186)-1)*0.3)</f>
        <v>0</v>
      </c>
      <c r="FA190" s="58">
        <f>SUM(汇总表!GJ186,汇总表!GL186)/100*$FA$6*$FA$7*(1+(LEN(汇总表!S186)-1)*0.3)</f>
        <v>0</v>
      </c>
      <c r="FB190" s="58">
        <f>SUM(汇总表!GJ186,汇总表!GL186)/100*$FB$6*$FB$7*(1+(LEN(汇总表!S186)-1)*0.3)</f>
        <v>0</v>
      </c>
      <c r="FC190" s="58">
        <f>SUM(汇总表!AN186,汇总表!AP186,汇总表!AQ186:AS186)*$FC$6*$FC$7</f>
        <v>0</v>
      </c>
      <c r="FD190" s="58">
        <f>SUM(汇总表!AN186,汇总表!AP186,汇总表!AQ186:AS186)*$FD$6*$FD$7</f>
        <v>0</v>
      </c>
      <c r="FE190" s="58">
        <f>SUM(汇总表!AN186,汇总表!AP186,汇总表!AQ186:AS186)*$FE$6*$FE$7</f>
        <v>0</v>
      </c>
      <c r="FF190" s="58">
        <f>SUM(汇总表!AN186,汇总表!AP186,汇总表!AQ186:AS186)*$FF$6*$FF$7</f>
        <v>0</v>
      </c>
      <c r="FG190" s="58">
        <f t="shared" si="62"/>
        <v>0</v>
      </c>
      <c r="FH190" s="58">
        <f t="shared" si="63"/>
        <v>0</v>
      </c>
      <c r="FI190" s="58">
        <f t="shared" si="64"/>
        <v>0</v>
      </c>
      <c r="FJ190" s="58">
        <f t="shared" si="65"/>
        <v>0</v>
      </c>
      <c r="FK190" s="58">
        <f t="shared" si="66"/>
        <v>0</v>
      </c>
      <c r="FL190" s="58">
        <f t="shared" si="67"/>
        <v>0</v>
      </c>
      <c r="FM190" s="58">
        <f t="shared" si="68"/>
        <v>0</v>
      </c>
      <c r="FN190" s="72">
        <f t="shared" si="69"/>
        <v>0</v>
      </c>
      <c r="FQ190" s="58">
        <f>SUM(汇总表!IF186:IG186)*$FQ$6*$FQ$7</f>
        <v>0</v>
      </c>
      <c r="FR190" s="72">
        <f t="shared" si="70"/>
        <v>0</v>
      </c>
    </row>
    <row r="191" spans="1:174" ht="15" customHeight="1">
      <c r="A191" s="58">
        <f>汇总表!A187</f>
        <v>0</v>
      </c>
      <c r="B191" s="58">
        <f>汇总表!D187</f>
        <v>0</v>
      </c>
      <c r="C191" s="58">
        <f>汇总表!E187</f>
        <v>0</v>
      </c>
      <c r="D191" s="57">
        <f>汇总表!JK187*$D$7</f>
        <v>0</v>
      </c>
      <c r="E191" s="58"/>
      <c r="F191" s="58"/>
      <c r="G191" s="58"/>
      <c r="H191" s="58"/>
      <c r="I191" s="58"/>
      <c r="J191" s="58"/>
      <c r="K191" s="58"/>
      <c r="L191" s="66">
        <f>汇总表!JM187*$L$7</f>
        <v>0</v>
      </c>
      <c r="M191" s="66">
        <f>汇总表!JN187*$M$7</f>
        <v>0</v>
      </c>
      <c r="N191" s="66">
        <f>SUM(汇总表!GW187:GZ187,汇总表!HE187)/10*$N$7</f>
        <v>0</v>
      </c>
      <c r="O191" s="66">
        <f>SUM(汇总表!HF187:HI187)/10*$O$7</f>
        <v>0</v>
      </c>
      <c r="P191" s="66">
        <f>SUM(汇总表!HA187:HD187,汇总表!HJ187:HM187)/10*$P$7</f>
        <v>0</v>
      </c>
      <c r="Q191" s="66">
        <f>汇总表!IN187*$Q$7</f>
        <v>0</v>
      </c>
      <c r="R191" s="66">
        <f>SUM(汇总表!HP187:HQ187)/100*$R$7</f>
        <v>0</v>
      </c>
      <c r="S191" s="66">
        <f>SUM(汇总表!HN187:HO187)*$S$7</f>
        <v>0</v>
      </c>
      <c r="T191" s="66">
        <f>SUM(汇总表!HT187:HU187,汇总表!HX187:HY187)*$T$7</f>
        <v>0</v>
      </c>
      <c r="U191" s="66">
        <f>(SUM(汇总表!HZ187:IA187)-SUM(汇总表!HX187:HY187)*15)*$U$7</f>
        <v>0</v>
      </c>
      <c r="V191" s="58"/>
      <c r="W191" s="58"/>
      <c r="X191" s="58"/>
      <c r="Y191" s="58"/>
      <c r="Z191" s="66">
        <f>SUM(汇总表!ID187:IE187)*$Z$7</f>
        <v>0</v>
      </c>
      <c r="AA191" s="66">
        <f>SUM(汇总表!IF187:IG187)*$AA$7</f>
        <v>0</v>
      </c>
      <c r="AB191" s="66">
        <f>SUM(汇总表!IS187,汇总表!IU187,汇总表!JA187,汇总表!JC187)/10*$AB$7</f>
        <v>0</v>
      </c>
      <c r="AC191" s="66">
        <f>SUM(汇总表!IW187)/10*$AC$7</f>
        <v>0</v>
      </c>
      <c r="AD191" s="58"/>
      <c r="AE191" s="66">
        <f>SUM(汇总表!IO187,汇总表!IQ187,汇总表!IY187)/10*$AE$7</f>
        <v>0</v>
      </c>
      <c r="AF191" s="66">
        <f>SUM(汇总表!IT187,汇总表!IV187,汇总表!JB187,汇总表!JD187)/10*$AF$7</f>
        <v>0</v>
      </c>
      <c r="AG191" s="66">
        <f>汇总表!IX187/10*$AF$7</f>
        <v>0</v>
      </c>
      <c r="AH191" s="58"/>
      <c r="AI191" s="66">
        <f>SUM(汇总表!IP187,汇总表!IR187,汇总表!IZ187)/10*$AI$7</f>
        <v>0</v>
      </c>
      <c r="AJ191" s="58"/>
      <c r="AK191" s="58"/>
      <c r="AL191" s="66">
        <f>汇总表!JI187*$AL$7</f>
        <v>0</v>
      </c>
      <c r="AM191" s="66">
        <f>汇总表!JJ187*$AM$7</f>
        <v>0</v>
      </c>
      <c r="AN191" s="58"/>
      <c r="AO191" s="58"/>
      <c r="AP191" s="66">
        <f>SUM(汇总表!EG187,汇总表!EI187,汇总表!EK187,汇总表!EM187,汇总表!EO187,汇总表!EQ187,汇总表!ET187)*$AP$7</f>
        <v>0</v>
      </c>
      <c r="AQ191" s="66">
        <f>SUM(汇总表!DR187,汇总表!DU187,汇总表!DX187,汇总表!EF187,汇总表!EH187,汇总表!EJ187,汇总表!EL187,汇总表!EN187,汇总表!EP187,汇总表!ES187)*$AQ$7</f>
        <v>0</v>
      </c>
      <c r="AR191" s="66">
        <f>汇总表!DO187*$AR$7</f>
        <v>0</v>
      </c>
      <c r="AS191" s="66">
        <f>SUM(汇总表!DP187:DQ187,汇总表!DV187:DW187,汇总表!EC187,汇总表!ER187)*$AS$7</f>
        <v>0</v>
      </c>
      <c r="AT191" s="66">
        <f>SUM(汇总表!DZ187:EB187)*$AT$7</f>
        <v>0</v>
      </c>
      <c r="AU191" s="66">
        <f>SUM(汇总表!DS187:DT187,汇总表!DY187,汇总表!ED187:EE187)*$AU$7</f>
        <v>0</v>
      </c>
      <c r="AV191" s="66">
        <f>SUM(汇总表!FD187,汇总表!FJ187,汇总表!GN187,汇总表!GQ187)*$AV$7</f>
        <v>0</v>
      </c>
      <c r="AW191" s="66">
        <f>(汇总表!FM187-汇总表!FJ187*4)*$AW$7</f>
        <v>0</v>
      </c>
      <c r="AX191" s="66">
        <f>SUM(汇总表!FC187,汇总表!FI187,汇总表!GM187,汇总表!GP187)*$AX$7</f>
        <v>0</v>
      </c>
      <c r="AY191" s="66">
        <f>(汇总表!FL187-汇总表!FI187*4)*$AY$7</f>
        <v>0</v>
      </c>
      <c r="AZ191" s="66">
        <f>SUM(汇总表!FE187,汇总表!FK187,汇总表!GO187,汇总表!GR187)*$AZ$7</f>
        <v>0</v>
      </c>
      <c r="BA191" s="66">
        <f>(汇总表!FN187-汇总表!FK187*4)*$AY$7</f>
        <v>0</v>
      </c>
      <c r="BB191" s="58"/>
      <c r="BC191" s="58"/>
      <c r="BD191" s="66">
        <f>SUM(汇总表!FP187,汇总表!FV187)*$BD$7</f>
        <v>0</v>
      </c>
      <c r="BE191" s="66">
        <f>(汇总表!FY187-汇总表!FV187*10)*$BE$7</f>
        <v>0</v>
      </c>
      <c r="BF191" s="66">
        <f>SUM(汇总表!FO187,汇总表!FU187)*$BF$7</f>
        <v>0</v>
      </c>
      <c r="BG191" s="66">
        <f>(汇总表!FX187-汇总表!FU187*10)*$BG$7</f>
        <v>0</v>
      </c>
      <c r="BH191" s="66">
        <f>SUM(汇总表!FQ187,汇总表!FW187)*$BH$7</f>
        <v>0</v>
      </c>
      <c r="BI191" s="66">
        <f>(汇总表!FZ187-汇总表!FW187*10)*$BE$7</f>
        <v>0</v>
      </c>
      <c r="BJ191" s="66">
        <f>SUM(汇总表!GB187,汇总表!GF187)*$BJ$7</f>
        <v>0</v>
      </c>
      <c r="BK191" s="66">
        <f>(汇总表!GH187-汇总表!GF187*10)*$BK$7</f>
        <v>0</v>
      </c>
      <c r="BL191" s="66">
        <f>SUM(汇总表!GA187,汇总表!GE187)*$BL$7</f>
        <v>0</v>
      </c>
      <c r="BM191" s="66">
        <f>(汇总表!GG187-汇总表!GE187*10)*$BM$7</f>
        <v>0</v>
      </c>
      <c r="BN191" s="58"/>
      <c r="BO191" s="58"/>
      <c r="BP191" s="66">
        <f>SUM(汇总表!GI187,汇总表!GK187)*$BP$7</f>
        <v>0</v>
      </c>
      <c r="BQ191" s="66">
        <f>(汇总表!GL187-汇总表!GK187*10)*$BQ$7</f>
        <v>0</v>
      </c>
      <c r="BR191" s="66">
        <f>(汇总表!DH187+汇总表!DI187)*$BR$7</f>
        <v>0</v>
      </c>
      <c r="BS191" s="58"/>
      <c r="BT191" s="58"/>
      <c r="BU191" s="66">
        <f>SUM(汇总表!BH187:BN187,汇总表!BQ187,汇总表!BT187,汇总表!BW187,汇总表!BZ187,汇总表!CC187,汇总表!CF187,汇总表!CI187,汇总表!CL187,汇总表!CO187,汇总表!CR187,汇总表!CU187,汇总表!CX187,汇总表!DA187,汇总表!DD187,汇总表!DF187)*$BU$7</f>
        <v>0</v>
      </c>
      <c r="BV191" s="66">
        <f>SUM(汇总表!BO187,汇总表!BR187,汇总表!BU187,汇总表!BX187,汇总表!CA187,汇总表!CD187,汇总表!CG187,汇总表!CJ187,汇总表!CM187,汇总表!CP187,汇总表!CS187,汇总表!CV187,汇总表!CY187,汇总表!DB187,汇总表!DE187,汇总表!DG187)*$BV$7</f>
        <v>0</v>
      </c>
      <c r="BW191" s="66">
        <f>SUM(汇总表!BP187,汇总表!BS187,汇总表!BV187,汇总表!BY187,汇总表!CB187,汇总表!CE187,汇总表!CH187,汇总表!CK187,汇总表!CN187,汇总表!CQ187,汇总表!CT187,汇总表!CW187,汇总表!CZ187,汇总表!DC187)*$BW$7</f>
        <v>0</v>
      </c>
      <c r="BX191" s="66">
        <f>SUM(汇总表!DJ187:DN187)*$BX$7</f>
        <v>0</v>
      </c>
      <c r="BY191" s="58"/>
      <c r="BZ191" s="58"/>
      <c r="CA191" s="66">
        <f>SUM(汇总表!AT187)*$CA$7</f>
        <v>0</v>
      </c>
      <c r="CB191" s="58"/>
      <c r="CC191" s="66">
        <f>SUM(汇总表!AH187)*$CC$7</f>
        <v>0</v>
      </c>
      <c r="CD191" s="66">
        <f>SUM(汇总表!BB187)*$CD$7</f>
        <v>0</v>
      </c>
      <c r="CE191" s="66">
        <f>SUM(汇总表!AU187)*$CE$7</f>
        <v>0</v>
      </c>
      <c r="CF191" s="58"/>
      <c r="CG191" s="66">
        <f>SUM(汇总表!AI187)*$CG$7</f>
        <v>0</v>
      </c>
      <c r="CH191" s="66">
        <f>SUM(汇总表!BC187)*$CH$7</f>
        <v>0</v>
      </c>
      <c r="CI191" s="66">
        <f>SUM(汇总表!AV187,汇总表!AX187)*$CI$7</f>
        <v>0</v>
      </c>
      <c r="CJ191" s="58"/>
      <c r="CK191" s="58"/>
      <c r="CL191" s="66">
        <f>SUM(汇总表!AW187,汇总表!AY187)*$CL$7</f>
        <v>0</v>
      </c>
      <c r="CM191" s="66">
        <f>SUM(汇总表!AJ187:AL187)*$CM$7</f>
        <v>0</v>
      </c>
      <c r="CN191" s="66">
        <f>SUM(汇总表!BD187,汇总表!BF187)*$CN$7</f>
        <v>0</v>
      </c>
      <c r="CO191" s="66">
        <f>SUM(汇总表!BE187,汇总表!BG187)*$CO$7</f>
        <v>0</v>
      </c>
      <c r="CP191" s="66">
        <f>SUM(汇总表!FC187:FE187,汇总表!FI187:FK187,汇总表!FO187:FQ187,汇总表!FU187:FW187,汇总表!GA187:GB187,汇总表!GE187:GF187)*$CP$7*(1+(LEN(汇总表!S187)-1)*0.3)</f>
        <v>0</v>
      </c>
      <c r="CQ191" s="66">
        <f>SUM(汇总表!GI187,汇总表!GK187)/100*$CQ$7*(1+(LEN(汇总表!S187)-1)*0.3)</f>
        <v>0</v>
      </c>
      <c r="CR191" s="58"/>
      <c r="CS191" s="57">
        <f>汇总表!IK187*$CS$7</f>
        <v>0</v>
      </c>
      <c r="CT191" s="57">
        <f>SUM(汇总表!V187,汇总表!Y187,汇总表!AB187)*$CT$7</f>
        <v>0</v>
      </c>
      <c r="CU191" s="58"/>
      <c r="CV191" s="57">
        <f>SUM(汇总表!AG187)*$CV$7</f>
        <v>0</v>
      </c>
      <c r="CW191" s="57">
        <f>SUM(汇总表!X187,汇总表!AA187,汇总表!AD187)*$CW$7</f>
        <v>0</v>
      </c>
      <c r="CX191" s="57">
        <f>SUM(汇总表!AF187)*$CX$7</f>
        <v>0</v>
      </c>
      <c r="CY191" s="57">
        <f>SUM(汇总表!W187,汇总表!Z187,汇总表!AC187)*$CY$7</f>
        <v>0</v>
      </c>
      <c r="CZ191" s="57">
        <f>汇总表!AE187*$CZ$7</f>
        <v>0</v>
      </c>
      <c r="DA191" s="58"/>
      <c r="DB191" s="58"/>
      <c r="DC191" s="58"/>
      <c r="DD191" s="57">
        <f>汇总表!BA187*$DD$7</f>
        <v>0</v>
      </c>
      <c r="DE191" s="57">
        <f>汇总表!AZ187*$DE$7</f>
        <v>0</v>
      </c>
      <c r="DF191" s="58"/>
      <c r="DG191" s="58"/>
      <c r="DH191" s="58"/>
      <c r="DI191" s="58"/>
      <c r="DJ191" s="57">
        <f>SUM(汇总表!AN187,汇总表!AP187,汇总表!AQ187:AS187)*$DJ$7</f>
        <v>0</v>
      </c>
      <c r="DK191" s="58"/>
      <c r="DL191" s="58"/>
      <c r="DM191" s="66">
        <f>汇总表!AI187*$DM$7</f>
        <v>0</v>
      </c>
      <c r="DN191" s="66">
        <f>SUM(汇总表!Z187:AA187,汇总表!AC187:AG187)*$DN$7</f>
        <v>0</v>
      </c>
      <c r="DO191" s="58"/>
      <c r="DP191" s="66">
        <f>(汇总表!Y187+汇总表!AB187)*$DP$7</f>
        <v>0</v>
      </c>
      <c r="DQ191" s="66">
        <f>(汇总表!Y187+汇总表!AB187)*$DQ$7</f>
        <v>0</v>
      </c>
      <c r="DR191" s="58"/>
      <c r="DS191" s="58"/>
      <c r="DT191" s="58"/>
      <c r="DU191" s="58"/>
      <c r="DV191" s="58"/>
      <c r="DW191" s="58"/>
      <c r="DX191" s="58"/>
      <c r="DY191" s="58"/>
      <c r="DZ191" s="58"/>
      <c r="EA191" s="58"/>
      <c r="EB191" s="58"/>
      <c r="EC191" s="58"/>
      <c r="ED191" s="58"/>
      <c r="EE191" s="58"/>
      <c r="EF191" s="58"/>
      <c r="EG191" s="58"/>
      <c r="EH191" s="58"/>
      <c r="EI191" s="66">
        <f>汇总表!JO187*$EI$7</f>
        <v>0</v>
      </c>
      <c r="EJ191" s="66">
        <f>汇总表!IH187*$EJ$7</f>
        <v>0</v>
      </c>
      <c r="EK191" s="57">
        <f>(汇总表!II187+汇总表!IJ187)*$EK$7</f>
        <v>0</v>
      </c>
      <c r="EL191" s="66">
        <f>SUM(汇总表!EU187:EX187)*$EL$7</f>
        <v>0</v>
      </c>
      <c r="EM191" s="58"/>
      <c r="EN191" s="65">
        <f t="shared" si="60"/>
        <v>0</v>
      </c>
      <c r="EQ191" s="58"/>
      <c r="ER191" s="58">
        <f>SUM(汇总表!IF187:IG187)*$ER$6*$ER$7</f>
        <v>0</v>
      </c>
      <c r="ES191" s="58"/>
      <c r="ET191" s="58">
        <f t="shared" si="61"/>
        <v>0</v>
      </c>
      <c r="EU191" s="58">
        <f>SUM(汇总表!BH187:DG187)*$EU$6*$EU$7</f>
        <v>0</v>
      </c>
      <c r="EV191" s="58">
        <f>SUM(汇总表!BH187:DG187)*$EV$6*$EV$7</f>
        <v>0</v>
      </c>
      <c r="EW191" s="58">
        <f>SUM(汇总表!FC187:FE187,汇总表!FI187:FK187,汇总表!FO187:FQ187,汇总表!FU187:FW187,汇总表!GA187:GB187,汇总表!GE187:GF187)*$EW$6*$EW$7*(1+(LEN(汇总表!S187)-1)*0.3)</f>
        <v>0</v>
      </c>
      <c r="EX191" s="58">
        <f>SUM(汇总表!FC187:FE187,汇总表!FI187:FK187,汇总表!FO187:FQ187,汇总表!FU187:FW187,汇总表!GA187:GB187,汇总表!GE187:GF187)*$EX$6*$EX$7*(1+(LEN(汇总表!S187)-1)*0.3)</f>
        <v>0</v>
      </c>
      <c r="EY191" s="58">
        <f>SUM(汇总表!FC187:FE187,汇总表!FI187:FK187,汇总表!FO187:FQ187,汇总表!FU187:FW187,汇总表!GA187:GB187,汇总表!GE187:GF187)*$EY$6*$EY$7*(1+(LEN(汇总表!S187)-1)*0.3)</f>
        <v>0</v>
      </c>
      <c r="EZ191" s="58">
        <f>SUM(汇总表!GJ187,汇总表!GL187)/100*$EZ$6*$EZ$7*(1+(LEN(汇总表!S187)-1)*0.3)</f>
        <v>0</v>
      </c>
      <c r="FA191" s="58">
        <f>SUM(汇总表!GJ187,汇总表!GL187)/100*$FA$6*$FA$7*(1+(LEN(汇总表!S187)-1)*0.3)</f>
        <v>0</v>
      </c>
      <c r="FB191" s="58">
        <f>SUM(汇总表!GJ187,汇总表!GL187)/100*$FB$6*$FB$7*(1+(LEN(汇总表!S187)-1)*0.3)</f>
        <v>0</v>
      </c>
      <c r="FC191" s="58">
        <f>SUM(汇总表!AN187,汇总表!AP187,汇总表!AQ187:AS187)*$FC$6*$FC$7</f>
        <v>0</v>
      </c>
      <c r="FD191" s="58">
        <f>SUM(汇总表!AN187,汇总表!AP187,汇总表!AQ187:AS187)*$FD$6*$FD$7</f>
        <v>0</v>
      </c>
      <c r="FE191" s="58">
        <f>SUM(汇总表!AN187,汇总表!AP187,汇总表!AQ187:AS187)*$FE$6*$FE$7</f>
        <v>0</v>
      </c>
      <c r="FF191" s="58">
        <f>SUM(汇总表!AN187,汇总表!AP187,汇总表!AQ187:AS187)*$FF$6*$FF$7</f>
        <v>0</v>
      </c>
      <c r="FG191" s="58">
        <f t="shared" si="62"/>
        <v>0</v>
      </c>
      <c r="FH191" s="58">
        <f t="shared" si="63"/>
        <v>0</v>
      </c>
      <c r="FI191" s="58">
        <f t="shared" si="64"/>
        <v>0</v>
      </c>
      <c r="FJ191" s="58">
        <f t="shared" si="65"/>
        <v>0</v>
      </c>
      <c r="FK191" s="58">
        <f t="shared" si="66"/>
        <v>0</v>
      </c>
      <c r="FL191" s="58">
        <f t="shared" si="67"/>
        <v>0</v>
      </c>
      <c r="FM191" s="58">
        <f t="shared" si="68"/>
        <v>0</v>
      </c>
      <c r="FN191" s="72">
        <f t="shared" si="69"/>
        <v>0</v>
      </c>
      <c r="FQ191" s="58">
        <f>SUM(汇总表!IF187:IG187)*$FQ$6*$FQ$7</f>
        <v>0</v>
      </c>
      <c r="FR191" s="72">
        <f t="shared" si="70"/>
        <v>0</v>
      </c>
    </row>
    <row r="192" spans="1:174" ht="15" customHeight="1">
      <c r="A192" s="58">
        <f>汇总表!A188</f>
        <v>0</v>
      </c>
      <c r="B192" s="58">
        <f>汇总表!D188</f>
        <v>0</v>
      </c>
      <c r="C192" s="58">
        <f>汇总表!E188</f>
        <v>0</v>
      </c>
      <c r="D192" s="57">
        <f>汇总表!JK188*$D$7</f>
        <v>0</v>
      </c>
      <c r="E192" s="58"/>
      <c r="F192" s="58"/>
      <c r="G192" s="58"/>
      <c r="H192" s="58"/>
      <c r="I192" s="58"/>
      <c r="J192" s="58"/>
      <c r="K192" s="58"/>
      <c r="L192" s="66">
        <f>汇总表!JM188*$L$7</f>
        <v>0</v>
      </c>
      <c r="M192" s="66">
        <f>汇总表!JN188*$M$7</f>
        <v>0</v>
      </c>
      <c r="N192" s="66">
        <f>SUM(汇总表!GW188:GZ188,汇总表!HE188)/10*$N$7</f>
        <v>0</v>
      </c>
      <c r="O192" s="66">
        <f>SUM(汇总表!HF188:HI188)/10*$O$7</f>
        <v>0</v>
      </c>
      <c r="P192" s="66">
        <f>SUM(汇总表!HA188:HD188,汇总表!HJ188:HM188)/10*$P$7</f>
        <v>0</v>
      </c>
      <c r="Q192" s="66">
        <f>汇总表!IN188*$Q$7</f>
        <v>0</v>
      </c>
      <c r="R192" s="66">
        <f>SUM(汇总表!HP188:HQ188)/100*$R$7</f>
        <v>0</v>
      </c>
      <c r="S192" s="66">
        <f>SUM(汇总表!HN188:HO188)*$S$7</f>
        <v>0</v>
      </c>
      <c r="T192" s="66">
        <f>SUM(汇总表!HT188:HU188,汇总表!HX188:HY188)*$T$7</f>
        <v>0</v>
      </c>
      <c r="U192" s="66">
        <f>(SUM(汇总表!HZ188:IA188)-SUM(汇总表!HX188:HY188)*15)*$U$7</f>
        <v>0</v>
      </c>
      <c r="V192" s="58"/>
      <c r="W192" s="58"/>
      <c r="X192" s="58"/>
      <c r="Y192" s="58"/>
      <c r="Z192" s="66">
        <f>SUM(汇总表!ID188:IE188)*$Z$7</f>
        <v>0</v>
      </c>
      <c r="AA192" s="66">
        <f>SUM(汇总表!IF188:IG188)*$AA$7</f>
        <v>0</v>
      </c>
      <c r="AB192" s="66">
        <f>SUM(汇总表!IS188,汇总表!IU188,汇总表!JA188,汇总表!JC188)/10*$AB$7</f>
        <v>0</v>
      </c>
      <c r="AC192" s="66">
        <f>SUM(汇总表!IW188)/10*$AC$7</f>
        <v>0</v>
      </c>
      <c r="AD192" s="58"/>
      <c r="AE192" s="66">
        <f>SUM(汇总表!IO188,汇总表!IQ188,汇总表!IY188)/10*$AE$7</f>
        <v>0</v>
      </c>
      <c r="AF192" s="66">
        <f>SUM(汇总表!IT188,汇总表!IV188,汇总表!JB188,汇总表!JD188)/10*$AF$7</f>
        <v>0</v>
      </c>
      <c r="AG192" s="66">
        <f>汇总表!IX188/10*$AF$7</f>
        <v>0</v>
      </c>
      <c r="AH192" s="58"/>
      <c r="AI192" s="66">
        <f>SUM(汇总表!IP188,汇总表!IR188,汇总表!IZ188)/10*$AI$7</f>
        <v>0</v>
      </c>
      <c r="AJ192" s="58"/>
      <c r="AK192" s="58"/>
      <c r="AL192" s="66">
        <f>汇总表!JI188*$AL$7</f>
        <v>0</v>
      </c>
      <c r="AM192" s="66">
        <f>汇总表!JJ188*$AM$7</f>
        <v>0</v>
      </c>
      <c r="AN192" s="58"/>
      <c r="AO192" s="58"/>
      <c r="AP192" s="66">
        <f>SUM(汇总表!EG188,汇总表!EI188,汇总表!EK188,汇总表!EM188,汇总表!EO188,汇总表!EQ188,汇总表!ET188)*$AP$7</f>
        <v>0</v>
      </c>
      <c r="AQ192" s="66">
        <f>SUM(汇总表!DR188,汇总表!DU188,汇总表!DX188,汇总表!EF188,汇总表!EH188,汇总表!EJ188,汇总表!EL188,汇总表!EN188,汇总表!EP188,汇总表!ES188)*$AQ$7</f>
        <v>0</v>
      </c>
      <c r="AR192" s="66">
        <f>汇总表!DO188*$AR$7</f>
        <v>0</v>
      </c>
      <c r="AS192" s="66">
        <f>SUM(汇总表!DP188:DQ188,汇总表!DV188:DW188,汇总表!EC188,汇总表!ER188)*$AS$7</f>
        <v>0</v>
      </c>
      <c r="AT192" s="66">
        <f>SUM(汇总表!DZ188:EB188)*$AT$7</f>
        <v>0</v>
      </c>
      <c r="AU192" s="66">
        <f>SUM(汇总表!DS188:DT188,汇总表!DY188,汇总表!ED188:EE188)*$AU$7</f>
        <v>0</v>
      </c>
      <c r="AV192" s="66">
        <f>SUM(汇总表!FD188,汇总表!FJ188,汇总表!GN188,汇总表!GQ188)*$AV$7</f>
        <v>0</v>
      </c>
      <c r="AW192" s="66">
        <f>(汇总表!FM188-汇总表!FJ188*4)*$AW$7</f>
        <v>0</v>
      </c>
      <c r="AX192" s="66">
        <f>SUM(汇总表!FC188,汇总表!FI188,汇总表!GM188,汇总表!GP188)*$AX$7</f>
        <v>0</v>
      </c>
      <c r="AY192" s="66">
        <f>(汇总表!FL188-汇总表!FI188*4)*$AY$7</f>
        <v>0</v>
      </c>
      <c r="AZ192" s="66">
        <f>SUM(汇总表!FE188,汇总表!FK188,汇总表!GO188,汇总表!GR188)*$AZ$7</f>
        <v>0</v>
      </c>
      <c r="BA192" s="66">
        <f>(汇总表!FN188-汇总表!FK188*4)*$AY$7</f>
        <v>0</v>
      </c>
      <c r="BB192" s="58"/>
      <c r="BC192" s="58"/>
      <c r="BD192" s="66">
        <f>SUM(汇总表!FP188,汇总表!FV188)*$BD$7</f>
        <v>0</v>
      </c>
      <c r="BE192" s="66">
        <f>(汇总表!FY188-汇总表!FV188*10)*$BE$7</f>
        <v>0</v>
      </c>
      <c r="BF192" s="66">
        <f>SUM(汇总表!FO188,汇总表!FU188)*$BF$7</f>
        <v>0</v>
      </c>
      <c r="BG192" s="66">
        <f>(汇总表!FX188-汇总表!FU188*10)*$BG$7</f>
        <v>0</v>
      </c>
      <c r="BH192" s="66">
        <f>SUM(汇总表!FQ188,汇总表!FW188)*$BH$7</f>
        <v>0</v>
      </c>
      <c r="BI192" s="66">
        <f>(汇总表!FZ188-汇总表!FW188*10)*$BE$7</f>
        <v>0</v>
      </c>
      <c r="BJ192" s="66">
        <f>SUM(汇总表!GB188,汇总表!GF188)*$BJ$7</f>
        <v>0</v>
      </c>
      <c r="BK192" s="66">
        <f>(汇总表!GH188-汇总表!GF188*10)*$BK$7</f>
        <v>0</v>
      </c>
      <c r="BL192" s="66">
        <f>SUM(汇总表!GA188,汇总表!GE188)*$BL$7</f>
        <v>0</v>
      </c>
      <c r="BM192" s="66">
        <f>(汇总表!GG188-汇总表!GE188*10)*$BM$7</f>
        <v>0</v>
      </c>
      <c r="BN192" s="58"/>
      <c r="BO192" s="58"/>
      <c r="BP192" s="66">
        <f>SUM(汇总表!GI188,汇总表!GK188)*$BP$7</f>
        <v>0</v>
      </c>
      <c r="BQ192" s="66">
        <f>(汇总表!GL188-汇总表!GK188*10)*$BQ$7</f>
        <v>0</v>
      </c>
      <c r="BR192" s="66">
        <f>(汇总表!DH188+汇总表!DI188)*$BR$7</f>
        <v>0</v>
      </c>
      <c r="BS192" s="58"/>
      <c r="BT192" s="58"/>
      <c r="BU192" s="66">
        <f>SUM(汇总表!BH188:BN188,汇总表!BQ188,汇总表!BT188,汇总表!BW188,汇总表!BZ188,汇总表!CC188,汇总表!CF188,汇总表!CI188,汇总表!CL188,汇总表!CO188,汇总表!CR188,汇总表!CU188,汇总表!CX188,汇总表!DA188,汇总表!DD188,汇总表!DF188)*$BU$7</f>
        <v>0</v>
      </c>
      <c r="BV192" s="66">
        <f>SUM(汇总表!BO188,汇总表!BR188,汇总表!BU188,汇总表!BX188,汇总表!CA188,汇总表!CD188,汇总表!CG188,汇总表!CJ188,汇总表!CM188,汇总表!CP188,汇总表!CS188,汇总表!CV188,汇总表!CY188,汇总表!DB188,汇总表!DE188,汇总表!DG188)*$BV$7</f>
        <v>0</v>
      </c>
      <c r="BW192" s="66">
        <f>SUM(汇总表!BP188,汇总表!BS188,汇总表!BV188,汇总表!BY188,汇总表!CB188,汇总表!CE188,汇总表!CH188,汇总表!CK188,汇总表!CN188,汇总表!CQ188,汇总表!CT188,汇总表!CW188,汇总表!CZ188,汇总表!DC188)*$BW$7</f>
        <v>0</v>
      </c>
      <c r="BX192" s="66">
        <f>SUM(汇总表!DJ188:DN188)*$BX$7</f>
        <v>0</v>
      </c>
      <c r="BY192" s="58"/>
      <c r="BZ192" s="58"/>
      <c r="CA192" s="66">
        <f>SUM(汇总表!AT188)*$CA$7</f>
        <v>0</v>
      </c>
      <c r="CB192" s="58"/>
      <c r="CC192" s="66">
        <f>SUM(汇总表!AH188)*$CC$7</f>
        <v>0</v>
      </c>
      <c r="CD192" s="66">
        <f>SUM(汇总表!BB188)*$CD$7</f>
        <v>0</v>
      </c>
      <c r="CE192" s="66">
        <f>SUM(汇总表!AU188)*$CE$7</f>
        <v>0</v>
      </c>
      <c r="CF192" s="58"/>
      <c r="CG192" s="66">
        <f>SUM(汇总表!AI188)*$CG$7</f>
        <v>0</v>
      </c>
      <c r="CH192" s="66">
        <f>SUM(汇总表!BC188)*$CH$7</f>
        <v>0</v>
      </c>
      <c r="CI192" s="66">
        <f>SUM(汇总表!AV188,汇总表!AX188)*$CI$7</f>
        <v>0</v>
      </c>
      <c r="CJ192" s="58"/>
      <c r="CK192" s="58"/>
      <c r="CL192" s="66">
        <f>SUM(汇总表!AW188,汇总表!AY188)*$CL$7</f>
        <v>0</v>
      </c>
      <c r="CM192" s="66">
        <f>SUM(汇总表!AJ188:AL188)*$CM$7</f>
        <v>0</v>
      </c>
      <c r="CN192" s="66">
        <f>SUM(汇总表!BD188,汇总表!BF188)*$CN$7</f>
        <v>0</v>
      </c>
      <c r="CO192" s="66">
        <f>SUM(汇总表!BE188,汇总表!BG188)*$CO$7</f>
        <v>0</v>
      </c>
      <c r="CP192" s="66">
        <f>SUM(汇总表!FC188:FE188,汇总表!FI188:FK188,汇总表!FO188:FQ188,汇总表!FU188:FW188,汇总表!GA188:GB188,汇总表!GE188:GF188)*$CP$7*(1+(LEN(汇总表!S188)-1)*0.3)</f>
        <v>0</v>
      </c>
      <c r="CQ192" s="66">
        <f>SUM(汇总表!GI188,汇总表!GK188)/100*$CQ$7*(1+(LEN(汇总表!S188)-1)*0.3)</f>
        <v>0</v>
      </c>
      <c r="CR192" s="58"/>
      <c r="CS192" s="57">
        <f>汇总表!IK188*$CS$7</f>
        <v>0</v>
      </c>
      <c r="CT192" s="57">
        <f>SUM(汇总表!V188,汇总表!Y188,汇总表!AB188)*$CT$7</f>
        <v>0</v>
      </c>
      <c r="CU192" s="58"/>
      <c r="CV192" s="57">
        <f>SUM(汇总表!AG188)*$CV$7</f>
        <v>0</v>
      </c>
      <c r="CW192" s="57">
        <f>SUM(汇总表!X188,汇总表!AA188,汇总表!AD188)*$CW$7</f>
        <v>0</v>
      </c>
      <c r="CX192" s="57">
        <f>SUM(汇总表!AF188)*$CX$7</f>
        <v>0</v>
      </c>
      <c r="CY192" s="57">
        <f>SUM(汇总表!W188,汇总表!Z188,汇总表!AC188)*$CY$7</f>
        <v>0</v>
      </c>
      <c r="CZ192" s="57">
        <f>汇总表!AE188*$CZ$7</f>
        <v>0</v>
      </c>
      <c r="DA192" s="58"/>
      <c r="DB192" s="58"/>
      <c r="DC192" s="58"/>
      <c r="DD192" s="57">
        <f>汇总表!BA188*$DD$7</f>
        <v>0</v>
      </c>
      <c r="DE192" s="57">
        <f>汇总表!AZ188*$DE$7</f>
        <v>0</v>
      </c>
      <c r="DF192" s="58"/>
      <c r="DG192" s="58"/>
      <c r="DH192" s="58"/>
      <c r="DI192" s="58"/>
      <c r="DJ192" s="57">
        <f>SUM(汇总表!AN188,汇总表!AP188,汇总表!AQ188:AS188)*$DJ$7</f>
        <v>0</v>
      </c>
      <c r="DK192" s="58"/>
      <c r="DL192" s="58"/>
      <c r="DM192" s="66">
        <f>汇总表!AI188*$DM$7</f>
        <v>0</v>
      </c>
      <c r="DN192" s="66">
        <f>SUM(汇总表!Z188:AA188,汇总表!AC188:AG188)*$DN$7</f>
        <v>0</v>
      </c>
      <c r="DO192" s="58"/>
      <c r="DP192" s="66">
        <f>(汇总表!Y188+汇总表!AB188)*$DP$7</f>
        <v>0</v>
      </c>
      <c r="DQ192" s="66">
        <f>(汇总表!Y188+汇总表!AB188)*$DQ$7</f>
        <v>0</v>
      </c>
      <c r="DR192" s="58"/>
      <c r="DS192" s="58"/>
      <c r="DT192" s="58"/>
      <c r="DU192" s="58"/>
      <c r="DV192" s="58"/>
      <c r="DW192" s="58"/>
      <c r="DX192" s="58"/>
      <c r="DY192" s="58"/>
      <c r="DZ192" s="58"/>
      <c r="EA192" s="58"/>
      <c r="EB192" s="58"/>
      <c r="EC192" s="58"/>
      <c r="ED192" s="58"/>
      <c r="EE192" s="58"/>
      <c r="EF192" s="58"/>
      <c r="EG192" s="58"/>
      <c r="EH192" s="58"/>
      <c r="EI192" s="66">
        <f>汇总表!JO188*$EI$7</f>
        <v>0</v>
      </c>
      <c r="EJ192" s="66">
        <f>汇总表!IH188*$EJ$7</f>
        <v>0</v>
      </c>
      <c r="EK192" s="57">
        <f>(汇总表!II188+汇总表!IJ188)*$EK$7</f>
        <v>0</v>
      </c>
      <c r="EL192" s="66">
        <f>SUM(汇总表!EU188:EX188)*$EL$7</f>
        <v>0</v>
      </c>
      <c r="EM192" s="58"/>
      <c r="EN192" s="65">
        <f t="shared" si="60"/>
        <v>0</v>
      </c>
      <c r="EQ192" s="58"/>
      <c r="ER192" s="58">
        <f>SUM(汇总表!IF188:IG188)*$ER$6*$ER$7</f>
        <v>0</v>
      </c>
      <c r="ES192" s="58"/>
      <c r="ET192" s="58">
        <f t="shared" si="61"/>
        <v>0</v>
      </c>
      <c r="EU192" s="58">
        <f>SUM(汇总表!BH188:DG188)*$EU$6*$EU$7</f>
        <v>0</v>
      </c>
      <c r="EV192" s="58">
        <f>SUM(汇总表!BH188:DG188)*$EV$6*$EV$7</f>
        <v>0</v>
      </c>
      <c r="EW192" s="58">
        <f>SUM(汇总表!FC188:FE188,汇总表!FI188:FK188,汇总表!FO188:FQ188,汇总表!FU188:FW188,汇总表!GA188:GB188,汇总表!GE188:GF188)*$EW$6*$EW$7*(1+(LEN(汇总表!S188)-1)*0.3)</f>
        <v>0</v>
      </c>
      <c r="EX192" s="58">
        <f>SUM(汇总表!FC188:FE188,汇总表!FI188:FK188,汇总表!FO188:FQ188,汇总表!FU188:FW188,汇总表!GA188:GB188,汇总表!GE188:GF188)*$EX$6*$EX$7*(1+(LEN(汇总表!S188)-1)*0.3)</f>
        <v>0</v>
      </c>
      <c r="EY192" s="58">
        <f>SUM(汇总表!FC188:FE188,汇总表!FI188:FK188,汇总表!FO188:FQ188,汇总表!FU188:FW188,汇总表!GA188:GB188,汇总表!GE188:GF188)*$EY$6*$EY$7*(1+(LEN(汇总表!S188)-1)*0.3)</f>
        <v>0</v>
      </c>
      <c r="EZ192" s="58">
        <f>SUM(汇总表!GJ188,汇总表!GL188)/100*$EZ$6*$EZ$7*(1+(LEN(汇总表!S188)-1)*0.3)</f>
        <v>0</v>
      </c>
      <c r="FA192" s="58">
        <f>SUM(汇总表!GJ188,汇总表!GL188)/100*$FA$6*$FA$7*(1+(LEN(汇总表!S188)-1)*0.3)</f>
        <v>0</v>
      </c>
      <c r="FB192" s="58">
        <f>SUM(汇总表!GJ188,汇总表!GL188)/100*$FB$6*$FB$7*(1+(LEN(汇总表!S188)-1)*0.3)</f>
        <v>0</v>
      </c>
      <c r="FC192" s="58">
        <f>SUM(汇总表!AN188,汇总表!AP188,汇总表!AQ188:AS188)*$FC$6*$FC$7</f>
        <v>0</v>
      </c>
      <c r="FD192" s="58">
        <f>SUM(汇总表!AN188,汇总表!AP188,汇总表!AQ188:AS188)*$FD$6*$FD$7</f>
        <v>0</v>
      </c>
      <c r="FE192" s="58">
        <f>SUM(汇总表!AN188,汇总表!AP188,汇总表!AQ188:AS188)*$FE$6*$FE$7</f>
        <v>0</v>
      </c>
      <c r="FF192" s="58">
        <f>SUM(汇总表!AN188,汇总表!AP188,汇总表!AQ188:AS188)*$FF$6*$FF$7</f>
        <v>0</v>
      </c>
      <c r="FG192" s="58">
        <f t="shared" si="62"/>
        <v>0</v>
      </c>
      <c r="FH192" s="58">
        <f t="shared" si="63"/>
        <v>0</v>
      </c>
      <c r="FI192" s="58">
        <f t="shared" si="64"/>
        <v>0</v>
      </c>
      <c r="FJ192" s="58">
        <f t="shared" si="65"/>
        <v>0</v>
      </c>
      <c r="FK192" s="58">
        <f t="shared" si="66"/>
        <v>0</v>
      </c>
      <c r="FL192" s="58">
        <f t="shared" si="67"/>
        <v>0</v>
      </c>
      <c r="FM192" s="58">
        <f t="shared" si="68"/>
        <v>0</v>
      </c>
      <c r="FN192" s="72">
        <f t="shared" si="69"/>
        <v>0</v>
      </c>
      <c r="FQ192" s="58">
        <f>SUM(汇总表!IF188:IG188)*$FQ$6*$FQ$7</f>
        <v>0</v>
      </c>
      <c r="FR192" s="72">
        <f t="shared" si="70"/>
        <v>0</v>
      </c>
    </row>
    <row r="193" spans="1:174" ht="15" customHeight="1">
      <c r="A193" s="58">
        <f>汇总表!A189</f>
        <v>0</v>
      </c>
      <c r="B193" s="58">
        <f>汇总表!D189</f>
        <v>0</v>
      </c>
      <c r="C193" s="58">
        <f>汇总表!E189</f>
        <v>0</v>
      </c>
      <c r="D193" s="57">
        <f>汇总表!JK189*$D$7</f>
        <v>0</v>
      </c>
      <c r="E193" s="58"/>
      <c r="F193" s="58"/>
      <c r="G193" s="58"/>
      <c r="H193" s="58"/>
      <c r="I193" s="58"/>
      <c r="J193" s="58"/>
      <c r="K193" s="58"/>
      <c r="L193" s="66">
        <f>汇总表!JM189*$L$7</f>
        <v>0</v>
      </c>
      <c r="M193" s="66">
        <f>汇总表!JN189*$M$7</f>
        <v>0</v>
      </c>
      <c r="N193" s="66">
        <f>SUM(汇总表!GW189:GZ189,汇总表!HE189)/10*$N$7</f>
        <v>0</v>
      </c>
      <c r="O193" s="66">
        <f>SUM(汇总表!HF189:HI189)/10*$O$7</f>
        <v>0</v>
      </c>
      <c r="P193" s="66">
        <f>SUM(汇总表!HA189:HD189,汇总表!HJ189:HM189)/10*$P$7</f>
        <v>0</v>
      </c>
      <c r="Q193" s="66">
        <f>汇总表!IN189*$Q$7</f>
        <v>0</v>
      </c>
      <c r="R193" s="66">
        <f>SUM(汇总表!HP189:HQ189)/100*$R$7</f>
        <v>0</v>
      </c>
      <c r="S193" s="66">
        <f>SUM(汇总表!HN189:HO189)*$S$7</f>
        <v>0</v>
      </c>
      <c r="T193" s="66">
        <f>SUM(汇总表!HT189:HU189,汇总表!HX189:HY189)*$T$7</f>
        <v>0</v>
      </c>
      <c r="U193" s="66">
        <f>(SUM(汇总表!HZ189:IA189)-SUM(汇总表!HX189:HY189)*15)*$U$7</f>
        <v>0</v>
      </c>
      <c r="V193" s="58"/>
      <c r="W193" s="58"/>
      <c r="X193" s="58"/>
      <c r="Y193" s="58"/>
      <c r="Z193" s="66">
        <f>SUM(汇总表!ID189:IE189)*$Z$7</f>
        <v>0</v>
      </c>
      <c r="AA193" s="66">
        <f>SUM(汇总表!IF189:IG189)*$AA$7</f>
        <v>0</v>
      </c>
      <c r="AB193" s="66">
        <f>SUM(汇总表!IS189,汇总表!IU189,汇总表!JA189,汇总表!JC189)/10*$AB$7</f>
        <v>0</v>
      </c>
      <c r="AC193" s="66">
        <f>SUM(汇总表!IW189)/10*$AC$7</f>
        <v>0</v>
      </c>
      <c r="AD193" s="58"/>
      <c r="AE193" s="66">
        <f>SUM(汇总表!IO189,汇总表!IQ189,汇总表!IY189)/10*$AE$7</f>
        <v>0</v>
      </c>
      <c r="AF193" s="66">
        <f>SUM(汇总表!IT189,汇总表!IV189,汇总表!JB189,汇总表!JD189)/10*$AF$7</f>
        <v>0</v>
      </c>
      <c r="AG193" s="66">
        <f>汇总表!IX189/10*$AF$7</f>
        <v>0</v>
      </c>
      <c r="AH193" s="58"/>
      <c r="AI193" s="66">
        <f>SUM(汇总表!IP189,汇总表!IR189,汇总表!IZ189)/10*$AI$7</f>
        <v>0</v>
      </c>
      <c r="AJ193" s="58"/>
      <c r="AK193" s="58"/>
      <c r="AL193" s="66">
        <f>汇总表!JI189*$AL$7</f>
        <v>0</v>
      </c>
      <c r="AM193" s="66">
        <f>汇总表!JJ189*$AM$7</f>
        <v>0</v>
      </c>
      <c r="AN193" s="58"/>
      <c r="AO193" s="58"/>
      <c r="AP193" s="66">
        <f>SUM(汇总表!EG189,汇总表!EI189,汇总表!EK189,汇总表!EM189,汇总表!EO189,汇总表!EQ189,汇总表!ET189)*$AP$7</f>
        <v>0</v>
      </c>
      <c r="AQ193" s="66">
        <f>SUM(汇总表!DR189,汇总表!DU189,汇总表!DX189,汇总表!EF189,汇总表!EH189,汇总表!EJ189,汇总表!EL189,汇总表!EN189,汇总表!EP189,汇总表!ES189)*$AQ$7</f>
        <v>0</v>
      </c>
      <c r="AR193" s="66">
        <f>汇总表!DO189*$AR$7</f>
        <v>0</v>
      </c>
      <c r="AS193" s="66">
        <f>SUM(汇总表!DP189:DQ189,汇总表!DV189:DW189,汇总表!EC189,汇总表!ER189)*$AS$7</f>
        <v>0</v>
      </c>
      <c r="AT193" s="66">
        <f>SUM(汇总表!DZ189:EB189)*$AT$7</f>
        <v>0</v>
      </c>
      <c r="AU193" s="66">
        <f>SUM(汇总表!DS189:DT189,汇总表!DY189,汇总表!ED189:EE189)*$AU$7</f>
        <v>0</v>
      </c>
      <c r="AV193" s="66">
        <f>SUM(汇总表!FD189,汇总表!FJ189,汇总表!GN189,汇总表!GQ189)*$AV$7</f>
        <v>0</v>
      </c>
      <c r="AW193" s="66">
        <f>(汇总表!FM189-汇总表!FJ189*4)*$AW$7</f>
        <v>0</v>
      </c>
      <c r="AX193" s="66">
        <f>SUM(汇总表!FC189,汇总表!FI189,汇总表!GM189,汇总表!GP189)*$AX$7</f>
        <v>0</v>
      </c>
      <c r="AY193" s="66">
        <f>(汇总表!FL189-汇总表!FI189*4)*$AY$7</f>
        <v>0</v>
      </c>
      <c r="AZ193" s="66">
        <f>SUM(汇总表!FE189,汇总表!FK189,汇总表!GO189,汇总表!GR189)*$AZ$7</f>
        <v>0</v>
      </c>
      <c r="BA193" s="66">
        <f>(汇总表!FN189-汇总表!FK189*4)*$AY$7</f>
        <v>0</v>
      </c>
      <c r="BB193" s="58"/>
      <c r="BC193" s="58"/>
      <c r="BD193" s="66">
        <f>SUM(汇总表!FP189,汇总表!FV189)*$BD$7</f>
        <v>0</v>
      </c>
      <c r="BE193" s="66">
        <f>(汇总表!FY189-汇总表!FV189*10)*$BE$7</f>
        <v>0</v>
      </c>
      <c r="BF193" s="66">
        <f>SUM(汇总表!FO189,汇总表!FU189)*$BF$7</f>
        <v>0</v>
      </c>
      <c r="BG193" s="66">
        <f>(汇总表!FX189-汇总表!FU189*10)*$BG$7</f>
        <v>0</v>
      </c>
      <c r="BH193" s="66">
        <f>SUM(汇总表!FQ189,汇总表!FW189)*$BH$7</f>
        <v>0</v>
      </c>
      <c r="BI193" s="66">
        <f>(汇总表!FZ189-汇总表!FW189*10)*$BE$7</f>
        <v>0</v>
      </c>
      <c r="BJ193" s="66">
        <f>SUM(汇总表!GB189,汇总表!GF189)*$BJ$7</f>
        <v>0</v>
      </c>
      <c r="BK193" s="66">
        <f>(汇总表!GH189-汇总表!GF189*10)*$BK$7</f>
        <v>0</v>
      </c>
      <c r="BL193" s="66">
        <f>SUM(汇总表!GA189,汇总表!GE189)*$BL$7</f>
        <v>0</v>
      </c>
      <c r="BM193" s="66">
        <f>(汇总表!GG189-汇总表!GE189*10)*$BM$7</f>
        <v>0</v>
      </c>
      <c r="BN193" s="58"/>
      <c r="BO193" s="58"/>
      <c r="BP193" s="66">
        <f>SUM(汇总表!GI189,汇总表!GK189)*$BP$7</f>
        <v>0</v>
      </c>
      <c r="BQ193" s="66">
        <f>(汇总表!GL189-汇总表!GK189*10)*$BQ$7</f>
        <v>0</v>
      </c>
      <c r="BR193" s="66">
        <f>(汇总表!DH189+汇总表!DI189)*$BR$7</f>
        <v>0</v>
      </c>
      <c r="BS193" s="58"/>
      <c r="BT193" s="58"/>
      <c r="BU193" s="66">
        <f>SUM(汇总表!BH189:BN189,汇总表!BQ189,汇总表!BT189,汇总表!BW189,汇总表!BZ189,汇总表!CC189,汇总表!CF189,汇总表!CI189,汇总表!CL189,汇总表!CO189,汇总表!CR189,汇总表!CU189,汇总表!CX189,汇总表!DA189,汇总表!DD189,汇总表!DF189)*$BU$7</f>
        <v>0</v>
      </c>
      <c r="BV193" s="66">
        <f>SUM(汇总表!BO189,汇总表!BR189,汇总表!BU189,汇总表!BX189,汇总表!CA189,汇总表!CD189,汇总表!CG189,汇总表!CJ189,汇总表!CM189,汇总表!CP189,汇总表!CS189,汇总表!CV189,汇总表!CY189,汇总表!DB189,汇总表!DE189,汇总表!DG189)*$BV$7</f>
        <v>0</v>
      </c>
      <c r="BW193" s="66">
        <f>SUM(汇总表!BP189,汇总表!BS189,汇总表!BV189,汇总表!BY189,汇总表!CB189,汇总表!CE189,汇总表!CH189,汇总表!CK189,汇总表!CN189,汇总表!CQ189,汇总表!CT189,汇总表!CW189,汇总表!CZ189,汇总表!DC189)*$BW$7</f>
        <v>0</v>
      </c>
      <c r="BX193" s="66">
        <f>SUM(汇总表!DJ189:DN189)*$BX$7</f>
        <v>0</v>
      </c>
      <c r="BY193" s="58"/>
      <c r="BZ193" s="58"/>
      <c r="CA193" s="66">
        <f>SUM(汇总表!AT189)*$CA$7</f>
        <v>0</v>
      </c>
      <c r="CB193" s="58"/>
      <c r="CC193" s="66">
        <f>SUM(汇总表!AH189)*$CC$7</f>
        <v>0</v>
      </c>
      <c r="CD193" s="66">
        <f>SUM(汇总表!BB189)*$CD$7</f>
        <v>0</v>
      </c>
      <c r="CE193" s="66">
        <f>SUM(汇总表!AU189)*$CE$7</f>
        <v>0</v>
      </c>
      <c r="CF193" s="58"/>
      <c r="CG193" s="66">
        <f>SUM(汇总表!AI189)*$CG$7</f>
        <v>0</v>
      </c>
      <c r="CH193" s="66">
        <f>SUM(汇总表!BC189)*$CH$7</f>
        <v>0</v>
      </c>
      <c r="CI193" s="66">
        <f>SUM(汇总表!AV189,汇总表!AX189)*$CI$7</f>
        <v>0</v>
      </c>
      <c r="CJ193" s="58"/>
      <c r="CK193" s="58"/>
      <c r="CL193" s="66">
        <f>SUM(汇总表!AW189,汇总表!AY189)*$CL$7</f>
        <v>0</v>
      </c>
      <c r="CM193" s="66">
        <f>SUM(汇总表!AJ189:AL189)*$CM$7</f>
        <v>0</v>
      </c>
      <c r="CN193" s="66">
        <f>SUM(汇总表!BD189,汇总表!BF189)*$CN$7</f>
        <v>0</v>
      </c>
      <c r="CO193" s="66">
        <f>SUM(汇总表!BE189,汇总表!BG189)*$CO$7</f>
        <v>0</v>
      </c>
      <c r="CP193" s="66">
        <f>SUM(汇总表!FC189:FE189,汇总表!FI189:FK189,汇总表!FO189:FQ189,汇总表!FU189:FW189,汇总表!GA189:GB189,汇总表!GE189:GF189)*$CP$7*(1+(LEN(汇总表!S189)-1)*0.3)</f>
        <v>0</v>
      </c>
      <c r="CQ193" s="66">
        <f>SUM(汇总表!GI189,汇总表!GK189)/100*$CQ$7*(1+(LEN(汇总表!S189)-1)*0.3)</f>
        <v>0</v>
      </c>
      <c r="CR193" s="58"/>
      <c r="CS193" s="57">
        <f>汇总表!IK189*$CS$7</f>
        <v>0</v>
      </c>
      <c r="CT193" s="57">
        <f>SUM(汇总表!V189,汇总表!Y189,汇总表!AB189)*$CT$7</f>
        <v>0</v>
      </c>
      <c r="CU193" s="58"/>
      <c r="CV193" s="57">
        <f>SUM(汇总表!AG189)*$CV$7</f>
        <v>0</v>
      </c>
      <c r="CW193" s="57">
        <f>SUM(汇总表!X189,汇总表!AA189,汇总表!AD189)*$CW$7</f>
        <v>0</v>
      </c>
      <c r="CX193" s="57">
        <f>SUM(汇总表!AF189)*$CX$7</f>
        <v>0</v>
      </c>
      <c r="CY193" s="57">
        <f>SUM(汇总表!W189,汇总表!Z189,汇总表!AC189)*$CY$7</f>
        <v>0</v>
      </c>
      <c r="CZ193" s="57">
        <f>汇总表!AE189*$CZ$7</f>
        <v>0</v>
      </c>
      <c r="DA193" s="58"/>
      <c r="DB193" s="58"/>
      <c r="DC193" s="58"/>
      <c r="DD193" s="57">
        <f>汇总表!BA189*$DD$7</f>
        <v>0</v>
      </c>
      <c r="DE193" s="57">
        <f>汇总表!AZ189*$DE$7</f>
        <v>0</v>
      </c>
      <c r="DF193" s="58"/>
      <c r="DG193" s="58"/>
      <c r="DH193" s="58"/>
      <c r="DI193" s="58"/>
      <c r="DJ193" s="57">
        <f>SUM(汇总表!AN189,汇总表!AP189,汇总表!AQ189:AS189)*$DJ$7</f>
        <v>0</v>
      </c>
      <c r="DK193" s="58"/>
      <c r="DL193" s="58"/>
      <c r="DM193" s="66">
        <f>汇总表!AI189*$DM$7</f>
        <v>0</v>
      </c>
      <c r="DN193" s="66">
        <f>SUM(汇总表!Z189:AA189,汇总表!AC189:AG189)*$DN$7</f>
        <v>0</v>
      </c>
      <c r="DO193" s="58"/>
      <c r="DP193" s="66">
        <f>(汇总表!Y189+汇总表!AB189)*$DP$7</f>
        <v>0</v>
      </c>
      <c r="DQ193" s="66">
        <f>(汇总表!Y189+汇总表!AB189)*$DQ$7</f>
        <v>0</v>
      </c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66">
        <f>汇总表!JO189*$EI$7</f>
        <v>0</v>
      </c>
      <c r="EJ193" s="66">
        <f>汇总表!IH189*$EJ$7</f>
        <v>0</v>
      </c>
      <c r="EK193" s="57">
        <f>(汇总表!II189+汇总表!IJ189)*$EK$7</f>
        <v>0</v>
      </c>
      <c r="EL193" s="66">
        <f>SUM(汇总表!EU189:EX189)*$EL$7</f>
        <v>0</v>
      </c>
      <c r="EM193" s="58"/>
      <c r="EN193" s="65">
        <f t="shared" si="60"/>
        <v>0</v>
      </c>
      <c r="EQ193" s="58"/>
      <c r="ER193" s="58">
        <f>SUM(汇总表!IF189:IG189)*$ER$6*$ER$7</f>
        <v>0</v>
      </c>
      <c r="ES193" s="58"/>
      <c r="ET193" s="58">
        <f t="shared" si="61"/>
        <v>0</v>
      </c>
      <c r="EU193" s="58">
        <f>SUM(汇总表!BH189:DG189)*$EU$6*$EU$7</f>
        <v>0</v>
      </c>
      <c r="EV193" s="58">
        <f>SUM(汇总表!BH189:DG189)*$EV$6*$EV$7</f>
        <v>0</v>
      </c>
      <c r="EW193" s="58">
        <f>SUM(汇总表!FC189:FE189,汇总表!FI189:FK189,汇总表!FO189:FQ189,汇总表!FU189:FW189,汇总表!GA189:GB189,汇总表!GE189:GF189)*$EW$6*$EW$7*(1+(LEN(汇总表!S189)-1)*0.3)</f>
        <v>0</v>
      </c>
      <c r="EX193" s="58">
        <f>SUM(汇总表!FC189:FE189,汇总表!FI189:FK189,汇总表!FO189:FQ189,汇总表!FU189:FW189,汇总表!GA189:GB189,汇总表!GE189:GF189)*$EX$6*$EX$7*(1+(LEN(汇总表!S189)-1)*0.3)</f>
        <v>0</v>
      </c>
      <c r="EY193" s="58">
        <f>SUM(汇总表!FC189:FE189,汇总表!FI189:FK189,汇总表!FO189:FQ189,汇总表!FU189:FW189,汇总表!GA189:GB189,汇总表!GE189:GF189)*$EY$6*$EY$7*(1+(LEN(汇总表!S189)-1)*0.3)</f>
        <v>0</v>
      </c>
      <c r="EZ193" s="58">
        <f>SUM(汇总表!GJ189,汇总表!GL189)/100*$EZ$6*$EZ$7*(1+(LEN(汇总表!S189)-1)*0.3)</f>
        <v>0</v>
      </c>
      <c r="FA193" s="58">
        <f>SUM(汇总表!GJ189,汇总表!GL189)/100*$FA$6*$FA$7*(1+(LEN(汇总表!S189)-1)*0.3)</f>
        <v>0</v>
      </c>
      <c r="FB193" s="58">
        <f>SUM(汇总表!GJ189,汇总表!GL189)/100*$FB$6*$FB$7*(1+(LEN(汇总表!S189)-1)*0.3)</f>
        <v>0</v>
      </c>
      <c r="FC193" s="58">
        <f>SUM(汇总表!AN189,汇总表!AP189,汇总表!AQ189:AS189)*$FC$6*$FC$7</f>
        <v>0</v>
      </c>
      <c r="FD193" s="58">
        <f>SUM(汇总表!AN189,汇总表!AP189,汇总表!AQ189:AS189)*$FD$6*$FD$7</f>
        <v>0</v>
      </c>
      <c r="FE193" s="58">
        <f>SUM(汇总表!AN189,汇总表!AP189,汇总表!AQ189:AS189)*$FE$6*$FE$7</f>
        <v>0</v>
      </c>
      <c r="FF193" s="58">
        <f>SUM(汇总表!AN189,汇总表!AP189,汇总表!AQ189:AS189)*$FF$6*$FF$7</f>
        <v>0</v>
      </c>
      <c r="FG193" s="58">
        <f t="shared" si="62"/>
        <v>0</v>
      </c>
      <c r="FH193" s="58">
        <f t="shared" si="63"/>
        <v>0</v>
      </c>
      <c r="FI193" s="58">
        <f t="shared" si="64"/>
        <v>0</v>
      </c>
      <c r="FJ193" s="58">
        <f t="shared" si="65"/>
        <v>0</v>
      </c>
      <c r="FK193" s="58">
        <f t="shared" si="66"/>
        <v>0</v>
      </c>
      <c r="FL193" s="58">
        <f t="shared" si="67"/>
        <v>0</v>
      </c>
      <c r="FM193" s="58">
        <f t="shared" si="68"/>
        <v>0</v>
      </c>
      <c r="FN193" s="72">
        <f t="shared" si="69"/>
        <v>0</v>
      </c>
      <c r="FQ193" s="58">
        <f>SUM(汇总表!IF189:IG189)*$FQ$6*$FQ$7</f>
        <v>0</v>
      </c>
      <c r="FR193" s="72">
        <f t="shared" si="70"/>
        <v>0</v>
      </c>
    </row>
    <row r="194" spans="1:174" ht="15" customHeight="1">
      <c r="A194" s="58">
        <f>汇总表!A190</f>
        <v>0</v>
      </c>
      <c r="B194" s="58">
        <f>汇总表!D190</f>
        <v>0</v>
      </c>
      <c r="C194" s="58">
        <f>汇总表!E190</f>
        <v>0</v>
      </c>
      <c r="D194" s="57">
        <f>汇总表!JK190*$D$7</f>
        <v>0</v>
      </c>
      <c r="E194" s="58"/>
      <c r="F194" s="58"/>
      <c r="G194" s="58"/>
      <c r="H194" s="58"/>
      <c r="I194" s="58"/>
      <c r="J194" s="58"/>
      <c r="K194" s="58"/>
      <c r="L194" s="66">
        <f>汇总表!JM190*$L$7</f>
        <v>0</v>
      </c>
      <c r="M194" s="66">
        <f>汇总表!JN190*$M$7</f>
        <v>0</v>
      </c>
      <c r="N194" s="66">
        <f>SUM(汇总表!GW190:GZ190,汇总表!HE190)/10*$N$7</f>
        <v>0</v>
      </c>
      <c r="O194" s="66">
        <f>SUM(汇总表!HF190:HI190)/10*$O$7</f>
        <v>0</v>
      </c>
      <c r="P194" s="66">
        <f>SUM(汇总表!HA190:HD190,汇总表!HJ190:HM190)/10*$P$7</f>
        <v>0</v>
      </c>
      <c r="Q194" s="66">
        <f>汇总表!IN190*$Q$7</f>
        <v>0</v>
      </c>
      <c r="R194" s="66">
        <f>SUM(汇总表!HP190:HQ190)/100*$R$7</f>
        <v>0</v>
      </c>
      <c r="S194" s="66">
        <f>SUM(汇总表!HN190:HO190)*$S$7</f>
        <v>0</v>
      </c>
      <c r="T194" s="66">
        <f>SUM(汇总表!HT190:HU190,汇总表!HX190:HY190)*$T$7</f>
        <v>0</v>
      </c>
      <c r="U194" s="66">
        <f>(SUM(汇总表!HZ190:IA190)-SUM(汇总表!HX190:HY190)*15)*$U$7</f>
        <v>0</v>
      </c>
      <c r="V194" s="58"/>
      <c r="W194" s="58"/>
      <c r="X194" s="58"/>
      <c r="Y194" s="58"/>
      <c r="Z194" s="66">
        <f>SUM(汇总表!ID190:IE190)*$Z$7</f>
        <v>0</v>
      </c>
      <c r="AA194" s="66">
        <f>SUM(汇总表!IF190:IG190)*$AA$7</f>
        <v>0</v>
      </c>
      <c r="AB194" s="66">
        <f>SUM(汇总表!IS190,汇总表!IU190,汇总表!JA190,汇总表!JC190)/10*$AB$7</f>
        <v>0</v>
      </c>
      <c r="AC194" s="66">
        <f>SUM(汇总表!IW190)/10*$AC$7</f>
        <v>0</v>
      </c>
      <c r="AD194" s="58"/>
      <c r="AE194" s="66">
        <f>SUM(汇总表!IO190,汇总表!IQ190,汇总表!IY190)/10*$AE$7</f>
        <v>0</v>
      </c>
      <c r="AF194" s="66">
        <f>SUM(汇总表!IT190,汇总表!IV190,汇总表!JB190,汇总表!JD190)/10*$AF$7</f>
        <v>0</v>
      </c>
      <c r="AG194" s="66">
        <f>汇总表!IX190/10*$AF$7</f>
        <v>0</v>
      </c>
      <c r="AH194" s="58"/>
      <c r="AI194" s="66">
        <f>SUM(汇总表!IP190,汇总表!IR190,汇总表!IZ190)/10*$AI$7</f>
        <v>0</v>
      </c>
      <c r="AJ194" s="58"/>
      <c r="AK194" s="58"/>
      <c r="AL194" s="66">
        <f>汇总表!JI190*$AL$7</f>
        <v>0</v>
      </c>
      <c r="AM194" s="66">
        <f>汇总表!JJ190*$AM$7</f>
        <v>0</v>
      </c>
      <c r="AN194" s="58"/>
      <c r="AO194" s="58"/>
      <c r="AP194" s="66">
        <f>SUM(汇总表!EG190,汇总表!EI190,汇总表!EK190,汇总表!EM190,汇总表!EO190,汇总表!EQ190,汇总表!ET190)*$AP$7</f>
        <v>0</v>
      </c>
      <c r="AQ194" s="66">
        <f>SUM(汇总表!DR190,汇总表!DU190,汇总表!DX190,汇总表!EF190,汇总表!EH190,汇总表!EJ190,汇总表!EL190,汇总表!EN190,汇总表!EP190,汇总表!ES190)*$AQ$7</f>
        <v>0</v>
      </c>
      <c r="AR194" s="66">
        <f>汇总表!DO190*$AR$7</f>
        <v>0</v>
      </c>
      <c r="AS194" s="66">
        <f>SUM(汇总表!DP190:DQ190,汇总表!DV190:DW190,汇总表!EC190,汇总表!ER190)*$AS$7</f>
        <v>0</v>
      </c>
      <c r="AT194" s="66">
        <f>SUM(汇总表!DZ190:EB190)*$AT$7</f>
        <v>0</v>
      </c>
      <c r="AU194" s="66">
        <f>SUM(汇总表!DS190:DT190,汇总表!DY190,汇总表!ED190:EE190)*$AU$7</f>
        <v>0</v>
      </c>
      <c r="AV194" s="66">
        <f>SUM(汇总表!FD190,汇总表!FJ190,汇总表!GN190,汇总表!GQ190)*$AV$7</f>
        <v>0</v>
      </c>
      <c r="AW194" s="66">
        <f>(汇总表!FM190-汇总表!FJ190*4)*$AW$7</f>
        <v>0</v>
      </c>
      <c r="AX194" s="66">
        <f>SUM(汇总表!FC190,汇总表!FI190,汇总表!GM190,汇总表!GP190)*$AX$7</f>
        <v>0</v>
      </c>
      <c r="AY194" s="66">
        <f>(汇总表!FL190-汇总表!FI190*4)*$AY$7</f>
        <v>0</v>
      </c>
      <c r="AZ194" s="66">
        <f>SUM(汇总表!FE190,汇总表!FK190,汇总表!GO190,汇总表!GR190)*$AZ$7</f>
        <v>0</v>
      </c>
      <c r="BA194" s="66">
        <f>(汇总表!FN190-汇总表!FK190*4)*$AY$7</f>
        <v>0</v>
      </c>
      <c r="BB194" s="58"/>
      <c r="BC194" s="58"/>
      <c r="BD194" s="66">
        <f>SUM(汇总表!FP190,汇总表!FV190)*$BD$7</f>
        <v>0</v>
      </c>
      <c r="BE194" s="66">
        <f>(汇总表!FY190-汇总表!FV190*10)*$BE$7</f>
        <v>0</v>
      </c>
      <c r="BF194" s="66">
        <f>SUM(汇总表!FO190,汇总表!FU190)*$BF$7</f>
        <v>0</v>
      </c>
      <c r="BG194" s="66">
        <f>(汇总表!FX190-汇总表!FU190*10)*$BG$7</f>
        <v>0</v>
      </c>
      <c r="BH194" s="66">
        <f>SUM(汇总表!FQ190,汇总表!FW190)*$BH$7</f>
        <v>0</v>
      </c>
      <c r="BI194" s="66">
        <f>(汇总表!FZ190-汇总表!FW190*10)*$BE$7</f>
        <v>0</v>
      </c>
      <c r="BJ194" s="66">
        <f>SUM(汇总表!GB190,汇总表!GF190)*$BJ$7</f>
        <v>0</v>
      </c>
      <c r="BK194" s="66">
        <f>(汇总表!GH190-汇总表!GF190*10)*$BK$7</f>
        <v>0</v>
      </c>
      <c r="BL194" s="66">
        <f>SUM(汇总表!GA190,汇总表!GE190)*$BL$7</f>
        <v>0</v>
      </c>
      <c r="BM194" s="66">
        <f>(汇总表!GG190-汇总表!GE190*10)*$BM$7</f>
        <v>0</v>
      </c>
      <c r="BN194" s="58"/>
      <c r="BO194" s="58"/>
      <c r="BP194" s="66">
        <f>SUM(汇总表!GI190,汇总表!GK190)*$BP$7</f>
        <v>0</v>
      </c>
      <c r="BQ194" s="66">
        <f>(汇总表!GL190-汇总表!GK190*10)*$BQ$7</f>
        <v>0</v>
      </c>
      <c r="BR194" s="66">
        <f>(汇总表!DH190+汇总表!DI190)*$BR$7</f>
        <v>0</v>
      </c>
      <c r="BS194" s="58"/>
      <c r="BT194" s="58"/>
      <c r="BU194" s="66">
        <f>SUM(汇总表!BH190:BN190,汇总表!BQ190,汇总表!BT190,汇总表!BW190,汇总表!BZ190,汇总表!CC190,汇总表!CF190,汇总表!CI190,汇总表!CL190,汇总表!CO190,汇总表!CR190,汇总表!CU190,汇总表!CX190,汇总表!DA190,汇总表!DD190,汇总表!DF190)*$BU$7</f>
        <v>0</v>
      </c>
      <c r="BV194" s="66">
        <f>SUM(汇总表!BO190,汇总表!BR190,汇总表!BU190,汇总表!BX190,汇总表!CA190,汇总表!CD190,汇总表!CG190,汇总表!CJ190,汇总表!CM190,汇总表!CP190,汇总表!CS190,汇总表!CV190,汇总表!CY190,汇总表!DB190,汇总表!DE190,汇总表!DG190)*$BV$7</f>
        <v>0</v>
      </c>
      <c r="BW194" s="66">
        <f>SUM(汇总表!BP190,汇总表!BS190,汇总表!BV190,汇总表!BY190,汇总表!CB190,汇总表!CE190,汇总表!CH190,汇总表!CK190,汇总表!CN190,汇总表!CQ190,汇总表!CT190,汇总表!CW190,汇总表!CZ190,汇总表!DC190)*$BW$7</f>
        <v>0</v>
      </c>
      <c r="BX194" s="66">
        <f>SUM(汇总表!DJ190:DN190)*$BX$7</f>
        <v>0</v>
      </c>
      <c r="BY194" s="58"/>
      <c r="BZ194" s="58"/>
      <c r="CA194" s="66">
        <f>SUM(汇总表!AT190)*$CA$7</f>
        <v>0</v>
      </c>
      <c r="CB194" s="58"/>
      <c r="CC194" s="66">
        <f>SUM(汇总表!AH190)*$CC$7</f>
        <v>0</v>
      </c>
      <c r="CD194" s="66">
        <f>SUM(汇总表!BB190)*$CD$7</f>
        <v>0</v>
      </c>
      <c r="CE194" s="66">
        <f>SUM(汇总表!AU190)*$CE$7</f>
        <v>0</v>
      </c>
      <c r="CF194" s="58"/>
      <c r="CG194" s="66">
        <f>SUM(汇总表!AI190)*$CG$7</f>
        <v>0</v>
      </c>
      <c r="CH194" s="66">
        <f>SUM(汇总表!BC190)*$CH$7</f>
        <v>0</v>
      </c>
      <c r="CI194" s="66">
        <f>SUM(汇总表!AV190,汇总表!AX190)*$CI$7</f>
        <v>0</v>
      </c>
      <c r="CJ194" s="58"/>
      <c r="CK194" s="58"/>
      <c r="CL194" s="66">
        <f>SUM(汇总表!AW190,汇总表!AY190)*$CL$7</f>
        <v>0</v>
      </c>
      <c r="CM194" s="66">
        <f>SUM(汇总表!AJ190:AL190)*$CM$7</f>
        <v>0</v>
      </c>
      <c r="CN194" s="66">
        <f>SUM(汇总表!BD190,汇总表!BF190)*$CN$7</f>
        <v>0</v>
      </c>
      <c r="CO194" s="66">
        <f>SUM(汇总表!BE190,汇总表!BG190)*$CO$7</f>
        <v>0</v>
      </c>
      <c r="CP194" s="66">
        <f>SUM(汇总表!FC190:FE190,汇总表!FI190:FK190,汇总表!FO190:FQ190,汇总表!FU190:FW190,汇总表!GA190:GB190,汇总表!GE190:GF190)*$CP$7*(1+(LEN(汇总表!S190)-1)*0.3)</f>
        <v>0</v>
      </c>
      <c r="CQ194" s="66">
        <f>SUM(汇总表!GI190,汇总表!GK190)/100*$CQ$7*(1+(LEN(汇总表!S190)-1)*0.3)</f>
        <v>0</v>
      </c>
      <c r="CR194" s="58"/>
      <c r="CS194" s="57">
        <f>汇总表!IK190*$CS$7</f>
        <v>0</v>
      </c>
      <c r="CT194" s="57">
        <f>SUM(汇总表!V190,汇总表!Y190,汇总表!AB190)*$CT$7</f>
        <v>0</v>
      </c>
      <c r="CU194" s="58"/>
      <c r="CV194" s="57">
        <f>SUM(汇总表!AG190)*$CV$7</f>
        <v>0</v>
      </c>
      <c r="CW194" s="57">
        <f>SUM(汇总表!X190,汇总表!AA190,汇总表!AD190)*$CW$7</f>
        <v>0</v>
      </c>
      <c r="CX194" s="57">
        <f>SUM(汇总表!AF190)*$CX$7</f>
        <v>0</v>
      </c>
      <c r="CY194" s="57">
        <f>SUM(汇总表!W190,汇总表!Z190,汇总表!AC190)*$CY$7</f>
        <v>0</v>
      </c>
      <c r="CZ194" s="57">
        <f>汇总表!AE190*$CZ$7</f>
        <v>0</v>
      </c>
      <c r="DA194" s="58"/>
      <c r="DB194" s="58"/>
      <c r="DC194" s="58"/>
      <c r="DD194" s="57">
        <f>汇总表!BA190*$DD$7</f>
        <v>0</v>
      </c>
      <c r="DE194" s="57">
        <f>汇总表!AZ190*$DE$7</f>
        <v>0</v>
      </c>
      <c r="DF194" s="58"/>
      <c r="DG194" s="58"/>
      <c r="DH194" s="58"/>
      <c r="DI194" s="58"/>
      <c r="DJ194" s="57">
        <f>SUM(汇总表!AN190,汇总表!AP190,汇总表!AQ190:AS190)*$DJ$7</f>
        <v>0</v>
      </c>
      <c r="DK194" s="58"/>
      <c r="DL194" s="58"/>
      <c r="DM194" s="66">
        <f>汇总表!AI190*$DM$7</f>
        <v>0</v>
      </c>
      <c r="DN194" s="66">
        <f>SUM(汇总表!Z190:AA190,汇总表!AC190:AG190)*$DN$7</f>
        <v>0</v>
      </c>
      <c r="DO194" s="58"/>
      <c r="DP194" s="66">
        <f>(汇总表!Y190+汇总表!AB190)*$DP$7</f>
        <v>0</v>
      </c>
      <c r="DQ194" s="66">
        <f>(汇总表!Y190+汇总表!AB190)*$DQ$7</f>
        <v>0</v>
      </c>
      <c r="DR194" s="58"/>
      <c r="DS194" s="58"/>
      <c r="DT194" s="58"/>
      <c r="DU194" s="58"/>
      <c r="DV194" s="58"/>
      <c r="DW194" s="58"/>
      <c r="DX194" s="58"/>
      <c r="DY194" s="58"/>
      <c r="DZ194" s="58"/>
      <c r="EA194" s="58"/>
      <c r="EB194" s="58"/>
      <c r="EC194" s="58"/>
      <c r="ED194" s="58"/>
      <c r="EE194" s="58"/>
      <c r="EF194" s="58"/>
      <c r="EG194" s="58"/>
      <c r="EH194" s="58"/>
      <c r="EI194" s="66">
        <f>汇总表!JO190*$EI$7</f>
        <v>0</v>
      </c>
      <c r="EJ194" s="66">
        <f>汇总表!IH190*$EJ$7</f>
        <v>0</v>
      </c>
      <c r="EK194" s="57">
        <f>(汇总表!II190+汇总表!IJ190)*$EK$7</f>
        <v>0</v>
      </c>
      <c r="EL194" s="66">
        <f>SUM(汇总表!EU190:EX190)*$EL$7</f>
        <v>0</v>
      </c>
      <c r="EM194" s="58"/>
      <c r="EN194" s="65">
        <f t="shared" si="60"/>
        <v>0</v>
      </c>
      <c r="EQ194" s="58"/>
      <c r="ER194" s="58">
        <f>SUM(汇总表!IF190:IG190)*$ER$6*$ER$7</f>
        <v>0</v>
      </c>
      <c r="ES194" s="58"/>
      <c r="ET194" s="58">
        <f t="shared" si="61"/>
        <v>0</v>
      </c>
      <c r="EU194" s="58">
        <f>SUM(汇总表!BH190:DG190)*$EU$6*$EU$7</f>
        <v>0</v>
      </c>
      <c r="EV194" s="58">
        <f>SUM(汇总表!BH190:DG190)*$EV$6*$EV$7</f>
        <v>0</v>
      </c>
      <c r="EW194" s="58">
        <f>SUM(汇总表!FC190:FE190,汇总表!FI190:FK190,汇总表!FO190:FQ190,汇总表!FU190:FW190,汇总表!GA190:GB190,汇总表!GE190:GF190)*$EW$6*$EW$7*(1+(LEN(汇总表!S190)-1)*0.3)</f>
        <v>0</v>
      </c>
      <c r="EX194" s="58">
        <f>SUM(汇总表!FC190:FE190,汇总表!FI190:FK190,汇总表!FO190:FQ190,汇总表!FU190:FW190,汇总表!GA190:GB190,汇总表!GE190:GF190)*$EX$6*$EX$7*(1+(LEN(汇总表!S190)-1)*0.3)</f>
        <v>0</v>
      </c>
      <c r="EY194" s="58">
        <f>SUM(汇总表!FC190:FE190,汇总表!FI190:FK190,汇总表!FO190:FQ190,汇总表!FU190:FW190,汇总表!GA190:GB190,汇总表!GE190:GF190)*$EY$6*$EY$7*(1+(LEN(汇总表!S190)-1)*0.3)</f>
        <v>0</v>
      </c>
      <c r="EZ194" s="58">
        <f>SUM(汇总表!GJ190,汇总表!GL190)/100*$EZ$6*$EZ$7*(1+(LEN(汇总表!S190)-1)*0.3)</f>
        <v>0</v>
      </c>
      <c r="FA194" s="58">
        <f>SUM(汇总表!GJ190,汇总表!GL190)/100*$FA$6*$FA$7*(1+(LEN(汇总表!S190)-1)*0.3)</f>
        <v>0</v>
      </c>
      <c r="FB194" s="58">
        <f>SUM(汇总表!GJ190,汇总表!GL190)/100*$FB$6*$FB$7*(1+(LEN(汇总表!S190)-1)*0.3)</f>
        <v>0</v>
      </c>
      <c r="FC194" s="58">
        <f>SUM(汇总表!AN190,汇总表!AP190,汇总表!AQ190:AS190)*$FC$6*$FC$7</f>
        <v>0</v>
      </c>
      <c r="FD194" s="58">
        <f>SUM(汇总表!AN190,汇总表!AP190,汇总表!AQ190:AS190)*$FD$6*$FD$7</f>
        <v>0</v>
      </c>
      <c r="FE194" s="58">
        <f>SUM(汇总表!AN190,汇总表!AP190,汇总表!AQ190:AS190)*$FE$6*$FE$7</f>
        <v>0</v>
      </c>
      <c r="FF194" s="58">
        <f>SUM(汇总表!AN190,汇总表!AP190,汇总表!AQ190:AS190)*$FF$6*$FF$7</f>
        <v>0</v>
      </c>
      <c r="FG194" s="58">
        <f t="shared" si="62"/>
        <v>0</v>
      </c>
      <c r="FH194" s="58">
        <f t="shared" si="63"/>
        <v>0</v>
      </c>
      <c r="FI194" s="58">
        <f t="shared" si="64"/>
        <v>0</v>
      </c>
      <c r="FJ194" s="58">
        <f t="shared" si="65"/>
        <v>0</v>
      </c>
      <c r="FK194" s="58">
        <f t="shared" si="66"/>
        <v>0</v>
      </c>
      <c r="FL194" s="58">
        <f t="shared" si="67"/>
        <v>0</v>
      </c>
      <c r="FM194" s="58">
        <f t="shared" si="68"/>
        <v>0</v>
      </c>
      <c r="FN194" s="72">
        <f t="shared" si="69"/>
        <v>0</v>
      </c>
      <c r="FQ194" s="58">
        <f>SUM(汇总表!IF190:IG190)*$FQ$6*$FQ$7</f>
        <v>0</v>
      </c>
      <c r="FR194" s="72">
        <f t="shared" si="70"/>
        <v>0</v>
      </c>
    </row>
    <row r="195" spans="1:174" ht="15" customHeight="1">
      <c r="A195" s="58">
        <f>汇总表!A191</f>
        <v>0</v>
      </c>
      <c r="B195" s="58">
        <f>汇总表!D191</f>
        <v>0</v>
      </c>
      <c r="C195" s="58">
        <f>汇总表!E191</f>
        <v>0</v>
      </c>
      <c r="D195" s="57">
        <f>汇总表!JK191*$D$7</f>
        <v>0</v>
      </c>
      <c r="E195" s="58"/>
      <c r="F195" s="58"/>
      <c r="G195" s="58"/>
      <c r="H195" s="58"/>
      <c r="I195" s="58"/>
      <c r="J195" s="58"/>
      <c r="K195" s="58"/>
      <c r="L195" s="66">
        <f>汇总表!JM191*$L$7</f>
        <v>0</v>
      </c>
      <c r="M195" s="66">
        <f>汇总表!JN191*$M$7</f>
        <v>0</v>
      </c>
      <c r="N195" s="66">
        <f>SUM(汇总表!GW191:GZ191,汇总表!HE191)/10*$N$7</f>
        <v>0</v>
      </c>
      <c r="O195" s="66">
        <f>SUM(汇总表!HF191:HI191)/10*$O$7</f>
        <v>0</v>
      </c>
      <c r="P195" s="66">
        <f>SUM(汇总表!HA191:HD191,汇总表!HJ191:HM191)/10*$P$7</f>
        <v>0</v>
      </c>
      <c r="Q195" s="66">
        <f>汇总表!IN191*$Q$7</f>
        <v>0</v>
      </c>
      <c r="R195" s="66">
        <f>SUM(汇总表!HP191:HQ191)/100*$R$7</f>
        <v>0</v>
      </c>
      <c r="S195" s="66">
        <f>SUM(汇总表!HN191:HO191)*$S$7</f>
        <v>0</v>
      </c>
      <c r="T195" s="66">
        <f>SUM(汇总表!HT191:HU191,汇总表!HX191:HY191)*$T$7</f>
        <v>0</v>
      </c>
      <c r="U195" s="66">
        <f>(SUM(汇总表!HZ191:IA191)-SUM(汇总表!HX191:HY191)*15)*$U$7</f>
        <v>0</v>
      </c>
      <c r="V195" s="58"/>
      <c r="W195" s="58"/>
      <c r="X195" s="58"/>
      <c r="Y195" s="58"/>
      <c r="Z195" s="66">
        <f>SUM(汇总表!ID191:IE191)*$Z$7</f>
        <v>0</v>
      </c>
      <c r="AA195" s="66">
        <f>SUM(汇总表!IF191:IG191)*$AA$7</f>
        <v>0</v>
      </c>
      <c r="AB195" s="66">
        <f>SUM(汇总表!IS191,汇总表!IU191,汇总表!JA191,汇总表!JC191)/10*$AB$7</f>
        <v>0</v>
      </c>
      <c r="AC195" s="66">
        <f>SUM(汇总表!IW191)/10*$AC$7</f>
        <v>0</v>
      </c>
      <c r="AD195" s="58"/>
      <c r="AE195" s="66">
        <f>SUM(汇总表!IO191,汇总表!IQ191,汇总表!IY191)/10*$AE$7</f>
        <v>0</v>
      </c>
      <c r="AF195" s="66">
        <f>SUM(汇总表!IT191,汇总表!IV191,汇总表!JB191,汇总表!JD191)/10*$AF$7</f>
        <v>0</v>
      </c>
      <c r="AG195" s="66">
        <f>汇总表!IX191/10*$AF$7</f>
        <v>0</v>
      </c>
      <c r="AH195" s="58"/>
      <c r="AI195" s="66">
        <f>SUM(汇总表!IP191,汇总表!IR191,汇总表!IZ191)/10*$AI$7</f>
        <v>0</v>
      </c>
      <c r="AJ195" s="58"/>
      <c r="AK195" s="58"/>
      <c r="AL195" s="66">
        <f>汇总表!JI191*$AL$7</f>
        <v>0</v>
      </c>
      <c r="AM195" s="66">
        <f>汇总表!JJ191*$AM$7</f>
        <v>0</v>
      </c>
      <c r="AN195" s="58"/>
      <c r="AO195" s="58"/>
      <c r="AP195" s="66">
        <f>SUM(汇总表!EG191,汇总表!EI191,汇总表!EK191,汇总表!EM191,汇总表!EO191,汇总表!EQ191,汇总表!ET191)*$AP$7</f>
        <v>0</v>
      </c>
      <c r="AQ195" s="66">
        <f>SUM(汇总表!DR191,汇总表!DU191,汇总表!DX191,汇总表!EF191,汇总表!EH191,汇总表!EJ191,汇总表!EL191,汇总表!EN191,汇总表!EP191,汇总表!ES191)*$AQ$7</f>
        <v>0</v>
      </c>
      <c r="AR195" s="66">
        <f>汇总表!DO191*$AR$7</f>
        <v>0</v>
      </c>
      <c r="AS195" s="66">
        <f>SUM(汇总表!DP191:DQ191,汇总表!DV191:DW191,汇总表!EC191,汇总表!ER191)*$AS$7</f>
        <v>0</v>
      </c>
      <c r="AT195" s="66">
        <f>SUM(汇总表!DZ191:EB191)*$AT$7</f>
        <v>0</v>
      </c>
      <c r="AU195" s="66">
        <f>SUM(汇总表!DS191:DT191,汇总表!DY191,汇总表!ED191:EE191)*$AU$7</f>
        <v>0</v>
      </c>
      <c r="AV195" s="66">
        <f>SUM(汇总表!FD191,汇总表!FJ191,汇总表!GN191,汇总表!GQ191)*$AV$7</f>
        <v>0</v>
      </c>
      <c r="AW195" s="66">
        <f>(汇总表!FM191-汇总表!FJ191*4)*$AW$7</f>
        <v>0</v>
      </c>
      <c r="AX195" s="66">
        <f>SUM(汇总表!FC191,汇总表!FI191,汇总表!GM191,汇总表!GP191)*$AX$7</f>
        <v>0</v>
      </c>
      <c r="AY195" s="66">
        <f>(汇总表!FL191-汇总表!FI191*4)*$AY$7</f>
        <v>0</v>
      </c>
      <c r="AZ195" s="66">
        <f>SUM(汇总表!FE191,汇总表!FK191,汇总表!GO191,汇总表!GR191)*$AZ$7</f>
        <v>0</v>
      </c>
      <c r="BA195" s="66">
        <f>(汇总表!FN191-汇总表!FK191*4)*$AY$7</f>
        <v>0</v>
      </c>
      <c r="BB195" s="58"/>
      <c r="BC195" s="58"/>
      <c r="BD195" s="66">
        <f>SUM(汇总表!FP191,汇总表!FV191)*$BD$7</f>
        <v>0</v>
      </c>
      <c r="BE195" s="66">
        <f>(汇总表!FY191-汇总表!FV191*10)*$BE$7</f>
        <v>0</v>
      </c>
      <c r="BF195" s="66">
        <f>SUM(汇总表!FO191,汇总表!FU191)*$BF$7</f>
        <v>0</v>
      </c>
      <c r="BG195" s="66">
        <f>(汇总表!FX191-汇总表!FU191*10)*$BG$7</f>
        <v>0</v>
      </c>
      <c r="BH195" s="66">
        <f>SUM(汇总表!FQ191,汇总表!FW191)*$BH$7</f>
        <v>0</v>
      </c>
      <c r="BI195" s="66">
        <f>(汇总表!FZ191-汇总表!FW191*10)*$BE$7</f>
        <v>0</v>
      </c>
      <c r="BJ195" s="66">
        <f>SUM(汇总表!GB191,汇总表!GF191)*$BJ$7</f>
        <v>0</v>
      </c>
      <c r="BK195" s="66">
        <f>(汇总表!GH191-汇总表!GF191*10)*$BK$7</f>
        <v>0</v>
      </c>
      <c r="BL195" s="66">
        <f>SUM(汇总表!GA191,汇总表!GE191)*$BL$7</f>
        <v>0</v>
      </c>
      <c r="BM195" s="66">
        <f>(汇总表!GG191-汇总表!GE191*10)*$BM$7</f>
        <v>0</v>
      </c>
      <c r="BN195" s="58"/>
      <c r="BO195" s="58"/>
      <c r="BP195" s="66">
        <f>SUM(汇总表!GI191,汇总表!GK191)*$BP$7</f>
        <v>0</v>
      </c>
      <c r="BQ195" s="66">
        <f>(汇总表!GL191-汇总表!GK191*10)*$BQ$7</f>
        <v>0</v>
      </c>
      <c r="BR195" s="66">
        <f>(汇总表!DH191+汇总表!DI191)*$BR$7</f>
        <v>0</v>
      </c>
      <c r="BS195" s="58"/>
      <c r="BT195" s="58"/>
      <c r="BU195" s="66">
        <f>SUM(汇总表!BH191:BN191,汇总表!BQ191,汇总表!BT191,汇总表!BW191,汇总表!BZ191,汇总表!CC191,汇总表!CF191,汇总表!CI191,汇总表!CL191,汇总表!CO191,汇总表!CR191,汇总表!CU191,汇总表!CX191,汇总表!DA191,汇总表!DD191,汇总表!DF191)*$BU$7</f>
        <v>0</v>
      </c>
      <c r="BV195" s="66">
        <f>SUM(汇总表!BO191,汇总表!BR191,汇总表!BU191,汇总表!BX191,汇总表!CA191,汇总表!CD191,汇总表!CG191,汇总表!CJ191,汇总表!CM191,汇总表!CP191,汇总表!CS191,汇总表!CV191,汇总表!CY191,汇总表!DB191,汇总表!DE191,汇总表!DG191)*$BV$7</f>
        <v>0</v>
      </c>
      <c r="BW195" s="66">
        <f>SUM(汇总表!BP191,汇总表!BS191,汇总表!BV191,汇总表!BY191,汇总表!CB191,汇总表!CE191,汇总表!CH191,汇总表!CK191,汇总表!CN191,汇总表!CQ191,汇总表!CT191,汇总表!CW191,汇总表!CZ191,汇总表!DC191)*$BW$7</f>
        <v>0</v>
      </c>
      <c r="BX195" s="66">
        <f>SUM(汇总表!DJ191:DN191)*$BX$7</f>
        <v>0</v>
      </c>
      <c r="BY195" s="58"/>
      <c r="BZ195" s="58"/>
      <c r="CA195" s="66">
        <f>SUM(汇总表!AT191)*$CA$7</f>
        <v>0</v>
      </c>
      <c r="CB195" s="58"/>
      <c r="CC195" s="66">
        <f>SUM(汇总表!AH191)*$CC$7</f>
        <v>0</v>
      </c>
      <c r="CD195" s="66">
        <f>SUM(汇总表!BB191)*$CD$7</f>
        <v>0</v>
      </c>
      <c r="CE195" s="66">
        <f>SUM(汇总表!AU191)*$CE$7</f>
        <v>0</v>
      </c>
      <c r="CF195" s="58"/>
      <c r="CG195" s="66">
        <f>SUM(汇总表!AI191)*$CG$7</f>
        <v>0</v>
      </c>
      <c r="CH195" s="66">
        <f>SUM(汇总表!BC191)*$CH$7</f>
        <v>0</v>
      </c>
      <c r="CI195" s="66">
        <f>SUM(汇总表!AV191,汇总表!AX191)*$CI$7</f>
        <v>0</v>
      </c>
      <c r="CJ195" s="58"/>
      <c r="CK195" s="58"/>
      <c r="CL195" s="66">
        <f>SUM(汇总表!AW191,汇总表!AY191)*$CL$7</f>
        <v>0</v>
      </c>
      <c r="CM195" s="66">
        <f>SUM(汇总表!AJ191:AL191)*$CM$7</f>
        <v>0</v>
      </c>
      <c r="CN195" s="66">
        <f>SUM(汇总表!BD191,汇总表!BF191)*$CN$7</f>
        <v>0</v>
      </c>
      <c r="CO195" s="66">
        <f>SUM(汇总表!BE191,汇总表!BG191)*$CO$7</f>
        <v>0</v>
      </c>
      <c r="CP195" s="66">
        <f>SUM(汇总表!FC191:FE191,汇总表!FI191:FK191,汇总表!FO191:FQ191,汇总表!FU191:FW191,汇总表!GA191:GB191,汇总表!GE191:GF191)*$CP$7*(1+(LEN(汇总表!S191)-1)*0.3)</f>
        <v>0</v>
      </c>
      <c r="CQ195" s="66">
        <f>SUM(汇总表!GI191,汇总表!GK191)/100*$CQ$7*(1+(LEN(汇总表!S191)-1)*0.3)</f>
        <v>0</v>
      </c>
      <c r="CR195" s="58"/>
      <c r="CS195" s="57">
        <f>汇总表!IK191*$CS$7</f>
        <v>0</v>
      </c>
      <c r="CT195" s="57">
        <f>SUM(汇总表!V191,汇总表!Y191,汇总表!AB191)*$CT$7</f>
        <v>0</v>
      </c>
      <c r="CU195" s="58"/>
      <c r="CV195" s="57">
        <f>SUM(汇总表!AG191)*$CV$7</f>
        <v>0</v>
      </c>
      <c r="CW195" s="57">
        <f>SUM(汇总表!X191,汇总表!AA191,汇总表!AD191)*$CW$7</f>
        <v>0</v>
      </c>
      <c r="CX195" s="57">
        <f>SUM(汇总表!AF191)*$CX$7</f>
        <v>0</v>
      </c>
      <c r="CY195" s="57">
        <f>SUM(汇总表!W191,汇总表!Z191,汇总表!AC191)*$CY$7</f>
        <v>0</v>
      </c>
      <c r="CZ195" s="57">
        <f>汇总表!AE191*$CZ$7</f>
        <v>0</v>
      </c>
      <c r="DA195" s="58"/>
      <c r="DB195" s="58"/>
      <c r="DC195" s="58"/>
      <c r="DD195" s="57">
        <f>汇总表!BA191*$DD$7</f>
        <v>0</v>
      </c>
      <c r="DE195" s="57">
        <f>汇总表!AZ191*$DE$7</f>
        <v>0</v>
      </c>
      <c r="DF195" s="58"/>
      <c r="DG195" s="58"/>
      <c r="DH195" s="58"/>
      <c r="DI195" s="58"/>
      <c r="DJ195" s="57">
        <f>SUM(汇总表!AN191,汇总表!AP191,汇总表!AQ191:AS191)*$DJ$7</f>
        <v>0</v>
      </c>
      <c r="DK195" s="58"/>
      <c r="DL195" s="58"/>
      <c r="DM195" s="66">
        <f>汇总表!AI191*$DM$7</f>
        <v>0</v>
      </c>
      <c r="DN195" s="66">
        <f>SUM(汇总表!Z191:AA191,汇总表!AC191:AG191)*$DN$7</f>
        <v>0</v>
      </c>
      <c r="DO195" s="58"/>
      <c r="DP195" s="66">
        <f>(汇总表!Y191+汇总表!AB191)*$DP$7</f>
        <v>0</v>
      </c>
      <c r="DQ195" s="66">
        <f>(汇总表!Y191+汇总表!AB191)*$DQ$7</f>
        <v>0</v>
      </c>
      <c r="DR195" s="58"/>
      <c r="DS195" s="58"/>
      <c r="DT195" s="58"/>
      <c r="DU195" s="58"/>
      <c r="DV195" s="58"/>
      <c r="DW195" s="58"/>
      <c r="DX195" s="58"/>
      <c r="DY195" s="58"/>
      <c r="DZ195" s="58"/>
      <c r="EA195" s="58"/>
      <c r="EB195" s="58"/>
      <c r="EC195" s="58"/>
      <c r="ED195" s="58"/>
      <c r="EE195" s="58"/>
      <c r="EF195" s="58"/>
      <c r="EG195" s="58"/>
      <c r="EH195" s="58"/>
      <c r="EI195" s="66">
        <f>汇总表!JO191*$EI$7</f>
        <v>0</v>
      </c>
      <c r="EJ195" s="66">
        <f>汇总表!IH191*$EJ$7</f>
        <v>0</v>
      </c>
      <c r="EK195" s="57">
        <f>(汇总表!II191+汇总表!IJ191)*$EK$7</f>
        <v>0</v>
      </c>
      <c r="EL195" s="66">
        <f>SUM(汇总表!EU191:EX191)*$EL$7</f>
        <v>0</v>
      </c>
      <c r="EM195" s="58"/>
      <c r="EN195" s="65">
        <f t="shared" si="60"/>
        <v>0</v>
      </c>
      <c r="EQ195" s="58"/>
      <c r="ER195" s="58">
        <f>SUM(汇总表!IF191:IG191)*$ER$6*$ER$7</f>
        <v>0</v>
      </c>
      <c r="ES195" s="58"/>
      <c r="ET195" s="58">
        <f t="shared" si="61"/>
        <v>0</v>
      </c>
      <c r="EU195" s="58">
        <f>SUM(汇总表!BH191:DG191)*$EU$6*$EU$7</f>
        <v>0</v>
      </c>
      <c r="EV195" s="58">
        <f>SUM(汇总表!BH191:DG191)*$EV$6*$EV$7</f>
        <v>0</v>
      </c>
      <c r="EW195" s="58">
        <f>SUM(汇总表!FC191:FE191,汇总表!FI191:FK191,汇总表!FO191:FQ191,汇总表!FU191:FW191,汇总表!GA191:GB191,汇总表!GE191:GF191)*$EW$6*$EW$7*(1+(LEN(汇总表!S191)-1)*0.3)</f>
        <v>0</v>
      </c>
      <c r="EX195" s="58">
        <f>SUM(汇总表!FC191:FE191,汇总表!FI191:FK191,汇总表!FO191:FQ191,汇总表!FU191:FW191,汇总表!GA191:GB191,汇总表!GE191:GF191)*$EX$6*$EX$7*(1+(LEN(汇总表!S191)-1)*0.3)</f>
        <v>0</v>
      </c>
      <c r="EY195" s="58">
        <f>SUM(汇总表!FC191:FE191,汇总表!FI191:FK191,汇总表!FO191:FQ191,汇总表!FU191:FW191,汇总表!GA191:GB191,汇总表!GE191:GF191)*$EY$6*$EY$7*(1+(LEN(汇总表!S191)-1)*0.3)</f>
        <v>0</v>
      </c>
      <c r="EZ195" s="58">
        <f>SUM(汇总表!GJ191,汇总表!GL191)/100*$EZ$6*$EZ$7*(1+(LEN(汇总表!S191)-1)*0.3)</f>
        <v>0</v>
      </c>
      <c r="FA195" s="58">
        <f>SUM(汇总表!GJ191,汇总表!GL191)/100*$FA$6*$FA$7*(1+(LEN(汇总表!S191)-1)*0.3)</f>
        <v>0</v>
      </c>
      <c r="FB195" s="58">
        <f>SUM(汇总表!GJ191,汇总表!GL191)/100*$FB$6*$FB$7*(1+(LEN(汇总表!S191)-1)*0.3)</f>
        <v>0</v>
      </c>
      <c r="FC195" s="58">
        <f>SUM(汇总表!AN191,汇总表!AP191,汇总表!AQ191:AS191)*$FC$6*$FC$7</f>
        <v>0</v>
      </c>
      <c r="FD195" s="58">
        <f>SUM(汇总表!AN191,汇总表!AP191,汇总表!AQ191:AS191)*$FD$6*$FD$7</f>
        <v>0</v>
      </c>
      <c r="FE195" s="58">
        <f>SUM(汇总表!AN191,汇总表!AP191,汇总表!AQ191:AS191)*$FE$6*$FE$7</f>
        <v>0</v>
      </c>
      <c r="FF195" s="58">
        <f>SUM(汇总表!AN191,汇总表!AP191,汇总表!AQ191:AS191)*$FF$6*$FF$7</f>
        <v>0</v>
      </c>
      <c r="FG195" s="58">
        <f t="shared" si="62"/>
        <v>0</v>
      </c>
      <c r="FH195" s="58">
        <f t="shared" si="63"/>
        <v>0</v>
      </c>
      <c r="FI195" s="58">
        <f t="shared" si="64"/>
        <v>0</v>
      </c>
      <c r="FJ195" s="58">
        <f t="shared" si="65"/>
        <v>0</v>
      </c>
      <c r="FK195" s="58">
        <f t="shared" si="66"/>
        <v>0</v>
      </c>
      <c r="FL195" s="58">
        <f t="shared" si="67"/>
        <v>0</v>
      </c>
      <c r="FM195" s="58">
        <f t="shared" si="68"/>
        <v>0</v>
      </c>
      <c r="FN195" s="72">
        <f t="shared" si="69"/>
        <v>0</v>
      </c>
      <c r="FQ195" s="58">
        <f>SUM(汇总表!IF191:IG191)*$FQ$6*$FQ$7</f>
        <v>0</v>
      </c>
      <c r="FR195" s="72">
        <f t="shared" si="70"/>
        <v>0</v>
      </c>
    </row>
    <row r="196" spans="1:174" ht="15" customHeight="1">
      <c r="A196" s="58">
        <f>汇总表!A192</f>
        <v>0</v>
      </c>
      <c r="B196" s="58">
        <f>汇总表!D192</f>
        <v>0</v>
      </c>
      <c r="C196" s="58">
        <f>汇总表!E192</f>
        <v>0</v>
      </c>
      <c r="D196" s="57">
        <f>汇总表!JK192*$D$7</f>
        <v>0</v>
      </c>
      <c r="E196" s="58"/>
      <c r="F196" s="58"/>
      <c r="G196" s="58"/>
      <c r="H196" s="58"/>
      <c r="I196" s="58"/>
      <c r="J196" s="58"/>
      <c r="K196" s="58"/>
      <c r="L196" s="66">
        <f>汇总表!JM192*$L$7</f>
        <v>0</v>
      </c>
      <c r="M196" s="66">
        <f>汇总表!JN192*$M$7</f>
        <v>0</v>
      </c>
      <c r="N196" s="66">
        <f>SUM(汇总表!GW192:GZ192,汇总表!HE192)/10*$N$7</f>
        <v>0</v>
      </c>
      <c r="O196" s="66">
        <f>SUM(汇总表!HF192:HI192)/10*$O$7</f>
        <v>0</v>
      </c>
      <c r="P196" s="66">
        <f>SUM(汇总表!HA192:HD192,汇总表!HJ192:HM192)/10*$P$7</f>
        <v>0</v>
      </c>
      <c r="Q196" s="66">
        <f>汇总表!IN192*$Q$7</f>
        <v>0</v>
      </c>
      <c r="R196" s="66">
        <f>SUM(汇总表!HP192:HQ192)/100*$R$7</f>
        <v>0</v>
      </c>
      <c r="S196" s="66">
        <f>SUM(汇总表!HN192:HO192)*$S$7</f>
        <v>0</v>
      </c>
      <c r="T196" s="66">
        <f>SUM(汇总表!HT192:HU192,汇总表!HX192:HY192)*$T$7</f>
        <v>0</v>
      </c>
      <c r="U196" s="66">
        <f>(SUM(汇总表!HZ192:IA192)-SUM(汇总表!HX192:HY192)*15)*$U$7</f>
        <v>0</v>
      </c>
      <c r="V196" s="58"/>
      <c r="W196" s="58"/>
      <c r="X196" s="58"/>
      <c r="Y196" s="58"/>
      <c r="Z196" s="66">
        <f>SUM(汇总表!ID192:IE192)*$Z$7</f>
        <v>0</v>
      </c>
      <c r="AA196" s="66">
        <f>SUM(汇总表!IF192:IG192)*$AA$7</f>
        <v>0</v>
      </c>
      <c r="AB196" s="66">
        <f>SUM(汇总表!IS192,汇总表!IU192,汇总表!JA192,汇总表!JC192)/10*$AB$7</f>
        <v>0</v>
      </c>
      <c r="AC196" s="66">
        <f>SUM(汇总表!IW192)/10*$AC$7</f>
        <v>0</v>
      </c>
      <c r="AD196" s="58"/>
      <c r="AE196" s="66">
        <f>SUM(汇总表!IO192,汇总表!IQ192,汇总表!IY192)/10*$AE$7</f>
        <v>0</v>
      </c>
      <c r="AF196" s="66">
        <f>SUM(汇总表!IT192,汇总表!IV192,汇总表!JB192,汇总表!JD192)/10*$AF$7</f>
        <v>0</v>
      </c>
      <c r="AG196" s="66">
        <f>汇总表!IX192/10*$AF$7</f>
        <v>0</v>
      </c>
      <c r="AH196" s="58"/>
      <c r="AI196" s="66">
        <f>SUM(汇总表!IP192,汇总表!IR192,汇总表!IZ192)/10*$AI$7</f>
        <v>0</v>
      </c>
      <c r="AJ196" s="58"/>
      <c r="AK196" s="58"/>
      <c r="AL196" s="66">
        <f>汇总表!JI192*$AL$7</f>
        <v>0</v>
      </c>
      <c r="AM196" s="66">
        <f>汇总表!JJ192*$AM$7</f>
        <v>0</v>
      </c>
      <c r="AN196" s="58"/>
      <c r="AO196" s="58"/>
      <c r="AP196" s="66">
        <f>SUM(汇总表!EG192,汇总表!EI192,汇总表!EK192,汇总表!EM192,汇总表!EO192,汇总表!EQ192,汇总表!ET192)*$AP$7</f>
        <v>0</v>
      </c>
      <c r="AQ196" s="66">
        <f>SUM(汇总表!DR192,汇总表!DU192,汇总表!DX192,汇总表!EF192,汇总表!EH192,汇总表!EJ192,汇总表!EL192,汇总表!EN192,汇总表!EP192,汇总表!ES192)*$AQ$7</f>
        <v>0</v>
      </c>
      <c r="AR196" s="66">
        <f>汇总表!DO192*$AR$7</f>
        <v>0</v>
      </c>
      <c r="AS196" s="66">
        <f>SUM(汇总表!DP192:DQ192,汇总表!DV192:DW192,汇总表!EC192,汇总表!ER192)*$AS$7</f>
        <v>0</v>
      </c>
      <c r="AT196" s="66">
        <f>SUM(汇总表!DZ192:EB192)*$AT$7</f>
        <v>0</v>
      </c>
      <c r="AU196" s="66">
        <f>SUM(汇总表!DS192:DT192,汇总表!DY192,汇总表!ED192:EE192)*$AU$7</f>
        <v>0</v>
      </c>
      <c r="AV196" s="66">
        <f>SUM(汇总表!FD192,汇总表!FJ192,汇总表!GN192,汇总表!GQ192)*$AV$7</f>
        <v>0</v>
      </c>
      <c r="AW196" s="66">
        <f>(汇总表!FM192-汇总表!FJ192*4)*$AW$7</f>
        <v>0</v>
      </c>
      <c r="AX196" s="66">
        <f>SUM(汇总表!FC192,汇总表!FI192,汇总表!GM192,汇总表!GP192)*$AX$7</f>
        <v>0</v>
      </c>
      <c r="AY196" s="66">
        <f>(汇总表!FL192-汇总表!FI192*4)*$AY$7</f>
        <v>0</v>
      </c>
      <c r="AZ196" s="66">
        <f>SUM(汇总表!FE192,汇总表!FK192,汇总表!GO192,汇总表!GR192)*$AZ$7</f>
        <v>0</v>
      </c>
      <c r="BA196" s="66">
        <f>(汇总表!FN192-汇总表!FK192*4)*$AY$7</f>
        <v>0</v>
      </c>
      <c r="BB196" s="58"/>
      <c r="BC196" s="58"/>
      <c r="BD196" s="66">
        <f>SUM(汇总表!FP192,汇总表!FV192)*$BD$7</f>
        <v>0</v>
      </c>
      <c r="BE196" s="66">
        <f>(汇总表!FY192-汇总表!FV192*10)*$BE$7</f>
        <v>0</v>
      </c>
      <c r="BF196" s="66">
        <f>SUM(汇总表!FO192,汇总表!FU192)*$BF$7</f>
        <v>0</v>
      </c>
      <c r="BG196" s="66">
        <f>(汇总表!FX192-汇总表!FU192*10)*$BG$7</f>
        <v>0</v>
      </c>
      <c r="BH196" s="66">
        <f>SUM(汇总表!FQ192,汇总表!FW192)*$BH$7</f>
        <v>0</v>
      </c>
      <c r="BI196" s="66">
        <f>(汇总表!FZ192-汇总表!FW192*10)*$BE$7</f>
        <v>0</v>
      </c>
      <c r="BJ196" s="66">
        <f>SUM(汇总表!GB192,汇总表!GF192)*$BJ$7</f>
        <v>0</v>
      </c>
      <c r="BK196" s="66">
        <f>(汇总表!GH192-汇总表!GF192*10)*$BK$7</f>
        <v>0</v>
      </c>
      <c r="BL196" s="66">
        <f>SUM(汇总表!GA192,汇总表!GE192)*$BL$7</f>
        <v>0</v>
      </c>
      <c r="BM196" s="66">
        <f>(汇总表!GG192-汇总表!GE192*10)*$BM$7</f>
        <v>0</v>
      </c>
      <c r="BN196" s="58"/>
      <c r="BO196" s="58"/>
      <c r="BP196" s="66">
        <f>SUM(汇总表!GI192,汇总表!GK192)*$BP$7</f>
        <v>0</v>
      </c>
      <c r="BQ196" s="66">
        <f>(汇总表!GL192-汇总表!GK192*10)*$BQ$7</f>
        <v>0</v>
      </c>
      <c r="BR196" s="66">
        <f>(汇总表!DH192+汇总表!DI192)*$BR$7</f>
        <v>0</v>
      </c>
      <c r="BS196" s="58"/>
      <c r="BT196" s="58"/>
      <c r="BU196" s="66">
        <f>SUM(汇总表!BH192:BN192,汇总表!BQ192,汇总表!BT192,汇总表!BW192,汇总表!BZ192,汇总表!CC192,汇总表!CF192,汇总表!CI192,汇总表!CL192,汇总表!CO192,汇总表!CR192,汇总表!CU192,汇总表!CX192,汇总表!DA192,汇总表!DD192,汇总表!DF192)*$BU$7</f>
        <v>0</v>
      </c>
      <c r="BV196" s="66">
        <f>SUM(汇总表!BO192,汇总表!BR192,汇总表!BU192,汇总表!BX192,汇总表!CA192,汇总表!CD192,汇总表!CG192,汇总表!CJ192,汇总表!CM192,汇总表!CP192,汇总表!CS192,汇总表!CV192,汇总表!CY192,汇总表!DB192,汇总表!DE192,汇总表!DG192)*$BV$7</f>
        <v>0</v>
      </c>
      <c r="BW196" s="66">
        <f>SUM(汇总表!BP192,汇总表!BS192,汇总表!BV192,汇总表!BY192,汇总表!CB192,汇总表!CE192,汇总表!CH192,汇总表!CK192,汇总表!CN192,汇总表!CQ192,汇总表!CT192,汇总表!CW192,汇总表!CZ192,汇总表!DC192)*$BW$7</f>
        <v>0</v>
      </c>
      <c r="BX196" s="66">
        <f>SUM(汇总表!DJ192:DN192)*$BX$7</f>
        <v>0</v>
      </c>
      <c r="BY196" s="58"/>
      <c r="BZ196" s="58"/>
      <c r="CA196" s="66">
        <f>SUM(汇总表!AT192)*$CA$7</f>
        <v>0</v>
      </c>
      <c r="CB196" s="58"/>
      <c r="CC196" s="66">
        <f>SUM(汇总表!AH192)*$CC$7</f>
        <v>0</v>
      </c>
      <c r="CD196" s="66">
        <f>SUM(汇总表!BB192)*$CD$7</f>
        <v>0</v>
      </c>
      <c r="CE196" s="66">
        <f>SUM(汇总表!AU192)*$CE$7</f>
        <v>0</v>
      </c>
      <c r="CF196" s="58"/>
      <c r="CG196" s="66">
        <f>SUM(汇总表!AI192)*$CG$7</f>
        <v>0</v>
      </c>
      <c r="CH196" s="66">
        <f>SUM(汇总表!BC192)*$CH$7</f>
        <v>0</v>
      </c>
      <c r="CI196" s="66">
        <f>SUM(汇总表!AV192,汇总表!AX192)*$CI$7</f>
        <v>0</v>
      </c>
      <c r="CJ196" s="58"/>
      <c r="CK196" s="58"/>
      <c r="CL196" s="66">
        <f>SUM(汇总表!AW192,汇总表!AY192)*$CL$7</f>
        <v>0</v>
      </c>
      <c r="CM196" s="66">
        <f>SUM(汇总表!AJ192:AL192)*$CM$7</f>
        <v>0</v>
      </c>
      <c r="CN196" s="66">
        <f>SUM(汇总表!BD192,汇总表!BF192)*$CN$7</f>
        <v>0</v>
      </c>
      <c r="CO196" s="66">
        <f>SUM(汇总表!BE192,汇总表!BG192)*$CO$7</f>
        <v>0</v>
      </c>
      <c r="CP196" s="66">
        <f>SUM(汇总表!FC192:FE192,汇总表!FI192:FK192,汇总表!FO192:FQ192,汇总表!FU192:FW192,汇总表!GA192:GB192,汇总表!GE192:GF192)*$CP$7*(1+(LEN(汇总表!S192)-1)*0.3)</f>
        <v>0</v>
      </c>
      <c r="CQ196" s="66">
        <f>SUM(汇总表!GI192,汇总表!GK192)/100*$CQ$7*(1+(LEN(汇总表!S192)-1)*0.3)</f>
        <v>0</v>
      </c>
      <c r="CR196" s="58"/>
      <c r="CS196" s="57">
        <f>汇总表!IK192*$CS$7</f>
        <v>0</v>
      </c>
      <c r="CT196" s="57">
        <f>SUM(汇总表!V192,汇总表!Y192,汇总表!AB192)*$CT$7</f>
        <v>0</v>
      </c>
      <c r="CU196" s="58"/>
      <c r="CV196" s="57">
        <f>SUM(汇总表!AG192)*$CV$7</f>
        <v>0</v>
      </c>
      <c r="CW196" s="57">
        <f>SUM(汇总表!X192,汇总表!AA192,汇总表!AD192)*$CW$7</f>
        <v>0</v>
      </c>
      <c r="CX196" s="57">
        <f>SUM(汇总表!AF192)*$CX$7</f>
        <v>0</v>
      </c>
      <c r="CY196" s="57">
        <f>SUM(汇总表!W192,汇总表!Z192,汇总表!AC192)*$CY$7</f>
        <v>0</v>
      </c>
      <c r="CZ196" s="57">
        <f>汇总表!AE192*$CZ$7</f>
        <v>0</v>
      </c>
      <c r="DA196" s="58"/>
      <c r="DB196" s="58"/>
      <c r="DC196" s="58"/>
      <c r="DD196" s="57">
        <f>汇总表!BA192*$DD$7</f>
        <v>0</v>
      </c>
      <c r="DE196" s="57">
        <f>汇总表!AZ192*$DE$7</f>
        <v>0</v>
      </c>
      <c r="DF196" s="58"/>
      <c r="DG196" s="58"/>
      <c r="DH196" s="58"/>
      <c r="DI196" s="58"/>
      <c r="DJ196" s="57">
        <f>SUM(汇总表!AN192,汇总表!AP192,汇总表!AQ192:AS192)*$DJ$7</f>
        <v>0</v>
      </c>
      <c r="DK196" s="58"/>
      <c r="DL196" s="58"/>
      <c r="DM196" s="66">
        <f>汇总表!AI192*$DM$7</f>
        <v>0</v>
      </c>
      <c r="DN196" s="66">
        <f>SUM(汇总表!Z192:AA192,汇总表!AC192:AG192)*$DN$7</f>
        <v>0</v>
      </c>
      <c r="DO196" s="58"/>
      <c r="DP196" s="66">
        <f>(汇总表!Y192+汇总表!AB192)*$DP$7</f>
        <v>0</v>
      </c>
      <c r="DQ196" s="66">
        <f>(汇总表!Y192+汇总表!AB192)*$DQ$7</f>
        <v>0</v>
      </c>
      <c r="DR196" s="58"/>
      <c r="DS196" s="58"/>
      <c r="DT196" s="58"/>
      <c r="DU196" s="58"/>
      <c r="DV196" s="58"/>
      <c r="DW196" s="58"/>
      <c r="DX196" s="58"/>
      <c r="DY196" s="58"/>
      <c r="DZ196" s="58"/>
      <c r="EA196" s="58"/>
      <c r="EB196" s="58"/>
      <c r="EC196" s="58"/>
      <c r="ED196" s="58"/>
      <c r="EE196" s="58"/>
      <c r="EF196" s="58"/>
      <c r="EG196" s="58"/>
      <c r="EH196" s="58"/>
      <c r="EI196" s="66">
        <f>汇总表!JO192*$EI$7</f>
        <v>0</v>
      </c>
      <c r="EJ196" s="66">
        <f>汇总表!IH192*$EJ$7</f>
        <v>0</v>
      </c>
      <c r="EK196" s="57">
        <f>(汇总表!II192+汇总表!IJ192)*$EK$7</f>
        <v>0</v>
      </c>
      <c r="EL196" s="66">
        <f>SUM(汇总表!EU192:EX192)*$EL$7</f>
        <v>0</v>
      </c>
      <c r="EM196" s="58"/>
      <c r="EN196" s="65">
        <f t="shared" si="60"/>
        <v>0</v>
      </c>
      <c r="EQ196" s="58"/>
      <c r="ER196" s="58">
        <f>SUM(汇总表!IF192:IG192)*$ER$6*$ER$7</f>
        <v>0</v>
      </c>
      <c r="ES196" s="58"/>
      <c r="ET196" s="58">
        <f t="shared" si="61"/>
        <v>0</v>
      </c>
      <c r="EU196" s="58">
        <f>SUM(汇总表!BH192:DG192)*$EU$6*$EU$7</f>
        <v>0</v>
      </c>
      <c r="EV196" s="58">
        <f>SUM(汇总表!BH192:DG192)*$EV$6*$EV$7</f>
        <v>0</v>
      </c>
      <c r="EW196" s="58">
        <f>SUM(汇总表!FC192:FE192,汇总表!FI192:FK192,汇总表!FO192:FQ192,汇总表!FU192:FW192,汇总表!GA192:GB192,汇总表!GE192:GF192)*$EW$6*$EW$7*(1+(LEN(汇总表!S192)-1)*0.3)</f>
        <v>0</v>
      </c>
      <c r="EX196" s="58">
        <f>SUM(汇总表!FC192:FE192,汇总表!FI192:FK192,汇总表!FO192:FQ192,汇总表!FU192:FW192,汇总表!GA192:GB192,汇总表!GE192:GF192)*$EX$6*$EX$7*(1+(LEN(汇总表!S192)-1)*0.3)</f>
        <v>0</v>
      </c>
      <c r="EY196" s="58">
        <f>SUM(汇总表!FC192:FE192,汇总表!FI192:FK192,汇总表!FO192:FQ192,汇总表!FU192:FW192,汇总表!GA192:GB192,汇总表!GE192:GF192)*$EY$6*$EY$7*(1+(LEN(汇总表!S192)-1)*0.3)</f>
        <v>0</v>
      </c>
      <c r="EZ196" s="58">
        <f>SUM(汇总表!GJ192,汇总表!GL192)/100*$EZ$6*$EZ$7*(1+(LEN(汇总表!S192)-1)*0.3)</f>
        <v>0</v>
      </c>
      <c r="FA196" s="58">
        <f>SUM(汇总表!GJ192,汇总表!GL192)/100*$FA$6*$FA$7*(1+(LEN(汇总表!S192)-1)*0.3)</f>
        <v>0</v>
      </c>
      <c r="FB196" s="58">
        <f>SUM(汇总表!GJ192,汇总表!GL192)/100*$FB$6*$FB$7*(1+(LEN(汇总表!S192)-1)*0.3)</f>
        <v>0</v>
      </c>
      <c r="FC196" s="58">
        <f>SUM(汇总表!AN192,汇总表!AP192,汇总表!AQ192:AS192)*$FC$6*$FC$7</f>
        <v>0</v>
      </c>
      <c r="FD196" s="58">
        <f>SUM(汇总表!AN192,汇总表!AP192,汇总表!AQ192:AS192)*$FD$6*$FD$7</f>
        <v>0</v>
      </c>
      <c r="FE196" s="58">
        <f>SUM(汇总表!AN192,汇总表!AP192,汇总表!AQ192:AS192)*$FE$6*$FE$7</f>
        <v>0</v>
      </c>
      <c r="FF196" s="58">
        <f>SUM(汇总表!AN192,汇总表!AP192,汇总表!AQ192:AS192)*$FF$6*$FF$7</f>
        <v>0</v>
      </c>
      <c r="FG196" s="58">
        <f t="shared" si="62"/>
        <v>0</v>
      </c>
      <c r="FH196" s="58">
        <f t="shared" si="63"/>
        <v>0</v>
      </c>
      <c r="FI196" s="58">
        <f t="shared" si="64"/>
        <v>0</v>
      </c>
      <c r="FJ196" s="58">
        <f t="shared" si="65"/>
        <v>0</v>
      </c>
      <c r="FK196" s="58">
        <f t="shared" si="66"/>
        <v>0</v>
      </c>
      <c r="FL196" s="58">
        <f t="shared" si="67"/>
        <v>0</v>
      </c>
      <c r="FM196" s="58">
        <f t="shared" si="68"/>
        <v>0</v>
      </c>
      <c r="FN196" s="72">
        <f t="shared" si="69"/>
        <v>0</v>
      </c>
      <c r="FQ196" s="58">
        <f>SUM(汇总表!IF192:IG192)*$FQ$6*$FQ$7</f>
        <v>0</v>
      </c>
      <c r="FR196" s="72">
        <f t="shared" si="70"/>
        <v>0</v>
      </c>
    </row>
    <row r="197" spans="1:174" ht="15" customHeight="1">
      <c r="A197" s="58">
        <f>汇总表!A193</f>
        <v>0</v>
      </c>
      <c r="B197" s="58">
        <f>汇总表!D193</f>
        <v>0</v>
      </c>
      <c r="C197" s="58">
        <f>汇总表!E193</f>
        <v>0</v>
      </c>
      <c r="D197" s="57">
        <f>汇总表!JK193*$D$7</f>
        <v>0</v>
      </c>
      <c r="E197" s="58"/>
      <c r="F197" s="58"/>
      <c r="G197" s="58"/>
      <c r="H197" s="58"/>
      <c r="I197" s="58"/>
      <c r="J197" s="58"/>
      <c r="K197" s="58"/>
      <c r="L197" s="66">
        <f>汇总表!JM193*$L$7</f>
        <v>0</v>
      </c>
      <c r="M197" s="66">
        <f>汇总表!JN193*$M$7</f>
        <v>0</v>
      </c>
      <c r="N197" s="66">
        <f>SUM(汇总表!GW193:GZ193,汇总表!HE193)/10*$N$7</f>
        <v>0</v>
      </c>
      <c r="O197" s="66">
        <f>SUM(汇总表!HF193:HI193)/10*$O$7</f>
        <v>0</v>
      </c>
      <c r="P197" s="66">
        <f>SUM(汇总表!HA193:HD193,汇总表!HJ193:HM193)/10*$P$7</f>
        <v>0</v>
      </c>
      <c r="Q197" s="66">
        <f>汇总表!IN193*$Q$7</f>
        <v>0</v>
      </c>
      <c r="R197" s="66">
        <f>SUM(汇总表!HP193:HQ193)/100*$R$7</f>
        <v>0</v>
      </c>
      <c r="S197" s="66">
        <f>SUM(汇总表!HN193:HO193)*$S$7</f>
        <v>0</v>
      </c>
      <c r="T197" s="66">
        <f>SUM(汇总表!HT193:HU193,汇总表!HX193:HY193)*$T$7</f>
        <v>0</v>
      </c>
      <c r="U197" s="66">
        <f>(SUM(汇总表!HZ193:IA193)-SUM(汇总表!HX193:HY193)*15)*$U$7</f>
        <v>0</v>
      </c>
      <c r="V197" s="58"/>
      <c r="W197" s="58"/>
      <c r="X197" s="58"/>
      <c r="Y197" s="58"/>
      <c r="Z197" s="66">
        <f>SUM(汇总表!ID193:IE193)*$Z$7</f>
        <v>0</v>
      </c>
      <c r="AA197" s="66">
        <f>SUM(汇总表!IF193:IG193)*$AA$7</f>
        <v>0</v>
      </c>
      <c r="AB197" s="66">
        <f>SUM(汇总表!IS193,汇总表!IU193,汇总表!JA193,汇总表!JC193)/10*$AB$7</f>
        <v>0</v>
      </c>
      <c r="AC197" s="66">
        <f>SUM(汇总表!IW193)/10*$AC$7</f>
        <v>0</v>
      </c>
      <c r="AD197" s="58"/>
      <c r="AE197" s="66">
        <f>SUM(汇总表!IO193,汇总表!IQ193,汇总表!IY193)/10*$AE$7</f>
        <v>0</v>
      </c>
      <c r="AF197" s="66">
        <f>SUM(汇总表!IT193,汇总表!IV193,汇总表!JB193,汇总表!JD193)/10*$AF$7</f>
        <v>0</v>
      </c>
      <c r="AG197" s="66">
        <f>汇总表!IX193/10*$AF$7</f>
        <v>0</v>
      </c>
      <c r="AH197" s="58"/>
      <c r="AI197" s="66">
        <f>SUM(汇总表!IP193,汇总表!IR193,汇总表!IZ193)/10*$AI$7</f>
        <v>0</v>
      </c>
      <c r="AJ197" s="58"/>
      <c r="AK197" s="58"/>
      <c r="AL197" s="66">
        <f>汇总表!JI193*$AL$7</f>
        <v>0</v>
      </c>
      <c r="AM197" s="66">
        <f>汇总表!JJ193*$AM$7</f>
        <v>0</v>
      </c>
      <c r="AN197" s="58"/>
      <c r="AO197" s="58"/>
      <c r="AP197" s="66">
        <f>SUM(汇总表!EG193,汇总表!EI193,汇总表!EK193,汇总表!EM193,汇总表!EO193,汇总表!EQ193,汇总表!ET193)*$AP$7</f>
        <v>0</v>
      </c>
      <c r="AQ197" s="66">
        <f>SUM(汇总表!DR193,汇总表!DU193,汇总表!DX193,汇总表!EF193,汇总表!EH193,汇总表!EJ193,汇总表!EL193,汇总表!EN193,汇总表!EP193,汇总表!ES193)*$AQ$7</f>
        <v>0</v>
      </c>
      <c r="AR197" s="66">
        <f>汇总表!DO193*$AR$7</f>
        <v>0</v>
      </c>
      <c r="AS197" s="66">
        <f>SUM(汇总表!DP193:DQ193,汇总表!DV193:DW193,汇总表!EC193,汇总表!ER193)*$AS$7</f>
        <v>0</v>
      </c>
      <c r="AT197" s="66">
        <f>SUM(汇总表!DZ193:EB193)*$AT$7</f>
        <v>0</v>
      </c>
      <c r="AU197" s="66">
        <f>SUM(汇总表!DS193:DT193,汇总表!DY193,汇总表!ED193:EE193)*$AU$7</f>
        <v>0</v>
      </c>
      <c r="AV197" s="66">
        <f>SUM(汇总表!FD193,汇总表!FJ193,汇总表!GN193,汇总表!GQ193)*$AV$7</f>
        <v>0</v>
      </c>
      <c r="AW197" s="66">
        <f>(汇总表!FM193-汇总表!FJ193*4)*$AW$7</f>
        <v>0</v>
      </c>
      <c r="AX197" s="66">
        <f>SUM(汇总表!FC193,汇总表!FI193,汇总表!GM193,汇总表!GP193)*$AX$7</f>
        <v>0</v>
      </c>
      <c r="AY197" s="66">
        <f>(汇总表!FL193-汇总表!FI193*4)*$AY$7</f>
        <v>0</v>
      </c>
      <c r="AZ197" s="66">
        <f>SUM(汇总表!FE193,汇总表!FK193,汇总表!GO193,汇总表!GR193)*$AZ$7</f>
        <v>0</v>
      </c>
      <c r="BA197" s="66">
        <f>(汇总表!FN193-汇总表!FK193*4)*$AY$7</f>
        <v>0</v>
      </c>
      <c r="BB197" s="58"/>
      <c r="BC197" s="58"/>
      <c r="BD197" s="66">
        <f>SUM(汇总表!FP193,汇总表!FV193)*$BD$7</f>
        <v>0</v>
      </c>
      <c r="BE197" s="66">
        <f>(汇总表!FY193-汇总表!FV193*10)*$BE$7</f>
        <v>0</v>
      </c>
      <c r="BF197" s="66">
        <f>SUM(汇总表!FO193,汇总表!FU193)*$BF$7</f>
        <v>0</v>
      </c>
      <c r="BG197" s="66">
        <f>(汇总表!FX193-汇总表!FU193*10)*$BG$7</f>
        <v>0</v>
      </c>
      <c r="BH197" s="66">
        <f>SUM(汇总表!FQ193,汇总表!FW193)*$BH$7</f>
        <v>0</v>
      </c>
      <c r="BI197" s="66">
        <f>(汇总表!FZ193-汇总表!FW193*10)*$BE$7</f>
        <v>0</v>
      </c>
      <c r="BJ197" s="66">
        <f>SUM(汇总表!GB193,汇总表!GF193)*$BJ$7</f>
        <v>0</v>
      </c>
      <c r="BK197" s="66">
        <f>(汇总表!GH193-汇总表!GF193*10)*$BK$7</f>
        <v>0</v>
      </c>
      <c r="BL197" s="66">
        <f>SUM(汇总表!GA193,汇总表!GE193)*$BL$7</f>
        <v>0</v>
      </c>
      <c r="BM197" s="66">
        <f>(汇总表!GG193-汇总表!GE193*10)*$BM$7</f>
        <v>0</v>
      </c>
      <c r="BN197" s="58"/>
      <c r="BO197" s="58"/>
      <c r="BP197" s="66">
        <f>SUM(汇总表!GI193,汇总表!GK193)*$BP$7</f>
        <v>0</v>
      </c>
      <c r="BQ197" s="66">
        <f>(汇总表!GL193-汇总表!GK193*10)*$BQ$7</f>
        <v>0</v>
      </c>
      <c r="BR197" s="66">
        <f>(汇总表!DH193+汇总表!DI193)*$BR$7</f>
        <v>0</v>
      </c>
      <c r="BS197" s="58"/>
      <c r="BT197" s="58"/>
      <c r="BU197" s="66">
        <f>SUM(汇总表!BH193:BN193,汇总表!BQ193,汇总表!BT193,汇总表!BW193,汇总表!BZ193,汇总表!CC193,汇总表!CF193,汇总表!CI193,汇总表!CL193,汇总表!CO193,汇总表!CR193,汇总表!CU193,汇总表!CX193,汇总表!DA193,汇总表!DD193,汇总表!DF193)*$BU$7</f>
        <v>0</v>
      </c>
      <c r="BV197" s="66">
        <f>SUM(汇总表!BO193,汇总表!BR193,汇总表!BU193,汇总表!BX193,汇总表!CA193,汇总表!CD193,汇总表!CG193,汇总表!CJ193,汇总表!CM193,汇总表!CP193,汇总表!CS193,汇总表!CV193,汇总表!CY193,汇总表!DB193,汇总表!DE193,汇总表!DG193)*$BV$7</f>
        <v>0</v>
      </c>
      <c r="BW197" s="66">
        <f>SUM(汇总表!BP193,汇总表!BS193,汇总表!BV193,汇总表!BY193,汇总表!CB193,汇总表!CE193,汇总表!CH193,汇总表!CK193,汇总表!CN193,汇总表!CQ193,汇总表!CT193,汇总表!CW193,汇总表!CZ193,汇总表!DC193)*$BW$7</f>
        <v>0</v>
      </c>
      <c r="BX197" s="66">
        <f>SUM(汇总表!DJ193:DN193)*$BX$7</f>
        <v>0</v>
      </c>
      <c r="BY197" s="58"/>
      <c r="BZ197" s="58"/>
      <c r="CA197" s="66">
        <f>SUM(汇总表!AT193)*$CA$7</f>
        <v>0</v>
      </c>
      <c r="CB197" s="58"/>
      <c r="CC197" s="66">
        <f>SUM(汇总表!AH193)*$CC$7</f>
        <v>0</v>
      </c>
      <c r="CD197" s="66">
        <f>SUM(汇总表!BB193)*$CD$7</f>
        <v>0</v>
      </c>
      <c r="CE197" s="66">
        <f>SUM(汇总表!AU193)*$CE$7</f>
        <v>0</v>
      </c>
      <c r="CF197" s="58"/>
      <c r="CG197" s="66">
        <f>SUM(汇总表!AI193)*$CG$7</f>
        <v>0</v>
      </c>
      <c r="CH197" s="66">
        <f>SUM(汇总表!BC193)*$CH$7</f>
        <v>0</v>
      </c>
      <c r="CI197" s="66">
        <f>SUM(汇总表!AV193,汇总表!AX193)*$CI$7</f>
        <v>0</v>
      </c>
      <c r="CJ197" s="58"/>
      <c r="CK197" s="58"/>
      <c r="CL197" s="66">
        <f>SUM(汇总表!AW193,汇总表!AY193)*$CL$7</f>
        <v>0</v>
      </c>
      <c r="CM197" s="66">
        <f>SUM(汇总表!AJ193:AL193)*$CM$7</f>
        <v>0</v>
      </c>
      <c r="CN197" s="66">
        <f>SUM(汇总表!BD193,汇总表!BF193)*$CN$7</f>
        <v>0</v>
      </c>
      <c r="CO197" s="66">
        <f>SUM(汇总表!BE193,汇总表!BG193)*$CO$7</f>
        <v>0</v>
      </c>
      <c r="CP197" s="66">
        <f>SUM(汇总表!FC193:FE193,汇总表!FI193:FK193,汇总表!FO193:FQ193,汇总表!FU193:FW193,汇总表!GA193:GB193,汇总表!GE193:GF193)*$CP$7*(1+(LEN(汇总表!S193)-1)*0.3)</f>
        <v>0</v>
      </c>
      <c r="CQ197" s="66">
        <f>SUM(汇总表!GI193,汇总表!GK193)/100*$CQ$7*(1+(LEN(汇总表!S193)-1)*0.3)</f>
        <v>0</v>
      </c>
      <c r="CR197" s="58"/>
      <c r="CS197" s="57">
        <f>汇总表!IK193*$CS$7</f>
        <v>0</v>
      </c>
      <c r="CT197" s="57">
        <f>SUM(汇总表!V193,汇总表!Y193,汇总表!AB193)*$CT$7</f>
        <v>0</v>
      </c>
      <c r="CU197" s="58"/>
      <c r="CV197" s="57">
        <f>SUM(汇总表!AG193)*$CV$7</f>
        <v>0</v>
      </c>
      <c r="CW197" s="57">
        <f>SUM(汇总表!X193,汇总表!AA193,汇总表!AD193)*$CW$7</f>
        <v>0</v>
      </c>
      <c r="CX197" s="57">
        <f>SUM(汇总表!AF193)*$CX$7</f>
        <v>0</v>
      </c>
      <c r="CY197" s="57">
        <f>SUM(汇总表!W193,汇总表!Z193,汇总表!AC193)*$CY$7</f>
        <v>0</v>
      </c>
      <c r="CZ197" s="57">
        <f>汇总表!AE193*$CZ$7</f>
        <v>0</v>
      </c>
      <c r="DA197" s="58"/>
      <c r="DB197" s="58"/>
      <c r="DC197" s="58"/>
      <c r="DD197" s="57">
        <f>汇总表!BA193*$DD$7</f>
        <v>0</v>
      </c>
      <c r="DE197" s="57">
        <f>汇总表!AZ193*$DE$7</f>
        <v>0</v>
      </c>
      <c r="DF197" s="58"/>
      <c r="DG197" s="58"/>
      <c r="DH197" s="58"/>
      <c r="DI197" s="58"/>
      <c r="DJ197" s="57">
        <f>SUM(汇总表!AN193,汇总表!AP193,汇总表!AQ193:AS193)*$DJ$7</f>
        <v>0</v>
      </c>
      <c r="DK197" s="58"/>
      <c r="DL197" s="58"/>
      <c r="DM197" s="66">
        <f>汇总表!AI193*$DM$7</f>
        <v>0</v>
      </c>
      <c r="DN197" s="66">
        <f>SUM(汇总表!Z193:AA193,汇总表!AC193:AG193)*$DN$7</f>
        <v>0</v>
      </c>
      <c r="DO197" s="58"/>
      <c r="DP197" s="66">
        <f>(汇总表!Y193+汇总表!AB193)*$DP$7</f>
        <v>0</v>
      </c>
      <c r="DQ197" s="66">
        <f>(汇总表!Y193+汇总表!AB193)*$DQ$7</f>
        <v>0</v>
      </c>
      <c r="DR197" s="58"/>
      <c r="DS197" s="58"/>
      <c r="DT197" s="58"/>
      <c r="DU197" s="58"/>
      <c r="DV197" s="58"/>
      <c r="DW197" s="58"/>
      <c r="DX197" s="58"/>
      <c r="DY197" s="58"/>
      <c r="DZ197" s="58"/>
      <c r="EA197" s="58"/>
      <c r="EB197" s="58"/>
      <c r="EC197" s="58"/>
      <c r="ED197" s="58"/>
      <c r="EE197" s="58"/>
      <c r="EF197" s="58"/>
      <c r="EG197" s="58"/>
      <c r="EH197" s="58"/>
      <c r="EI197" s="66">
        <f>汇总表!JO193*$EI$7</f>
        <v>0</v>
      </c>
      <c r="EJ197" s="66">
        <f>汇总表!IH193*$EJ$7</f>
        <v>0</v>
      </c>
      <c r="EK197" s="57">
        <f>(汇总表!II193+汇总表!IJ193)*$EK$7</f>
        <v>0</v>
      </c>
      <c r="EL197" s="66">
        <f>SUM(汇总表!EU193:EX193)*$EL$7</f>
        <v>0</v>
      </c>
      <c r="EM197" s="58"/>
      <c r="EN197" s="65">
        <f t="shared" si="60"/>
        <v>0</v>
      </c>
      <c r="EQ197" s="58"/>
      <c r="ER197" s="58">
        <f>SUM(汇总表!IF193:IG193)*$ER$6*$ER$7</f>
        <v>0</v>
      </c>
      <c r="ES197" s="58"/>
      <c r="ET197" s="58">
        <f t="shared" si="61"/>
        <v>0</v>
      </c>
      <c r="EU197" s="58">
        <f>SUM(汇总表!BH193:DG193)*$EU$6*$EU$7</f>
        <v>0</v>
      </c>
      <c r="EV197" s="58">
        <f>SUM(汇总表!BH193:DG193)*$EV$6*$EV$7</f>
        <v>0</v>
      </c>
      <c r="EW197" s="58">
        <f>SUM(汇总表!FC193:FE193,汇总表!FI193:FK193,汇总表!FO193:FQ193,汇总表!FU193:FW193,汇总表!GA193:GB193,汇总表!GE193:GF193)*$EW$6*$EW$7*(1+(LEN(汇总表!S193)-1)*0.3)</f>
        <v>0</v>
      </c>
      <c r="EX197" s="58">
        <f>SUM(汇总表!FC193:FE193,汇总表!FI193:FK193,汇总表!FO193:FQ193,汇总表!FU193:FW193,汇总表!GA193:GB193,汇总表!GE193:GF193)*$EX$6*$EX$7*(1+(LEN(汇总表!S193)-1)*0.3)</f>
        <v>0</v>
      </c>
      <c r="EY197" s="58">
        <f>SUM(汇总表!FC193:FE193,汇总表!FI193:FK193,汇总表!FO193:FQ193,汇总表!FU193:FW193,汇总表!GA193:GB193,汇总表!GE193:GF193)*$EY$6*$EY$7*(1+(LEN(汇总表!S193)-1)*0.3)</f>
        <v>0</v>
      </c>
      <c r="EZ197" s="58">
        <f>SUM(汇总表!GJ193,汇总表!GL193)/100*$EZ$6*$EZ$7*(1+(LEN(汇总表!S193)-1)*0.3)</f>
        <v>0</v>
      </c>
      <c r="FA197" s="58">
        <f>SUM(汇总表!GJ193,汇总表!GL193)/100*$FA$6*$FA$7*(1+(LEN(汇总表!S193)-1)*0.3)</f>
        <v>0</v>
      </c>
      <c r="FB197" s="58">
        <f>SUM(汇总表!GJ193,汇总表!GL193)/100*$FB$6*$FB$7*(1+(LEN(汇总表!S193)-1)*0.3)</f>
        <v>0</v>
      </c>
      <c r="FC197" s="58">
        <f>SUM(汇总表!AN193,汇总表!AP193,汇总表!AQ193:AS193)*$FC$6*$FC$7</f>
        <v>0</v>
      </c>
      <c r="FD197" s="58">
        <f>SUM(汇总表!AN193,汇总表!AP193,汇总表!AQ193:AS193)*$FD$6*$FD$7</f>
        <v>0</v>
      </c>
      <c r="FE197" s="58">
        <f>SUM(汇总表!AN193,汇总表!AP193,汇总表!AQ193:AS193)*$FE$6*$FE$7</f>
        <v>0</v>
      </c>
      <c r="FF197" s="58">
        <f>SUM(汇总表!AN193,汇总表!AP193,汇总表!AQ193:AS193)*$FF$6*$FF$7</f>
        <v>0</v>
      </c>
      <c r="FG197" s="58">
        <f t="shared" si="62"/>
        <v>0</v>
      </c>
      <c r="FH197" s="58">
        <f t="shared" si="63"/>
        <v>0</v>
      </c>
      <c r="FI197" s="58">
        <f t="shared" si="64"/>
        <v>0</v>
      </c>
      <c r="FJ197" s="58">
        <f t="shared" si="65"/>
        <v>0</v>
      </c>
      <c r="FK197" s="58">
        <f t="shared" si="66"/>
        <v>0</v>
      </c>
      <c r="FL197" s="58">
        <f t="shared" si="67"/>
        <v>0</v>
      </c>
      <c r="FM197" s="58">
        <f t="shared" si="68"/>
        <v>0</v>
      </c>
      <c r="FN197" s="72">
        <f t="shared" si="69"/>
        <v>0</v>
      </c>
      <c r="FQ197" s="58">
        <f>SUM(汇总表!IF193:IG193)*$FQ$6*$FQ$7</f>
        <v>0</v>
      </c>
      <c r="FR197" s="72">
        <f t="shared" si="70"/>
        <v>0</v>
      </c>
    </row>
    <row r="198" spans="1:174" ht="15" customHeight="1">
      <c r="A198" s="58">
        <f>汇总表!A194</f>
        <v>0</v>
      </c>
      <c r="B198" s="58">
        <f>汇总表!D194</f>
        <v>0</v>
      </c>
      <c r="C198" s="58">
        <f>汇总表!E194</f>
        <v>0</v>
      </c>
      <c r="D198" s="57">
        <f>汇总表!JK194*$D$7</f>
        <v>0</v>
      </c>
      <c r="E198" s="58"/>
      <c r="F198" s="58"/>
      <c r="G198" s="58"/>
      <c r="H198" s="58"/>
      <c r="I198" s="58"/>
      <c r="J198" s="58"/>
      <c r="K198" s="58"/>
      <c r="L198" s="66">
        <f>汇总表!JM194*$L$7</f>
        <v>0</v>
      </c>
      <c r="M198" s="66">
        <f>汇总表!JN194*$M$7</f>
        <v>0</v>
      </c>
      <c r="N198" s="66">
        <f>SUM(汇总表!GW194:GZ194,汇总表!HE194)/10*$N$7</f>
        <v>0</v>
      </c>
      <c r="O198" s="66">
        <f>SUM(汇总表!HF194:HI194)/10*$O$7</f>
        <v>0</v>
      </c>
      <c r="P198" s="66">
        <f>SUM(汇总表!HA194:HD194,汇总表!HJ194:HM194)/10*$P$7</f>
        <v>0</v>
      </c>
      <c r="Q198" s="66">
        <f>汇总表!IN194*$Q$7</f>
        <v>0</v>
      </c>
      <c r="R198" s="66">
        <f>SUM(汇总表!HP194:HQ194)/100*$R$7</f>
        <v>0</v>
      </c>
      <c r="S198" s="66">
        <f>SUM(汇总表!HN194:HO194)*$S$7</f>
        <v>0</v>
      </c>
      <c r="T198" s="66">
        <f>SUM(汇总表!HT194:HU194,汇总表!HX194:HY194)*$T$7</f>
        <v>0</v>
      </c>
      <c r="U198" s="66">
        <f>(SUM(汇总表!HZ194:IA194)-SUM(汇总表!HX194:HY194)*15)*$U$7</f>
        <v>0</v>
      </c>
      <c r="V198" s="58"/>
      <c r="W198" s="58"/>
      <c r="X198" s="58"/>
      <c r="Y198" s="58"/>
      <c r="Z198" s="66">
        <f>SUM(汇总表!ID194:IE194)*$Z$7</f>
        <v>0</v>
      </c>
      <c r="AA198" s="66">
        <f>SUM(汇总表!IF194:IG194)*$AA$7</f>
        <v>0</v>
      </c>
      <c r="AB198" s="66">
        <f>SUM(汇总表!IS194,汇总表!IU194,汇总表!JA194,汇总表!JC194)/10*$AB$7</f>
        <v>0</v>
      </c>
      <c r="AC198" s="66">
        <f>SUM(汇总表!IW194)/10*$AC$7</f>
        <v>0</v>
      </c>
      <c r="AD198" s="58"/>
      <c r="AE198" s="66">
        <f>SUM(汇总表!IO194,汇总表!IQ194,汇总表!IY194)/10*$AE$7</f>
        <v>0</v>
      </c>
      <c r="AF198" s="66">
        <f>SUM(汇总表!IT194,汇总表!IV194,汇总表!JB194,汇总表!JD194)/10*$AF$7</f>
        <v>0</v>
      </c>
      <c r="AG198" s="66">
        <f>汇总表!IX194/10*$AF$7</f>
        <v>0</v>
      </c>
      <c r="AH198" s="58"/>
      <c r="AI198" s="66">
        <f>SUM(汇总表!IP194,汇总表!IR194,汇总表!IZ194)/10*$AI$7</f>
        <v>0</v>
      </c>
      <c r="AJ198" s="58"/>
      <c r="AK198" s="58"/>
      <c r="AL198" s="66">
        <f>汇总表!JI194*$AL$7</f>
        <v>0</v>
      </c>
      <c r="AM198" s="66">
        <f>汇总表!JJ194*$AM$7</f>
        <v>0</v>
      </c>
      <c r="AN198" s="58"/>
      <c r="AO198" s="58"/>
      <c r="AP198" s="66">
        <f>SUM(汇总表!EG194,汇总表!EI194,汇总表!EK194,汇总表!EM194,汇总表!EO194,汇总表!EQ194,汇总表!ET194)*$AP$7</f>
        <v>0</v>
      </c>
      <c r="AQ198" s="66">
        <f>SUM(汇总表!DR194,汇总表!DU194,汇总表!DX194,汇总表!EF194,汇总表!EH194,汇总表!EJ194,汇总表!EL194,汇总表!EN194,汇总表!EP194,汇总表!ES194)*$AQ$7</f>
        <v>0</v>
      </c>
      <c r="AR198" s="66">
        <f>汇总表!DO194*$AR$7</f>
        <v>0</v>
      </c>
      <c r="AS198" s="66">
        <f>SUM(汇总表!DP194:DQ194,汇总表!DV194:DW194,汇总表!EC194,汇总表!ER194)*$AS$7</f>
        <v>0</v>
      </c>
      <c r="AT198" s="66">
        <f>SUM(汇总表!DZ194:EB194)*$AT$7</f>
        <v>0</v>
      </c>
      <c r="AU198" s="66">
        <f>SUM(汇总表!DS194:DT194,汇总表!DY194,汇总表!ED194:EE194)*$AU$7</f>
        <v>0</v>
      </c>
      <c r="AV198" s="66">
        <f>SUM(汇总表!FD194,汇总表!FJ194,汇总表!GN194,汇总表!GQ194)*$AV$7</f>
        <v>0</v>
      </c>
      <c r="AW198" s="66">
        <f>(汇总表!FM194-汇总表!FJ194*4)*$AW$7</f>
        <v>0</v>
      </c>
      <c r="AX198" s="66">
        <f>SUM(汇总表!FC194,汇总表!FI194,汇总表!GM194,汇总表!GP194)*$AX$7</f>
        <v>0</v>
      </c>
      <c r="AY198" s="66">
        <f>(汇总表!FL194-汇总表!FI194*4)*$AY$7</f>
        <v>0</v>
      </c>
      <c r="AZ198" s="66">
        <f>SUM(汇总表!FE194,汇总表!FK194,汇总表!GO194,汇总表!GR194)*$AZ$7</f>
        <v>0</v>
      </c>
      <c r="BA198" s="66">
        <f>(汇总表!FN194-汇总表!FK194*4)*$AY$7</f>
        <v>0</v>
      </c>
      <c r="BB198" s="58"/>
      <c r="BC198" s="58"/>
      <c r="BD198" s="66">
        <f>SUM(汇总表!FP194,汇总表!FV194)*$BD$7</f>
        <v>0</v>
      </c>
      <c r="BE198" s="66">
        <f>(汇总表!FY194-汇总表!FV194*10)*$BE$7</f>
        <v>0</v>
      </c>
      <c r="BF198" s="66">
        <f>SUM(汇总表!FO194,汇总表!FU194)*$BF$7</f>
        <v>0</v>
      </c>
      <c r="BG198" s="66">
        <f>(汇总表!FX194-汇总表!FU194*10)*$BG$7</f>
        <v>0</v>
      </c>
      <c r="BH198" s="66">
        <f>SUM(汇总表!FQ194,汇总表!FW194)*$BH$7</f>
        <v>0</v>
      </c>
      <c r="BI198" s="66">
        <f>(汇总表!FZ194-汇总表!FW194*10)*$BE$7</f>
        <v>0</v>
      </c>
      <c r="BJ198" s="66">
        <f>SUM(汇总表!GB194,汇总表!GF194)*$BJ$7</f>
        <v>0</v>
      </c>
      <c r="BK198" s="66">
        <f>(汇总表!GH194-汇总表!GF194*10)*$BK$7</f>
        <v>0</v>
      </c>
      <c r="BL198" s="66">
        <f>SUM(汇总表!GA194,汇总表!GE194)*$BL$7</f>
        <v>0</v>
      </c>
      <c r="BM198" s="66">
        <f>(汇总表!GG194-汇总表!GE194*10)*$BM$7</f>
        <v>0</v>
      </c>
      <c r="BN198" s="58"/>
      <c r="BO198" s="58"/>
      <c r="BP198" s="66">
        <f>SUM(汇总表!GI194,汇总表!GK194)*$BP$7</f>
        <v>0</v>
      </c>
      <c r="BQ198" s="66">
        <f>(汇总表!GL194-汇总表!GK194*10)*$BQ$7</f>
        <v>0</v>
      </c>
      <c r="BR198" s="66">
        <f>(汇总表!DH194+汇总表!DI194)*$BR$7</f>
        <v>0</v>
      </c>
      <c r="BS198" s="58"/>
      <c r="BT198" s="58"/>
      <c r="BU198" s="66">
        <f>SUM(汇总表!BH194:BN194,汇总表!BQ194,汇总表!BT194,汇总表!BW194,汇总表!BZ194,汇总表!CC194,汇总表!CF194,汇总表!CI194,汇总表!CL194,汇总表!CO194,汇总表!CR194,汇总表!CU194,汇总表!CX194,汇总表!DA194,汇总表!DD194,汇总表!DF194)*$BU$7</f>
        <v>0</v>
      </c>
      <c r="BV198" s="66">
        <f>SUM(汇总表!BO194,汇总表!BR194,汇总表!BU194,汇总表!BX194,汇总表!CA194,汇总表!CD194,汇总表!CG194,汇总表!CJ194,汇总表!CM194,汇总表!CP194,汇总表!CS194,汇总表!CV194,汇总表!CY194,汇总表!DB194,汇总表!DE194,汇总表!DG194)*$BV$7</f>
        <v>0</v>
      </c>
      <c r="BW198" s="66">
        <f>SUM(汇总表!BP194,汇总表!BS194,汇总表!BV194,汇总表!BY194,汇总表!CB194,汇总表!CE194,汇总表!CH194,汇总表!CK194,汇总表!CN194,汇总表!CQ194,汇总表!CT194,汇总表!CW194,汇总表!CZ194,汇总表!DC194)*$BW$7</f>
        <v>0</v>
      </c>
      <c r="BX198" s="66">
        <f>SUM(汇总表!DJ194:DN194)*$BX$7</f>
        <v>0</v>
      </c>
      <c r="BY198" s="58"/>
      <c r="BZ198" s="58"/>
      <c r="CA198" s="66">
        <f>SUM(汇总表!AT194)*$CA$7</f>
        <v>0</v>
      </c>
      <c r="CB198" s="58"/>
      <c r="CC198" s="66">
        <f>SUM(汇总表!AH194)*$CC$7</f>
        <v>0</v>
      </c>
      <c r="CD198" s="66">
        <f>SUM(汇总表!BB194)*$CD$7</f>
        <v>0</v>
      </c>
      <c r="CE198" s="66">
        <f>SUM(汇总表!AU194)*$CE$7</f>
        <v>0</v>
      </c>
      <c r="CF198" s="58"/>
      <c r="CG198" s="66">
        <f>SUM(汇总表!AI194)*$CG$7</f>
        <v>0</v>
      </c>
      <c r="CH198" s="66">
        <f>SUM(汇总表!BC194)*$CH$7</f>
        <v>0</v>
      </c>
      <c r="CI198" s="66">
        <f>SUM(汇总表!AV194,汇总表!AX194)*$CI$7</f>
        <v>0</v>
      </c>
      <c r="CJ198" s="58"/>
      <c r="CK198" s="58"/>
      <c r="CL198" s="66">
        <f>SUM(汇总表!AW194,汇总表!AY194)*$CL$7</f>
        <v>0</v>
      </c>
      <c r="CM198" s="66">
        <f>SUM(汇总表!AJ194:AL194)*$CM$7</f>
        <v>0</v>
      </c>
      <c r="CN198" s="66">
        <f>SUM(汇总表!BD194,汇总表!BF194)*$CN$7</f>
        <v>0</v>
      </c>
      <c r="CO198" s="66">
        <f>SUM(汇总表!BE194,汇总表!BG194)*$CO$7</f>
        <v>0</v>
      </c>
      <c r="CP198" s="66">
        <f>SUM(汇总表!FC194:FE194,汇总表!FI194:FK194,汇总表!FO194:FQ194,汇总表!FU194:FW194,汇总表!GA194:GB194,汇总表!GE194:GF194)*$CP$7*(1+(LEN(汇总表!S194)-1)*0.3)</f>
        <v>0</v>
      </c>
      <c r="CQ198" s="66">
        <f>SUM(汇总表!GI194,汇总表!GK194)/100*$CQ$7*(1+(LEN(汇总表!S194)-1)*0.3)</f>
        <v>0</v>
      </c>
      <c r="CR198" s="58"/>
      <c r="CS198" s="57">
        <f>汇总表!IK194*$CS$7</f>
        <v>0</v>
      </c>
      <c r="CT198" s="57">
        <f>SUM(汇总表!V194,汇总表!Y194,汇总表!AB194)*$CT$7</f>
        <v>0</v>
      </c>
      <c r="CU198" s="58"/>
      <c r="CV198" s="57">
        <f>SUM(汇总表!AG194)*$CV$7</f>
        <v>0</v>
      </c>
      <c r="CW198" s="57">
        <f>SUM(汇总表!X194,汇总表!AA194,汇总表!AD194)*$CW$7</f>
        <v>0</v>
      </c>
      <c r="CX198" s="57">
        <f>SUM(汇总表!AF194)*$CX$7</f>
        <v>0</v>
      </c>
      <c r="CY198" s="57">
        <f>SUM(汇总表!W194,汇总表!Z194,汇总表!AC194)*$CY$7</f>
        <v>0</v>
      </c>
      <c r="CZ198" s="57">
        <f>汇总表!AE194*$CZ$7</f>
        <v>0</v>
      </c>
      <c r="DA198" s="58"/>
      <c r="DB198" s="58"/>
      <c r="DC198" s="58"/>
      <c r="DD198" s="57">
        <f>汇总表!BA194*$DD$7</f>
        <v>0</v>
      </c>
      <c r="DE198" s="57">
        <f>汇总表!AZ194*$DE$7</f>
        <v>0</v>
      </c>
      <c r="DF198" s="58"/>
      <c r="DG198" s="58"/>
      <c r="DH198" s="58"/>
      <c r="DI198" s="58"/>
      <c r="DJ198" s="57">
        <f>SUM(汇总表!AN194,汇总表!AP194,汇总表!AQ194:AS194)*$DJ$7</f>
        <v>0</v>
      </c>
      <c r="DK198" s="58"/>
      <c r="DL198" s="58"/>
      <c r="DM198" s="66">
        <f>汇总表!AI194*$DM$7</f>
        <v>0</v>
      </c>
      <c r="DN198" s="66">
        <f>SUM(汇总表!Z194:AA194,汇总表!AC194:AG194)*$DN$7</f>
        <v>0</v>
      </c>
      <c r="DO198" s="58"/>
      <c r="DP198" s="66">
        <f>(汇总表!Y194+汇总表!AB194)*$DP$7</f>
        <v>0</v>
      </c>
      <c r="DQ198" s="66">
        <f>(汇总表!Y194+汇总表!AB194)*$DQ$7</f>
        <v>0</v>
      </c>
      <c r="DR198" s="58"/>
      <c r="DS198" s="58"/>
      <c r="DT198" s="58"/>
      <c r="DU198" s="58"/>
      <c r="DV198" s="58"/>
      <c r="DW198" s="58"/>
      <c r="DX198" s="58"/>
      <c r="DY198" s="58"/>
      <c r="DZ198" s="58"/>
      <c r="EA198" s="58"/>
      <c r="EB198" s="58"/>
      <c r="EC198" s="58"/>
      <c r="ED198" s="58"/>
      <c r="EE198" s="58"/>
      <c r="EF198" s="58"/>
      <c r="EG198" s="58"/>
      <c r="EH198" s="58"/>
      <c r="EI198" s="66">
        <f>汇总表!JO194*$EI$7</f>
        <v>0</v>
      </c>
      <c r="EJ198" s="66">
        <f>汇总表!IH194*$EJ$7</f>
        <v>0</v>
      </c>
      <c r="EK198" s="57">
        <f>(汇总表!II194+汇总表!IJ194)*$EK$7</f>
        <v>0</v>
      </c>
      <c r="EL198" s="66">
        <f>SUM(汇总表!EU194:EX194)*$EL$7</f>
        <v>0</v>
      </c>
      <c r="EM198" s="58"/>
      <c r="EN198" s="65">
        <f t="shared" si="60"/>
        <v>0</v>
      </c>
      <c r="EQ198" s="58"/>
      <c r="ER198" s="58">
        <f>SUM(汇总表!IF194:IG194)*$ER$6*$ER$7</f>
        <v>0</v>
      </c>
      <c r="ES198" s="58"/>
      <c r="ET198" s="58">
        <f t="shared" si="61"/>
        <v>0</v>
      </c>
      <c r="EU198" s="58">
        <f>SUM(汇总表!BH194:DG194)*$EU$6*$EU$7</f>
        <v>0</v>
      </c>
      <c r="EV198" s="58">
        <f>SUM(汇总表!BH194:DG194)*$EV$6*$EV$7</f>
        <v>0</v>
      </c>
      <c r="EW198" s="58">
        <f>SUM(汇总表!FC194:FE194,汇总表!FI194:FK194,汇总表!FO194:FQ194,汇总表!FU194:FW194,汇总表!GA194:GB194,汇总表!GE194:GF194)*$EW$6*$EW$7*(1+(LEN(汇总表!S194)-1)*0.3)</f>
        <v>0</v>
      </c>
      <c r="EX198" s="58">
        <f>SUM(汇总表!FC194:FE194,汇总表!FI194:FK194,汇总表!FO194:FQ194,汇总表!FU194:FW194,汇总表!GA194:GB194,汇总表!GE194:GF194)*$EX$6*$EX$7*(1+(LEN(汇总表!S194)-1)*0.3)</f>
        <v>0</v>
      </c>
      <c r="EY198" s="58">
        <f>SUM(汇总表!FC194:FE194,汇总表!FI194:FK194,汇总表!FO194:FQ194,汇总表!FU194:FW194,汇总表!GA194:GB194,汇总表!GE194:GF194)*$EY$6*$EY$7*(1+(LEN(汇总表!S194)-1)*0.3)</f>
        <v>0</v>
      </c>
      <c r="EZ198" s="58">
        <f>SUM(汇总表!GJ194,汇总表!GL194)/100*$EZ$6*$EZ$7*(1+(LEN(汇总表!S194)-1)*0.3)</f>
        <v>0</v>
      </c>
      <c r="FA198" s="58">
        <f>SUM(汇总表!GJ194,汇总表!GL194)/100*$FA$6*$FA$7*(1+(LEN(汇总表!S194)-1)*0.3)</f>
        <v>0</v>
      </c>
      <c r="FB198" s="58">
        <f>SUM(汇总表!GJ194,汇总表!GL194)/100*$FB$6*$FB$7*(1+(LEN(汇总表!S194)-1)*0.3)</f>
        <v>0</v>
      </c>
      <c r="FC198" s="58">
        <f>SUM(汇总表!AN194,汇总表!AP194,汇总表!AQ194:AS194)*$FC$6*$FC$7</f>
        <v>0</v>
      </c>
      <c r="FD198" s="58">
        <f>SUM(汇总表!AN194,汇总表!AP194,汇总表!AQ194:AS194)*$FD$6*$FD$7</f>
        <v>0</v>
      </c>
      <c r="FE198" s="58">
        <f>SUM(汇总表!AN194,汇总表!AP194,汇总表!AQ194:AS194)*$FE$6*$FE$7</f>
        <v>0</v>
      </c>
      <c r="FF198" s="58">
        <f>SUM(汇总表!AN194,汇总表!AP194,汇总表!AQ194:AS194)*$FF$6*$FF$7</f>
        <v>0</v>
      </c>
      <c r="FG198" s="58">
        <f t="shared" si="62"/>
        <v>0</v>
      </c>
      <c r="FH198" s="58">
        <f t="shared" si="63"/>
        <v>0</v>
      </c>
      <c r="FI198" s="58">
        <f t="shared" si="64"/>
        <v>0</v>
      </c>
      <c r="FJ198" s="58">
        <f t="shared" si="65"/>
        <v>0</v>
      </c>
      <c r="FK198" s="58">
        <f t="shared" si="66"/>
        <v>0</v>
      </c>
      <c r="FL198" s="58">
        <f t="shared" si="67"/>
        <v>0</v>
      </c>
      <c r="FM198" s="58">
        <f t="shared" si="68"/>
        <v>0</v>
      </c>
      <c r="FN198" s="72">
        <f t="shared" si="69"/>
        <v>0</v>
      </c>
      <c r="FQ198" s="58">
        <f>SUM(汇总表!IF194:IG194)*$FQ$6*$FQ$7</f>
        <v>0</v>
      </c>
      <c r="FR198" s="72">
        <f t="shared" si="70"/>
        <v>0</v>
      </c>
    </row>
    <row r="199" spans="1:174" ht="15" customHeight="1">
      <c r="A199" s="58">
        <f>汇总表!A195</f>
        <v>0</v>
      </c>
      <c r="B199" s="58">
        <f>汇总表!D195</f>
        <v>0</v>
      </c>
      <c r="C199" s="58">
        <f>汇总表!E195</f>
        <v>0</v>
      </c>
      <c r="D199" s="57">
        <f>汇总表!JK195*$D$7</f>
        <v>0</v>
      </c>
      <c r="E199" s="58"/>
      <c r="F199" s="58"/>
      <c r="G199" s="58"/>
      <c r="H199" s="58"/>
      <c r="I199" s="58"/>
      <c r="J199" s="58"/>
      <c r="K199" s="58"/>
      <c r="L199" s="66">
        <f>汇总表!JM195*$L$7</f>
        <v>0</v>
      </c>
      <c r="M199" s="66">
        <f>汇总表!JN195*$M$7</f>
        <v>0</v>
      </c>
      <c r="N199" s="66">
        <f>SUM(汇总表!GW195:GZ195,汇总表!HE195)/10*$N$7</f>
        <v>0</v>
      </c>
      <c r="O199" s="66">
        <f>SUM(汇总表!HF195:HI195)/10*$O$7</f>
        <v>0</v>
      </c>
      <c r="P199" s="66">
        <f>SUM(汇总表!HA195:HD195,汇总表!HJ195:HM195)/10*$P$7</f>
        <v>0</v>
      </c>
      <c r="Q199" s="66">
        <f>汇总表!IN195*$Q$7</f>
        <v>0</v>
      </c>
      <c r="R199" s="66">
        <f>SUM(汇总表!HP195:HQ195)/100*$R$7</f>
        <v>0</v>
      </c>
      <c r="S199" s="66">
        <f>SUM(汇总表!HN195:HO195)*$S$7</f>
        <v>0</v>
      </c>
      <c r="T199" s="66">
        <f>SUM(汇总表!HT195:HU195,汇总表!HX195:HY195)*$T$7</f>
        <v>0</v>
      </c>
      <c r="U199" s="66">
        <f>(SUM(汇总表!HZ195:IA195)-SUM(汇总表!HX195:HY195)*15)*$U$7</f>
        <v>0</v>
      </c>
      <c r="V199" s="58"/>
      <c r="W199" s="58"/>
      <c r="X199" s="58"/>
      <c r="Y199" s="58"/>
      <c r="Z199" s="66">
        <f>SUM(汇总表!ID195:IE195)*$Z$7</f>
        <v>0</v>
      </c>
      <c r="AA199" s="66">
        <f>SUM(汇总表!IF195:IG195)*$AA$7</f>
        <v>0</v>
      </c>
      <c r="AB199" s="66">
        <f>SUM(汇总表!IS195,汇总表!IU195,汇总表!JA195,汇总表!JC195)/10*$AB$7</f>
        <v>0</v>
      </c>
      <c r="AC199" s="66">
        <f>SUM(汇总表!IW195)/10*$AC$7</f>
        <v>0</v>
      </c>
      <c r="AD199" s="58"/>
      <c r="AE199" s="66">
        <f>SUM(汇总表!IO195,汇总表!IQ195,汇总表!IY195)/10*$AE$7</f>
        <v>0</v>
      </c>
      <c r="AF199" s="66">
        <f>SUM(汇总表!IT195,汇总表!IV195,汇总表!JB195,汇总表!JD195)/10*$AF$7</f>
        <v>0</v>
      </c>
      <c r="AG199" s="66">
        <f>汇总表!IX195/10*$AF$7</f>
        <v>0</v>
      </c>
      <c r="AH199" s="58"/>
      <c r="AI199" s="66">
        <f>SUM(汇总表!IP195,汇总表!IR195,汇总表!IZ195)/10*$AI$7</f>
        <v>0</v>
      </c>
      <c r="AJ199" s="58"/>
      <c r="AK199" s="58"/>
      <c r="AL199" s="66">
        <f>汇总表!JI195*$AL$7</f>
        <v>0</v>
      </c>
      <c r="AM199" s="66">
        <f>汇总表!JJ195*$AM$7</f>
        <v>0</v>
      </c>
      <c r="AN199" s="58"/>
      <c r="AO199" s="58"/>
      <c r="AP199" s="66">
        <f>SUM(汇总表!EG195,汇总表!EI195,汇总表!EK195,汇总表!EM195,汇总表!EO195,汇总表!EQ195,汇总表!ET195)*$AP$7</f>
        <v>0</v>
      </c>
      <c r="AQ199" s="66">
        <f>SUM(汇总表!DR195,汇总表!DU195,汇总表!DX195,汇总表!EF195,汇总表!EH195,汇总表!EJ195,汇总表!EL195,汇总表!EN195,汇总表!EP195,汇总表!ES195)*$AQ$7</f>
        <v>0</v>
      </c>
      <c r="AR199" s="66">
        <f>汇总表!DO195*$AR$7</f>
        <v>0</v>
      </c>
      <c r="AS199" s="66">
        <f>SUM(汇总表!DP195:DQ195,汇总表!DV195:DW195,汇总表!EC195,汇总表!ER195)*$AS$7</f>
        <v>0</v>
      </c>
      <c r="AT199" s="66">
        <f>SUM(汇总表!DZ195:EB195)*$AT$7</f>
        <v>0</v>
      </c>
      <c r="AU199" s="66">
        <f>SUM(汇总表!DS195:DT195,汇总表!DY195,汇总表!ED195:EE195)*$AU$7</f>
        <v>0</v>
      </c>
      <c r="AV199" s="66">
        <f>SUM(汇总表!FD195,汇总表!FJ195,汇总表!GN195,汇总表!GQ195)*$AV$7</f>
        <v>0</v>
      </c>
      <c r="AW199" s="66">
        <f>(汇总表!FM195-汇总表!FJ195*4)*$AW$7</f>
        <v>0</v>
      </c>
      <c r="AX199" s="66">
        <f>SUM(汇总表!FC195,汇总表!FI195,汇总表!GM195,汇总表!GP195)*$AX$7</f>
        <v>0</v>
      </c>
      <c r="AY199" s="66">
        <f>(汇总表!FL195-汇总表!FI195*4)*$AY$7</f>
        <v>0</v>
      </c>
      <c r="AZ199" s="66">
        <f>SUM(汇总表!FE195,汇总表!FK195,汇总表!GO195,汇总表!GR195)*$AZ$7</f>
        <v>0</v>
      </c>
      <c r="BA199" s="66">
        <f>(汇总表!FN195-汇总表!FK195*4)*$AY$7</f>
        <v>0</v>
      </c>
      <c r="BB199" s="58"/>
      <c r="BC199" s="58"/>
      <c r="BD199" s="66">
        <f>SUM(汇总表!FP195,汇总表!FV195)*$BD$7</f>
        <v>0</v>
      </c>
      <c r="BE199" s="66">
        <f>(汇总表!FY195-汇总表!FV195*10)*$BE$7</f>
        <v>0</v>
      </c>
      <c r="BF199" s="66">
        <f>SUM(汇总表!FO195,汇总表!FU195)*$BF$7</f>
        <v>0</v>
      </c>
      <c r="BG199" s="66">
        <f>(汇总表!FX195-汇总表!FU195*10)*$BG$7</f>
        <v>0</v>
      </c>
      <c r="BH199" s="66">
        <f>SUM(汇总表!FQ195,汇总表!FW195)*$BH$7</f>
        <v>0</v>
      </c>
      <c r="BI199" s="66">
        <f>(汇总表!FZ195-汇总表!FW195*10)*$BE$7</f>
        <v>0</v>
      </c>
      <c r="BJ199" s="66">
        <f>SUM(汇总表!GB195,汇总表!GF195)*$BJ$7</f>
        <v>0</v>
      </c>
      <c r="BK199" s="66">
        <f>(汇总表!GH195-汇总表!GF195*10)*$BK$7</f>
        <v>0</v>
      </c>
      <c r="BL199" s="66">
        <f>SUM(汇总表!GA195,汇总表!GE195)*$BL$7</f>
        <v>0</v>
      </c>
      <c r="BM199" s="66">
        <f>(汇总表!GG195-汇总表!GE195*10)*$BM$7</f>
        <v>0</v>
      </c>
      <c r="BN199" s="58"/>
      <c r="BO199" s="58"/>
      <c r="BP199" s="66">
        <f>SUM(汇总表!GI195,汇总表!GK195)*$BP$7</f>
        <v>0</v>
      </c>
      <c r="BQ199" s="66">
        <f>(汇总表!GL195-汇总表!GK195*10)*$BQ$7</f>
        <v>0</v>
      </c>
      <c r="BR199" s="66">
        <f>(汇总表!DH195+汇总表!DI195)*$BR$7</f>
        <v>0</v>
      </c>
      <c r="BS199" s="58"/>
      <c r="BT199" s="58"/>
      <c r="BU199" s="66">
        <f>SUM(汇总表!BH195:BN195,汇总表!BQ195,汇总表!BT195,汇总表!BW195,汇总表!BZ195,汇总表!CC195,汇总表!CF195,汇总表!CI195,汇总表!CL195,汇总表!CO195,汇总表!CR195,汇总表!CU195,汇总表!CX195,汇总表!DA195,汇总表!DD195,汇总表!DF195)*$BU$7</f>
        <v>0</v>
      </c>
      <c r="BV199" s="66">
        <f>SUM(汇总表!BO195,汇总表!BR195,汇总表!BU195,汇总表!BX195,汇总表!CA195,汇总表!CD195,汇总表!CG195,汇总表!CJ195,汇总表!CM195,汇总表!CP195,汇总表!CS195,汇总表!CV195,汇总表!CY195,汇总表!DB195,汇总表!DE195,汇总表!DG195)*$BV$7</f>
        <v>0</v>
      </c>
      <c r="BW199" s="66">
        <f>SUM(汇总表!BP195,汇总表!BS195,汇总表!BV195,汇总表!BY195,汇总表!CB195,汇总表!CE195,汇总表!CH195,汇总表!CK195,汇总表!CN195,汇总表!CQ195,汇总表!CT195,汇总表!CW195,汇总表!CZ195,汇总表!DC195)*$BW$7</f>
        <v>0</v>
      </c>
      <c r="BX199" s="66">
        <f>SUM(汇总表!DJ195:DN195)*$BX$7</f>
        <v>0</v>
      </c>
      <c r="BY199" s="58"/>
      <c r="BZ199" s="58"/>
      <c r="CA199" s="66">
        <f>SUM(汇总表!AT195)*$CA$7</f>
        <v>0</v>
      </c>
      <c r="CB199" s="58"/>
      <c r="CC199" s="66">
        <f>SUM(汇总表!AH195)*$CC$7</f>
        <v>0</v>
      </c>
      <c r="CD199" s="66">
        <f>SUM(汇总表!BB195)*$CD$7</f>
        <v>0</v>
      </c>
      <c r="CE199" s="66">
        <f>SUM(汇总表!AU195)*$CE$7</f>
        <v>0</v>
      </c>
      <c r="CF199" s="58"/>
      <c r="CG199" s="66">
        <f>SUM(汇总表!AI195)*$CG$7</f>
        <v>0</v>
      </c>
      <c r="CH199" s="66">
        <f>SUM(汇总表!BC195)*$CH$7</f>
        <v>0</v>
      </c>
      <c r="CI199" s="66">
        <f>SUM(汇总表!AV195,汇总表!AX195)*$CI$7</f>
        <v>0</v>
      </c>
      <c r="CJ199" s="58"/>
      <c r="CK199" s="58"/>
      <c r="CL199" s="66">
        <f>SUM(汇总表!AW195,汇总表!AY195)*$CL$7</f>
        <v>0</v>
      </c>
      <c r="CM199" s="66">
        <f>SUM(汇总表!AJ195:AL195)*$CM$7</f>
        <v>0</v>
      </c>
      <c r="CN199" s="66">
        <f>SUM(汇总表!BD195,汇总表!BF195)*$CN$7</f>
        <v>0</v>
      </c>
      <c r="CO199" s="66">
        <f>SUM(汇总表!BE195,汇总表!BG195)*$CO$7</f>
        <v>0</v>
      </c>
      <c r="CP199" s="66">
        <f>SUM(汇总表!FC195:FE195,汇总表!FI195:FK195,汇总表!FO195:FQ195,汇总表!FU195:FW195,汇总表!GA195:GB195,汇总表!GE195:GF195)*$CP$7*(1+(LEN(汇总表!S195)-1)*0.3)</f>
        <v>0</v>
      </c>
      <c r="CQ199" s="66">
        <f>SUM(汇总表!GI195,汇总表!GK195)/100*$CQ$7*(1+(LEN(汇总表!S195)-1)*0.3)</f>
        <v>0</v>
      </c>
      <c r="CR199" s="58"/>
      <c r="CS199" s="57">
        <f>汇总表!IK195*$CS$7</f>
        <v>0</v>
      </c>
      <c r="CT199" s="57">
        <f>SUM(汇总表!V195,汇总表!Y195,汇总表!AB195)*$CT$7</f>
        <v>0</v>
      </c>
      <c r="CU199" s="58"/>
      <c r="CV199" s="57">
        <f>SUM(汇总表!AG195)*$CV$7</f>
        <v>0</v>
      </c>
      <c r="CW199" s="57">
        <f>SUM(汇总表!X195,汇总表!AA195,汇总表!AD195)*$CW$7</f>
        <v>0</v>
      </c>
      <c r="CX199" s="57">
        <f>SUM(汇总表!AF195)*$CX$7</f>
        <v>0</v>
      </c>
      <c r="CY199" s="57">
        <f>SUM(汇总表!W195,汇总表!Z195,汇总表!AC195)*$CY$7</f>
        <v>0</v>
      </c>
      <c r="CZ199" s="57">
        <f>汇总表!AE195*$CZ$7</f>
        <v>0</v>
      </c>
      <c r="DA199" s="58"/>
      <c r="DB199" s="58"/>
      <c r="DC199" s="58"/>
      <c r="DD199" s="57">
        <f>汇总表!BA195*$DD$7</f>
        <v>0</v>
      </c>
      <c r="DE199" s="57">
        <f>汇总表!AZ195*$DE$7</f>
        <v>0</v>
      </c>
      <c r="DF199" s="58"/>
      <c r="DG199" s="58"/>
      <c r="DH199" s="58"/>
      <c r="DI199" s="58"/>
      <c r="DJ199" s="57">
        <f>SUM(汇总表!AN195,汇总表!AP195,汇总表!AQ195:AS195)*$DJ$7</f>
        <v>0</v>
      </c>
      <c r="DK199" s="58"/>
      <c r="DL199" s="58"/>
      <c r="DM199" s="66">
        <f>汇总表!AI195*$DM$7</f>
        <v>0</v>
      </c>
      <c r="DN199" s="66">
        <f>SUM(汇总表!Z195:AA195,汇总表!AC195:AG195)*$DN$7</f>
        <v>0</v>
      </c>
      <c r="DO199" s="58"/>
      <c r="DP199" s="66">
        <f>(汇总表!Y195+汇总表!AB195)*$DP$7</f>
        <v>0</v>
      </c>
      <c r="DQ199" s="66">
        <f>(汇总表!Y195+汇总表!AB195)*$DQ$7</f>
        <v>0</v>
      </c>
      <c r="DR199" s="58"/>
      <c r="DS199" s="58"/>
      <c r="DT199" s="58"/>
      <c r="DU199" s="58"/>
      <c r="DV199" s="58"/>
      <c r="DW199" s="58"/>
      <c r="DX199" s="58"/>
      <c r="DY199" s="58"/>
      <c r="DZ199" s="58"/>
      <c r="EA199" s="58"/>
      <c r="EB199" s="58"/>
      <c r="EC199" s="58"/>
      <c r="ED199" s="58"/>
      <c r="EE199" s="58"/>
      <c r="EF199" s="58"/>
      <c r="EG199" s="58"/>
      <c r="EH199" s="58"/>
      <c r="EI199" s="66">
        <f>汇总表!JO195*$EI$7</f>
        <v>0</v>
      </c>
      <c r="EJ199" s="66">
        <f>汇总表!IH195*$EJ$7</f>
        <v>0</v>
      </c>
      <c r="EK199" s="57">
        <f>(汇总表!II195+汇总表!IJ195)*$EK$7</f>
        <v>0</v>
      </c>
      <c r="EL199" s="66">
        <f>SUM(汇总表!EU195:EX195)*$EL$7</f>
        <v>0</v>
      </c>
      <c r="EM199" s="58"/>
      <c r="EN199" s="65">
        <f t="shared" si="60"/>
        <v>0</v>
      </c>
      <c r="EQ199" s="58"/>
      <c r="ER199" s="58">
        <f>SUM(汇总表!IF195:IG195)*$ER$6*$ER$7</f>
        <v>0</v>
      </c>
      <c r="ES199" s="58"/>
      <c r="ET199" s="58">
        <f t="shared" si="61"/>
        <v>0</v>
      </c>
      <c r="EU199" s="58">
        <f>SUM(汇总表!BH195:DG195)*$EU$6*$EU$7</f>
        <v>0</v>
      </c>
      <c r="EV199" s="58">
        <f>SUM(汇总表!BH195:DG195)*$EV$6*$EV$7</f>
        <v>0</v>
      </c>
      <c r="EW199" s="58">
        <f>SUM(汇总表!FC195:FE195,汇总表!FI195:FK195,汇总表!FO195:FQ195,汇总表!FU195:FW195,汇总表!GA195:GB195,汇总表!GE195:GF195)*$EW$6*$EW$7*(1+(LEN(汇总表!S195)-1)*0.3)</f>
        <v>0</v>
      </c>
      <c r="EX199" s="58">
        <f>SUM(汇总表!FC195:FE195,汇总表!FI195:FK195,汇总表!FO195:FQ195,汇总表!FU195:FW195,汇总表!GA195:GB195,汇总表!GE195:GF195)*$EX$6*$EX$7*(1+(LEN(汇总表!S195)-1)*0.3)</f>
        <v>0</v>
      </c>
      <c r="EY199" s="58">
        <f>SUM(汇总表!FC195:FE195,汇总表!FI195:FK195,汇总表!FO195:FQ195,汇总表!FU195:FW195,汇总表!GA195:GB195,汇总表!GE195:GF195)*$EY$6*$EY$7*(1+(LEN(汇总表!S195)-1)*0.3)</f>
        <v>0</v>
      </c>
      <c r="EZ199" s="58">
        <f>SUM(汇总表!GJ195,汇总表!GL195)/100*$EZ$6*$EZ$7*(1+(LEN(汇总表!S195)-1)*0.3)</f>
        <v>0</v>
      </c>
      <c r="FA199" s="58">
        <f>SUM(汇总表!GJ195,汇总表!GL195)/100*$FA$6*$FA$7*(1+(LEN(汇总表!S195)-1)*0.3)</f>
        <v>0</v>
      </c>
      <c r="FB199" s="58">
        <f>SUM(汇总表!GJ195,汇总表!GL195)/100*$FB$6*$FB$7*(1+(LEN(汇总表!S195)-1)*0.3)</f>
        <v>0</v>
      </c>
      <c r="FC199" s="58">
        <f>SUM(汇总表!AN195,汇总表!AP195,汇总表!AQ195:AS195)*$FC$6*$FC$7</f>
        <v>0</v>
      </c>
      <c r="FD199" s="58">
        <f>SUM(汇总表!AN195,汇总表!AP195,汇总表!AQ195:AS195)*$FD$6*$FD$7</f>
        <v>0</v>
      </c>
      <c r="FE199" s="58">
        <f>SUM(汇总表!AN195,汇总表!AP195,汇总表!AQ195:AS195)*$FE$6*$FE$7</f>
        <v>0</v>
      </c>
      <c r="FF199" s="58">
        <f>SUM(汇总表!AN195,汇总表!AP195,汇总表!AQ195:AS195)*$FF$6*$FF$7</f>
        <v>0</v>
      </c>
      <c r="FG199" s="58">
        <f t="shared" si="62"/>
        <v>0</v>
      </c>
      <c r="FH199" s="58">
        <f t="shared" si="63"/>
        <v>0</v>
      </c>
      <c r="FI199" s="58">
        <f t="shared" si="64"/>
        <v>0</v>
      </c>
      <c r="FJ199" s="58">
        <f t="shared" si="65"/>
        <v>0</v>
      </c>
      <c r="FK199" s="58">
        <f t="shared" si="66"/>
        <v>0</v>
      </c>
      <c r="FL199" s="58">
        <f t="shared" si="67"/>
        <v>0</v>
      </c>
      <c r="FM199" s="58">
        <f t="shared" si="68"/>
        <v>0</v>
      </c>
      <c r="FN199" s="72">
        <f t="shared" si="69"/>
        <v>0</v>
      </c>
      <c r="FQ199" s="58">
        <f>SUM(汇总表!IF195:IG195)*$FQ$6*$FQ$7</f>
        <v>0</v>
      </c>
      <c r="FR199" s="72">
        <f t="shared" si="70"/>
        <v>0</v>
      </c>
    </row>
    <row r="200" spans="1:174" ht="15" customHeight="1">
      <c r="A200" s="58">
        <f>汇总表!A196</f>
        <v>0</v>
      </c>
      <c r="B200" s="58">
        <f>汇总表!D196</f>
        <v>0</v>
      </c>
      <c r="C200" s="58">
        <f>汇总表!E196</f>
        <v>0</v>
      </c>
      <c r="D200" s="57">
        <f>汇总表!JK196*$D$7</f>
        <v>0</v>
      </c>
      <c r="E200" s="58"/>
      <c r="F200" s="58"/>
      <c r="G200" s="58"/>
      <c r="H200" s="58"/>
      <c r="I200" s="58"/>
      <c r="J200" s="58"/>
      <c r="K200" s="58"/>
      <c r="L200" s="66">
        <f>汇总表!JM196*$L$7</f>
        <v>0</v>
      </c>
      <c r="M200" s="66">
        <f>汇总表!JN196*$M$7</f>
        <v>0</v>
      </c>
      <c r="N200" s="66">
        <f>SUM(汇总表!GW196:GZ196,汇总表!HE196)/10*$N$7</f>
        <v>0</v>
      </c>
      <c r="O200" s="66">
        <f>SUM(汇总表!HF196:HI196)/10*$O$7</f>
        <v>0</v>
      </c>
      <c r="P200" s="66">
        <f>SUM(汇总表!HA196:HD196,汇总表!HJ196:HM196)/10*$P$7</f>
        <v>0</v>
      </c>
      <c r="Q200" s="66">
        <f>汇总表!IN196*$Q$7</f>
        <v>0</v>
      </c>
      <c r="R200" s="66">
        <f>SUM(汇总表!HP196:HQ196)/100*$R$7</f>
        <v>0</v>
      </c>
      <c r="S200" s="66">
        <f>SUM(汇总表!HN196:HO196)*$S$7</f>
        <v>0</v>
      </c>
      <c r="T200" s="66">
        <f>SUM(汇总表!HT196:HU196,汇总表!HX196:HY196)*$T$7</f>
        <v>0</v>
      </c>
      <c r="U200" s="66">
        <f>(SUM(汇总表!HZ196:IA196)-SUM(汇总表!HX196:HY196)*15)*$U$7</f>
        <v>0</v>
      </c>
      <c r="V200" s="58"/>
      <c r="W200" s="58"/>
      <c r="X200" s="58"/>
      <c r="Y200" s="58"/>
      <c r="Z200" s="66">
        <f>SUM(汇总表!ID196:IE196)*$Z$7</f>
        <v>0</v>
      </c>
      <c r="AA200" s="66">
        <f>SUM(汇总表!IF196:IG196)*$AA$7</f>
        <v>0</v>
      </c>
      <c r="AB200" s="66">
        <f>SUM(汇总表!IS196,汇总表!IU196,汇总表!JA196,汇总表!JC196)/10*$AB$7</f>
        <v>0</v>
      </c>
      <c r="AC200" s="66">
        <f>SUM(汇总表!IW196)/10*$AC$7</f>
        <v>0</v>
      </c>
      <c r="AD200" s="58"/>
      <c r="AE200" s="66">
        <f>SUM(汇总表!IO196,汇总表!IQ196,汇总表!IY196)/10*$AE$7</f>
        <v>0</v>
      </c>
      <c r="AF200" s="66">
        <f>SUM(汇总表!IT196,汇总表!IV196,汇总表!JB196,汇总表!JD196)/10*$AF$7</f>
        <v>0</v>
      </c>
      <c r="AG200" s="66">
        <f>汇总表!IX196/10*$AF$7</f>
        <v>0</v>
      </c>
      <c r="AH200" s="58"/>
      <c r="AI200" s="66">
        <f>SUM(汇总表!IP196,汇总表!IR196,汇总表!IZ196)/10*$AI$7</f>
        <v>0</v>
      </c>
      <c r="AJ200" s="58"/>
      <c r="AK200" s="58"/>
      <c r="AL200" s="66">
        <f>汇总表!JI196*$AL$7</f>
        <v>0</v>
      </c>
      <c r="AM200" s="66">
        <f>汇总表!JJ196*$AM$7</f>
        <v>0</v>
      </c>
      <c r="AN200" s="58"/>
      <c r="AO200" s="58"/>
      <c r="AP200" s="66">
        <f>SUM(汇总表!EG196,汇总表!EI196,汇总表!EK196,汇总表!EM196,汇总表!EO196,汇总表!EQ196,汇总表!ET196)*$AP$7</f>
        <v>0</v>
      </c>
      <c r="AQ200" s="66">
        <f>SUM(汇总表!DR196,汇总表!DU196,汇总表!DX196,汇总表!EF196,汇总表!EH196,汇总表!EJ196,汇总表!EL196,汇总表!EN196,汇总表!EP196,汇总表!ES196)*$AQ$7</f>
        <v>0</v>
      </c>
      <c r="AR200" s="66">
        <f>汇总表!DO196*$AR$7</f>
        <v>0</v>
      </c>
      <c r="AS200" s="66">
        <f>SUM(汇总表!DP196:DQ196,汇总表!DV196:DW196,汇总表!EC196,汇总表!ER196)*$AS$7</f>
        <v>0</v>
      </c>
      <c r="AT200" s="66">
        <f>SUM(汇总表!DZ196:EB196)*$AT$7</f>
        <v>0</v>
      </c>
      <c r="AU200" s="66">
        <f>SUM(汇总表!DS196:DT196,汇总表!DY196,汇总表!ED196:EE196)*$AU$7</f>
        <v>0</v>
      </c>
      <c r="AV200" s="66">
        <f>SUM(汇总表!FD196,汇总表!FJ196,汇总表!GN196,汇总表!GQ196)*$AV$7</f>
        <v>0</v>
      </c>
      <c r="AW200" s="66">
        <f>(汇总表!FM196-汇总表!FJ196*4)*$AW$7</f>
        <v>0</v>
      </c>
      <c r="AX200" s="66">
        <f>SUM(汇总表!FC196,汇总表!FI196,汇总表!GM196,汇总表!GP196)*$AX$7</f>
        <v>0</v>
      </c>
      <c r="AY200" s="66">
        <f>(汇总表!FL196-汇总表!FI196*4)*$AY$7</f>
        <v>0</v>
      </c>
      <c r="AZ200" s="66">
        <f>SUM(汇总表!FE196,汇总表!FK196,汇总表!GO196,汇总表!GR196)*$AZ$7</f>
        <v>0</v>
      </c>
      <c r="BA200" s="66">
        <f>(汇总表!FN196-汇总表!FK196*4)*$AY$7</f>
        <v>0</v>
      </c>
      <c r="BB200" s="58"/>
      <c r="BC200" s="58"/>
      <c r="BD200" s="66">
        <f>SUM(汇总表!FP196,汇总表!FV196)*$BD$7</f>
        <v>0</v>
      </c>
      <c r="BE200" s="66">
        <f>(汇总表!FY196-汇总表!FV196*10)*$BE$7</f>
        <v>0</v>
      </c>
      <c r="BF200" s="66">
        <f>SUM(汇总表!FO196,汇总表!FU196)*$BF$7</f>
        <v>0</v>
      </c>
      <c r="BG200" s="66">
        <f>(汇总表!FX196-汇总表!FU196*10)*$BG$7</f>
        <v>0</v>
      </c>
      <c r="BH200" s="66">
        <f>SUM(汇总表!FQ196,汇总表!FW196)*$BH$7</f>
        <v>0</v>
      </c>
      <c r="BI200" s="66">
        <f>(汇总表!FZ196-汇总表!FW196*10)*$BE$7</f>
        <v>0</v>
      </c>
      <c r="BJ200" s="66">
        <f>SUM(汇总表!GB196,汇总表!GF196)*$BJ$7</f>
        <v>0</v>
      </c>
      <c r="BK200" s="66">
        <f>(汇总表!GH196-汇总表!GF196*10)*$BK$7</f>
        <v>0</v>
      </c>
      <c r="BL200" s="66">
        <f>SUM(汇总表!GA196,汇总表!GE196)*$BL$7</f>
        <v>0</v>
      </c>
      <c r="BM200" s="66">
        <f>(汇总表!GG196-汇总表!GE196*10)*$BM$7</f>
        <v>0</v>
      </c>
      <c r="BN200" s="58"/>
      <c r="BO200" s="58"/>
      <c r="BP200" s="66">
        <f>SUM(汇总表!GI196,汇总表!GK196)*$BP$7</f>
        <v>0</v>
      </c>
      <c r="BQ200" s="66">
        <f>(汇总表!GL196-汇总表!GK196*10)*$BQ$7</f>
        <v>0</v>
      </c>
      <c r="BR200" s="66">
        <f>(汇总表!DH196+汇总表!DI196)*$BR$7</f>
        <v>0</v>
      </c>
      <c r="BS200" s="58"/>
      <c r="BT200" s="58"/>
      <c r="BU200" s="66">
        <f>SUM(汇总表!BH196:BN196,汇总表!BQ196,汇总表!BT196,汇总表!BW196,汇总表!BZ196,汇总表!CC196,汇总表!CF196,汇总表!CI196,汇总表!CL196,汇总表!CO196,汇总表!CR196,汇总表!CU196,汇总表!CX196,汇总表!DA196,汇总表!DD196,汇总表!DF196)*$BU$7</f>
        <v>0</v>
      </c>
      <c r="BV200" s="66">
        <f>SUM(汇总表!BO196,汇总表!BR196,汇总表!BU196,汇总表!BX196,汇总表!CA196,汇总表!CD196,汇总表!CG196,汇总表!CJ196,汇总表!CM196,汇总表!CP196,汇总表!CS196,汇总表!CV196,汇总表!CY196,汇总表!DB196,汇总表!DE196,汇总表!DG196)*$BV$7</f>
        <v>0</v>
      </c>
      <c r="BW200" s="66">
        <f>SUM(汇总表!BP196,汇总表!BS196,汇总表!BV196,汇总表!BY196,汇总表!CB196,汇总表!CE196,汇总表!CH196,汇总表!CK196,汇总表!CN196,汇总表!CQ196,汇总表!CT196,汇总表!CW196,汇总表!CZ196,汇总表!DC196)*$BW$7</f>
        <v>0</v>
      </c>
      <c r="BX200" s="66">
        <f>SUM(汇总表!DJ196:DN196)*$BX$7</f>
        <v>0</v>
      </c>
      <c r="BY200" s="58"/>
      <c r="BZ200" s="58"/>
      <c r="CA200" s="66">
        <f>SUM(汇总表!AT196)*$CA$7</f>
        <v>0</v>
      </c>
      <c r="CB200" s="58"/>
      <c r="CC200" s="66">
        <f>SUM(汇总表!AH196)*$CC$7</f>
        <v>0</v>
      </c>
      <c r="CD200" s="66">
        <f>SUM(汇总表!BB196)*$CD$7</f>
        <v>0</v>
      </c>
      <c r="CE200" s="66">
        <f>SUM(汇总表!AU196)*$CE$7</f>
        <v>0</v>
      </c>
      <c r="CF200" s="58"/>
      <c r="CG200" s="66">
        <f>SUM(汇总表!AI196)*$CG$7</f>
        <v>0</v>
      </c>
      <c r="CH200" s="66">
        <f>SUM(汇总表!BC196)*$CH$7</f>
        <v>0</v>
      </c>
      <c r="CI200" s="66">
        <f>SUM(汇总表!AV196,汇总表!AX196)*$CI$7</f>
        <v>0</v>
      </c>
      <c r="CJ200" s="58"/>
      <c r="CK200" s="58"/>
      <c r="CL200" s="66">
        <f>SUM(汇总表!AW196,汇总表!AY196)*$CL$7</f>
        <v>0</v>
      </c>
      <c r="CM200" s="66">
        <f>SUM(汇总表!AJ196:AL196)*$CM$7</f>
        <v>0</v>
      </c>
      <c r="CN200" s="66">
        <f>SUM(汇总表!BD196,汇总表!BF196)*$CN$7</f>
        <v>0</v>
      </c>
      <c r="CO200" s="66">
        <f>SUM(汇总表!BE196,汇总表!BG196)*$CO$7</f>
        <v>0</v>
      </c>
      <c r="CP200" s="66">
        <f>SUM(汇总表!FC196:FE196,汇总表!FI196:FK196,汇总表!FO196:FQ196,汇总表!FU196:FW196,汇总表!GA196:GB196,汇总表!GE196:GF196)*$CP$7*(1+(LEN(汇总表!S196)-1)*0.3)</f>
        <v>0</v>
      </c>
      <c r="CQ200" s="66">
        <f>SUM(汇总表!GI196,汇总表!GK196)/100*$CQ$7*(1+(LEN(汇总表!S196)-1)*0.3)</f>
        <v>0</v>
      </c>
      <c r="CR200" s="58"/>
      <c r="CS200" s="57">
        <f>汇总表!IK196*$CS$7</f>
        <v>0</v>
      </c>
      <c r="CT200" s="57">
        <f>SUM(汇总表!V196,汇总表!Y196,汇总表!AB196)*$CT$7</f>
        <v>0</v>
      </c>
      <c r="CU200" s="58"/>
      <c r="CV200" s="57">
        <f>SUM(汇总表!AG196)*$CV$7</f>
        <v>0</v>
      </c>
      <c r="CW200" s="57">
        <f>SUM(汇总表!X196,汇总表!AA196,汇总表!AD196)*$CW$7</f>
        <v>0</v>
      </c>
      <c r="CX200" s="57">
        <f>SUM(汇总表!AF196)*$CX$7</f>
        <v>0</v>
      </c>
      <c r="CY200" s="57">
        <f>SUM(汇总表!W196,汇总表!Z196,汇总表!AC196)*$CY$7</f>
        <v>0</v>
      </c>
      <c r="CZ200" s="57">
        <f>汇总表!AE196*$CZ$7</f>
        <v>0</v>
      </c>
      <c r="DA200" s="58"/>
      <c r="DB200" s="58"/>
      <c r="DC200" s="58"/>
      <c r="DD200" s="57">
        <f>汇总表!BA196*$DD$7</f>
        <v>0</v>
      </c>
      <c r="DE200" s="57">
        <f>汇总表!AZ196*$DE$7</f>
        <v>0</v>
      </c>
      <c r="DF200" s="58"/>
      <c r="DG200" s="58"/>
      <c r="DH200" s="58"/>
      <c r="DI200" s="58"/>
      <c r="DJ200" s="57">
        <f>SUM(汇总表!AN196,汇总表!AP196,汇总表!AQ196:AS196)*$DJ$7</f>
        <v>0</v>
      </c>
      <c r="DK200" s="58"/>
      <c r="DL200" s="58"/>
      <c r="DM200" s="66">
        <f>汇总表!AI196*$DM$7</f>
        <v>0</v>
      </c>
      <c r="DN200" s="66">
        <f>SUM(汇总表!Z196:AA196,汇总表!AC196:AG196)*$DN$7</f>
        <v>0</v>
      </c>
      <c r="DO200" s="58"/>
      <c r="DP200" s="66">
        <f>(汇总表!Y196+汇总表!AB196)*$DP$7</f>
        <v>0</v>
      </c>
      <c r="DQ200" s="66">
        <f>(汇总表!Y196+汇总表!AB196)*$DQ$7</f>
        <v>0</v>
      </c>
      <c r="DR200" s="58"/>
      <c r="DS200" s="58"/>
      <c r="DT200" s="58"/>
      <c r="DU200" s="58"/>
      <c r="DV200" s="58"/>
      <c r="DW200" s="58"/>
      <c r="DX200" s="58"/>
      <c r="DY200" s="58"/>
      <c r="DZ200" s="58"/>
      <c r="EA200" s="58"/>
      <c r="EB200" s="58"/>
      <c r="EC200" s="58"/>
      <c r="ED200" s="58"/>
      <c r="EE200" s="58"/>
      <c r="EF200" s="58"/>
      <c r="EG200" s="58"/>
      <c r="EH200" s="58"/>
      <c r="EI200" s="66">
        <f>汇总表!JO196*$EI$7</f>
        <v>0</v>
      </c>
      <c r="EJ200" s="66">
        <f>汇总表!IH196*$EJ$7</f>
        <v>0</v>
      </c>
      <c r="EK200" s="57">
        <f>(汇总表!II196+汇总表!IJ196)*$EK$7</f>
        <v>0</v>
      </c>
      <c r="EL200" s="66">
        <f>SUM(汇总表!EU196:EX196)*$EL$7</f>
        <v>0</v>
      </c>
      <c r="EM200" s="58"/>
      <c r="EN200" s="65">
        <f t="shared" si="60"/>
        <v>0</v>
      </c>
      <c r="EQ200" s="58"/>
      <c r="ER200" s="58">
        <f>SUM(汇总表!IF196:IG196)*$ER$6*$ER$7</f>
        <v>0</v>
      </c>
      <c r="ES200" s="58"/>
      <c r="ET200" s="58">
        <f t="shared" si="61"/>
        <v>0</v>
      </c>
      <c r="EU200" s="58">
        <f>SUM(汇总表!BH196:DG196)*$EU$6*$EU$7</f>
        <v>0</v>
      </c>
      <c r="EV200" s="58">
        <f>SUM(汇总表!BH196:DG196)*$EV$6*$EV$7</f>
        <v>0</v>
      </c>
      <c r="EW200" s="58">
        <f>SUM(汇总表!FC196:FE196,汇总表!FI196:FK196,汇总表!FO196:FQ196,汇总表!FU196:FW196,汇总表!GA196:GB196,汇总表!GE196:GF196)*$EW$6*$EW$7*(1+(LEN(汇总表!S196)-1)*0.3)</f>
        <v>0</v>
      </c>
      <c r="EX200" s="58">
        <f>SUM(汇总表!FC196:FE196,汇总表!FI196:FK196,汇总表!FO196:FQ196,汇总表!FU196:FW196,汇总表!GA196:GB196,汇总表!GE196:GF196)*$EX$6*$EX$7*(1+(LEN(汇总表!S196)-1)*0.3)</f>
        <v>0</v>
      </c>
      <c r="EY200" s="58">
        <f>SUM(汇总表!FC196:FE196,汇总表!FI196:FK196,汇总表!FO196:FQ196,汇总表!FU196:FW196,汇总表!GA196:GB196,汇总表!GE196:GF196)*$EY$6*$EY$7*(1+(LEN(汇总表!S196)-1)*0.3)</f>
        <v>0</v>
      </c>
      <c r="EZ200" s="58">
        <f>SUM(汇总表!GJ196,汇总表!GL196)/100*$EZ$6*$EZ$7*(1+(LEN(汇总表!S196)-1)*0.3)</f>
        <v>0</v>
      </c>
      <c r="FA200" s="58">
        <f>SUM(汇总表!GJ196,汇总表!GL196)/100*$FA$6*$FA$7*(1+(LEN(汇总表!S196)-1)*0.3)</f>
        <v>0</v>
      </c>
      <c r="FB200" s="58">
        <f>SUM(汇总表!GJ196,汇总表!GL196)/100*$FB$6*$FB$7*(1+(LEN(汇总表!S196)-1)*0.3)</f>
        <v>0</v>
      </c>
      <c r="FC200" s="58">
        <f>SUM(汇总表!AN196,汇总表!AP196,汇总表!AQ196:AS196)*$FC$6*$FC$7</f>
        <v>0</v>
      </c>
      <c r="FD200" s="58">
        <f>SUM(汇总表!AN196,汇总表!AP196,汇总表!AQ196:AS196)*$FD$6*$FD$7</f>
        <v>0</v>
      </c>
      <c r="FE200" s="58">
        <f>SUM(汇总表!AN196,汇总表!AP196,汇总表!AQ196:AS196)*$FE$6*$FE$7</f>
        <v>0</v>
      </c>
      <c r="FF200" s="58">
        <f>SUM(汇总表!AN196,汇总表!AP196,汇总表!AQ196:AS196)*$FF$6*$FF$7</f>
        <v>0</v>
      </c>
      <c r="FG200" s="58">
        <f t="shared" si="62"/>
        <v>0</v>
      </c>
      <c r="FH200" s="58">
        <f t="shared" si="63"/>
        <v>0</v>
      </c>
      <c r="FI200" s="58">
        <f t="shared" si="64"/>
        <v>0</v>
      </c>
      <c r="FJ200" s="58">
        <f t="shared" si="65"/>
        <v>0</v>
      </c>
      <c r="FK200" s="58">
        <f t="shared" si="66"/>
        <v>0</v>
      </c>
      <c r="FL200" s="58">
        <f t="shared" si="67"/>
        <v>0</v>
      </c>
      <c r="FM200" s="58">
        <f t="shared" si="68"/>
        <v>0</v>
      </c>
      <c r="FN200" s="72">
        <f t="shared" si="69"/>
        <v>0</v>
      </c>
      <c r="FQ200" s="58">
        <f>SUM(汇总表!IF196:IG196)*$FQ$6*$FQ$7</f>
        <v>0</v>
      </c>
      <c r="FR200" s="72">
        <f t="shared" si="70"/>
        <v>0</v>
      </c>
    </row>
    <row r="201" spans="1:174" ht="15" customHeight="1">
      <c r="A201" s="58">
        <f>汇总表!A197</f>
        <v>0</v>
      </c>
      <c r="B201" s="58">
        <f>汇总表!D197</f>
        <v>0</v>
      </c>
      <c r="C201" s="58">
        <f>汇总表!E197</f>
        <v>0</v>
      </c>
      <c r="D201" s="57">
        <f>汇总表!JK197*$D$7</f>
        <v>0</v>
      </c>
      <c r="E201" s="58"/>
      <c r="F201" s="58"/>
      <c r="G201" s="58"/>
      <c r="H201" s="58"/>
      <c r="I201" s="58"/>
      <c r="J201" s="58"/>
      <c r="K201" s="58"/>
      <c r="L201" s="66">
        <f>汇总表!JM197*$L$7</f>
        <v>0</v>
      </c>
      <c r="M201" s="66">
        <f>汇总表!JN197*$M$7</f>
        <v>0</v>
      </c>
      <c r="N201" s="66">
        <f>SUM(汇总表!GW197:GZ197,汇总表!HE197)/10*$N$7</f>
        <v>0</v>
      </c>
      <c r="O201" s="66">
        <f>SUM(汇总表!HF197:HI197)/10*$O$7</f>
        <v>0</v>
      </c>
      <c r="P201" s="66">
        <f>SUM(汇总表!HA197:HD197,汇总表!HJ197:HM197)/10*$P$7</f>
        <v>0</v>
      </c>
      <c r="Q201" s="66">
        <f>汇总表!IN197*$Q$7</f>
        <v>0</v>
      </c>
      <c r="R201" s="66">
        <f>SUM(汇总表!HP197:HQ197)/100*$R$7</f>
        <v>0</v>
      </c>
      <c r="S201" s="66">
        <f>SUM(汇总表!HN197:HO197)*$S$7</f>
        <v>0</v>
      </c>
      <c r="T201" s="66">
        <f>SUM(汇总表!HT197:HU197,汇总表!HX197:HY197)*$T$7</f>
        <v>0</v>
      </c>
      <c r="U201" s="66">
        <f>(SUM(汇总表!HZ197:IA197)-SUM(汇总表!HX197:HY197)*15)*$U$7</f>
        <v>0</v>
      </c>
      <c r="V201" s="58"/>
      <c r="W201" s="58"/>
      <c r="X201" s="58"/>
      <c r="Y201" s="58"/>
      <c r="Z201" s="66">
        <f>SUM(汇总表!ID197:IE197)*$Z$7</f>
        <v>0</v>
      </c>
      <c r="AA201" s="66">
        <f>SUM(汇总表!IF197:IG197)*$AA$7</f>
        <v>0</v>
      </c>
      <c r="AB201" s="66">
        <f>SUM(汇总表!IS197,汇总表!IU197,汇总表!JA197,汇总表!JC197)/10*$AB$7</f>
        <v>0</v>
      </c>
      <c r="AC201" s="66">
        <f>SUM(汇总表!IW197)/10*$AC$7</f>
        <v>0</v>
      </c>
      <c r="AD201" s="58"/>
      <c r="AE201" s="66">
        <f>SUM(汇总表!IO197,汇总表!IQ197,汇总表!IY197)/10*$AE$7</f>
        <v>0</v>
      </c>
      <c r="AF201" s="66">
        <f>SUM(汇总表!IT197,汇总表!IV197,汇总表!JB197,汇总表!JD197)/10*$AF$7</f>
        <v>0</v>
      </c>
      <c r="AG201" s="66">
        <f>汇总表!IX197/10*$AF$7</f>
        <v>0</v>
      </c>
      <c r="AH201" s="58"/>
      <c r="AI201" s="66">
        <f>SUM(汇总表!IP197,汇总表!IR197,汇总表!IZ197)/10*$AI$7</f>
        <v>0</v>
      </c>
      <c r="AJ201" s="58"/>
      <c r="AK201" s="58"/>
      <c r="AL201" s="66">
        <f>汇总表!JI197*$AL$7</f>
        <v>0</v>
      </c>
      <c r="AM201" s="66">
        <f>汇总表!JJ197*$AM$7</f>
        <v>0</v>
      </c>
      <c r="AN201" s="58"/>
      <c r="AO201" s="58"/>
      <c r="AP201" s="66">
        <f>SUM(汇总表!EG197,汇总表!EI197,汇总表!EK197,汇总表!EM197,汇总表!EO197,汇总表!EQ197,汇总表!ET197)*$AP$7</f>
        <v>0</v>
      </c>
      <c r="AQ201" s="66">
        <f>SUM(汇总表!DR197,汇总表!DU197,汇总表!DX197,汇总表!EF197,汇总表!EH197,汇总表!EJ197,汇总表!EL197,汇总表!EN197,汇总表!EP197,汇总表!ES197)*$AQ$7</f>
        <v>0</v>
      </c>
      <c r="AR201" s="66">
        <f>汇总表!DO197*$AR$7</f>
        <v>0</v>
      </c>
      <c r="AS201" s="66">
        <f>SUM(汇总表!DP197:DQ197,汇总表!DV197:DW197,汇总表!EC197,汇总表!ER197)*$AS$7</f>
        <v>0</v>
      </c>
      <c r="AT201" s="66">
        <f>SUM(汇总表!DZ197:EB197)*$AT$7</f>
        <v>0</v>
      </c>
      <c r="AU201" s="66">
        <f>SUM(汇总表!DS197:DT197,汇总表!DY197,汇总表!ED197:EE197)*$AU$7</f>
        <v>0</v>
      </c>
      <c r="AV201" s="66">
        <f>SUM(汇总表!FD197,汇总表!FJ197,汇总表!GN197,汇总表!GQ197)*$AV$7</f>
        <v>0</v>
      </c>
      <c r="AW201" s="66">
        <f>(汇总表!FM197-汇总表!FJ197*4)*$AW$7</f>
        <v>0</v>
      </c>
      <c r="AX201" s="66">
        <f>SUM(汇总表!FC197,汇总表!FI197,汇总表!GM197,汇总表!GP197)*$AX$7</f>
        <v>0</v>
      </c>
      <c r="AY201" s="66">
        <f>(汇总表!FL197-汇总表!FI197*4)*$AY$7</f>
        <v>0</v>
      </c>
      <c r="AZ201" s="66">
        <f>SUM(汇总表!FE197,汇总表!FK197,汇总表!GO197,汇总表!GR197)*$AZ$7</f>
        <v>0</v>
      </c>
      <c r="BA201" s="66">
        <f>(汇总表!FN197-汇总表!FK197*4)*$AY$7</f>
        <v>0</v>
      </c>
      <c r="BB201" s="58"/>
      <c r="BC201" s="58"/>
      <c r="BD201" s="66">
        <f>SUM(汇总表!FP197,汇总表!FV197)*$BD$7</f>
        <v>0</v>
      </c>
      <c r="BE201" s="66">
        <f>(汇总表!FY197-汇总表!FV197*10)*$BE$7</f>
        <v>0</v>
      </c>
      <c r="BF201" s="66">
        <f>SUM(汇总表!FO197,汇总表!FU197)*$BF$7</f>
        <v>0</v>
      </c>
      <c r="BG201" s="66">
        <f>(汇总表!FX197-汇总表!FU197*10)*$BG$7</f>
        <v>0</v>
      </c>
      <c r="BH201" s="66">
        <f>SUM(汇总表!FQ197,汇总表!FW197)*$BH$7</f>
        <v>0</v>
      </c>
      <c r="BI201" s="66">
        <f>(汇总表!FZ197-汇总表!FW197*10)*$BE$7</f>
        <v>0</v>
      </c>
      <c r="BJ201" s="66">
        <f>SUM(汇总表!GB197,汇总表!GF197)*$BJ$7</f>
        <v>0</v>
      </c>
      <c r="BK201" s="66">
        <f>(汇总表!GH197-汇总表!GF197*10)*$BK$7</f>
        <v>0</v>
      </c>
      <c r="BL201" s="66">
        <f>SUM(汇总表!GA197,汇总表!GE197)*$BL$7</f>
        <v>0</v>
      </c>
      <c r="BM201" s="66">
        <f>(汇总表!GG197-汇总表!GE197*10)*$BM$7</f>
        <v>0</v>
      </c>
      <c r="BN201" s="58"/>
      <c r="BO201" s="58"/>
      <c r="BP201" s="66">
        <f>SUM(汇总表!GI197,汇总表!GK197)*$BP$7</f>
        <v>0</v>
      </c>
      <c r="BQ201" s="66">
        <f>(汇总表!GL197-汇总表!GK197*10)*$BQ$7</f>
        <v>0</v>
      </c>
      <c r="BR201" s="66">
        <f>(汇总表!DH197+汇总表!DI197)*$BR$7</f>
        <v>0</v>
      </c>
      <c r="BS201" s="58"/>
      <c r="BT201" s="58"/>
      <c r="BU201" s="66">
        <f>SUM(汇总表!BH197:BN197,汇总表!BQ197,汇总表!BT197,汇总表!BW197,汇总表!BZ197,汇总表!CC197,汇总表!CF197,汇总表!CI197,汇总表!CL197,汇总表!CO197,汇总表!CR197,汇总表!CU197,汇总表!CX197,汇总表!DA197,汇总表!DD197,汇总表!DF197)*$BU$7</f>
        <v>0</v>
      </c>
      <c r="BV201" s="66">
        <f>SUM(汇总表!BO197,汇总表!BR197,汇总表!BU197,汇总表!BX197,汇总表!CA197,汇总表!CD197,汇总表!CG197,汇总表!CJ197,汇总表!CM197,汇总表!CP197,汇总表!CS197,汇总表!CV197,汇总表!CY197,汇总表!DB197,汇总表!DE197,汇总表!DG197)*$BV$7</f>
        <v>0</v>
      </c>
      <c r="BW201" s="66">
        <f>SUM(汇总表!BP197,汇总表!BS197,汇总表!BV197,汇总表!BY197,汇总表!CB197,汇总表!CE197,汇总表!CH197,汇总表!CK197,汇总表!CN197,汇总表!CQ197,汇总表!CT197,汇总表!CW197,汇总表!CZ197,汇总表!DC197)*$BW$7</f>
        <v>0</v>
      </c>
      <c r="BX201" s="66">
        <f>SUM(汇总表!DJ197:DN197)*$BX$7</f>
        <v>0</v>
      </c>
      <c r="BY201" s="58"/>
      <c r="BZ201" s="58"/>
      <c r="CA201" s="66">
        <f>SUM(汇总表!AT197)*$CA$7</f>
        <v>0</v>
      </c>
      <c r="CB201" s="58"/>
      <c r="CC201" s="66">
        <f>SUM(汇总表!AH197)*$CC$7</f>
        <v>0</v>
      </c>
      <c r="CD201" s="66">
        <f>SUM(汇总表!BB197)*$CD$7</f>
        <v>0</v>
      </c>
      <c r="CE201" s="66">
        <f>SUM(汇总表!AU197)*$CE$7</f>
        <v>0</v>
      </c>
      <c r="CF201" s="58"/>
      <c r="CG201" s="66">
        <f>SUM(汇总表!AI197)*$CG$7</f>
        <v>0</v>
      </c>
      <c r="CH201" s="66">
        <f>SUM(汇总表!BC197)*$CH$7</f>
        <v>0</v>
      </c>
      <c r="CI201" s="66">
        <f>SUM(汇总表!AV197,汇总表!AX197)*$CI$7</f>
        <v>0</v>
      </c>
      <c r="CJ201" s="58"/>
      <c r="CK201" s="58"/>
      <c r="CL201" s="66">
        <f>SUM(汇总表!AW197,汇总表!AY197)*$CL$7</f>
        <v>0</v>
      </c>
      <c r="CM201" s="66">
        <f>SUM(汇总表!AJ197:AL197)*$CM$7</f>
        <v>0</v>
      </c>
      <c r="CN201" s="66">
        <f>SUM(汇总表!BD197,汇总表!BF197)*$CN$7</f>
        <v>0</v>
      </c>
      <c r="CO201" s="66">
        <f>SUM(汇总表!BE197,汇总表!BG197)*$CO$7</f>
        <v>0</v>
      </c>
      <c r="CP201" s="66">
        <f>SUM(汇总表!FC197:FE197,汇总表!FI197:FK197,汇总表!FO197:FQ197,汇总表!FU197:FW197,汇总表!GA197:GB197,汇总表!GE197:GF197)*$CP$7*(1+(LEN(汇总表!S197)-1)*0.3)</f>
        <v>0</v>
      </c>
      <c r="CQ201" s="66">
        <f>SUM(汇总表!GI197,汇总表!GK197)/100*$CQ$7*(1+(LEN(汇总表!S197)-1)*0.3)</f>
        <v>0</v>
      </c>
      <c r="CR201" s="58"/>
      <c r="CS201" s="57">
        <f>汇总表!IK197*$CS$7</f>
        <v>0</v>
      </c>
      <c r="CT201" s="57">
        <f>SUM(汇总表!V197,汇总表!Y197,汇总表!AB197)*$CT$7</f>
        <v>0</v>
      </c>
      <c r="CU201" s="58"/>
      <c r="CV201" s="57">
        <f>SUM(汇总表!AG197)*$CV$7</f>
        <v>0</v>
      </c>
      <c r="CW201" s="57">
        <f>SUM(汇总表!X197,汇总表!AA197,汇总表!AD197)*$CW$7</f>
        <v>0</v>
      </c>
      <c r="CX201" s="57">
        <f>SUM(汇总表!AF197)*$CX$7</f>
        <v>0</v>
      </c>
      <c r="CY201" s="57">
        <f>SUM(汇总表!W197,汇总表!Z197,汇总表!AC197)*$CY$7</f>
        <v>0</v>
      </c>
      <c r="CZ201" s="57">
        <f>汇总表!AE197*$CZ$7</f>
        <v>0</v>
      </c>
      <c r="DA201" s="58"/>
      <c r="DB201" s="58"/>
      <c r="DC201" s="58"/>
      <c r="DD201" s="57">
        <f>汇总表!BA197*$DD$7</f>
        <v>0</v>
      </c>
      <c r="DE201" s="57">
        <f>汇总表!AZ197*$DE$7</f>
        <v>0</v>
      </c>
      <c r="DF201" s="58"/>
      <c r="DG201" s="58"/>
      <c r="DH201" s="58"/>
      <c r="DI201" s="58"/>
      <c r="DJ201" s="57">
        <f>SUM(汇总表!AN197,汇总表!AP197,汇总表!AQ197:AS197)*$DJ$7</f>
        <v>0</v>
      </c>
      <c r="DK201" s="58"/>
      <c r="DL201" s="58"/>
      <c r="DM201" s="66">
        <f>汇总表!AI197*$DM$7</f>
        <v>0</v>
      </c>
      <c r="DN201" s="66">
        <f>SUM(汇总表!Z197:AA197,汇总表!AC197:AG197)*$DN$7</f>
        <v>0</v>
      </c>
      <c r="DO201" s="58"/>
      <c r="DP201" s="66">
        <f>(汇总表!Y197+汇总表!AB197)*$DP$7</f>
        <v>0</v>
      </c>
      <c r="DQ201" s="66">
        <f>(汇总表!Y197+汇总表!AB197)*$DQ$7</f>
        <v>0</v>
      </c>
      <c r="DR201" s="58"/>
      <c r="DS201" s="58"/>
      <c r="DT201" s="58"/>
      <c r="DU201" s="58"/>
      <c r="DV201" s="58"/>
      <c r="DW201" s="58"/>
      <c r="DX201" s="58"/>
      <c r="DY201" s="58"/>
      <c r="DZ201" s="58"/>
      <c r="EA201" s="58"/>
      <c r="EB201" s="58"/>
      <c r="EC201" s="58"/>
      <c r="ED201" s="58"/>
      <c r="EE201" s="58"/>
      <c r="EF201" s="58"/>
      <c r="EG201" s="58"/>
      <c r="EH201" s="58"/>
      <c r="EI201" s="66">
        <f>汇总表!JO197*$EI$7</f>
        <v>0</v>
      </c>
      <c r="EJ201" s="66">
        <f>汇总表!IH197*$EJ$7</f>
        <v>0</v>
      </c>
      <c r="EK201" s="57">
        <f>(汇总表!II197+汇总表!IJ197)*$EK$7</f>
        <v>0</v>
      </c>
      <c r="EL201" s="66">
        <f>SUM(汇总表!EU197:EX197)*$EL$7</f>
        <v>0</v>
      </c>
      <c r="EM201" s="58"/>
      <c r="EN201" s="65">
        <f t="shared" si="60"/>
        <v>0</v>
      </c>
      <c r="EQ201" s="58"/>
      <c r="ER201" s="58">
        <f>SUM(汇总表!IF197:IG197)*$ER$6*$ER$7</f>
        <v>0</v>
      </c>
      <c r="ES201" s="58"/>
      <c r="ET201" s="58">
        <f t="shared" si="61"/>
        <v>0</v>
      </c>
      <c r="EU201" s="58">
        <f>SUM(汇总表!BH197:DG197)*$EU$6*$EU$7</f>
        <v>0</v>
      </c>
      <c r="EV201" s="58">
        <f>SUM(汇总表!BH197:DG197)*$EV$6*$EV$7</f>
        <v>0</v>
      </c>
      <c r="EW201" s="58">
        <f>SUM(汇总表!FC197:FE197,汇总表!FI197:FK197,汇总表!FO197:FQ197,汇总表!FU197:FW197,汇总表!GA197:GB197,汇总表!GE197:GF197)*$EW$6*$EW$7*(1+(LEN(汇总表!S197)-1)*0.3)</f>
        <v>0</v>
      </c>
      <c r="EX201" s="58">
        <f>SUM(汇总表!FC197:FE197,汇总表!FI197:FK197,汇总表!FO197:FQ197,汇总表!FU197:FW197,汇总表!GA197:GB197,汇总表!GE197:GF197)*$EX$6*$EX$7*(1+(LEN(汇总表!S197)-1)*0.3)</f>
        <v>0</v>
      </c>
      <c r="EY201" s="58">
        <f>SUM(汇总表!FC197:FE197,汇总表!FI197:FK197,汇总表!FO197:FQ197,汇总表!FU197:FW197,汇总表!GA197:GB197,汇总表!GE197:GF197)*$EY$6*$EY$7*(1+(LEN(汇总表!S197)-1)*0.3)</f>
        <v>0</v>
      </c>
      <c r="EZ201" s="58">
        <f>SUM(汇总表!GJ197,汇总表!GL197)/100*$EZ$6*$EZ$7*(1+(LEN(汇总表!S197)-1)*0.3)</f>
        <v>0</v>
      </c>
      <c r="FA201" s="58">
        <f>SUM(汇总表!GJ197,汇总表!GL197)/100*$FA$6*$FA$7*(1+(LEN(汇总表!S197)-1)*0.3)</f>
        <v>0</v>
      </c>
      <c r="FB201" s="58">
        <f>SUM(汇总表!GJ197,汇总表!GL197)/100*$FB$6*$FB$7*(1+(LEN(汇总表!S197)-1)*0.3)</f>
        <v>0</v>
      </c>
      <c r="FC201" s="58">
        <f>SUM(汇总表!AN197,汇总表!AP197,汇总表!AQ197:AS197)*$FC$6*$FC$7</f>
        <v>0</v>
      </c>
      <c r="FD201" s="58">
        <f>SUM(汇总表!AN197,汇总表!AP197,汇总表!AQ197:AS197)*$FD$6*$FD$7</f>
        <v>0</v>
      </c>
      <c r="FE201" s="58">
        <f>SUM(汇总表!AN197,汇总表!AP197,汇总表!AQ197:AS197)*$FE$6*$FE$7</f>
        <v>0</v>
      </c>
      <c r="FF201" s="58">
        <f>SUM(汇总表!AN197,汇总表!AP197,汇总表!AQ197:AS197)*$FF$6*$FF$7</f>
        <v>0</v>
      </c>
      <c r="FG201" s="58">
        <f t="shared" si="62"/>
        <v>0</v>
      </c>
      <c r="FH201" s="58">
        <f t="shared" si="63"/>
        <v>0</v>
      </c>
      <c r="FI201" s="58">
        <f t="shared" si="64"/>
        <v>0</v>
      </c>
      <c r="FJ201" s="58">
        <f t="shared" si="65"/>
        <v>0</v>
      </c>
      <c r="FK201" s="58">
        <f t="shared" si="66"/>
        <v>0</v>
      </c>
      <c r="FL201" s="58">
        <f t="shared" si="67"/>
        <v>0</v>
      </c>
      <c r="FM201" s="58">
        <f t="shared" si="68"/>
        <v>0</v>
      </c>
      <c r="FN201" s="72">
        <f t="shared" si="69"/>
        <v>0</v>
      </c>
      <c r="FQ201" s="58">
        <f>SUM(汇总表!IF197:IG197)*$FQ$6*$FQ$7</f>
        <v>0</v>
      </c>
      <c r="FR201" s="72">
        <f t="shared" si="70"/>
        <v>0</v>
      </c>
    </row>
    <row r="202" spans="1:174" ht="15" customHeight="1">
      <c r="A202" s="58">
        <f>汇总表!A198</f>
        <v>0</v>
      </c>
      <c r="B202" s="58">
        <f>汇总表!D198</f>
        <v>0</v>
      </c>
      <c r="C202" s="58">
        <f>汇总表!E198</f>
        <v>0</v>
      </c>
      <c r="D202" s="57">
        <f>汇总表!JK198*$D$7</f>
        <v>0</v>
      </c>
      <c r="E202" s="58"/>
      <c r="F202" s="58"/>
      <c r="G202" s="58"/>
      <c r="H202" s="58"/>
      <c r="I202" s="58"/>
      <c r="J202" s="58"/>
      <c r="K202" s="58"/>
      <c r="L202" s="66">
        <f>汇总表!JM198*$L$7</f>
        <v>0</v>
      </c>
      <c r="M202" s="66">
        <f>汇总表!JN198*$M$7</f>
        <v>0</v>
      </c>
      <c r="N202" s="66">
        <f>SUM(汇总表!GW198:GZ198,汇总表!HE198)/10*$N$7</f>
        <v>0</v>
      </c>
      <c r="O202" s="66">
        <f>SUM(汇总表!HF198:HI198)/10*$O$7</f>
        <v>0</v>
      </c>
      <c r="P202" s="66">
        <f>SUM(汇总表!HA198:HD198,汇总表!HJ198:HM198)/10*$P$7</f>
        <v>0</v>
      </c>
      <c r="Q202" s="66">
        <f>汇总表!IN198*$Q$7</f>
        <v>0</v>
      </c>
      <c r="R202" s="66">
        <f>SUM(汇总表!HP198:HQ198)/100*$R$7</f>
        <v>0</v>
      </c>
      <c r="S202" s="66">
        <f>SUM(汇总表!HN198:HO198)*$S$7</f>
        <v>0</v>
      </c>
      <c r="T202" s="66">
        <f>SUM(汇总表!HT198:HU198,汇总表!HX198:HY198)*$T$7</f>
        <v>0</v>
      </c>
      <c r="U202" s="66">
        <f>(SUM(汇总表!HZ198:IA198)-SUM(汇总表!HX198:HY198)*15)*$U$7</f>
        <v>0</v>
      </c>
      <c r="V202" s="58"/>
      <c r="W202" s="58"/>
      <c r="X202" s="58"/>
      <c r="Y202" s="58"/>
      <c r="Z202" s="66">
        <f>SUM(汇总表!ID198:IE198)*$Z$7</f>
        <v>0</v>
      </c>
      <c r="AA202" s="66">
        <f>SUM(汇总表!IF198:IG198)*$AA$7</f>
        <v>0</v>
      </c>
      <c r="AB202" s="66">
        <f>SUM(汇总表!IS198,汇总表!IU198,汇总表!JA198,汇总表!JC198)/10*$AB$7</f>
        <v>0</v>
      </c>
      <c r="AC202" s="66">
        <f>SUM(汇总表!IW198)/10*$AC$7</f>
        <v>0</v>
      </c>
      <c r="AD202" s="58"/>
      <c r="AE202" s="66">
        <f>SUM(汇总表!IO198,汇总表!IQ198,汇总表!IY198)/10*$AE$7</f>
        <v>0</v>
      </c>
      <c r="AF202" s="66">
        <f>SUM(汇总表!IT198,汇总表!IV198,汇总表!JB198,汇总表!JD198)/10*$AF$7</f>
        <v>0</v>
      </c>
      <c r="AG202" s="66">
        <f>汇总表!IX198/10*$AF$7</f>
        <v>0</v>
      </c>
      <c r="AH202" s="58"/>
      <c r="AI202" s="66">
        <f>SUM(汇总表!IP198,汇总表!IR198,汇总表!IZ198)/10*$AI$7</f>
        <v>0</v>
      </c>
      <c r="AJ202" s="58"/>
      <c r="AK202" s="58"/>
      <c r="AL202" s="66">
        <f>汇总表!JI198*$AL$7</f>
        <v>0</v>
      </c>
      <c r="AM202" s="66">
        <f>汇总表!JJ198*$AM$7</f>
        <v>0</v>
      </c>
      <c r="AN202" s="58"/>
      <c r="AO202" s="58"/>
      <c r="AP202" s="66">
        <f>SUM(汇总表!EG198,汇总表!EI198,汇总表!EK198,汇总表!EM198,汇总表!EO198,汇总表!EQ198,汇总表!ET198)*$AP$7</f>
        <v>0</v>
      </c>
      <c r="AQ202" s="66">
        <f>SUM(汇总表!DR198,汇总表!DU198,汇总表!DX198,汇总表!EF198,汇总表!EH198,汇总表!EJ198,汇总表!EL198,汇总表!EN198,汇总表!EP198,汇总表!ES198)*$AQ$7</f>
        <v>0</v>
      </c>
      <c r="AR202" s="66">
        <f>汇总表!DO198*$AR$7</f>
        <v>0</v>
      </c>
      <c r="AS202" s="66">
        <f>SUM(汇总表!DP198:DQ198,汇总表!DV198:DW198,汇总表!EC198,汇总表!ER198)*$AS$7</f>
        <v>0</v>
      </c>
      <c r="AT202" s="66">
        <f>SUM(汇总表!DZ198:EB198)*$AT$7</f>
        <v>0</v>
      </c>
      <c r="AU202" s="66">
        <f>SUM(汇总表!DS198:DT198,汇总表!DY198,汇总表!ED198:EE198)*$AU$7</f>
        <v>0</v>
      </c>
      <c r="AV202" s="66">
        <f>SUM(汇总表!FD198,汇总表!FJ198,汇总表!GN198,汇总表!GQ198)*$AV$7</f>
        <v>0</v>
      </c>
      <c r="AW202" s="66">
        <f>(汇总表!FM198-汇总表!FJ198*4)*$AW$7</f>
        <v>0</v>
      </c>
      <c r="AX202" s="66">
        <f>SUM(汇总表!FC198,汇总表!FI198,汇总表!GM198,汇总表!GP198)*$AX$7</f>
        <v>0</v>
      </c>
      <c r="AY202" s="66">
        <f>(汇总表!FL198-汇总表!FI198*4)*$AY$7</f>
        <v>0</v>
      </c>
      <c r="AZ202" s="66">
        <f>SUM(汇总表!FE198,汇总表!FK198,汇总表!GO198,汇总表!GR198)*$AZ$7</f>
        <v>0</v>
      </c>
      <c r="BA202" s="66">
        <f>(汇总表!FN198-汇总表!FK198*4)*$AY$7</f>
        <v>0</v>
      </c>
      <c r="BB202" s="58"/>
      <c r="BC202" s="58"/>
      <c r="BD202" s="66">
        <f>SUM(汇总表!FP198,汇总表!FV198)*$BD$7</f>
        <v>0</v>
      </c>
      <c r="BE202" s="66">
        <f>(汇总表!FY198-汇总表!FV198*10)*$BE$7</f>
        <v>0</v>
      </c>
      <c r="BF202" s="66">
        <f>SUM(汇总表!FO198,汇总表!FU198)*$BF$7</f>
        <v>0</v>
      </c>
      <c r="BG202" s="66">
        <f>(汇总表!FX198-汇总表!FU198*10)*$BG$7</f>
        <v>0</v>
      </c>
      <c r="BH202" s="66">
        <f>SUM(汇总表!FQ198,汇总表!FW198)*$BH$7</f>
        <v>0</v>
      </c>
      <c r="BI202" s="66">
        <f>(汇总表!FZ198-汇总表!FW198*10)*$BE$7</f>
        <v>0</v>
      </c>
      <c r="BJ202" s="66">
        <f>SUM(汇总表!GB198,汇总表!GF198)*$BJ$7</f>
        <v>0</v>
      </c>
      <c r="BK202" s="66">
        <f>(汇总表!GH198-汇总表!GF198*10)*$BK$7</f>
        <v>0</v>
      </c>
      <c r="BL202" s="66">
        <f>SUM(汇总表!GA198,汇总表!GE198)*$BL$7</f>
        <v>0</v>
      </c>
      <c r="BM202" s="66">
        <f>(汇总表!GG198-汇总表!GE198*10)*$BM$7</f>
        <v>0</v>
      </c>
      <c r="BN202" s="58"/>
      <c r="BO202" s="58"/>
      <c r="BP202" s="66">
        <f>SUM(汇总表!GI198,汇总表!GK198)*$BP$7</f>
        <v>0</v>
      </c>
      <c r="BQ202" s="66">
        <f>(汇总表!GL198-汇总表!GK198*10)*$BQ$7</f>
        <v>0</v>
      </c>
      <c r="BR202" s="66">
        <f>(汇总表!DH198+汇总表!DI198)*$BR$7</f>
        <v>0</v>
      </c>
      <c r="BS202" s="58"/>
      <c r="BT202" s="58"/>
      <c r="BU202" s="66">
        <f>SUM(汇总表!BH198:BN198,汇总表!BQ198,汇总表!BT198,汇总表!BW198,汇总表!BZ198,汇总表!CC198,汇总表!CF198,汇总表!CI198,汇总表!CL198,汇总表!CO198,汇总表!CR198,汇总表!CU198,汇总表!CX198,汇总表!DA198,汇总表!DD198,汇总表!DF198)*$BU$7</f>
        <v>0</v>
      </c>
      <c r="BV202" s="66">
        <f>SUM(汇总表!BO198,汇总表!BR198,汇总表!BU198,汇总表!BX198,汇总表!CA198,汇总表!CD198,汇总表!CG198,汇总表!CJ198,汇总表!CM198,汇总表!CP198,汇总表!CS198,汇总表!CV198,汇总表!CY198,汇总表!DB198,汇总表!DE198,汇总表!DG198)*$BV$7</f>
        <v>0</v>
      </c>
      <c r="BW202" s="66">
        <f>SUM(汇总表!BP198,汇总表!BS198,汇总表!BV198,汇总表!BY198,汇总表!CB198,汇总表!CE198,汇总表!CH198,汇总表!CK198,汇总表!CN198,汇总表!CQ198,汇总表!CT198,汇总表!CW198,汇总表!CZ198,汇总表!DC198)*$BW$7</f>
        <v>0</v>
      </c>
      <c r="BX202" s="66">
        <f>SUM(汇总表!DJ198:DN198)*$BX$7</f>
        <v>0</v>
      </c>
      <c r="BY202" s="58"/>
      <c r="BZ202" s="58"/>
      <c r="CA202" s="66">
        <f>SUM(汇总表!AT198)*$CA$7</f>
        <v>0</v>
      </c>
      <c r="CB202" s="58"/>
      <c r="CC202" s="66">
        <f>SUM(汇总表!AH198)*$CC$7</f>
        <v>0</v>
      </c>
      <c r="CD202" s="66">
        <f>SUM(汇总表!BB198)*$CD$7</f>
        <v>0</v>
      </c>
      <c r="CE202" s="66">
        <f>SUM(汇总表!AU198)*$CE$7</f>
        <v>0</v>
      </c>
      <c r="CF202" s="58"/>
      <c r="CG202" s="66">
        <f>SUM(汇总表!AI198)*$CG$7</f>
        <v>0</v>
      </c>
      <c r="CH202" s="66">
        <f>SUM(汇总表!BC198)*$CH$7</f>
        <v>0</v>
      </c>
      <c r="CI202" s="66">
        <f>SUM(汇总表!AV198,汇总表!AX198)*$CI$7</f>
        <v>0</v>
      </c>
      <c r="CJ202" s="58"/>
      <c r="CK202" s="58"/>
      <c r="CL202" s="66">
        <f>SUM(汇总表!AW198,汇总表!AY198)*$CL$7</f>
        <v>0</v>
      </c>
      <c r="CM202" s="66">
        <f>SUM(汇总表!AJ198:AL198)*$CM$7</f>
        <v>0</v>
      </c>
      <c r="CN202" s="66">
        <f>SUM(汇总表!BD198,汇总表!BF198)*$CN$7</f>
        <v>0</v>
      </c>
      <c r="CO202" s="66">
        <f>SUM(汇总表!BE198,汇总表!BG198)*$CO$7</f>
        <v>0</v>
      </c>
      <c r="CP202" s="66">
        <f>SUM(汇总表!FC198:FE198,汇总表!FI198:FK198,汇总表!FO198:FQ198,汇总表!FU198:FW198,汇总表!GA198:GB198,汇总表!GE198:GF198)*$CP$7*(1+(LEN(汇总表!S198)-1)*0.3)</f>
        <v>0</v>
      </c>
      <c r="CQ202" s="66">
        <f>SUM(汇总表!GI198,汇总表!GK198)/100*$CQ$7*(1+(LEN(汇总表!S198)-1)*0.3)</f>
        <v>0</v>
      </c>
      <c r="CR202" s="58"/>
      <c r="CS202" s="57">
        <f>汇总表!IK198*$CS$7</f>
        <v>0</v>
      </c>
      <c r="CT202" s="57">
        <f>SUM(汇总表!V198,汇总表!Y198,汇总表!AB198)*$CT$7</f>
        <v>0</v>
      </c>
      <c r="CU202" s="58"/>
      <c r="CV202" s="57">
        <f>SUM(汇总表!AG198)*$CV$7</f>
        <v>0</v>
      </c>
      <c r="CW202" s="57">
        <f>SUM(汇总表!X198,汇总表!AA198,汇总表!AD198)*$CW$7</f>
        <v>0</v>
      </c>
      <c r="CX202" s="57">
        <f>SUM(汇总表!AF198)*$CX$7</f>
        <v>0</v>
      </c>
      <c r="CY202" s="57">
        <f>SUM(汇总表!W198,汇总表!Z198,汇总表!AC198)*$CY$7</f>
        <v>0</v>
      </c>
      <c r="CZ202" s="57">
        <f>汇总表!AE198*$CZ$7</f>
        <v>0</v>
      </c>
      <c r="DA202" s="58"/>
      <c r="DB202" s="58"/>
      <c r="DC202" s="58"/>
      <c r="DD202" s="57">
        <f>汇总表!BA198*$DD$7</f>
        <v>0</v>
      </c>
      <c r="DE202" s="57">
        <f>汇总表!AZ198*$DE$7</f>
        <v>0</v>
      </c>
      <c r="DF202" s="58"/>
      <c r="DG202" s="58"/>
      <c r="DH202" s="58"/>
      <c r="DI202" s="58"/>
      <c r="DJ202" s="57">
        <f>SUM(汇总表!AN198,汇总表!AP198,汇总表!AQ198:AS198)*$DJ$7</f>
        <v>0</v>
      </c>
      <c r="DK202" s="58"/>
      <c r="DL202" s="58"/>
      <c r="DM202" s="66">
        <f>汇总表!AI198*$DM$7</f>
        <v>0</v>
      </c>
      <c r="DN202" s="66">
        <f>SUM(汇总表!Z198:AA198,汇总表!AC198:AG198)*$DN$7</f>
        <v>0</v>
      </c>
      <c r="DO202" s="58"/>
      <c r="DP202" s="66">
        <f>(汇总表!Y198+汇总表!AB198)*$DP$7</f>
        <v>0</v>
      </c>
      <c r="DQ202" s="66">
        <f>(汇总表!Y198+汇总表!AB198)*$DQ$7</f>
        <v>0</v>
      </c>
      <c r="DR202" s="58"/>
      <c r="DS202" s="58"/>
      <c r="DT202" s="58"/>
      <c r="DU202" s="58"/>
      <c r="DV202" s="58"/>
      <c r="DW202" s="58"/>
      <c r="DX202" s="58"/>
      <c r="DY202" s="58"/>
      <c r="DZ202" s="58"/>
      <c r="EA202" s="58"/>
      <c r="EB202" s="58"/>
      <c r="EC202" s="58"/>
      <c r="ED202" s="58"/>
      <c r="EE202" s="58"/>
      <c r="EF202" s="58"/>
      <c r="EG202" s="58"/>
      <c r="EH202" s="58"/>
      <c r="EI202" s="66">
        <f>汇总表!JO198*$EI$7</f>
        <v>0</v>
      </c>
      <c r="EJ202" s="66">
        <f>汇总表!IH198*$EJ$7</f>
        <v>0</v>
      </c>
      <c r="EK202" s="57">
        <f>(汇总表!II198+汇总表!IJ198)*$EK$7</f>
        <v>0</v>
      </c>
      <c r="EL202" s="66">
        <f>SUM(汇总表!EU198:EX198)*$EL$7</f>
        <v>0</v>
      </c>
      <c r="EM202" s="58"/>
      <c r="EN202" s="65">
        <f t="shared" si="60"/>
        <v>0</v>
      </c>
      <c r="EQ202" s="58"/>
      <c r="ER202" s="58">
        <f>SUM(汇总表!IF198:IG198)*$ER$6*$ER$7</f>
        <v>0</v>
      </c>
      <c r="ES202" s="58"/>
      <c r="ET202" s="58">
        <f t="shared" si="61"/>
        <v>0</v>
      </c>
      <c r="EU202" s="58">
        <f>SUM(汇总表!BH198:DG198)*$EU$6*$EU$7</f>
        <v>0</v>
      </c>
      <c r="EV202" s="58">
        <f>SUM(汇总表!BH198:DG198)*$EV$6*$EV$7</f>
        <v>0</v>
      </c>
      <c r="EW202" s="58">
        <f>SUM(汇总表!FC198:FE198,汇总表!FI198:FK198,汇总表!FO198:FQ198,汇总表!FU198:FW198,汇总表!GA198:GB198,汇总表!GE198:GF198)*$EW$6*$EW$7*(1+(LEN(汇总表!S198)-1)*0.3)</f>
        <v>0</v>
      </c>
      <c r="EX202" s="58">
        <f>SUM(汇总表!FC198:FE198,汇总表!FI198:FK198,汇总表!FO198:FQ198,汇总表!FU198:FW198,汇总表!GA198:GB198,汇总表!GE198:GF198)*$EX$6*$EX$7*(1+(LEN(汇总表!S198)-1)*0.3)</f>
        <v>0</v>
      </c>
      <c r="EY202" s="58">
        <f>SUM(汇总表!FC198:FE198,汇总表!FI198:FK198,汇总表!FO198:FQ198,汇总表!FU198:FW198,汇总表!GA198:GB198,汇总表!GE198:GF198)*$EY$6*$EY$7*(1+(LEN(汇总表!S198)-1)*0.3)</f>
        <v>0</v>
      </c>
      <c r="EZ202" s="58">
        <f>SUM(汇总表!GJ198,汇总表!GL198)/100*$EZ$6*$EZ$7*(1+(LEN(汇总表!S198)-1)*0.3)</f>
        <v>0</v>
      </c>
      <c r="FA202" s="58">
        <f>SUM(汇总表!GJ198,汇总表!GL198)/100*$FA$6*$FA$7*(1+(LEN(汇总表!S198)-1)*0.3)</f>
        <v>0</v>
      </c>
      <c r="FB202" s="58">
        <f>SUM(汇总表!GJ198,汇总表!GL198)/100*$FB$6*$FB$7*(1+(LEN(汇总表!S198)-1)*0.3)</f>
        <v>0</v>
      </c>
      <c r="FC202" s="58">
        <f>SUM(汇总表!AN198,汇总表!AP198,汇总表!AQ198:AS198)*$FC$6*$FC$7</f>
        <v>0</v>
      </c>
      <c r="FD202" s="58">
        <f>SUM(汇总表!AN198,汇总表!AP198,汇总表!AQ198:AS198)*$FD$6*$FD$7</f>
        <v>0</v>
      </c>
      <c r="FE202" s="58">
        <f>SUM(汇总表!AN198,汇总表!AP198,汇总表!AQ198:AS198)*$FE$6*$FE$7</f>
        <v>0</v>
      </c>
      <c r="FF202" s="58">
        <f>SUM(汇总表!AN198,汇总表!AP198,汇总表!AQ198:AS198)*$FF$6*$FF$7</f>
        <v>0</v>
      </c>
      <c r="FG202" s="58">
        <f t="shared" si="62"/>
        <v>0</v>
      </c>
      <c r="FH202" s="58">
        <f t="shared" si="63"/>
        <v>0</v>
      </c>
      <c r="FI202" s="58">
        <f t="shared" si="64"/>
        <v>0</v>
      </c>
      <c r="FJ202" s="58">
        <f t="shared" si="65"/>
        <v>0</v>
      </c>
      <c r="FK202" s="58">
        <f t="shared" si="66"/>
        <v>0</v>
      </c>
      <c r="FL202" s="58">
        <f t="shared" si="67"/>
        <v>0</v>
      </c>
      <c r="FM202" s="58">
        <f t="shared" si="68"/>
        <v>0</v>
      </c>
      <c r="FN202" s="72">
        <f t="shared" si="69"/>
        <v>0</v>
      </c>
      <c r="FQ202" s="58">
        <f>SUM(汇总表!IF198:IG198)*$FQ$6*$FQ$7</f>
        <v>0</v>
      </c>
      <c r="FR202" s="72">
        <f t="shared" si="70"/>
        <v>0</v>
      </c>
    </row>
    <row r="203" spans="1:174" ht="15" customHeight="1">
      <c r="A203" s="58">
        <f>汇总表!A199</f>
        <v>0</v>
      </c>
      <c r="B203" s="58">
        <f>汇总表!D199</f>
        <v>0</v>
      </c>
      <c r="C203" s="58">
        <f>汇总表!E199</f>
        <v>0</v>
      </c>
      <c r="D203" s="57">
        <f>汇总表!JK199*$D$7</f>
        <v>0</v>
      </c>
      <c r="E203" s="58"/>
      <c r="F203" s="58"/>
      <c r="G203" s="58"/>
      <c r="H203" s="58"/>
      <c r="I203" s="58"/>
      <c r="J203" s="58"/>
      <c r="K203" s="58"/>
      <c r="L203" s="66">
        <f>汇总表!JM199*$L$7</f>
        <v>0</v>
      </c>
      <c r="M203" s="66">
        <f>汇总表!JN199*$M$7</f>
        <v>0</v>
      </c>
      <c r="N203" s="66">
        <f>SUM(汇总表!GW199:GZ199,汇总表!HE199)/10*$N$7</f>
        <v>0</v>
      </c>
      <c r="O203" s="66">
        <f>SUM(汇总表!HF199:HI199)/10*$O$7</f>
        <v>0</v>
      </c>
      <c r="P203" s="66">
        <f>SUM(汇总表!HA199:HD199,汇总表!HJ199:HM199)/10*$P$7</f>
        <v>0</v>
      </c>
      <c r="Q203" s="66">
        <f>汇总表!IN199*$Q$7</f>
        <v>0</v>
      </c>
      <c r="R203" s="66">
        <f>SUM(汇总表!HP199:HQ199)/100*$R$7</f>
        <v>0</v>
      </c>
      <c r="S203" s="66">
        <f>SUM(汇总表!HN199:HO199)*$S$7</f>
        <v>0</v>
      </c>
      <c r="T203" s="66">
        <f>SUM(汇总表!HT199:HU199,汇总表!HX199:HY199)*$T$7</f>
        <v>0</v>
      </c>
      <c r="U203" s="66">
        <f>(SUM(汇总表!HZ199:IA199)-SUM(汇总表!HX199:HY199)*15)*$U$7</f>
        <v>0</v>
      </c>
      <c r="V203" s="58"/>
      <c r="W203" s="58"/>
      <c r="X203" s="58"/>
      <c r="Y203" s="58"/>
      <c r="Z203" s="66">
        <f>SUM(汇总表!ID199:IE199)*$Z$7</f>
        <v>0</v>
      </c>
      <c r="AA203" s="66">
        <f>SUM(汇总表!IF199:IG199)*$AA$7</f>
        <v>0</v>
      </c>
      <c r="AB203" s="66">
        <f>SUM(汇总表!IS199,汇总表!IU199,汇总表!JA199,汇总表!JC199)/10*$AB$7</f>
        <v>0</v>
      </c>
      <c r="AC203" s="66">
        <f>SUM(汇总表!IW199)/10*$AC$7</f>
        <v>0</v>
      </c>
      <c r="AD203" s="58"/>
      <c r="AE203" s="66">
        <f>SUM(汇总表!IO199,汇总表!IQ199,汇总表!IY199)/10*$AE$7</f>
        <v>0</v>
      </c>
      <c r="AF203" s="66">
        <f>SUM(汇总表!IT199,汇总表!IV199,汇总表!JB199,汇总表!JD199)/10*$AF$7</f>
        <v>0</v>
      </c>
      <c r="AG203" s="66">
        <f>汇总表!IX199/10*$AF$7</f>
        <v>0</v>
      </c>
      <c r="AH203" s="58"/>
      <c r="AI203" s="66">
        <f>SUM(汇总表!IP199,汇总表!IR199,汇总表!IZ199)/10*$AI$7</f>
        <v>0</v>
      </c>
      <c r="AJ203" s="58"/>
      <c r="AK203" s="58"/>
      <c r="AL203" s="66">
        <f>汇总表!JI199*$AL$7</f>
        <v>0</v>
      </c>
      <c r="AM203" s="66">
        <f>汇总表!JJ199*$AM$7</f>
        <v>0</v>
      </c>
      <c r="AN203" s="58"/>
      <c r="AO203" s="58"/>
      <c r="AP203" s="66">
        <f>SUM(汇总表!EG199,汇总表!EI199,汇总表!EK199,汇总表!EM199,汇总表!EO199,汇总表!EQ199,汇总表!ET199)*$AP$7</f>
        <v>0</v>
      </c>
      <c r="AQ203" s="66">
        <f>SUM(汇总表!DR199,汇总表!DU199,汇总表!DX199,汇总表!EF199,汇总表!EH199,汇总表!EJ199,汇总表!EL199,汇总表!EN199,汇总表!EP199,汇总表!ES199)*$AQ$7</f>
        <v>0</v>
      </c>
      <c r="AR203" s="66">
        <f>汇总表!DO199*$AR$7</f>
        <v>0</v>
      </c>
      <c r="AS203" s="66">
        <f>SUM(汇总表!DP199:DQ199,汇总表!DV199:DW199,汇总表!EC199,汇总表!ER199)*$AS$7</f>
        <v>0</v>
      </c>
      <c r="AT203" s="66">
        <f>SUM(汇总表!DZ199:EB199)*$AT$7</f>
        <v>0</v>
      </c>
      <c r="AU203" s="66">
        <f>SUM(汇总表!DS199:DT199,汇总表!DY199,汇总表!ED199:EE199)*$AU$7</f>
        <v>0</v>
      </c>
      <c r="AV203" s="66">
        <f>SUM(汇总表!FD199,汇总表!FJ199,汇总表!GN199,汇总表!GQ199)*$AV$7</f>
        <v>0</v>
      </c>
      <c r="AW203" s="66">
        <f>(汇总表!FM199-汇总表!FJ199*4)*$AW$7</f>
        <v>0</v>
      </c>
      <c r="AX203" s="66">
        <f>SUM(汇总表!FC199,汇总表!FI199,汇总表!GM199,汇总表!GP199)*$AX$7</f>
        <v>0</v>
      </c>
      <c r="AY203" s="66">
        <f>(汇总表!FL199-汇总表!FI199*4)*$AY$7</f>
        <v>0</v>
      </c>
      <c r="AZ203" s="66">
        <f>SUM(汇总表!FE199,汇总表!FK199,汇总表!GO199,汇总表!GR199)*$AZ$7</f>
        <v>0</v>
      </c>
      <c r="BA203" s="66">
        <f>(汇总表!FN199-汇总表!FK199*4)*$AY$7</f>
        <v>0</v>
      </c>
      <c r="BB203" s="58"/>
      <c r="BC203" s="58"/>
      <c r="BD203" s="66">
        <f>SUM(汇总表!FP199,汇总表!FV199)*$BD$7</f>
        <v>0</v>
      </c>
      <c r="BE203" s="66">
        <f>(汇总表!FY199-汇总表!FV199*10)*$BE$7</f>
        <v>0</v>
      </c>
      <c r="BF203" s="66">
        <f>SUM(汇总表!FO199,汇总表!FU199)*$BF$7</f>
        <v>0</v>
      </c>
      <c r="BG203" s="66">
        <f>(汇总表!FX199-汇总表!FU199*10)*$BG$7</f>
        <v>0</v>
      </c>
      <c r="BH203" s="66">
        <f>SUM(汇总表!FQ199,汇总表!FW199)*$BH$7</f>
        <v>0</v>
      </c>
      <c r="BI203" s="66">
        <f>(汇总表!FZ199-汇总表!FW199*10)*$BE$7</f>
        <v>0</v>
      </c>
      <c r="BJ203" s="66">
        <f>SUM(汇总表!GB199,汇总表!GF199)*$BJ$7</f>
        <v>0</v>
      </c>
      <c r="BK203" s="66">
        <f>(汇总表!GH199-汇总表!GF199*10)*$BK$7</f>
        <v>0</v>
      </c>
      <c r="BL203" s="66">
        <f>SUM(汇总表!GA199,汇总表!GE199)*$BL$7</f>
        <v>0</v>
      </c>
      <c r="BM203" s="66">
        <f>(汇总表!GG199-汇总表!GE199*10)*$BM$7</f>
        <v>0</v>
      </c>
      <c r="BN203" s="58"/>
      <c r="BO203" s="58"/>
      <c r="BP203" s="66">
        <f>SUM(汇总表!GI199,汇总表!GK199)*$BP$7</f>
        <v>0</v>
      </c>
      <c r="BQ203" s="66">
        <f>(汇总表!GL199-汇总表!GK199*10)*$BQ$7</f>
        <v>0</v>
      </c>
      <c r="BR203" s="66">
        <f>(汇总表!DH199+汇总表!DI199)*$BR$7</f>
        <v>0</v>
      </c>
      <c r="BS203" s="58"/>
      <c r="BT203" s="58"/>
      <c r="BU203" s="66">
        <f>SUM(汇总表!BH199:BN199,汇总表!BQ199,汇总表!BT199,汇总表!BW199,汇总表!BZ199,汇总表!CC199,汇总表!CF199,汇总表!CI199,汇总表!CL199,汇总表!CO199,汇总表!CR199,汇总表!CU199,汇总表!CX199,汇总表!DA199,汇总表!DD199,汇总表!DF199)*$BU$7</f>
        <v>0</v>
      </c>
      <c r="BV203" s="66">
        <f>SUM(汇总表!BO199,汇总表!BR199,汇总表!BU199,汇总表!BX199,汇总表!CA199,汇总表!CD199,汇总表!CG199,汇总表!CJ199,汇总表!CM199,汇总表!CP199,汇总表!CS199,汇总表!CV199,汇总表!CY199,汇总表!DB199,汇总表!DE199,汇总表!DG199)*$BV$7</f>
        <v>0</v>
      </c>
      <c r="BW203" s="66">
        <f>SUM(汇总表!BP199,汇总表!BS199,汇总表!BV199,汇总表!BY199,汇总表!CB199,汇总表!CE199,汇总表!CH199,汇总表!CK199,汇总表!CN199,汇总表!CQ199,汇总表!CT199,汇总表!CW199,汇总表!CZ199,汇总表!DC199)*$BW$7</f>
        <v>0</v>
      </c>
      <c r="BX203" s="66">
        <f>SUM(汇总表!DJ199:DN199)*$BX$7</f>
        <v>0</v>
      </c>
      <c r="BY203" s="58"/>
      <c r="BZ203" s="58"/>
      <c r="CA203" s="66">
        <f>SUM(汇总表!AT199)*$CA$7</f>
        <v>0</v>
      </c>
      <c r="CB203" s="58"/>
      <c r="CC203" s="66">
        <f>SUM(汇总表!AH199)*$CC$7</f>
        <v>0</v>
      </c>
      <c r="CD203" s="66">
        <f>SUM(汇总表!BB199)*$CD$7</f>
        <v>0</v>
      </c>
      <c r="CE203" s="66">
        <f>SUM(汇总表!AU199)*$CE$7</f>
        <v>0</v>
      </c>
      <c r="CF203" s="58"/>
      <c r="CG203" s="66">
        <f>SUM(汇总表!AI199)*$CG$7</f>
        <v>0</v>
      </c>
      <c r="CH203" s="66">
        <f>SUM(汇总表!BC199)*$CH$7</f>
        <v>0</v>
      </c>
      <c r="CI203" s="66">
        <f>SUM(汇总表!AV199,汇总表!AX199)*$CI$7</f>
        <v>0</v>
      </c>
      <c r="CJ203" s="58"/>
      <c r="CK203" s="58"/>
      <c r="CL203" s="66">
        <f>SUM(汇总表!AW199,汇总表!AY199)*$CL$7</f>
        <v>0</v>
      </c>
      <c r="CM203" s="66">
        <f>SUM(汇总表!AJ199:AL199)*$CM$7</f>
        <v>0</v>
      </c>
      <c r="CN203" s="66">
        <f>SUM(汇总表!BD199,汇总表!BF199)*$CN$7</f>
        <v>0</v>
      </c>
      <c r="CO203" s="66">
        <f>SUM(汇总表!BE199,汇总表!BG199)*$CO$7</f>
        <v>0</v>
      </c>
      <c r="CP203" s="66">
        <f>SUM(汇总表!FC199:FE199,汇总表!FI199:FK199,汇总表!FO199:FQ199,汇总表!FU199:FW199,汇总表!GA199:GB199,汇总表!GE199:GF199)*$CP$7*(1+(LEN(汇总表!S199)-1)*0.3)</f>
        <v>0</v>
      </c>
      <c r="CQ203" s="66">
        <f>SUM(汇总表!GI199,汇总表!GK199)/100*$CQ$7*(1+(LEN(汇总表!S199)-1)*0.3)</f>
        <v>0</v>
      </c>
      <c r="CR203" s="58"/>
      <c r="CS203" s="57">
        <f>汇总表!IK199*$CS$7</f>
        <v>0</v>
      </c>
      <c r="CT203" s="57">
        <f>SUM(汇总表!V199,汇总表!Y199,汇总表!AB199)*$CT$7</f>
        <v>0</v>
      </c>
      <c r="CU203" s="58"/>
      <c r="CV203" s="57">
        <f>SUM(汇总表!AG199)*$CV$7</f>
        <v>0</v>
      </c>
      <c r="CW203" s="57">
        <f>SUM(汇总表!X199,汇总表!AA199,汇总表!AD199)*$CW$7</f>
        <v>0</v>
      </c>
      <c r="CX203" s="57">
        <f>SUM(汇总表!AF199)*$CX$7</f>
        <v>0</v>
      </c>
      <c r="CY203" s="57">
        <f>SUM(汇总表!W199,汇总表!Z199,汇总表!AC199)*$CY$7</f>
        <v>0</v>
      </c>
      <c r="CZ203" s="57">
        <f>汇总表!AE199*$CZ$7</f>
        <v>0</v>
      </c>
      <c r="DA203" s="58"/>
      <c r="DB203" s="58"/>
      <c r="DC203" s="58"/>
      <c r="DD203" s="57">
        <f>汇总表!BA199*$DD$7</f>
        <v>0</v>
      </c>
      <c r="DE203" s="57">
        <f>汇总表!AZ199*$DE$7</f>
        <v>0</v>
      </c>
      <c r="DF203" s="58"/>
      <c r="DG203" s="58"/>
      <c r="DH203" s="58"/>
      <c r="DI203" s="58"/>
      <c r="DJ203" s="57">
        <f>SUM(汇总表!AN199,汇总表!AP199,汇总表!AQ199:AS199)*$DJ$7</f>
        <v>0</v>
      </c>
      <c r="DK203" s="58"/>
      <c r="DL203" s="58"/>
      <c r="DM203" s="66">
        <f>汇总表!AI199*$DM$7</f>
        <v>0</v>
      </c>
      <c r="DN203" s="66">
        <f>SUM(汇总表!Z199:AA199,汇总表!AC199:AG199)*$DN$7</f>
        <v>0</v>
      </c>
      <c r="DO203" s="58"/>
      <c r="DP203" s="66">
        <f>(汇总表!Y199+汇总表!AB199)*$DP$7</f>
        <v>0</v>
      </c>
      <c r="DQ203" s="66">
        <f>(汇总表!Y199+汇总表!AB199)*$DQ$7</f>
        <v>0</v>
      </c>
      <c r="DR203" s="58"/>
      <c r="DS203" s="58"/>
      <c r="DT203" s="58"/>
      <c r="DU203" s="58"/>
      <c r="DV203" s="58"/>
      <c r="DW203" s="58"/>
      <c r="DX203" s="58"/>
      <c r="DY203" s="58"/>
      <c r="DZ203" s="58"/>
      <c r="EA203" s="58"/>
      <c r="EB203" s="58"/>
      <c r="EC203" s="58"/>
      <c r="ED203" s="58"/>
      <c r="EE203" s="58"/>
      <c r="EF203" s="58"/>
      <c r="EG203" s="58"/>
      <c r="EH203" s="58"/>
      <c r="EI203" s="66">
        <f>汇总表!JO199*$EI$7</f>
        <v>0</v>
      </c>
      <c r="EJ203" s="66">
        <f>汇总表!IH199*$EJ$7</f>
        <v>0</v>
      </c>
      <c r="EK203" s="57">
        <f>(汇总表!II199+汇总表!IJ199)*$EK$7</f>
        <v>0</v>
      </c>
      <c r="EL203" s="66">
        <f>SUM(汇总表!EU199:EX199)*$EL$7</f>
        <v>0</v>
      </c>
      <c r="EM203" s="58"/>
      <c r="EN203" s="65">
        <f t="shared" si="60"/>
        <v>0</v>
      </c>
      <c r="EQ203" s="58"/>
      <c r="ER203" s="58">
        <f>SUM(汇总表!IF199:IG199)*$ER$6*$ER$7</f>
        <v>0</v>
      </c>
      <c r="ES203" s="58"/>
      <c r="ET203" s="58">
        <f t="shared" si="61"/>
        <v>0</v>
      </c>
      <c r="EU203" s="58">
        <f>SUM(汇总表!BH199:DG199)*$EU$6*$EU$7</f>
        <v>0</v>
      </c>
      <c r="EV203" s="58">
        <f>SUM(汇总表!BH199:DG199)*$EV$6*$EV$7</f>
        <v>0</v>
      </c>
      <c r="EW203" s="58">
        <f>SUM(汇总表!FC199:FE199,汇总表!FI199:FK199,汇总表!FO199:FQ199,汇总表!FU199:FW199,汇总表!GA199:GB199,汇总表!GE199:GF199)*$EW$6*$EW$7*(1+(LEN(汇总表!S199)-1)*0.3)</f>
        <v>0</v>
      </c>
      <c r="EX203" s="58">
        <f>SUM(汇总表!FC199:FE199,汇总表!FI199:FK199,汇总表!FO199:FQ199,汇总表!FU199:FW199,汇总表!GA199:GB199,汇总表!GE199:GF199)*$EX$6*$EX$7*(1+(LEN(汇总表!S199)-1)*0.3)</f>
        <v>0</v>
      </c>
      <c r="EY203" s="58">
        <f>SUM(汇总表!FC199:FE199,汇总表!FI199:FK199,汇总表!FO199:FQ199,汇总表!FU199:FW199,汇总表!GA199:GB199,汇总表!GE199:GF199)*$EY$6*$EY$7*(1+(LEN(汇总表!S199)-1)*0.3)</f>
        <v>0</v>
      </c>
      <c r="EZ203" s="58">
        <f>SUM(汇总表!GJ199,汇总表!GL199)/100*$EZ$6*$EZ$7*(1+(LEN(汇总表!S199)-1)*0.3)</f>
        <v>0</v>
      </c>
      <c r="FA203" s="58">
        <f>SUM(汇总表!GJ199,汇总表!GL199)/100*$FA$6*$FA$7*(1+(LEN(汇总表!S199)-1)*0.3)</f>
        <v>0</v>
      </c>
      <c r="FB203" s="58">
        <f>SUM(汇总表!GJ199,汇总表!GL199)/100*$FB$6*$FB$7*(1+(LEN(汇总表!S199)-1)*0.3)</f>
        <v>0</v>
      </c>
      <c r="FC203" s="58">
        <f>SUM(汇总表!AN199,汇总表!AP199,汇总表!AQ199:AS199)*$FC$6*$FC$7</f>
        <v>0</v>
      </c>
      <c r="FD203" s="58">
        <f>SUM(汇总表!AN199,汇总表!AP199,汇总表!AQ199:AS199)*$FD$6*$FD$7</f>
        <v>0</v>
      </c>
      <c r="FE203" s="58">
        <f>SUM(汇总表!AN199,汇总表!AP199,汇总表!AQ199:AS199)*$FE$6*$FE$7</f>
        <v>0</v>
      </c>
      <c r="FF203" s="58">
        <f>SUM(汇总表!AN199,汇总表!AP199,汇总表!AQ199:AS199)*$FF$6*$FF$7</f>
        <v>0</v>
      </c>
      <c r="FG203" s="58">
        <f t="shared" si="62"/>
        <v>0</v>
      </c>
      <c r="FH203" s="58">
        <f t="shared" si="63"/>
        <v>0</v>
      </c>
      <c r="FI203" s="58">
        <f t="shared" si="64"/>
        <v>0</v>
      </c>
      <c r="FJ203" s="58">
        <f t="shared" si="65"/>
        <v>0</v>
      </c>
      <c r="FK203" s="58">
        <f t="shared" si="66"/>
        <v>0</v>
      </c>
      <c r="FL203" s="58">
        <f t="shared" si="67"/>
        <v>0</v>
      </c>
      <c r="FM203" s="58">
        <f t="shared" si="68"/>
        <v>0</v>
      </c>
      <c r="FN203" s="72">
        <f t="shared" si="69"/>
        <v>0</v>
      </c>
      <c r="FQ203" s="58">
        <f>SUM(汇总表!IF199:IG199)*$FQ$6*$FQ$7</f>
        <v>0</v>
      </c>
      <c r="FR203" s="72">
        <f t="shared" si="70"/>
        <v>0</v>
      </c>
    </row>
    <row r="204" spans="1:174" ht="15" customHeight="1">
      <c r="A204" s="58">
        <f>汇总表!A200</f>
        <v>0</v>
      </c>
      <c r="B204" s="58">
        <f>汇总表!D200</f>
        <v>0</v>
      </c>
      <c r="C204" s="58">
        <f>汇总表!E200</f>
        <v>0</v>
      </c>
      <c r="D204" s="57">
        <f>汇总表!JK200*$D$7</f>
        <v>0</v>
      </c>
      <c r="E204" s="58"/>
      <c r="F204" s="58"/>
      <c r="G204" s="58"/>
      <c r="H204" s="58"/>
      <c r="I204" s="58"/>
      <c r="J204" s="58"/>
      <c r="K204" s="58"/>
      <c r="L204" s="66">
        <f>汇总表!JM200*$L$7</f>
        <v>0</v>
      </c>
      <c r="M204" s="66">
        <f>汇总表!JN200*$M$7</f>
        <v>0</v>
      </c>
      <c r="N204" s="66">
        <f>SUM(汇总表!GW200:GZ200,汇总表!HE200)/10*$N$7</f>
        <v>0</v>
      </c>
      <c r="O204" s="66">
        <f>SUM(汇总表!HF200:HI200)/10*$O$7</f>
        <v>0</v>
      </c>
      <c r="P204" s="66">
        <f>SUM(汇总表!HA200:HD200,汇总表!HJ200:HM200)/10*$P$7</f>
        <v>0</v>
      </c>
      <c r="Q204" s="66">
        <f>汇总表!IN200*$Q$7</f>
        <v>0</v>
      </c>
      <c r="R204" s="66">
        <f>SUM(汇总表!HP200:HQ200)/100*$R$7</f>
        <v>0</v>
      </c>
      <c r="S204" s="66">
        <f>SUM(汇总表!HN200:HO200)*$S$7</f>
        <v>0</v>
      </c>
      <c r="T204" s="66">
        <f>SUM(汇总表!HT200:HU200,汇总表!HX200:HY200)*$T$7</f>
        <v>0</v>
      </c>
      <c r="U204" s="66">
        <f>(SUM(汇总表!HZ200:IA200)-SUM(汇总表!HX200:HY200)*15)*$U$7</f>
        <v>0</v>
      </c>
      <c r="V204" s="58"/>
      <c r="W204" s="58"/>
      <c r="X204" s="58"/>
      <c r="Y204" s="58"/>
      <c r="Z204" s="66">
        <f>SUM(汇总表!ID200:IE200)*$Z$7</f>
        <v>0</v>
      </c>
      <c r="AA204" s="66">
        <f>SUM(汇总表!IF200:IG200)*$AA$7</f>
        <v>0</v>
      </c>
      <c r="AB204" s="66">
        <f>SUM(汇总表!IS200,汇总表!IU200,汇总表!JA200,汇总表!JC200)/10*$AB$7</f>
        <v>0</v>
      </c>
      <c r="AC204" s="66">
        <f>SUM(汇总表!IW200)/10*$AC$7</f>
        <v>0</v>
      </c>
      <c r="AD204" s="58"/>
      <c r="AE204" s="66">
        <f>SUM(汇总表!IO200,汇总表!IQ200,汇总表!IY200)/10*$AE$7</f>
        <v>0</v>
      </c>
      <c r="AF204" s="66">
        <f>SUM(汇总表!IT200,汇总表!IV200,汇总表!JB200,汇总表!JD200)/10*$AF$7</f>
        <v>0</v>
      </c>
      <c r="AG204" s="66">
        <f>汇总表!IX200/10*$AF$7</f>
        <v>0</v>
      </c>
      <c r="AH204" s="58"/>
      <c r="AI204" s="66">
        <f>SUM(汇总表!IP200,汇总表!IR200,汇总表!IZ200)/10*$AI$7</f>
        <v>0</v>
      </c>
      <c r="AJ204" s="58"/>
      <c r="AK204" s="58"/>
      <c r="AL204" s="66">
        <f>汇总表!JI200*$AL$7</f>
        <v>0</v>
      </c>
      <c r="AM204" s="66">
        <f>汇总表!JJ200*$AM$7</f>
        <v>0</v>
      </c>
      <c r="AN204" s="58"/>
      <c r="AO204" s="58"/>
      <c r="AP204" s="66">
        <f>SUM(汇总表!EG200,汇总表!EI200,汇总表!EK200,汇总表!EM200,汇总表!EO200,汇总表!EQ200,汇总表!ET200)*$AP$7</f>
        <v>0</v>
      </c>
      <c r="AQ204" s="66">
        <f>SUM(汇总表!DR200,汇总表!DU200,汇总表!DX200,汇总表!EF200,汇总表!EH200,汇总表!EJ200,汇总表!EL200,汇总表!EN200,汇总表!EP200,汇总表!ES200)*$AQ$7</f>
        <v>0</v>
      </c>
      <c r="AR204" s="66">
        <f>汇总表!DO200*$AR$7</f>
        <v>0</v>
      </c>
      <c r="AS204" s="66">
        <f>SUM(汇总表!DP200:DQ200,汇总表!DV200:DW200,汇总表!EC200,汇总表!ER200)*$AS$7</f>
        <v>0</v>
      </c>
      <c r="AT204" s="66">
        <f>SUM(汇总表!DZ200:EB200)*$AT$7</f>
        <v>0</v>
      </c>
      <c r="AU204" s="66">
        <f>SUM(汇总表!DS200:DT200,汇总表!DY200,汇总表!ED200:EE200)*$AU$7</f>
        <v>0</v>
      </c>
      <c r="AV204" s="66">
        <f>SUM(汇总表!FD200,汇总表!FJ200,汇总表!GN200,汇总表!GQ200)*$AV$7</f>
        <v>0</v>
      </c>
      <c r="AW204" s="66">
        <f>(汇总表!FM200-汇总表!FJ200*4)*$AW$7</f>
        <v>0</v>
      </c>
      <c r="AX204" s="66">
        <f>SUM(汇总表!FC200,汇总表!FI200,汇总表!GM200,汇总表!GP200)*$AX$7</f>
        <v>0</v>
      </c>
      <c r="AY204" s="66">
        <f>(汇总表!FL200-汇总表!FI200*4)*$AY$7</f>
        <v>0</v>
      </c>
      <c r="AZ204" s="66">
        <f>SUM(汇总表!FE200,汇总表!FK200,汇总表!GO200,汇总表!GR200)*$AZ$7</f>
        <v>0</v>
      </c>
      <c r="BA204" s="66">
        <f>(汇总表!FN200-汇总表!FK200*4)*$AY$7</f>
        <v>0</v>
      </c>
      <c r="BB204" s="58"/>
      <c r="BC204" s="58"/>
      <c r="BD204" s="66">
        <f>SUM(汇总表!FP200,汇总表!FV200)*$BD$7</f>
        <v>0</v>
      </c>
      <c r="BE204" s="66">
        <f>(汇总表!FY200-汇总表!FV200*10)*$BE$7</f>
        <v>0</v>
      </c>
      <c r="BF204" s="66">
        <f>SUM(汇总表!FO200,汇总表!FU200)*$BF$7</f>
        <v>0</v>
      </c>
      <c r="BG204" s="66">
        <f>(汇总表!FX200-汇总表!FU200*10)*$BG$7</f>
        <v>0</v>
      </c>
      <c r="BH204" s="66">
        <f>SUM(汇总表!FQ200,汇总表!FW200)*$BH$7</f>
        <v>0</v>
      </c>
      <c r="BI204" s="66">
        <f>(汇总表!FZ200-汇总表!FW200*10)*$BE$7</f>
        <v>0</v>
      </c>
      <c r="BJ204" s="66">
        <f>SUM(汇总表!GB200,汇总表!GF200)*$BJ$7</f>
        <v>0</v>
      </c>
      <c r="BK204" s="66">
        <f>(汇总表!GH200-汇总表!GF200*10)*$BK$7</f>
        <v>0</v>
      </c>
      <c r="BL204" s="66">
        <f>SUM(汇总表!GA200,汇总表!GE200)*$BL$7</f>
        <v>0</v>
      </c>
      <c r="BM204" s="66">
        <f>(汇总表!GG200-汇总表!GE200*10)*$BM$7</f>
        <v>0</v>
      </c>
      <c r="BN204" s="58"/>
      <c r="BO204" s="58"/>
      <c r="BP204" s="66">
        <f>SUM(汇总表!GI200,汇总表!GK200)*$BP$7</f>
        <v>0</v>
      </c>
      <c r="BQ204" s="66">
        <f>(汇总表!GL200-汇总表!GK200*10)*$BQ$7</f>
        <v>0</v>
      </c>
      <c r="BR204" s="66">
        <f>(汇总表!DH200+汇总表!DI200)*$BR$7</f>
        <v>0</v>
      </c>
      <c r="BS204" s="58"/>
      <c r="BT204" s="58"/>
      <c r="BU204" s="66">
        <f>SUM(汇总表!BH200:BN200,汇总表!BQ200,汇总表!BT200,汇总表!BW200,汇总表!BZ200,汇总表!CC200,汇总表!CF200,汇总表!CI200,汇总表!CL200,汇总表!CO200,汇总表!CR200,汇总表!CU200,汇总表!CX200,汇总表!DA200,汇总表!DD200,汇总表!DF200)*$BU$7</f>
        <v>0</v>
      </c>
      <c r="BV204" s="66">
        <f>SUM(汇总表!BO200,汇总表!BR200,汇总表!BU200,汇总表!BX200,汇总表!CA200,汇总表!CD200,汇总表!CG200,汇总表!CJ200,汇总表!CM200,汇总表!CP200,汇总表!CS200,汇总表!CV200,汇总表!CY200,汇总表!DB200,汇总表!DE200,汇总表!DG200)*$BV$7</f>
        <v>0</v>
      </c>
      <c r="BW204" s="66">
        <f>SUM(汇总表!BP200,汇总表!BS200,汇总表!BV200,汇总表!BY200,汇总表!CB200,汇总表!CE200,汇总表!CH200,汇总表!CK200,汇总表!CN200,汇总表!CQ200,汇总表!CT200,汇总表!CW200,汇总表!CZ200,汇总表!DC200)*$BW$7</f>
        <v>0</v>
      </c>
      <c r="BX204" s="66">
        <f>SUM(汇总表!DJ200:DN200)*$BX$7</f>
        <v>0</v>
      </c>
      <c r="BY204" s="58"/>
      <c r="BZ204" s="58"/>
      <c r="CA204" s="66">
        <f>SUM(汇总表!AT200)*$CA$7</f>
        <v>0</v>
      </c>
      <c r="CB204" s="58"/>
      <c r="CC204" s="66">
        <f>SUM(汇总表!AH200)*$CC$7</f>
        <v>0</v>
      </c>
      <c r="CD204" s="66">
        <f>SUM(汇总表!BB200)*$CD$7</f>
        <v>0</v>
      </c>
      <c r="CE204" s="66">
        <f>SUM(汇总表!AU200)*$CE$7</f>
        <v>0</v>
      </c>
      <c r="CF204" s="58"/>
      <c r="CG204" s="66">
        <f>SUM(汇总表!AI200)*$CG$7</f>
        <v>0</v>
      </c>
      <c r="CH204" s="66">
        <f>SUM(汇总表!BC200)*$CH$7</f>
        <v>0</v>
      </c>
      <c r="CI204" s="66">
        <f>SUM(汇总表!AV200,汇总表!AX200)*$CI$7</f>
        <v>0</v>
      </c>
      <c r="CJ204" s="58"/>
      <c r="CK204" s="58"/>
      <c r="CL204" s="66">
        <f>SUM(汇总表!AW200,汇总表!AY200)*$CL$7</f>
        <v>0</v>
      </c>
      <c r="CM204" s="66">
        <f>SUM(汇总表!AJ200:AL200)*$CM$7</f>
        <v>0</v>
      </c>
      <c r="CN204" s="66">
        <f>SUM(汇总表!BD200,汇总表!BF200)*$CN$7</f>
        <v>0</v>
      </c>
      <c r="CO204" s="66">
        <f>SUM(汇总表!BE200,汇总表!BG200)*$CO$7</f>
        <v>0</v>
      </c>
      <c r="CP204" s="66">
        <f>SUM(汇总表!FC200:FE200,汇总表!FI200:FK200,汇总表!FO200:FQ200,汇总表!FU200:FW200,汇总表!GA200:GB200,汇总表!GE200:GF200)*$CP$7*(1+(LEN(汇总表!S200)-1)*0.3)</f>
        <v>0</v>
      </c>
      <c r="CQ204" s="66">
        <f>SUM(汇总表!GI200,汇总表!GK200)/100*$CQ$7*(1+(LEN(汇总表!S200)-1)*0.3)</f>
        <v>0</v>
      </c>
      <c r="CR204" s="58"/>
      <c r="CS204" s="57">
        <f>汇总表!IK200*$CS$7</f>
        <v>0</v>
      </c>
      <c r="CT204" s="57">
        <f>SUM(汇总表!V200,汇总表!Y200,汇总表!AB200)*$CT$7</f>
        <v>0</v>
      </c>
      <c r="CU204" s="58"/>
      <c r="CV204" s="57">
        <f>SUM(汇总表!AG200)*$CV$7</f>
        <v>0</v>
      </c>
      <c r="CW204" s="57">
        <f>SUM(汇总表!X200,汇总表!AA200,汇总表!AD200)*$CW$7</f>
        <v>0</v>
      </c>
      <c r="CX204" s="57">
        <f>SUM(汇总表!AF200)*$CX$7</f>
        <v>0</v>
      </c>
      <c r="CY204" s="57">
        <f>SUM(汇总表!W200,汇总表!Z200,汇总表!AC200)*$CY$7</f>
        <v>0</v>
      </c>
      <c r="CZ204" s="57">
        <f>汇总表!AE200*$CZ$7</f>
        <v>0</v>
      </c>
      <c r="DA204" s="58"/>
      <c r="DB204" s="58"/>
      <c r="DC204" s="58"/>
      <c r="DD204" s="57">
        <f>汇总表!BA200*$DD$7</f>
        <v>0</v>
      </c>
      <c r="DE204" s="57">
        <f>汇总表!AZ200*$DE$7</f>
        <v>0</v>
      </c>
      <c r="DF204" s="58"/>
      <c r="DG204" s="58"/>
      <c r="DH204" s="58"/>
      <c r="DI204" s="58"/>
      <c r="DJ204" s="57">
        <f>SUM(汇总表!AN200,汇总表!AP200,汇总表!AQ200:AS200)*$DJ$7</f>
        <v>0</v>
      </c>
      <c r="DK204" s="58"/>
      <c r="DL204" s="58"/>
      <c r="DM204" s="66">
        <f>汇总表!AI200*$DM$7</f>
        <v>0</v>
      </c>
      <c r="DN204" s="66">
        <f>SUM(汇总表!Z200:AA200,汇总表!AC200:AG200)*$DN$7</f>
        <v>0</v>
      </c>
      <c r="DO204" s="58"/>
      <c r="DP204" s="66">
        <f>(汇总表!Y200+汇总表!AB200)*$DP$7</f>
        <v>0</v>
      </c>
      <c r="DQ204" s="66">
        <f>(汇总表!Y200+汇总表!AB200)*$DQ$7</f>
        <v>0</v>
      </c>
      <c r="DR204" s="58"/>
      <c r="DS204" s="58"/>
      <c r="DT204" s="58"/>
      <c r="DU204" s="58"/>
      <c r="DV204" s="58"/>
      <c r="DW204" s="58"/>
      <c r="DX204" s="58"/>
      <c r="DY204" s="58"/>
      <c r="DZ204" s="58"/>
      <c r="EA204" s="58"/>
      <c r="EB204" s="58"/>
      <c r="EC204" s="58"/>
      <c r="ED204" s="58"/>
      <c r="EE204" s="58"/>
      <c r="EF204" s="58"/>
      <c r="EG204" s="58"/>
      <c r="EH204" s="58"/>
      <c r="EI204" s="66">
        <f>汇总表!JO200*$EI$7</f>
        <v>0</v>
      </c>
      <c r="EJ204" s="66">
        <f>汇总表!IH200*$EJ$7</f>
        <v>0</v>
      </c>
      <c r="EK204" s="57">
        <f>(汇总表!II200+汇总表!IJ200)*$EK$7</f>
        <v>0</v>
      </c>
      <c r="EL204" s="66">
        <f>SUM(汇总表!EU200:EX200)*$EL$7</f>
        <v>0</v>
      </c>
      <c r="EM204" s="58"/>
      <c r="EN204" s="65">
        <f t="shared" ref="EN204:EN210" si="71">SUM(D204:EM204)</f>
        <v>0</v>
      </c>
      <c r="EQ204" s="58"/>
      <c r="ER204" s="58">
        <f>SUM(汇总表!IF200:IG200)*$ER$6*$ER$7</f>
        <v>0</v>
      </c>
      <c r="ES204" s="58"/>
      <c r="ET204" s="58">
        <f t="shared" ref="ET204:ET210" si="72">ES204*$ET$6*$ET$7</f>
        <v>0</v>
      </c>
      <c r="EU204" s="58">
        <f>SUM(汇总表!BH200:DG200)*$EU$6*$EU$7</f>
        <v>0</v>
      </c>
      <c r="EV204" s="58">
        <f>SUM(汇总表!BH200:DG200)*$EV$6*$EV$7</f>
        <v>0</v>
      </c>
      <c r="EW204" s="58">
        <f>SUM(汇总表!FC200:FE200,汇总表!FI200:FK200,汇总表!FO200:FQ200,汇总表!FU200:FW200,汇总表!GA200:GB200,汇总表!GE200:GF200)*$EW$6*$EW$7*(1+(LEN(汇总表!S200)-1)*0.3)</f>
        <v>0</v>
      </c>
      <c r="EX204" s="58">
        <f>SUM(汇总表!FC200:FE200,汇总表!FI200:FK200,汇总表!FO200:FQ200,汇总表!FU200:FW200,汇总表!GA200:GB200,汇总表!GE200:GF200)*$EX$6*$EX$7*(1+(LEN(汇总表!S200)-1)*0.3)</f>
        <v>0</v>
      </c>
      <c r="EY204" s="58">
        <f>SUM(汇总表!FC200:FE200,汇总表!FI200:FK200,汇总表!FO200:FQ200,汇总表!FU200:FW200,汇总表!GA200:GB200,汇总表!GE200:GF200)*$EY$6*$EY$7*(1+(LEN(汇总表!S200)-1)*0.3)</f>
        <v>0</v>
      </c>
      <c r="EZ204" s="58">
        <f>SUM(汇总表!GJ200,汇总表!GL200)/100*$EZ$6*$EZ$7*(1+(LEN(汇总表!S200)-1)*0.3)</f>
        <v>0</v>
      </c>
      <c r="FA204" s="58">
        <f>SUM(汇总表!GJ200,汇总表!GL200)/100*$FA$6*$FA$7*(1+(LEN(汇总表!S200)-1)*0.3)</f>
        <v>0</v>
      </c>
      <c r="FB204" s="58">
        <f>SUM(汇总表!GJ200,汇总表!GL200)/100*$FB$6*$FB$7*(1+(LEN(汇总表!S200)-1)*0.3)</f>
        <v>0</v>
      </c>
      <c r="FC204" s="58">
        <f>SUM(汇总表!AN200,汇总表!AP200,汇总表!AQ200:AS200)*$FC$6*$FC$7</f>
        <v>0</v>
      </c>
      <c r="FD204" s="58">
        <f>SUM(汇总表!AN200,汇总表!AP200,汇总表!AQ200:AS200)*$FD$6*$FD$7</f>
        <v>0</v>
      </c>
      <c r="FE204" s="58">
        <f>SUM(汇总表!AN200,汇总表!AP200,汇总表!AQ200:AS200)*$FE$6*$FE$7</f>
        <v>0</v>
      </c>
      <c r="FF204" s="58">
        <f>SUM(汇总表!AN200,汇总表!AP200,汇总表!AQ200:AS200)*$FF$6*$FF$7</f>
        <v>0</v>
      </c>
      <c r="FG204" s="58">
        <f t="shared" ref="FG204:FG210" si="73">IF(DL204&gt;0,1*$FG$7*$FG$6,0)</f>
        <v>0</v>
      </c>
      <c r="FH204" s="58">
        <f t="shared" ref="FH204:FH210" si="74">IF(DL204&gt;0,1*$FH$7*$FH$6,0)</f>
        <v>0</v>
      </c>
      <c r="FI204" s="58">
        <f t="shared" ref="FI204:FI210" si="75">IF(DL204&gt;0,1*$FI$7*$FI$6,0)</f>
        <v>0</v>
      </c>
      <c r="FJ204" s="58">
        <f t="shared" ref="FJ204:FJ210" si="76">IF(DL204&gt;0,1*$FJ$7*$FJ$6,0)</f>
        <v>0</v>
      </c>
      <c r="FK204" s="58">
        <f t="shared" ref="FK204:FK210" si="77">IF(DO204&gt;0,1*$FK$7*$FK$6,0)</f>
        <v>0</v>
      </c>
      <c r="FL204" s="58">
        <f t="shared" ref="FL204:FL210" si="78">IF(DO204&gt;0,1*$FL$7*$FL$6,0)</f>
        <v>0</v>
      </c>
      <c r="FM204" s="58">
        <f t="shared" ref="FM204:FM210" si="79">IF(DO204&gt;0,1*$FM$7*$FM$6,0)</f>
        <v>0</v>
      </c>
      <c r="FN204" s="72">
        <f t="shared" ref="FN204:FN210" si="80">SUM(ER204:FM403)</f>
        <v>0</v>
      </c>
      <c r="FQ204" s="58">
        <f>SUM(汇总表!IF200:IG200)*$FQ$6*$FQ$7</f>
        <v>0</v>
      </c>
      <c r="FR204" s="72">
        <f t="shared" ref="FR204:FR210" si="81">SUM(FQ204)</f>
        <v>0</v>
      </c>
    </row>
    <row r="205" spans="1:174" ht="15" customHeight="1">
      <c r="A205" s="58">
        <f>汇总表!A201</f>
        <v>0</v>
      </c>
      <c r="B205" s="58">
        <f>汇总表!D201</f>
        <v>0</v>
      </c>
      <c r="C205" s="58">
        <f>汇总表!E201</f>
        <v>0</v>
      </c>
      <c r="D205" s="57">
        <f>汇总表!JK201*$D$7</f>
        <v>0</v>
      </c>
      <c r="E205" s="58"/>
      <c r="F205" s="58"/>
      <c r="G205" s="58"/>
      <c r="H205" s="58"/>
      <c r="I205" s="58"/>
      <c r="J205" s="58"/>
      <c r="K205" s="58"/>
      <c r="L205" s="66">
        <f>汇总表!JM201*$L$7</f>
        <v>0</v>
      </c>
      <c r="M205" s="66">
        <f>汇总表!JN201*$M$7</f>
        <v>0</v>
      </c>
      <c r="N205" s="66">
        <f>SUM(汇总表!GW201:GZ201,汇总表!HE201)/10*$N$7</f>
        <v>0</v>
      </c>
      <c r="O205" s="66">
        <f>SUM(汇总表!HF201:HI201)/10*$O$7</f>
        <v>0</v>
      </c>
      <c r="P205" s="66">
        <f>SUM(汇总表!HA201:HD201,汇总表!HJ201:HM201)/10*$P$7</f>
        <v>0</v>
      </c>
      <c r="Q205" s="66">
        <f>汇总表!IN201*$Q$7</f>
        <v>0</v>
      </c>
      <c r="R205" s="66">
        <f>SUM(汇总表!HP201:HQ201)/100*$R$7</f>
        <v>0</v>
      </c>
      <c r="S205" s="66">
        <f>SUM(汇总表!HN201:HO201)*$S$7</f>
        <v>0</v>
      </c>
      <c r="T205" s="66">
        <f>SUM(汇总表!HT201:HU201,汇总表!HX201:HY201)*$T$7</f>
        <v>0</v>
      </c>
      <c r="U205" s="66">
        <f>(SUM(汇总表!HZ201:IA201)-SUM(汇总表!HX201:HY201)*15)*$U$7</f>
        <v>0</v>
      </c>
      <c r="V205" s="58"/>
      <c r="W205" s="58"/>
      <c r="X205" s="58"/>
      <c r="Y205" s="58"/>
      <c r="Z205" s="66">
        <f>SUM(汇总表!ID201:IE201)*$Z$7</f>
        <v>0</v>
      </c>
      <c r="AA205" s="66">
        <f>SUM(汇总表!IF201:IG201)*$AA$7</f>
        <v>0</v>
      </c>
      <c r="AB205" s="66">
        <f>SUM(汇总表!IS201,汇总表!IU201,汇总表!JA201,汇总表!JC201)/10*$AB$7</f>
        <v>0</v>
      </c>
      <c r="AC205" s="66">
        <f>SUM(汇总表!IW201)/10*$AC$7</f>
        <v>0</v>
      </c>
      <c r="AD205" s="58"/>
      <c r="AE205" s="66">
        <f>SUM(汇总表!IO201,汇总表!IQ201,汇总表!IY201)/10*$AE$7</f>
        <v>0</v>
      </c>
      <c r="AF205" s="66">
        <f>SUM(汇总表!IT201,汇总表!IV201,汇总表!JB201,汇总表!JD201)/10*$AF$7</f>
        <v>0</v>
      </c>
      <c r="AG205" s="66">
        <f>汇总表!IX201/10*$AF$7</f>
        <v>0</v>
      </c>
      <c r="AH205" s="58"/>
      <c r="AI205" s="66">
        <f>SUM(汇总表!IP201,汇总表!IR201,汇总表!IZ201)/10*$AI$7</f>
        <v>0</v>
      </c>
      <c r="AJ205" s="58"/>
      <c r="AK205" s="58"/>
      <c r="AL205" s="66">
        <f>汇总表!JI201*$AL$7</f>
        <v>0</v>
      </c>
      <c r="AM205" s="66">
        <f>汇总表!JJ201*$AM$7</f>
        <v>0</v>
      </c>
      <c r="AN205" s="58"/>
      <c r="AO205" s="58"/>
      <c r="AP205" s="66">
        <f>SUM(汇总表!EG201,汇总表!EI201,汇总表!EK201,汇总表!EM201,汇总表!EO201,汇总表!EQ201,汇总表!ET201)*$AP$7</f>
        <v>0</v>
      </c>
      <c r="AQ205" s="66">
        <f>SUM(汇总表!DR201,汇总表!DU201,汇总表!DX201,汇总表!EF201,汇总表!EH201,汇总表!EJ201,汇总表!EL201,汇总表!EN201,汇总表!EP201,汇总表!ES201)*$AQ$7</f>
        <v>0</v>
      </c>
      <c r="AR205" s="66">
        <f>汇总表!DO201*$AR$7</f>
        <v>0</v>
      </c>
      <c r="AS205" s="66">
        <f>SUM(汇总表!DP201:DQ201,汇总表!DV201:DW201,汇总表!EC201,汇总表!ER201)*$AS$7</f>
        <v>0</v>
      </c>
      <c r="AT205" s="66">
        <f>SUM(汇总表!DZ201:EB201)*$AT$7</f>
        <v>0</v>
      </c>
      <c r="AU205" s="66">
        <f>SUM(汇总表!DS201:DT201,汇总表!DY201,汇总表!ED201:EE201)*$AU$7</f>
        <v>0</v>
      </c>
      <c r="AV205" s="66">
        <f>SUM(汇总表!FD201,汇总表!FJ201,汇总表!GN201,汇总表!GQ201)*$AV$7</f>
        <v>0</v>
      </c>
      <c r="AW205" s="66">
        <f>(汇总表!FM201-汇总表!FJ201*4)*$AW$7</f>
        <v>0</v>
      </c>
      <c r="AX205" s="66">
        <f>SUM(汇总表!FC201,汇总表!FI201,汇总表!GM201,汇总表!GP201)*$AX$7</f>
        <v>0</v>
      </c>
      <c r="AY205" s="66">
        <f>(汇总表!FL201-汇总表!FI201*4)*$AY$7</f>
        <v>0</v>
      </c>
      <c r="AZ205" s="66">
        <f>SUM(汇总表!FE201,汇总表!FK201,汇总表!GO201,汇总表!GR201)*$AZ$7</f>
        <v>0</v>
      </c>
      <c r="BA205" s="66">
        <f>(汇总表!FN201-汇总表!FK201*4)*$AY$7</f>
        <v>0</v>
      </c>
      <c r="BB205" s="58"/>
      <c r="BC205" s="58"/>
      <c r="BD205" s="66">
        <f>SUM(汇总表!FP201,汇总表!FV201)*$BD$7</f>
        <v>0</v>
      </c>
      <c r="BE205" s="66">
        <f>(汇总表!FY201-汇总表!FV201*10)*$BE$7</f>
        <v>0</v>
      </c>
      <c r="BF205" s="66">
        <f>SUM(汇总表!FO201,汇总表!FU201)*$BF$7</f>
        <v>0</v>
      </c>
      <c r="BG205" s="66">
        <f>(汇总表!FX201-汇总表!FU201*10)*$BG$7</f>
        <v>0</v>
      </c>
      <c r="BH205" s="66">
        <f>SUM(汇总表!FQ201,汇总表!FW201)*$BH$7</f>
        <v>0</v>
      </c>
      <c r="BI205" s="66">
        <f>(汇总表!FZ201-汇总表!FW201*10)*$BE$7</f>
        <v>0</v>
      </c>
      <c r="BJ205" s="66">
        <f>SUM(汇总表!GB201,汇总表!GF201)*$BJ$7</f>
        <v>0</v>
      </c>
      <c r="BK205" s="66">
        <f>(汇总表!GH201-汇总表!GF201*10)*$BK$7</f>
        <v>0</v>
      </c>
      <c r="BL205" s="66">
        <f>SUM(汇总表!GA201,汇总表!GE201)*$BL$7</f>
        <v>0</v>
      </c>
      <c r="BM205" s="66">
        <f>(汇总表!GG201-汇总表!GE201*10)*$BM$7</f>
        <v>0</v>
      </c>
      <c r="BN205" s="58"/>
      <c r="BO205" s="58"/>
      <c r="BP205" s="66">
        <f>SUM(汇总表!GI201,汇总表!GK201)*$BP$7</f>
        <v>0</v>
      </c>
      <c r="BQ205" s="66">
        <f>(汇总表!GL201-汇总表!GK201*10)*$BQ$7</f>
        <v>0</v>
      </c>
      <c r="BR205" s="66">
        <f>(汇总表!DH201+汇总表!DI201)*$BR$7</f>
        <v>0</v>
      </c>
      <c r="BS205" s="58"/>
      <c r="BT205" s="58"/>
      <c r="BU205" s="66">
        <f>SUM(汇总表!BH201:BN201,汇总表!BQ201,汇总表!BT201,汇总表!BW201,汇总表!BZ201,汇总表!CC201,汇总表!CF201,汇总表!CI201,汇总表!CL201,汇总表!CO201,汇总表!CR201,汇总表!CU201,汇总表!CX201,汇总表!DA201,汇总表!DD201,汇总表!DF201)*$BU$7</f>
        <v>0</v>
      </c>
      <c r="BV205" s="66">
        <f>SUM(汇总表!BO201,汇总表!BR201,汇总表!BU201,汇总表!BX201,汇总表!CA201,汇总表!CD201,汇总表!CG201,汇总表!CJ201,汇总表!CM201,汇总表!CP201,汇总表!CS201,汇总表!CV201,汇总表!CY201,汇总表!DB201,汇总表!DE201,汇总表!DG201)*$BV$7</f>
        <v>0</v>
      </c>
      <c r="BW205" s="66">
        <f>SUM(汇总表!BP201,汇总表!BS201,汇总表!BV201,汇总表!BY201,汇总表!CB201,汇总表!CE201,汇总表!CH201,汇总表!CK201,汇总表!CN201,汇总表!CQ201,汇总表!CT201,汇总表!CW201,汇总表!CZ201,汇总表!DC201)*$BW$7</f>
        <v>0</v>
      </c>
      <c r="BX205" s="66">
        <f>SUM(汇总表!DJ201:DN201)*$BX$7</f>
        <v>0</v>
      </c>
      <c r="BY205" s="58"/>
      <c r="BZ205" s="58"/>
      <c r="CA205" s="66">
        <f>SUM(汇总表!AT201)*$CA$7</f>
        <v>0</v>
      </c>
      <c r="CB205" s="58"/>
      <c r="CC205" s="66">
        <f>SUM(汇总表!AH201)*$CC$7</f>
        <v>0</v>
      </c>
      <c r="CD205" s="66">
        <f>SUM(汇总表!BB201)*$CD$7</f>
        <v>0</v>
      </c>
      <c r="CE205" s="66">
        <f>SUM(汇总表!AU201)*$CE$7</f>
        <v>0</v>
      </c>
      <c r="CF205" s="58"/>
      <c r="CG205" s="66">
        <f>SUM(汇总表!AI201)*$CG$7</f>
        <v>0</v>
      </c>
      <c r="CH205" s="66">
        <f>SUM(汇总表!BC201)*$CH$7</f>
        <v>0</v>
      </c>
      <c r="CI205" s="66">
        <f>SUM(汇总表!AV201,汇总表!AX201)*$CI$7</f>
        <v>0</v>
      </c>
      <c r="CJ205" s="58"/>
      <c r="CK205" s="58"/>
      <c r="CL205" s="66">
        <f>SUM(汇总表!AW201,汇总表!AY201)*$CL$7</f>
        <v>0</v>
      </c>
      <c r="CM205" s="66">
        <f>SUM(汇总表!AJ201:AL201)*$CM$7</f>
        <v>0</v>
      </c>
      <c r="CN205" s="66">
        <f>SUM(汇总表!BD201,汇总表!BF201)*$CN$7</f>
        <v>0</v>
      </c>
      <c r="CO205" s="66">
        <f>SUM(汇总表!BE201,汇总表!BG201)*$CO$7</f>
        <v>0</v>
      </c>
      <c r="CP205" s="66">
        <f>SUM(汇总表!FC201:FE201,汇总表!FI201:FK201,汇总表!FO201:FQ201,汇总表!FU201:FW201,汇总表!GA201:GB201,汇总表!GE201:GF201)*$CP$7*(1+(LEN(汇总表!S201)-1)*0.3)</f>
        <v>0</v>
      </c>
      <c r="CQ205" s="66">
        <f>SUM(汇总表!GI201,汇总表!GK201)/100*$CQ$7*(1+(LEN(汇总表!S201)-1)*0.3)</f>
        <v>0</v>
      </c>
      <c r="CR205" s="58"/>
      <c r="CS205" s="57">
        <f>汇总表!IK201*$CS$7</f>
        <v>0</v>
      </c>
      <c r="CT205" s="57">
        <f>SUM(汇总表!V201,汇总表!Y201,汇总表!AB201)*$CT$7</f>
        <v>0</v>
      </c>
      <c r="CU205" s="58"/>
      <c r="CV205" s="57">
        <f>SUM(汇总表!AG201)*$CV$7</f>
        <v>0</v>
      </c>
      <c r="CW205" s="57">
        <f>SUM(汇总表!X201,汇总表!AA201,汇总表!AD201)*$CW$7</f>
        <v>0</v>
      </c>
      <c r="CX205" s="57">
        <f>SUM(汇总表!AF201)*$CX$7</f>
        <v>0</v>
      </c>
      <c r="CY205" s="57">
        <f>SUM(汇总表!W201,汇总表!Z201,汇总表!AC201)*$CY$7</f>
        <v>0</v>
      </c>
      <c r="CZ205" s="57">
        <f>汇总表!AE201*$CZ$7</f>
        <v>0</v>
      </c>
      <c r="DA205" s="58"/>
      <c r="DB205" s="58"/>
      <c r="DC205" s="58"/>
      <c r="DD205" s="57">
        <f>汇总表!BA201*$DD$7</f>
        <v>0</v>
      </c>
      <c r="DE205" s="57">
        <f>汇总表!AZ201*$DE$7</f>
        <v>0</v>
      </c>
      <c r="DF205" s="58"/>
      <c r="DG205" s="58"/>
      <c r="DH205" s="58"/>
      <c r="DI205" s="58"/>
      <c r="DJ205" s="57">
        <f>SUM(汇总表!AN201,汇总表!AP201,汇总表!AQ201:AS201)*$DJ$7</f>
        <v>0</v>
      </c>
      <c r="DK205" s="58"/>
      <c r="DL205" s="58"/>
      <c r="DM205" s="66">
        <f>汇总表!AI201*$DM$7</f>
        <v>0</v>
      </c>
      <c r="DN205" s="66">
        <f>SUM(汇总表!Z201:AA201,汇总表!AC201:AG201)*$DN$7</f>
        <v>0</v>
      </c>
      <c r="DO205" s="58"/>
      <c r="DP205" s="66">
        <f>(汇总表!Y201+汇总表!AB201)*$DP$7</f>
        <v>0</v>
      </c>
      <c r="DQ205" s="66">
        <f>(汇总表!Y201+汇总表!AB201)*$DQ$7</f>
        <v>0</v>
      </c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66">
        <f>汇总表!JO201*$EI$7</f>
        <v>0</v>
      </c>
      <c r="EJ205" s="66">
        <f>汇总表!IH201*$EJ$7</f>
        <v>0</v>
      </c>
      <c r="EK205" s="57">
        <f>(汇总表!II201+汇总表!IJ201)*$EK$7</f>
        <v>0</v>
      </c>
      <c r="EL205" s="66">
        <f>SUM(汇总表!EU201:EX201)*$EL$7</f>
        <v>0</v>
      </c>
      <c r="EM205" s="58"/>
      <c r="EN205" s="65">
        <f t="shared" si="71"/>
        <v>0</v>
      </c>
      <c r="EQ205" s="58"/>
      <c r="ER205" s="58">
        <f>SUM(汇总表!IF201:IG201)*$ER$6*$ER$7</f>
        <v>0</v>
      </c>
      <c r="ES205" s="58"/>
      <c r="ET205" s="58">
        <f t="shared" si="72"/>
        <v>0</v>
      </c>
      <c r="EU205" s="58">
        <f>SUM(汇总表!BH201:DG201)*$EU$6*$EU$7</f>
        <v>0</v>
      </c>
      <c r="EV205" s="58">
        <f>SUM(汇总表!BH201:DG201)*$EV$6*$EV$7</f>
        <v>0</v>
      </c>
      <c r="EW205" s="58">
        <f>SUM(汇总表!FC201:FE201,汇总表!FI201:FK201,汇总表!FO201:FQ201,汇总表!FU201:FW201,汇总表!GA201:GB201,汇总表!GE201:GF201)*$EW$6*$EW$7*(1+(LEN(汇总表!S201)-1)*0.3)</f>
        <v>0</v>
      </c>
      <c r="EX205" s="58">
        <f>SUM(汇总表!FC201:FE201,汇总表!FI201:FK201,汇总表!FO201:FQ201,汇总表!FU201:FW201,汇总表!GA201:GB201,汇总表!GE201:GF201)*$EX$6*$EX$7*(1+(LEN(汇总表!S201)-1)*0.3)</f>
        <v>0</v>
      </c>
      <c r="EY205" s="58">
        <f>SUM(汇总表!FC201:FE201,汇总表!FI201:FK201,汇总表!FO201:FQ201,汇总表!FU201:FW201,汇总表!GA201:GB201,汇总表!GE201:GF201)*$EY$6*$EY$7*(1+(LEN(汇总表!S201)-1)*0.3)</f>
        <v>0</v>
      </c>
      <c r="EZ205" s="58">
        <f>SUM(汇总表!GJ201,汇总表!GL201)/100*$EZ$6*$EZ$7*(1+(LEN(汇总表!S201)-1)*0.3)</f>
        <v>0</v>
      </c>
      <c r="FA205" s="58">
        <f>SUM(汇总表!GJ201,汇总表!GL201)/100*$FA$6*$FA$7*(1+(LEN(汇总表!S201)-1)*0.3)</f>
        <v>0</v>
      </c>
      <c r="FB205" s="58">
        <f>SUM(汇总表!GJ201,汇总表!GL201)/100*$FB$6*$FB$7*(1+(LEN(汇总表!S201)-1)*0.3)</f>
        <v>0</v>
      </c>
      <c r="FC205" s="58">
        <f>SUM(汇总表!AN201,汇总表!AP201,汇总表!AQ201:AS201)*$FC$6*$FC$7</f>
        <v>0</v>
      </c>
      <c r="FD205" s="58">
        <f>SUM(汇总表!AN201,汇总表!AP201,汇总表!AQ201:AS201)*$FD$6*$FD$7</f>
        <v>0</v>
      </c>
      <c r="FE205" s="58">
        <f>SUM(汇总表!AN201,汇总表!AP201,汇总表!AQ201:AS201)*$FE$6*$FE$7</f>
        <v>0</v>
      </c>
      <c r="FF205" s="58">
        <f>SUM(汇总表!AN201,汇总表!AP201,汇总表!AQ201:AS201)*$FF$6*$FF$7</f>
        <v>0</v>
      </c>
      <c r="FG205" s="58">
        <f t="shared" si="73"/>
        <v>0</v>
      </c>
      <c r="FH205" s="58">
        <f t="shared" si="74"/>
        <v>0</v>
      </c>
      <c r="FI205" s="58">
        <f t="shared" si="75"/>
        <v>0</v>
      </c>
      <c r="FJ205" s="58">
        <f t="shared" si="76"/>
        <v>0</v>
      </c>
      <c r="FK205" s="58">
        <f t="shared" si="77"/>
        <v>0</v>
      </c>
      <c r="FL205" s="58">
        <f t="shared" si="78"/>
        <v>0</v>
      </c>
      <c r="FM205" s="58">
        <f t="shared" si="79"/>
        <v>0</v>
      </c>
      <c r="FN205" s="72">
        <f t="shared" si="80"/>
        <v>0</v>
      </c>
      <c r="FQ205" s="58">
        <f>SUM(汇总表!IF201:IG201)*$FQ$6*$FQ$7</f>
        <v>0</v>
      </c>
      <c r="FR205" s="72">
        <f t="shared" si="81"/>
        <v>0</v>
      </c>
    </row>
    <row r="206" spans="1:174" ht="15" customHeight="1">
      <c r="A206" s="58">
        <f>汇总表!A202</f>
        <v>0</v>
      </c>
      <c r="B206" s="58">
        <f>汇总表!D202</f>
        <v>0</v>
      </c>
      <c r="C206" s="58">
        <f>汇总表!E202</f>
        <v>0</v>
      </c>
      <c r="D206" s="57">
        <f>汇总表!JK202*$D$7</f>
        <v>0</v>
      </c>
      <c r="E206" s="58"/>
      <c r="F206" s="58"/>
      <c r="G206" s="58"/>
      <c r="H206" s="58"/>
      <c r="I206" s="58"/>
      <c r="J206" s="58"/>
      <c r="K206" s="58"/>
      <c r="L206" s="66">
        <f>汇总表!JM202*$L$7</f>
        <v>0</v>
      </c>
      <c r="M206" s="66">
        <f>汇总表!JN202*$M$7</f>
        <v>0</v>
      </c>
      <c r="N206" s="66">
        <f>SUM(汇总表!GW202:GZ202,汇总表!HE202)/10*$N$7</f>
        <v>0</v>
      </c>
      <c r="O206" s="66">
        <f>SUM(汇总表!HF202:HI202)/10*$O$7</f>
        <v>0</v>
      </c>
      <c r="P206" s="66">
        <f>SUM(汇总表!HA202:HD202,汇总表!HJ202:HM202)/10*$P$7</f>
        <v>0</v>
      </c>
      <c r="Q206" s="66">
        <f>汇总表!IN202*$Q$7</f>
        <v>0</v>
      </c>
      <c r="R206" s="66">
        <f>SUM(汇总表!HP202:HQ202)/100*$R$7</f>
        <v>0</v>
      </c>
      <c r="S206" s="66">
        <f>SUM(汇总表!HN202:HO202)*$S$7</f>
        <v>0</v>
      </c>
      <c r="T206" s="66">
        <f>SUM(汇总表!HT202:HU202,汇总表!HX202:HY202)*$T$7</f>
        <v>0</v>
      </c>
      <c r="U206" s="66">
        <f>(SUM(汇总表!HZ202:IA202)-SUM(汇总表!HX202:HY202)*15)*$U$7</f>
        <v>0</v>
      </c>
      <c r="V206" s="58"/>
      <c r="W206" s="58"/>
      <c r="X206" s="58"/>
      <c r="Y206" s="58"/>
      <c r="Z206" s="66">
        <f>SUM(汇总表!ID202:IE202)*$Z$7</f>
        <v>0</v>
      </c>
      <c r="AA206" s="66">
        <f>SUM(汇总表!IF202:IG202)*$AA$7</f>
        <v>0</v>
      </c>
      <c r="AB206" s="66">
        <f>SUM(汇总表!IS202,汇总表!IU202,汇总表!JA202,汇总表!JC202)/10*$AB$7</f>
        <v>0</v>
      </c>
      <c r="AC206" s="66">
        <f>SUM(汇总表!IW202)/10*$AC$7</f>
        <v>0</v>
      </c>
      <c r="AD206" s="58"/>
      <c r="AE206" s="66">
        <f>SUM(汇总表!IO202,汇总表!IQ202,汇总表!IY202)/10*$AE$7</f>
        <v>0</v>
      </c>
      <c r="AF206" s="66">
        <f>SUM(汇总表!IT202,汇总表!IV202,汇总表!JB202,汇总表!JD202)/10*$AF$7</f>
        <v>0</v>
      </c>
      <c r="AG206" s="66">
        <f>汇总表!IX202/10*$AF$7</f>
        <v>0</v>
      </c>
      <c r="AH206" s="58"/>
      <c r="AI206" s="66">
        <f>SUM(汇总表!IP202,汇总表!IR202,汇总表!IZ202)/10*$AI$7</f>
        <v>0</v>
      </c>
      <c r="AJ206" s="58"/>
      <c r="AK206" s="58"/>
      <c r="AL206" s="66">
        <f>汇总表!JI202*$AL$7</f>
        <v>0</v>
      </c>
      <c r="AM206" s="66">
        <f>汇总表!JJ202*$AM$7</f>
        <v>0</v>
      </c>
      <c r="AN206" s="58"/>
      <c r="AO206" s="58"/>
      <c r="AP206" s="66">
        <f>SUM(汇总表!EG202,汇总表!EI202,汇总表!EK202,汇总表!EM202,汇总表!EO202,汇总表!EQ202,汇总表!ET202)*$AP$7</f>
        <v>0</v>
      </c>
      <c r="AQ206" s="66">
        <f>SUM(汇总表!DR202,汇总表!DU202,汇总表!DX202,汇总表!EF202,汇总表!EH202,汇总表!EJ202,汇总表!EL202,汇总表!EN202,汇总表!EP202,汇总表!ES202)*$AQ$7</f>
        <v>0</v>
      </c>
      <c r="AR206" s="66">
        <f>汇总表!DO202*$AR$7</f>
        <v>0</v>
      </c>
      <c r="AS206" s="66">
        <f>SUM(汇总表!DP202:DQ202,汇总表!DV202:DW202,汇总表!EC202,汇总表!ER202)*$AS$7</f>
        <v>0</v>
      </c>
      <c r="AT206" s="66">
        <f>SUM(汇总表!DZ202:EB202)*$AT$7</f>
        <v>0</v>
      </c>
      <c r="AU206" s="66">
        <f>SUM(汇总表!DS202:DT202,汇总表!DY202,汇总表!ED202:EE202)*$AU$7</f>
        <v>0</v>
      </c>
      <c r="AV206" s="66">
        <f>SUM(汇总表!FD202,汇总表!FJ202,汇总表!GN202,汇总表!GQ202)*$AV$7</f>
        <v>0</v>
      </c>
      <c r="AW206" s="66">
        <f>(汇总表!FM202-汇总表!FJ202*4)*$AW$7</f>
        <v>0</v>
      </c>
      <c r="AX206" s="66">
        <f>SUM(汇总表!FC202,汇总表!FI202,汇总表!GM202,汇总表!GP202)*$AX$7</f>
        <v>0</v>
      </c>
      <c r="AY206" s="66">
        <f>(汇总表!FL202-汇总表!FI202*4)*$AY$7</f>
        <v>0</v>
      </c>
      <c r="AZ206" s="66">
        <f>SUM(汇总表!FE202,汇总表!FK202,汇总表!GO202,汇总表!GR202)*$AZ$7</f>
        <v>0</v>
      </c>
      <c r="BA206" s="66">
        <f>(汇总表!FN202-汇总表!FK202*4)*$AY$7</f>
        <v>0</v>
      </c>
      <c r="BB206" s="58"/>
      <c r="BC206" s="58"/>
      <c r="BD206" s="66">
        <f>SUM(汇总表!FP202,汇总表!FV202)*$BD$7</f>
        <v>0</v>
      </c>
      <c r="BE206" s="66">
        <f>(汇总表!FY202-汇总表!FV202*10)*$BE$7</f>
        <v>0</v>
      </c>
      <c r="BF206" s="66">
        <f>SUM(汇总表!FO202,汇总表!FU202)*$BF$7</f>
        <v>0</v>
      </c>
      <c r="BG206" s="66">
        <f>(汇总表!FX202-汇总表!FU202*10)*$BG$7</f>
        <v>0</v>
      </c>
      <c r="BH206" s="66">
        <f>SUM(汇总表!FQ202,汇总表!FW202)*$BH$7</f>
        <v>0</v>
      </c>
      <c r="BI206" s="66">
        <f>(汇总表!FZ202-汇总表!FW202*10)*$BE$7</f>
        <v>0</v>
      </c>
      <c r="BJ206" s="66">
        <f>SUM(汇总表!GB202,汇总表!GF202)*$BJ$7</f>
        <v>0</v>
      </c>
      <c r="BK206" s="66">
        <f>(汇总表!GH202-汇总表!GF202*10)*$BK$7</f>
        <v>0</v>
      </c>
      <c r="BL206" s="66">
        <f>SUM(汇总表!GA202,汇总表!GE202)*$BL$7</f>
        <v>0</v>
      </c>
      <c r="BM206" s="66">
        <f>(汇总表!GG202-汇总表!GE202*10)*$BM$7</f>
        <v>0</v>
      </c>
      <c r="BN206" s="58"/>
      <c r="BO206" s="58"/>
      <c r="BP206" s="66">
        <f>SUM(汇总表!GI202,汇总表!GK202)*$BP$7</f>
        <v>0</v>
      </c>
      <c r="BQ206" s="66">
        <f>(汇总表!GL202-汇总表!GK202*10)*$BQ$7</f>
        <v>0</v>
      </c>
      <c r="BR206" s="66">
        <f>(汇总表!DH202+汇总表!DI202)*$BR$7</f>
        <v>0</v>
      </c>
      <c r="BS206" s="58"/>
      <c r="BT206" s="58"/>
      <c r="BU206" s="66">
        <f>SUM(汇总表!BH202:BN202,汇总表!BQ202,汇总表!BT202,汇总表!BW202,汇总表!BZ202,汇总表!CC202,汇总表!CF202,汇总表!CI202,汇总表!CL202,汇总表!CO202,汇总表!CR202,汇总表!CU202,汇总表!CX202,汇总表!DA202,汇总表!DD202,汇总表!DF202)*$BU$7</f>
        <v>0</v>
      </c>
      <c r="BV206" s="66">
        <f>SUM(汇总表!BO202,汇总表!BR202,汇总表!BU202,汇总表!BX202,汇总表!CA202,汇总表!CD202,汇总表!CG202,汇总表!CJ202,汇总表!CM202,汇总表!CP202,汇总表!CS202,汇总表!CV202,汇总表!CY202,汇总表!DB202,汇总表!DE202,汇总表!DG202)*$BV$7</f>
        <v>0</v>
      </c>
      <c r="BW206" s="66">
        <f>SUM(汇总表!BP202,汇总表!BS202,汇总表!BV202,汇总表!BY202,汇总表!CB202,汇总表!CE202,汇总表!CH202,汇总表!CK202,汇总表!CN202,汇总表!CQ202,汇总表!CT202,汇总表!CW202,汇总表!CZ202,汇总表!DC202)*$BW$7</f>
        <v>0</v>
      </c>
      <c r="BX206" s="66">
        <f>SUM(汇总表!DJ202:DN202)*$BX$7</f>
        <v>0</v>
      </c>
      <c r="BY206" s="58"/>
      <c r="BZ206" s="58"/>
      <c r="CA206" s="66">
        <f>SUM(汇总表!AT202)*$CA$7</f>
        <v>0</v>
      </c>
      <c r="CB206" s="58"/>
      <c r="CC206" s="66">
        <f>SUM(汇总表!AH202)*$CC$7</f>
        <v>0</v>
      </c>
      <c r="CD206" s="66">
        <f>SUM(汇总表!BB202)*$CD$7</f>
        <v>0</v>
      </c>
      <c r="CE206" s="66">
        <f>SUM(汇总表!AU202)*$CE$7</f>
        <v>0</v>
      </c>
      <c r="CF206" s="58"/>
      <c r="CG206" s="66">
        <f>SUM(汇总表!AI202)*$CG$7</f>
        <v>0</v>
      </c>
      <c r="CH206" s="66">
        <f>SUM(汇总表!BC202)*$CH$7</f>
        <v>0</v>
      </c>
      <c r="CI206" s="66">
        <f>SUM(汇总表!AV202,汇总表!AX202)*$CI$7</f>
        <v>0</v>
      </c>
      <c r="CJ206" s="58"/>
      <c r="CK206" s="58"/>
      <c r="CL206" s="66">
        <f>SUM(汇总表!AW202,汇总表!AY202)*$CL$7</f>
        <v>0</v>
      </c>
      <c r="CM206" s="66">
        <f>SUM(汇总表!AJ202:AL202)*$CM$7</f>
        <v>0</v>
      </c>
      <c r="CN206" s="66">
        <f>SUM(汇总表!BD202,汇总表!BF202)*$CN$7</f>
        <v>0</v>
      </c>
      <c r="CO206" s="66">
        <f>SUM(汇总表!BE202,汇总表!BG202)*$CO$7</f>
        <v>0</v>
      </c>
      <c r="CP206" s="66">
        <f>SUM(汇总表!FC202:FE202,汇总表!FI202:FK202,汇总表!FO202:FQ202,汇总表!FU202:FW202,汇总表!GA202:GB202,汇总表!GE202:GF202)*$CP$7*(1+(LEN(汇总表!S202)-1)*0.3)</f>
        <v>0</v>
      </c>
      <c r="CQ206" s="66">
        <f>SUM(汇总表!GI202,汇总表!GK202)/100*$CQ$7*(1+(LEN(汇总表!S202)-1)*0.3)</f>
        <v>0</v>
      </c>
      <c r="CR206" s="58"/>
      <c r="CS206" s="57">
        <f>汇总表!IK202*$CS$7</f>
        <v>0</v>
      </c>
      <c r="CT206" s="57">
        <f>SUM(汇总表!V202,汇总表!Y202,汇总表!AB202)*$CT$7</f>
        <v>0</v>
      </c>
      <c r="CU206" s="58"/>
      <c r="CV206" s="57">
        <f>SUM(汇总表!AG202)*$CV$7</f>
        <v>0</v>
      </c>
      <c r="CW206" s="57">
        <f>SUM(汇总表!X202,汇总表!AA202,汇总表!AD202)*$CW$7</f>
        <v>0</v>
      </c>
      <c r="CX206" s="57">
        <f>SUM(汇总表!AF202)*$CX$7</f>
        <v>0</v>
      </c>
      <c r="CY206" s="57">
        <f>SUM(汇总表!W202,汇总表!Z202,汇总表!AC202)*$CY$7</f>
        <v>0</v>
      </c>
      <c r="CZ206" s="57">
        <f>汇总表!AE202*$CZ$7</f>
        <v>0</v>
      </c>
      <c r="DA206" s="58"/>
      <c r="DB206" s="58"/>
      <c r="DC206" s="58"/>
      <c r="DD206" s="57">
        <f>汇总表!BA202*$DD$7</f>
        <v>0</v>
      </c>
      <c r="DE206" s="57">
        <f>汇总表!AZ202*$DE$7</f>
        <v>0</v>
      </c>
      <c r="DF206" s="58"/>
      <c r="DG206" s="58"/>
      <c r="DH206" s="58"/>
      <c r="DI206" s="58"/>
      <c r="DJ206" s="57">
        <f>SUM(汇总表!AN202,汇总表!AP202,汇总表!AQ202:AS202)*$DJ$7</f>
        <v>0</v>
      </c>
      <c r="DK206" s="58"/>
      <c r="DL206" s="58"/>
      <c r="DM206" s="66">
        <f>汇总表!AI202*$DM$7</f>
        <v>0</v>
      </c>
      <c r="DN206" s="66">
        <f>SUM(汇总表!Z202:AA202,汇总表!AC202:AG202)*$DN$7</f>
        <v>0</v>
      </c>
      <c r="DO206" s="58"/>
      <c r="DP206" s="66">
        <f>(汇总表!Y202+汇总表!AB202)*$DP$7</f>
        <v>0</v>
      </c>
      <c r="DQ206" s="66">
        <f>(汇总表!Y202+汇总表!AB202)*$DQ$7</f>
        <v>0</v>
      </c>
      <c r="DR206" s="58"/>
      <c r="DS206" s="58"/>
      <c r="DT206" s="58"/>
      <c r="DU206" s="58"/>
      <c r="DV206" s="58"/>
      <c r="DW206" s="58"/>
      <c r="DX206" s="58"/>
      <c r="DY206" s="58"/>
      <c r="DZ206" s="58"/>
      <c r="EA206" s="58"/>
      <c r="EB206" s="58"/>
      <c r="EC206" s="58"/>
      <c r="ED206" s="58"/>
      <c r="EE206" s="58"/>
      <c r="EF206" s="58"/>
      <c r="EG206" s="58"/>
      <c r="EH206" s="58"/>
      <c r="EI206" s="66">
        <f>汇总表!JO202*$EI$7</f>
        <v>0</v>
      </c>
      <c r="EJ206" s="66">
        <f>汇总表!IH202*$EJ$7</f>
        <v>0</v>
      </c>
      <c r="EK206" s="57">
        <f>(汇总表!II202+汇总表!IJ202)*$EK$7</f>
        <v>0</v>
      </c>
      <c r="EL206" s="66">
        <f>SUM(汇总表!EU202:EX202)*$EL$7</f>
        <v>0</v>
      </c>
      <c r="EM206" s="58"/>
      <c r="EN206" s="65">
        <f t="shared" si="71"/>
        <v>0</v>
      </c>
      <c r="EQ206" s="58"/>
      <c r="ER206" s="58">
        <f>SUM(汇总表!IF202:IG202)*$ER$6*$ER$7</f>
        <v>0</v>
      </c>
      <c r="ES206" s="58"/>
      <c r="ET206" s="58">
        <f t="shared" si="72"/>
        <v>0</v>
      </c>
      <c r="EU206" s="58">
        <f>SUM(汇总表!BH202:DG202)*$EU$6*$EU$7</f>
        <v>0</v>
      </c>
      <c r="EV206" s="58">
        <f>SUM(汇总表!BH202:DG202)*$EV$6*$EV$7</f>
        <v>0</v>
      </c>
      <c r="EW206" s="58">
        <f>SUM(汇总表!FC202:FE202,汇总表!FI202:FK202,汇总表!FO202:FQ202,汇总表!FU202:FW202,汇总表!GA202:GB202,汇总表!GE202:GF202)*$EW$6*$EW$7*(1+(LEN(汇总表!S202)-1)*0.3)</f>
        <v>0</v>
      </c>
      <c r="EX206" s="58">
        <f>SUM(汇总表!FC202:FE202,汇总表!FI202:FK202,汇总表!FO202:FQ202,汇总表!FU202:FW202,汇总表!GA202:GB202,汇总表!GE202:GF202)*$EX$6*$EX$7*(1+(LEN(汇总表!S202)-1)*0.3)</f>
        <v>0</v>
      </c>
      <c r="EY206" s="58">
        <f>SUM(汇总表!FC202:FE202,汇总表!FI202:FK202,汇总表!FO202:FQ202,汇总表!FU202:FW202,汇总表!GA202:GB202,汇总表!GE202:GF202)*$EY$6*$EY$7*(1+(LEN(汇总表!S202)-1)*0.3)</f>
        <v>0</v>
      </c>
      <c r="EZ206" s="58">
        <f>SUM(汇总表!GJ202,汇总表!GL202)/100*$EZ$6*$EZ$7*(1+(LEN(汇总表!S202)-1)*0.3)</f>
        <v>0</v>
      </c>
      <c r="FA206" s="58">
        <f>SUM(汇总表!GJ202,汇总表!GL202)/100*$FA$6*$FA$7*(1+(LEN(汇总表!S202)-1)*0.3)</f>
        <v>0</v>
      </c>
      <c r="FB206" s="58">
        <f>SUM(汇总表!GJ202,汇总表!GL202)/100*$FB$6*$FB$7*(1+(LEN(汇总表!S202)-1)*0.3)</f>
        <v>0</v>
      </c>
      <c r="FC206" s="58">
        <f>SUM(汇总表!AN202,汇总表!AP202,汇总表!AQ202:AS202)*$FC$6*$FC$7</f>
        <v>0</v>
      </c>
      <c r="FD206" s="58">
        <f>SUM(汇总表!AN202,汇总表!AP202,汇总表!AQ202:AS202)*$FD$6*$FD$7</f>
        <v>0</v>
      </c>
      <c r="FE206" s="58">
        <f>SUM(汇总表!AN202,汇总表!AP202,汇总表!AQ202:AS202)*$FE$6*$FE$7</f>
        <v>0</v>
      </c>
      <c r="FF206" s="58">
        <f>SUM(汇总表!AN202,汇总表!AP202,汇总表!AQ202:AS202)*$FF$6*$FF$7</f>
        <v>0</v>
      </c>
      <c r="FG206" s="58">
        <f t="shared" si="73"/>
        <v>0</v>
      </c>
      <c r="FH206" s="58">
        <f t="shared" si="74"/>
        <v>0</v>
      </c>
      <c r="FI206" s="58">
        <f t="shared" si="75"/>
        <v>0</v>
      </c>
      <c r="FJ206" s="58">
        <f t="shared" si="76"/>
        <v>0</v>
      </c>
      <c r="FK206" s="58">
        <f t="shared" si="77"/>
        <v>0</v>
      </c>
      <c r="FL206" s="58">
        <f t="shared" si="78"/>
        <v>0</v>
      </c>
      <c r="FM206" s="58">
        <f t="shared" si="79"/>
        <v>0</v>
      </c>
      <c r="FN206" s="72">
        <f t="shared" si="80"/>
        <v>0</v>
      </c>
      <c r="FQ206" s="58">
        <f>SUM(汇总表!IF202:IG202)*$FQ$6*$FQ$7</f>
        <v>0</v>
      </c>
      <c r="FR206" s="72">
        <f t="shared" si="81"/>
        <v>0</v>
      </c>
    </row>
    <row r="207" spans="1:174" ht="15" customHeight="1">
      <c r="A207" s="58">
        <f>汇总表!A203</f>
        <v>0</v>
      </c>
      <c r="B207" s="58">
        <f>汇总表!D203</f>
        <v>0</v>
      </c>
      <c r="C207" s="58">
        <f>汇总表!E203</f>
        <v>0</v>
      </c>
      <c r="D207" s="57">
        <f>汇总表!JK203*$D$7</f>
        <v>0</v>
      </c>
      <c r="E207" s="58"/>
      <c r="F207" s="58"/>
      <c r="G207" s="58"/>
      <c r="H207" s="58"/>
      <c r="I207" s="58"/>
      <c r="J207" s="58"/>
      <c r="K207" s="58"/>
      <c r="L207" s="66">
        <f>汇总表!JM203*$L$7</f>
        <v>0</v>
      </c>
      <c r="M207" s="66">
        <f>汇总表!JN203*$M$7</f>
        <v>0</v>
      </c>
      <c r="N207" s="66">
        <f>SUM(汇总表!GW203:GZ203,汇总表!HE203)/10*$N$7</f>
        <v>0</v>
      </c>
      <c r="O207" s="66">
        <f>SUM(汇总表!HF203:HI203)/10*$O$7</f>
        <v>0</v>
      </c>
      <c r="P207" s="66">
        <f>SUM(汇总表!HA203:HD203,汇总表!HJ203:HM203)/10*$P$7</f>
        <v>0</v>
      </c>
      <c r="Q207" s="66">
        <f>汇总表!IN203*$Q$7</f>
        <v>0</v>
      </c>
      <c r="R207" s="66">
        <f>SUM(汇总表!HP203:HQ203)/100*$R$7</f>
        <v>0</v>
      </c>
      <c r="S207" s="66">
        <f>SUM(汇总表!HN203:HO203)*$S$7</f>
        <v>0</v>
      </c>
      <c r="T207" s="66">
        <f>SUM(汇总表!HT203:HU203,汇总表!HX203:HY203)*$T$7</f>
        <v>0</v>
      </c>
      <c r="U207" s="66">
        <f>(SUM(汇总表!HZ203:IA203)-SUM(汇总表!HX203:HY203)*15)*$U$7</f>
        <v>0</v>
      </c>
      <c r="V207" s="58"/>
      <c r="W207" s="58"/>
      <c r="X207" s="58"/>
      <c r="Y207" s="58"/>
      <c r="Z207" s="66">
        <f>SUM(汇总表!ID203:IE203)*$Z$7</f>
        <v>0</v>
      </c>
      <c r="AA207" s="66">
        <f>SUM(汇总表!IF203:IG203)*$AA$7</f>
        <v>0</v>
      </c>
      <c r="AB207" s="66">
        <f>SUM(汇总表!IS203,汇总表!IU203,汇总表!JA203,汇总表!JC203)/10*$AB$7</f>
        <v>0</v>
      </c>
      <c r="AC207" s="66">
        <f>SUM(汇总表!IW203)/10*$AC$7</f>
        <v>0</v>
      </c>
      <c r="AD207" s="58"/>
      <c r="AE207" s="66">
        <f>SUM(汇总表!IO203,汇总表!IQ203,汇总表!IY203)/10*$AE$7</f>
        <v>0</v>
      </c>
      <c r="AF207" s="66">
        <f>SUM(汇总表!IT203,汇总表!IV203,汇总表!JB203,汇总表!JD203)/10*$AF$7</f>
        <v>0</v>
      </c>
      <c r="AG207" s="66">
        <f>汇总表!IX203/10*$AF$7</f>
        <v>0</v>
      </c>
      <c r="AH207" s="58"/>
      <c r="AI207" s="66">
        <f>SUM(汇总表!IP203,汇总表!IR203,汇总表!IZ203)/10*$AI$7</f>
        <v>0</v>
      </c>
      <c r="AJ207" s="58"/>
      <c r="AK207" s="58"/>
      <c r="AL207" s="66">
        <f>汇总表!JI203*$AL$7</f>
        <v>0</v>
      </c>
      <c r="AM207" s="66">
        <f>汇总表!JJ203*$AM$7</f>
        <v>0</v>
      </c>
      <c r="AN207" s="58"/>
      <c r="AO207" s="58"/>
      <c r="AP207" s="66">
        <f>SUM(汇总表!EG203,汇总表!EI203,汇总表!EK203,汇总表!EM203,汇总表!EO203,汇总表!EQ203,汇总表!ET203)*$AP$7</f>
        <v>0</v>
      </c>
      <c r="AQ207" s="66">
        <f>SUM(汇总表!DR203,汇总表!DU203,汇总表!DX203,汇总表!EF203,汇总表!EH203,汇总表!EJ203,汇总表!EL203,汇总表!EN203,汇总表!EP203,汇总表!ES203)*$AQ$7</f>
        <v>0</v>
      </c>
      <c r="AR207" s="66">
        <f>汇总表!DO203*$AR$7</f>
        <v>0</v>
      </c>
      <c r="AS207" s="66">
        <f>SUM(汇总表!DP203:DQ203,汇总表!DV203:DW203,汇总表!EC203,汇总表!ER203)*$AS$7</f>
        <v>0</v>
      </c>
      <c r="AT207" s="66">
        <f>SUM(汇总表!DZ203:EB203)*$AT$7</f>
        <v>0</v>
      </c>
      <c r="AU207" s="66">
        <f>SUM(汇总表!DS203:DT203,汇总表!DY203,汇总表!ED203:EE203)*$AU$7</f>
        <v>0</v>
      </c>
      <c r="AV207" s="66">
        <f>SUM(汇总表!FD203,汇总表!FJ203,汇总表!GN203,汇总表!GQ203)*$AV$7</f>
        <v>0</v>
      </c>
      <c r="AW207" s="66">
        <f>(汇总表!FM203-汇总表!FJ203*4)*$AW$7</f>
        <v>0</v>
      </c>
      <c r="AX207" s="66">
        <f>SUM(汇总表!FC203,汇总表!FI203,汇总表!GM203,汇总表!GP203)*$AX$7</f>
        <v>0</v>
      </c>
      <c r="AY207" s="66">
        <f>(汇总表!FL203-汇总表!FI203*4)*$AY$7</f>
        <v>0</v>
      </c>
      <c r="AZ207" s="66">
        <f>SUM(汇总表!FE203,汇总表!FK203,汇总表!GO203,汇总表!GR203)*$AZ$7</f>
        <v>0</v>
      </c>
      <c r="BA207" s="66">
        <f>(汇总表!FN203-汇总表!FK203*4)*$AY$7</f>
        <v>0</v>
      </c>
      <c r="BB207" s="58"/>
      <c r="BC207" s="58"/>
      <c r="BD207" s="66">
        <f>SUM(汇总表!FP203,汇总表!FV203)*$BD$7</f>
        <v>0</v>
      </c>
      <c r="BE207" s="66">
        <f>(汇总表!FY203-汇总表!FV203*10)*$BE$7</f>
        <v>0</v>
      </c>
      <c r="BF207" s="66">
        <f>SUM(汇总表!FO203,汇总表!FU203)*$BF$7</f>
        <v>0</v>
      </c>
      <c r="BG207" s="66">
        <f>(汇总表!FX203-汇总表!FU203*10)*$BG$7</f>
        <v>0</v>
      </c>
      <c r="BH207" s="66">
        <f>SUM(汇总表!FQ203,汇总表!FW203)*$BH$7</f>
        <v>0</v>
      </c>
      <c r="BI207" s="66">
        <f>(汇总表!FZ203-汇总表!FW203*10)*$BE$7</f>
        <v>0</v>
      </c>
      <c r="BJ207" s="66">
        <f>SUM(汇总表!GB203,汇总表!GF203)*$BJ$7</f>
        <v>0</v>
      </c>
      <c r="BK207" s="66">
        <f>(汇总表!GH203-汇总表!GF203*10)*$BK$7</f>
        <v>0</v>
      </c>
      <c r="BL207" s="66">
        <f>SUM(汇总表!GA203,汇总表!GE203)*$BL$7</f>
        <v>0</v>
      </c>
      <c r="BM207" s="66">
        <f>(汇总表!GG203-汇总表!GE203*10)*$BM$7</f>
        <v>0</v>
      </c>
      <c r="BN207" s="58"/>
      <c r="BO207" s="58"/>
      <c r="BP207" s="66">
        <f>SUM(汇总表!GI203,汇总表!GK203)*$BP$7</f>
        <v>0</v>
      </c>
      <c r="BQ207" s="66">
        <f>(汇总表!GL203-汇总表!GK203*10)*$BQ$7</f>
        <v>0</v>
      </c>
      <c r="BR207" s="66">
        <f>(汇总表!DH203+汇总表!DI203)*$BR$7</f>
        <v>0</v>
      </c>
      <c r="BS207" s="58"/>
      <c r="BT207" s="58"/>
      <c r="BU207" s="66">
        <f>SUM(汇总表!BH203:BN203,汇总表!BQ203,汇总表!BT203,汇总表!BW203,汇总表!BZ203,汇总表!CC203,汇总表!CF203,汇总表!CI203,汇总表!CL203,汇总表!CO203,汇总表!CR203,汇总表!CU203,汇总表!CX203,汇总表!DA203,汇总表!DD203,汇总表!DF203)*$BU$7</f>
        <v>0</v>
      </c>
      <c r="BV207" s="66">
        <f>SUM(汇总表!BO203,汇总表!BR203,汇总表!BU203,汇总表!BX203,汇总表!CA203,汇总表!CD203,汇总表!CG203,汇总表!CJ203,汇总表!CM203,汇总表!CP203,汇总表!CS203,汇总表!CV203,汇总表!CY203,汇总表!DB203,汇总表!DE203,汇总表!DG203)*$BV$7</f>
        <v>0</v>
      </c>
      <c r="BW207" s="66">
        <f>SUM(汇总表!BP203,汇总表!BS203,汇总表!BV203,汇总表!BY203,汇总表!CB203,汇总表!CE203,汇总表!CH203,汇总表!CK203,汇总表!CN203,汇总表!CQ203,汇总表!CT203,汇总表!CW203,汇总表!CZ203,汇总表!DC203)*$BW$7</f>
        <v>0</v>
      </c>
      <c r="BX207" s="66">
        <f>SUM(汇总表!DJ203:DN203)*$BX$7</f>
        <v>0</v>
      </c>
      <c r="BY207" s="58"/>
      <c r="BZ207" s="58"/>
      <c r="CA207" s="66">
        <f>SUM(汇总表!AT203)*$CA$7</f>
        <v>0</v>
      </c>
      <c r="CB207" s="58"/>
      <c r="CC207" s="66">
        <f>SUM(汇总表!AH203)*$CC$7</f>
        <v>0</v>
      </c>
      <c r="CD207" s="66">
        <f>SUM(汇总表!BB203)*$CD$7</f>
        <v>0</v>
      </c>
      <c r="CE207" s="66">
        <f>SUM(汇总表!AU203)*$CE$7</f>
        <v>0</v>
      </c>
      <c r="CF207" s="58"/>
      <c r="CG207" s="66">
        <f>SUM(汇总表!AI203)*$CG$7</f>
        <v>0</v>
      </c>
      <c r="CH207" s="66">
        <f>SUM(汇总表!BC203)*$CH$7</f>
        <v>0</v>
      </c>
      <c r="CI207" s="66">
        <f>SUM(汇总表!AV203,汇总表!AX203)*$CI$7</f>
        <v>0</v>
      </c>
      <c r="CJ207" s="58"/>
      <c r="CK207" s="58"/>
      <c r="CL207" s="66">
        <f>SUM(汇总表!AW203,汇总表!AY203)*$CL$7</f>
        <v>0</v>
      </c>
      <c r="CM207" s="66">
        <f>SUM(汇总表!AJ203:AL203)*$CM$7</f>
        <v>0</v>
      </c>
      <c r="CN207" s="66">
        <f>SUM(汇总表!BD203,汇总表!BF203)*$CN$7</f>
        <v>0</v>
      </c>
      <c r="CO207" s="66">
        <f>SUM(汇总表!BE203,汇总表!BG203)*$CO$7</f>
        <v>0</v>
      </c>
      <c r="CP207" s="66">
        <f>SUM(汇总表!FC203:FE203,汇总表!FI203:FK203,汇总表!FO203:FQ203,汇总表!FU203:FW203,汇总表!GA203:GB203,汇总表!GE203:GF203)*$CP$7*(1+(LEN(汇总表!S203)-1)*0.3)</f>
        <v>0</v>
      </c>
      <c r="CQ207" s="66">
        <f>SUM(汇总表!GI203,汇总表!GK203)/100*$CQ$7*(1+(LEN(汇总表!S203)-1)*0.3)</f>
        <v>0</v>
      </c>
      <c r="CR207" s="58"/>
      <c r="CS207" s="57">
        <f>汇总表!IK203*$CS$7</f>
        <v>0</v>
      </c>
      <c r="CT207" s="57">
        <f>SUM(汇总表!V203,汇总表!Y203,汇总表!AB203)*$CT$7</f>
        <v>0</v>
      </c>
      <c r="CU207" s="58"/>
      <c r="CV207" s="57">
        <f>SUM(汇总表!AG203)*$CV$7</f>
        <v>0</v>
      </c>
      <c r="CW207" s="57">
        <f>SUM(汇总表!X203,汇总表!AA203,汇总表!AD203)*$CW$7</f>
        <v>0</v>
      </c>
      <c r="CX207" s="57">
        <f>SUM(汇总表!AF203)*$CX$7</f>
        <v>0</v>
      </c>
      <c r="CY207" s="57">
        <f>SUM(汇总表!W203,汇总表!Z203,汇总表!AC203)*$CY$7</f>
        <v>0</v>
      </c>
      <c r="CZ207" s="57">
        <f>汇总表!AE203*$CZ$7</f>
        <v>0</v>
      </c>
      <c r="DA207" s="58"/>
      <c r="DB207" s="58"/>
      <c r="DC207" s="58"/>
      <c r="DD207" s="57">
        <f>汇总表!BA203*$DD$7</f>
        <v>0</v>
      </c>
      <c r="DE207" s="57">
        <f>汇总表!AZ203*$DE$7</f>
        <v>0</v>
      </c>
      <c r="DF207" s="58"/>
      <c r="DG207" s="58"/>
      <c r="DH207" s="58"/>
      <c r="DI207" s="58"/>
      <c r="DJ207" s="57">
        <f>SUM(汇总表!AN203,汇总表!AP203,汇总表!AQ203:AS203)*$DJ$7</f>
        <v>0</v>
      </c>
      <c r="DK207" s="58"/>
      <c r="DL207" s="58"/>
      <c r="DM207" s="66">
        <f>汇总表!AI203*$DM$7</f>
        <v>0</v>
      </c>
      <c r="DN207" s="66">
        <f>SUM(汇总表!Z203:AA203,汇总表!AC203:AG203)*$DN$7</f>
        <v>0</v>
      </c>
      <c r="DO207" s="58"/>
      <c r="DP207" s="66">
        <f>(汇总表!Y203+汇总表!AB203)*$DP$7</f>
        <v>0</v>
      </c>
      <c r="DQ207" s="66">
        <f>(汇总表!Y203+汇总表!AB203)*$DQ$7</f>
        <v>0</v>
      </c>
      <c r="DR207" s="58"/>
      <c r="DS207" s="58"/>
      <c r="DT207" s="58"/>
      <c r="DU207" s="58"/>
      <c r="DV207" s="58"/>
      <c r="DW207" s="58"/>
      <c r="DX207" s="58"/>
      <c r="DY207" s="58"/>
      <c r="DZ207" s="58"/>
      <c r="EA207" s="58"/>
      <c r="EB207" s="58"/>
      <c r="EC207" s="58"/>
      <c r="ED207" s="58"/>
      <c r="EE207" s="58"/>
      <c r="EF207" s="58"/>
      <c r="EG207" s="58"/>
      <c r="EH207" s="58"/>
      <c r="EI207" s="66">
        <f>汇总表!JO203*$EI$7</f>
        <v>0</v>
      </c>
      <c r="EJ207" s="66">
        <f>汇总表!IH203*$EJ$7</f>
        <v>0</v>
      </c>
      <c r="EK207" s="57">
        <f>(汇总表!II203+汇总表!IJ203)*$EK$7</f>
        <v>0</v>
      </c>
      <c r="EL207" s="66">
        <f>SUM(汇总表!EU203:EX203)*$EL$7</f>
        <v>0</v>
      </c>
      <c r="EM207" s="58"/>
      <c r="EN207" s="65">
        <f t="shared" si="71"/>
        <v>0</v>
      </c>
      <c r="EQ207" s="58"/>
      <c r="ER207" s="58">
        <f>SUM(汇总表!IF203:IG203)*$ER$6*$ER$7</f>
        <v>0</v>
      </c>
      <c r="ES207" s="58"/>
      <c r="ET207" s="58">
        <f t="shared" si="72"/>
        <v>0</v>
      </c>
      <c r="EU207" s="58">
        <f>SUM(汇总表!BH203:DG203)*$EU$6*$EU$7</f>
        <v>0</v>
      </c>
      <c r="EV207" s="58">
        <f>SUM(汇总表!BH203:DG203)*$EV$6*$EV$7</f>
        <v>0</v>
      </c>
      <c r="EW207" s="58">
        <f>SUM(汇总表!FC203:FE203,汇总表!FI203:FK203,汇总表!FO203:FQ203,汇总表!FU203:FW203,汇总表!GA203:GB203,汇总表!GE203:GF203)*$EW$6*$EW$7*(1+(LEN(汇总表!S203)-1)*0.3)</f>
        <v>0</v>
      </c>
      <c r="EX207" s="58">
        <f>SUM(汇总表!FC203:FE203,汇总表!FI203:FK203,汇总表!FO203:FQ203,汇总表!FU203:FW203,汇总表!GA203:GB203,汇总表!GE203:GF203)*$EX$6*$EX$7*(1+(LEN(汇总表!S203)-1)*0.3)</f>
        <v>0</v>
      </c>
      <c r="EY207" s="58">
        <f>SUM(汇总表!FC203:FE203,汇总表!FI203:FK203,汇总表!FO203:FQ203,汇总表!FU203:FW203,汇总表!GA203:GB203,汇总表!GE203:GF203)*$EY$6*$EY$7*(1+(LEN(汇总表!S203)-1)*0.3)</f>
        <v>0</v>
      </c>
      <c r="EZ207" s="58">
        <f>SUM(汇总表!GJ203,汇总表!GL203)/100*$EZ$6*$EZ$7*(1+(LEN(汇总表!S203)-1)*0.3)</f>
        <v>0</v>
      </c>
      <c r="FA207" s="58">
        <f>SUM(汇总表!GJ203,汇总表!GL203)/100*$FA$6*$FA$7*(1+(LEN(汇总表!S203)-1)*0.3)</f>
        <v>0</v>
      </c>
      <c r="FB207" s="58">
        <f>SUM(汇总表!GJ203,汇总表!GL203)/100*$FB$6*$FB$7*(1+(LEN(汇总表!S203)-1)*0.3)</f>
        <v>0</v>
      </c>
      <c r="FC207" s="58">
        <f>SUM(汇总表!AN203,汇总表!AP203,汇总表!AQ203:AS203)*$FC$6*$FC$7</f>
        <v>0</v>
      </c>
      <c r="FD207" s="58">
        <f>SUM(汇总表!AN203,汇总表!AP203,汇总表!AQ203:AS203)*$FD$6*$FD$7</f>
        <v>0</v>
      </c>
      <c r="FE207" s="58">
        <f>SUM(汇总表!AN203,汇总表!AP203,汇总表!AQ203:AS203)*$FE$6*$FE$7</f>
        <v>0</v>
      </c>
      <c r="FF207" s="58">
        <f>SUM(汇总表!AN203,汇总表!AP203,汇总表!AQ203:AS203)*$FF$6*$FF$7</f>
        <v>0</v>
      </c>
      <c r="FG207" s="58">
        <f t="shared" si="73"/>
        <v>0</v>
      </c>
      <c r="FH207" s="58">
        <f t="shared" si="74"/>
        <v>0</v>
      </c>
      <c r="FI207" s="58">
        <f t="shared" si="75"/>
        <v>0</v>
      </c>
      <c r="FJ207" s="58">
        <f t="shared" si="76"/>
        <v>0</v>
      </c>
      <c r="FK207" s="58">
        <f t="shared" si="77"/>
        <v>0</v>
      </c>
      <c r="FL207" s="58">
        <f t="shared" si="78"/>
        <v>0</v>
      </c>
      <c r="FM207" s="58">
        <f t="shared" si="79"/>
        <v>0</v>
      </c>
      <c r="FN207" s="72">
        <f t="shared" si="80"/>
        <v>0</v>
      </c>
      <c r="FQ207" s="58">
        <f>SUM(汇总表!IF203:IG203)*$FQ$6*$FQ$7</f>
        <v>0</v>
      </c>
      <c r="FR207" s="72">
        <f t="shared" si="81"/>
        <v>0</v>
      </c>
    </row>
    <row r="208" spans="1:174" ht="15" customHeight="1">
      <c r="A208" s="58">
        <f>汇总表!A204</f>
        <v>0</v>
      </c>
      <c r="B208" s="58">
        <f>汇总表!D204</f>
        <v>0</v>
      </c>
      <c r="C208" s="58">
        <f>汇总表!E204</f>
        <v>0</v>
      </c>
      <c r="D208" s="57">
        <f>汇总表!JK204*$D$7</f>
        <v>0</v>
      </c>
      <c r="E208" s="58"/>
      <c r="F208" s="58"/>
      <c r="G208" s="58"/>
      <c r="H208" s="58"/>
      <c r="I208" s="58"/>
      <c r="J208" s="58"/>
      <c r="K208" s="58"/>
      <c r="L208" s="66">
        <f>汇总表!JM204*$L$7</f>
        <v>0</v>
      </c>
      <c r="M208" s="66">
        <f>汇总表!JN204*$M$7</f>
        <v>0</v>
      </c>
      <c r="N208" s="66">
        <f>SUM(汇总表!GW204:GZ204,汇总表!HE204)/10*$N$7</f>
        <v>0</v>
      </c>
      <c r="O208" s="66">
        <f>SUM(汇总表!HF204:HI204)/10*$O$7</f>
        <v>0</v>
      </c>
      <c r="P208" s="66">
        <f>SUM(汇总表!HA204:HD204,汇总表!HJ204:HM204)/10*$P$7</f>
        <v>0</v>
      </c>
      <c r="Q208" s="66">
        <f>汇总表!IN204*$Q$7</f>
        <v>0</v>
      </c>
      <c r="R208" s="66">
        <f>SUM(汇总表!HP204:HQ204)/100*$R$7</f>
        <v>0</v>
      </c>
      <c r="S208" s="66">
        <f>SUM(汇总表!HN204:HO204)*$S$7</f>
        <v>0</v>
      </c>
      <c r="T208" s="66">
        <f>SUM(汇总表!HT204:HU204,汇总表!HX204:HY204)*$T$7</f>
        <v>0</v>
      </c>
      <c r="U208" s="66">
        <f>(SUM(汇总表!HZ204:IA204)-SUM(汇总表!HX204:HY204)*15)*$U$7</f>
        <v>0</v>
      </c>
      <c r="V208" s="58"/>
      <c r="W208" s="58"/>
      <c r="X208" s="58"/>
      <c r="Y208" s="58"/>
      <c r="Z208" s="66">
        <f>SUM(汇总表!ID204:IE204)*$Z$7</f>
        <v>0</v>
      </c>
      <c r="AA208" s="66">
        <f>SUM(汇总表!IF204:IG204)*$AA$7</f>
        <v>0</v>
      </c>
      <c r="AB208" s="66">
        <f>SUM(汇总表!IS204,汇总表!IU204,汇总表!JA204,汇总表!JC204)/10*$AB$7</f>
        <v>0</v>
      </c>
      <c r="AC208" s="66">
        <f>SUM(汇总表!IW204)/10*$AC$7</f>
        <v>0</v>
      </c>
      <c r="AD208" s="58"/>
      <c r="AE208" s="66">
        <f>SUM(汇总表!IO204,汇总表!IQ204,汇总表!IY204)/10*$AE$7</f>
        <v>0</v>
      </c>
      <c r="AF208" s="66">
        <f>SUM(汇总表!IT204,汇总表!IV204,汇总表!JB204,汇总表!JD204)/10*$AF$7</f>
        <v>0</v>
      </c>
      <c r="AG208" s="66">
        <f>汇总表!IX204/10*$AF$7</f>
        <v>0</v>
      </c>
      <c r="AH208" s="58"/>
      <c r="AI208" s="66">
        <f>SUM(汇总表!IP204,汇总表!IR204,汇总表!IZ204)/10*$AI$7</f>
        <v>0</v>
      </c>
      <c r="AJ208" s="58"/>
      <c r="AK208" s="58"/>
      <c r="AL208" s="66">
        <f>汇总表!JI204*$AL$7</f>
        <v>0</v>
      </c>
      <c r="AM208" s="66">
        <f>汇总表!JJ204*$AM$7</f>
        <v>0</v>
      </c>
      <c r="AN208" s="58"/>
      <c r="AO208" s="58"/>
      <c r="AP208" s="66">
        <f>SUM(汇总表!EG204,汇总表!EI204,汇总表!EK204,汇总表!EM204,汇总表!EO204,汇总表!EQ204,汇总表!ET204)*$AP$7</f>
        <v>0</v>
      </c>
      <c r="AQ208" s="66">
        <f>SUM(汇总表!DR204,汇总表!DU204,汇总表!DX204,汇总表!EF204,汇总表!EH204,汇总表!EJ204,汇总表!EL204,汇总表!EN204,汇总表!EP204,汇总表!ES204)*$AQ$7</f>
        <v>0</v>
      </c>
      <c r="AR208" s="66">
        <f>汇总表!DO204*$AR$7</f>
        <v>0</v>
      </c>
      <c r="AS208" s="66">
        <f>SUM(汇总表!DP204:DQ204,汇总表!DV204:DW204,汇总表!EC204,汇总表!ER204)*$AS$7</f>
        <v>0</v>
      </c>
      <c r="AT208" s="66">
        <f>SUM(汇总表!DZ204:EB204)*$AT$7</f>
        <v>0</v>
      </c>
      <c r="AU208" s="66">
        <f>SUM(汇总表!DS204:DT204,汇总表!DY204,汇总表!ED204:EE204)*$AU$7</f>
        <v>0</v>
      </c>
      <c r="AV208" s="66">
        <f>SUM(汇总表!FD204,汇总表!FJ204,汇总表!GN204,汇总表!GQ204)*$AV$7</f>
        <v>0</v>
      </c>
      <c r="AW208" s="66">
        <f>(汇总表!FM204-汇总表!FJ204*4)*$AW$7</f>
        <v>0</v>
      </c>
      <c r="AX208" s="66">
        <f>SUM(汇总表!FC204,汇总表!FI204,汇总表!GM204,汇总表!GP204)*$AX$7</f>
        <v>0</v>
      </c>
      <c r="AY208" s="66">
        <f>(汇总表!FL204-汇总表!FI204*4)*$AY$7</f>
        <v>0</v>
      </c>
      <c r="AZ208" s="66">
        <f>SUM(汇总表!FE204,汇总表!FK204,汇总表!GO204,汇总表!GR204)*$AZ$7</f>
        <v>0</v>
      </c>
      <c r="BA208" s="66">
        <f>(汇总表!FN204-汇总表!FK204*4)*$AY$7</f>
        <v>0</v>
      </c>
      <c r="BB208" s="58"/>
      <c r="BC208" s="58"/>
      <c r="BD208" s="66">
        <f>SUM(汇总表!FP204,汇总表!FV204)*$BD$7</f>
        <v>0</v>
      </c>
      <c r="BE208" s="66">
        <f>(汇总表!FY204-汇总表!FV204*10)*$BE$7</f>
        <v>0</v>
      </c>
      <c r="BF208" s="66">
        <f>SUM(汇总表!FO204,汇总表!FU204)*$BF$7</f>
        <v>0</v>
      </c>
      <c r="BG208" s="66">
        <f>(汇总表!FX204-汇总表!FU204*10)*$BG$7</f>
        <v>0</v>
      </c>
      <c r="BH208" s="66">
        <f>SUM(汇总表!FQ204,汇总表!FW204)*$BH$7</f>
        <v>0</v>
      </c>
      <c r="BI208" s="66">
        <f>(汇总表!FZ204-汇总表!FW204*10)*$BE$7</f>
        <v>0</v>
      </c>
      <c r="BJ208" s="66">
        <f>SUM(汇总表!GB204,汇总表!GF204)*$BJ$7</f>
        <v>0</v>
      </c>
      <c r="BK208" s="66">
        <f>(汇总表!GH204-汇总表!GF204*10)*$BK$7</f>
        <v>0</v>
      </c>
      <c r="BL208" s="66">
        <f>SUM(汇总表!GA204,汇总表!GE204)*$BL$7</f>
        <v>0</v>
      </c>
      <c r="BM208" s="66">
        <f>(汇总表!GG204-汇总表!GE204*10)*$BM$7</f>
        <v>0</v>
      </c>
      <c r="BN208" s="58"/>
      <c r="BO208" s="58"/>
      <c r="BP208" s="66">
        <f>SUM(汇总表!GI204,汇总表!GK204)*$BP$7</f>
        <v>0</v>
      </c>
      <c r="BQ208" s="66">
        <f>(汇总表!GL204-汇总表!GK204*10)*$BQ$7</f>
        <v>0</v>
      </c>
      <c r="BR208" s="66">
        <f>(汇总表!DH204+汇总表!DI204)*$BR$7</f>
        <v>0</v>
      </c>
      <c r="BS208" s="58"/>
      <c r="BT208" s="58"/>
      <c r="BU208" s="66">
        <f>SUM(汇总表!BH204:BN204,汇总表!BQ204,汇总表!BT204,汇总表!BW204,汇总表!BZ204,汇总表!CC204,汇总表!CF204,汇总表!CI204,汇总表!CL204,汇总表!CO204,汇总表!CR204,汇总表!CU204,汇总表!CX204,汇总表!DA204,汇总表!DD204,汇总表!DF204)*$BU$7</f>
        <v>0</v>
      </c>
      <c r="BV208" s="66">
        <f>SUM(汇总表!BO204,汇总表!BR204,汇总表!BU204,汇总表!BX204,汇总表!CA204,汇总表!CD204,汇总表!CG204,汇总表!CJ204,汇总表!CM204,汇总表!CP204,汇总表!CS204,汇总表!CV204,汇总表!CY204,汇总表!DB204,汇总表!DE204,汇总表!DG204)*$BV$7</f>
        <v>0</v>
      </c>
      <c r="BW208" s="66">
        <f>SUM(汇总表!BP204,汇总表!BS204,汇总表!BV204,汇总表!BY204,汇总表!CB204,汇总表!CE204,汇总表!CH204,汇总表!CK204,汇总表!CN204,汇总表!CQ204,汇总表!CT204,汇总表!CW204,汇总表!CZ204,汇总表!DC204)*$BW$7</f>
        <v>0</v>
      </c>
      <c r="BX208" s="66">
        <f>SUM(汇总表!DJ204:DN204)*$BX$7</f>
        <v>0</v>
      </c>
      <c r="BY208" s="58"/>
      <c r="BZ208" s="58"/>
      <c r="CA208" s="66">
        <f>SUM(汇总表!AT204)*$CA$7</f>
        <v>0</v>
      </c>
      <c r="CB208" s="58"/>
      <c r="CC208" s="66">
        <f>SUM(汇总表!AH204)*$CC$7</f>
        <v>0</v>
      </c>
      <c r="CD208" s="66">
        <f>SUM(汇总表!BB204)*$CD$7</f>
        <v>0</v>
      </c>
      <c r="CE208" s="66">
        <f>SUM(汇总表!AU204)*$CE$7</f>
        <v>0</v>
      </c>
      <c r="CF208" s="58"/>
      <c r="CG208" s="66">
        <f>SUM(汇总表!AI204)*$CG$7</f>
        <v>0</v>
      </c>
      <c r="CH208" s="66">
        <f>SUM(汇总表!BC204)*$CH$7</f>
        <v>0</v>
      </c>
      <c r="CI208" s="66">
        <f>SUM(汇总表!AV204,汇总表!AX204)*$CI$7</f>
        <v>0</v>
      </c>
      <c r="CJ208" s="58"/>
      <c r="CK208" s="58"/>
      <c r="CL208" s="66">
        <f>SUM(汇总表!AW204,汇总表!AY204)*$CL$7</f>
        <v>0</v>
      </c>
      <c r="CM208" s="66">
        <f>SUM(汇总表!AJ204:AL204)*$CM$7</f>
        <v>0</v>
      </c>
      <c r="CN208" s="66">
        <f>SUM(汇总表!BD204,汇总表!BF204)*$CN$7</f>
        <v>0</v>
      </c>
      <c r="CO208" s="66">
        <f>SUM(汇总表!BE204,汇总表!BG204)*$CO$7</f>
        <v>0</v>
      </c>
      <c r="CP208" s="66">
        <f>SUM(汇总表!FC204:FE204,汇总表!FI204:FK204,汇总表!FO204:FQ204,汇总表!FU204:FW204,汇总表!GA204:GB204,汇总表!GE204:GF204)*$CP$7*(1+(LEN(汇总表!S204)-1)*0.3)</f>
        <v>0</v>
      </c>
      <c r="CQ208" s="66">
        <f>SUM(汇总表!GI204,汇总表!GK204)/100*$CQ$7*(1+(LEN(汇总表!S204)-1)*0.3)</f>
        <v>0</v>
      </c>
      <c r="CR208" s="58"/>
      <c r="CS208" s="57">
        <f>汇总表!IK204*$CS$7</f>
        <v>0</v>
      </c>
      <c r="CT208" s="57">
        <f>SUM(汇总表!V204,汇总表!Y204,汇总表!AB204)*$CT$7</f>
        <v>0</v>
      </c>
      <c r="CU208" s="58"/>
      <c r="CV208" s="57">
        <f>SUM(汇总表!AG204)*$CV$7</f>
        <v>0</v>
      </c>
      <c r="CW208" s="57">
        <f>SUM(汇总表!X204,汇总表!AA204,汇总表!AD204)*$CW$7</f>
        <v>0</v>
      </c>
      <c r="CX208" s="57">
        <f>SUM(汇总表!AF204)*$CX$7</f>
        <v>0</v>
      </c>
      <c r="CY208" s="57">
        <f>SUM(汇总表!W204,汇总表!Z204,汇总表!AC204)*$CY$7</f>
        <v>0</v>
      </c>
      <c r="CZ208" s="57">
        <f>汇总表!AE204*$CZ$7</f>
        <v>0</v>
      </c>
      <c r="DA208" s="58"/>
      <c r="DB208" s="58"/>
      <c r="DC208" s="58"/>
      <c r="DD208" s="57">
        <f>汇总表!BA204*$DD$7</f>
        <v>0</v>
      </c>
      <c r="DE208" s="57">
        <f>汇总表!AZ204*$DE$7</f>
        <v>0</v>
      </c>
      <c r="DF208" s="58"/>
      <c r="DG208" s="58"/>
      <c r="DH208" s="58"/>
      <c r="DI208" s="58"/>
      <c r="DJ208" s="57">
        <f>SUM(汇总表!AN204,汇总表!AP204,汇总表!AQ204:AS204)*$DJ$7</f>
        <v>0</v>
      </c>
      <c r="DK208" s="58"/>
      <c r="DL208" s="58"/>
      <c r="DM208" s="66">
        <f>汇总表!AI204*$DM$7</f>
        <v>0</v>
      </c>
      <c r="DN208" s="66">
        <f>SUM(汇总表!Z204:AA204,汇总表!AC204:AG204)*$DN$7</f>
        <v>0</v>
      </c>
      <c r="DO208" s="58"/>
      <c r="DP208" s="66">
        <f>(汇总表!Y204+汇总表!AB204)*$DP$7</f>
        <v>0</v>
      </c>
      <c r="DQ208" s="66">
        <f>(汇总表!Y204+汇总表!AB204)*$DQ$7</f>
        <v>0</v>
      </c>
      <c r="DR208" s="58"/>
      <c r="DS208" s="58"/>
      <c r="DT208" s="58"/>
      <c r="DU208" s="58"/>
      <c r="DV208" s="58"/>
      <c r="DW208" s="58"/>
      <c r="DX208" s="58"/>
      <c r="DY208" s="58"/>
      <c r="DZ208" s="58"/>
      <c r="EA208" s="58"/>
      <c r="EB208" s="58"/>
      <c r="EC208" s="58"/>
      <c r="ED208" s="58"/>
      <c r="EE208" s="58"/>
      <c r="EF208" s="58"/>
      <c r="EG208" s="58"/>
      <c r="EH208" s="58"/>
      <c r="EI208" s="66">
        <f>汇总表!JO204*$EI$7</f>
        <v>0</v>
      </c>
      <c r="EJ208" s="66">
        <f>汇总表!IH204*$EJ$7</f>
        <v>0</v>
      </c>
      <c r="EK208" s="57">
        <f>(汇总表!II204+汇总表!IJ204)*$EK$7</f>
        <v>0</v>
      </c>
      <c r="EL208" s="66">
        <f>SUM(汇总表!EU204:EX204)*$EL$7</f>
        <v>0</v>
      </c>
      <c r="EM208" s="58"/>
      <c r="EN208" s="65">
        <f t="shared" si="71"/>
        <v>0</v>
      </c>
      <c r="EQ208" s="58"/>
      <c r="ER208" s="58">
        <f>SUM(汇总表!IF204:IG204)*$ER$6*$ER$7</f>
        <v>0</v>
      </c>
      <c r="ES208" s="58"/>
      <c r="ET208" s="58">
        <f t="shared" si="72"/>
        <v>0</v>
      </c>
      <c r="EU208" s="58">
        <f>SUM(汇总表!BH204:DG204)*$EU$6*$EU$7</f>
        <v>0</v>
      </c>
      <c r="EV208" s="58">
        <f>SUM(汇总表!BH204:DG204)*$EV$6*$EV$7</f>
        <v>0</v>
      </c>
      <c r="EW208" s="58">
        <f>SUM(汇总表!FC204:FE204,汇总表!FI204:FK204,汇总表!FO204:FQ204,汇总表!FU204:FW204,汇总表!GA204:GB204,汇总表!GE204:GF204)*$EW$6*$EW$7*(1+(LEN(汇总表!S204)-1)*0.3)</f>
        <v>0</v>
      </c>
      <c r="EX208" s="58">
        <f>SUM(汇总表!FC204:FE204,汇总表!FI204:FK204,汇总表!FO204:FQ204,汇总表!FU204:FW204,汇总表!GA204:GB204,汇总表!GE204:GF204)*$EX$6*$EX$7*(1+(LEN(汇总表!S204)-1)*0.3)</f>
        <v>0</v>
      </c>
      <c r="EY208" s="58">
        <f>SUM(汇总表!FC204:FE204,汇总表!FI204:FK204,汇总表!FO204:FQ204,汇总表!FU204:FW204,汇总表!GA204:GB204,汇总表!GE204:GF204)*$EY$6*$EY$7*(1+(LEN(汇总表!S204)-1)*0.3)</f>
        <v>0</v>
      </c>
      <c r="EZ208" s="58">
        <f>SUM(汇总表!GJ204,汇总表!GL204)/100*$EZ$6*$EZ$7*(1+(LEN(汇总表!S204)-1)*0.3)</f>
        <v>0</v>
      </c>
      <c r="FA208" s="58">
        <f>SUM(汇总表!GJ204,汇总表!GL204)/100*$FA$6*$FA$7*(1+(LEN(汇总表!S204)-1)*0.3)</f>
        <v>0</v>
      </c>
      <c r="FB208" s="58">
        <f>SUM(汇总表!GJ204,汇总表!GL204)/100*$FB$6*$FB$7*(1+(LEN(汇总表!S204)-1)*0.3)</f>
        <v>0</v>
      </c>
      <c r="FC208" s="58">
        <f>SUM(汇总表!AN204,汇总表!AP204,汇总表!AQ204:AS204)*$FC$6*$FC$7</f>
        <v>0</v>
      </c>
      <c r="FD208" s="58">
        <f>SUM(汇总表!AN204,汇总表!AP204,汇总表!AQ204:AS204)*$FD$6*$FD$7</f>
        <v>0</v>
      </c>
      <c r="FE208" s="58">
        <f>SUM(汇总表!AN204,汇总表!AP204,汇总表!AQ204:AS204)*$FE$6*$FE$7</f>
        <v>0</v>
      </c>
      <c r="FF208" s="58">
        <f>SUM(汇总表!AN204,汇总表!AP204,汇总表!AQ204:AS204)*$FF$6*$FF$7</f>
        <v>0</v>
      </c>
      <c r="FG208" s="58">
        <f t="shared" si="73"/>
        <v>0</v>
      </c>
      <c r="FH208" s="58">
        <f t="shared" si="74"/>
        <v>0</v>
      </c>
      <c r="FI208" s="58">
        <f t="shared" si="75"/>
        <v>0</v>
      </c>
      <c r="FJ208" s="58">
        <f t="shared" si="76"/>
        <v>0</v>
      </c>
      <c r="FK208" s="58">
        <f t="shared" si="77"/>
        <v>0</v>
      </c>
      <c r="FL208" s="58">
        <f t="shared" si="78"/>
        <v>0</v>
      </c>
      <c r="FM208" s="58">
        <f t="shared" si="79"/>
        <v>0</v>
      </c>
      <c r="FN208" s="72">
        <f t="shared" si="80"/>
        <v>0</v>
      </c>
      <c r="FQ208" s="58">
        <f>SUM(汇总表!IF204:IG204)*$FQ$6*$FQ$7</f>
        <v>0</v>
      </c>
      <c r="FR208" s="72">
        <f t="shared" si="81"/>
        <v>0</v>
      </c>
    </row>
    <row r="209" spans="1:174" ht="15" customHeight="1">
      <c r="A209" s="58">
        <f>汇总表!A205</f>
        <v>0</v>
      </c>
      <c r="B209" s="58">
        <f>汇总表!D205</f>
        <v>0</v>
      </c>
      <c r="C209" s="58">
        <f>汇总表!E205</f>
        <v>0</v>
      </c>
      <c r="D209" s="57">
        <f>汇总表!JK205*$D$7</f>
        <v>0</v>
      </c>
      <c r="E209" s="58"/>
      <c r="F209" s="58"/>
      <c r="G209" s="58"/>
      <c r="H209" s="58"/>
      <c r="I209" s="58"/>
      <c r="J209" s="58"/>
      <c r="K209" s="58"/>
      <c r="L209" s="66">
        <f>汇总表!JM205*$L$7</f>
        <v>0</v>
      </c>
      <c r="M209" s="66">
        <f>汇总表!JN205*$M$7</f>
        <v>0</v>
      </c>
      <c r="N209" s="66">
        <f>SUM(汇总表!GW205:GZ205,汇总表!HE205)/10*$N$7</f>
        <v>0</v>
      </c>
      <c r="O209" s="66">
        <f>SUM(汇总表!HF205:HI205)/10*$O$7</f>
        <v>0</v>
      </c>
      <c r="P209" s="66">
        <f>SUM(汇总表!HA205:HD205,汇总表!HJ205:HM205)/10*$P$7</f>
        <v>0</v>
      </c>
      <c r="Q209" s="66">
        <f>汇总表!IN205*$Q$7</f>
        <v>0</v>
      </c>
      <c r="R209" s="66">
        <f>SUM(汇总表!HP205:HQ205)/100*$R$7</f>
        <v>0</v>
      </c>
      <c r="S209" s="66">
        <f>SUM(汇总表!HN205:HO205)*$S$7</f>
        <v>0</v>
      </c>
      <c r="T209" s="66">
        <f>SUM(汇总表!HT205:HU205,汇总表!HX205:HY205)*$T$7</f>
        <v>0</v>
      </c>
      <c r="U209" s="66">
        <f>(SUM(汇总表!HZ205:IA205)-SUM(汇总表!HX205:HY205)*15)*$U$7</f>
        <v>0</v>
      </c>
      <c r="V209" s="58"/>
      <c r="W209" s="58"/>
      <c r="X209" s="58"/>
      <c r="Y209" s="58"/>
      <c r="Z209" s="66">
        <f>SUM(汇总表!ID205:IE205)*$Z$7</f>
        <v>0</v>
      </c>
      <c r="AA209" s="66">
        <f>SUM(汇总表!IF205:IG205)*$AA$7</f>
        <v>0</v>
      </c>
      <c r="AB209" s="66">
        <f>SUM(汇总表!IS205,汇总表!IU205,汇总表!JA205,汇总表!JC205)/10*$AB$7</f>
        <v>0</v>
      </c>
      <c r="AC209" s="66">
        <f>SUM(汇总表!IW205)/10*$AC$7</f>
        <v>0</v>
      </c>
      <c r="AD209" s="58"/>
      <c r="AE209" s="66">
        <f>SUM(汇总表!IO205,汇总表!IQ205,汇总表!IY205)/10*$AE$7</f>
        <v>0</v>
      </c>
      <c r="AF209" s="66">
        <f>SUM(汇总表!IT205,汇总表!IV205,汇总表!JB205,汇总表!JD205)/10*$AF$7</f>
        <v>0</v>
      </c>
      <c r="AG209" s="66">
        <f>汇总表!IX205/10*$AF$7</f>
        <v>0</v>
      </c>
      <c r="AH209" s="58"/>
      <c r="AI209" s="66">
        <f>SUM(汇总表!IP205,汇总表!IR205,汇总表!IZ205)/10*$AI$7</f>
        <v>0</v>
      </c>
      <c r="AJ209" s="58"/>
      <c r="AK209" s="58"/>
      <c r="AL209" s="66">
        <f>汇总表!JI205*$AL$7</f>
        <v>0</v>
      </c>
      <c r="AM209" s="66">
        <f>汇总表!JJ205*$AM$7</f>
        <v>0</v>
      </c>
      <c r="AN209" s="58"/>
      <c r="AO209" s="58"/>
      <c r="AP209" s="66">
        <f>SUM(汇总表!EG205,汇总表!EI205,汇总表!EK205,汇总表!EM205,汇总表!EO205,汇总表!EQ205,汇总表!ET205)*$AP$7</f>
        <v>0</v>
      </c>
      <c r="AQ209" s="66">
        <f>SUM(汇总表!DR205,汇总表!DU205,汇总表!DX205,汇总表!EF205,汇总表!EH205,汇总表!EJ205,汇总表!EL205,汇总表!EN205,汇总表!EP205,汇总表!ES205)*$AQ$7</f>
        <v>0</v>
      </c>
      <c r="AR209" s="66">
        <f>汇总表!DO205*$AR$7</f>
        <v>0</v>
      </c>
      <c r="AS209" s="66">
        <f>SUM(汇总表!DP205:DQ205,汇总表!DV205:DW205,汇总表!EC205,汇总表!ER205)*$AS$7</f>
        <v>0</v>
      </c>
      <c r="AT209" s="66">
        <f>SUM(汇总表!DZ205:EB205)*$AT$7</f>
        <v>0</v>
      </c>
      <c r="AU209" s="66">
        <f>SUM(汇总表!DS205:DT205,汇总表!DY205,汇总表!ED205:EE205)*$AU$7</f>
        <v>0</v>
      </c>
      <c r="AV209" s="66">
        <f>SUM(汇总表!FD205,汇总表!FJ205,汇总表!GN205,汇总表!GQ205)*$AV$7</f>
        <v>0</v>
      </c>
      <c r="AW209" s="66">
        <f>(汇总表!FM205-汇总表!FJ205*4)*$AW$7</f>
        <v>0</v>
      </c>
      <c r="AX209" s="66">
        <f>SUM(汇总表!FC205,汇总表!FI205,汇总表!GM205,汇总表!GP205)*$AX$7</f>
        <v>0</v>
      </c>
      <c r="AY209" s="66">
        <f>(汇总表!FL205-汇总表!FI205*4)*$AY$7</f>
        <v>0</v>
      </c>
      <c r="AZ209" s="66">
        <f>SUM(汇总表!FE205,汇总表!FK205,汇总表!GO205,汇总表!GR205)*$AZ$7</f>
        <v>0</v>
      </c>
      <c r="BA209" s="66">
        <f>(汇总表!FN205-汇总表!FK205*4)*$AY$7</f>
        <v>0</v>
      </c>
      <c r="BB209" s="58"/>
      <c r="BC209" s="58"/>
      <c r="BD209" s="66">
        <f>SUM(汇总表!FP205,汇总表!FV205)*$BD$7</f>
        <v>0</v>
      </c>
      <c r="BE209" s="66">
        <f>(汇总表!FY205-汇总表!FV205*10)*$BE$7</f>
        <v>0</v>
      </c>
      <c r="BF209" s="66">
        <f>SUM(汇总表!FO205,汇总表!FU205)*$BF$7</f>
        <v>0</v>
      </c>
      <c r="BG209" s="66">
        <f>(汇总表!FX205-汇总表!FU205*10)*$BG$7</f>
        <v>0</v>
      </c>
      <c r="BH209" s="66">
        <f>SUM(汇总表!FQ205,汇总表!FW205)*$BH$7</f>
        <v>0</v>
      </c>
      <c r="BI209" s="66">
        <f>(汇总表!FZ205-汇总表!FW205*10)*$BE$7</f>
        <v>0</v>
      </c>
      <c r="BJ209" s="66">
        <f>SUM(汇总表!GB205,汇总表!GF205)*$BJ$7</f>
        <v>0</v>
      </c>
      <c r="BK209" s="66">
        <f>(汇总表!GH205-汇总表!GF205*10)*$BK$7</f>
        <v>0</v>
      </c>
      <c r="BL209" s="66">
        <f>SUM(汇总表!GA205,汇总表!GE205)*$BL$7</f>
        <v>0</v>
      </c>
      <c r="BM209" s="66">
        <f>(汇总表!GG205-汇总表!GE205*10)*$BM$7</f>
        <v>0</v>
      </c>
      <c r="BN209" s="58"/>
      <c r="BO209" s="58"/>
      <c r="BP209" s="66">
        <f>SUM(汇总表!GI205,汇总表!GK205)*$BP$7</f>
        <v>0</v>
      </c>
      <c r="BQ209" s="66">
        <f>(汇总表!GL205-汇总表!GK205*10)*$BQ$7</f>
        <v>0</v>
      </c>
      <c r="BR209" s="66">
        <f>(汇总表!DH205+汇总表!DI205)*$BR$7</f>
        <v>0</v>
      </c>
      <c r="BS209" s="58"/>
      <c r="BT209" s="58"/>
      <c r="BU209" s="66">
        <f>SUM(汇总表!BH205:BN205,汇总表!BQ205,汇总表!BT205,汇总表!BW205,汇总表!BZ205,汇总表!CC205,汇总表!CF205,汇总表!CI205,汇总表!CL205,汇总表!CO205,汇总表!CR205,汇总表!CU205,汇总表!CX205,汇总表!DA205,汇总表!DD205,汇总表!DF205)*$BU$7</f>
        <v>0</v>
      </c>
      <c r="BV209" s="66">
        <f>SUM(汇总表!BO205,汇总表!BR205,汇总表!BU205,汇总表!BX205,汇总表!CA205,汇总表!CD205,汇总表!CG205,汇总表!CJ205,汇总表!CM205,汇总表!CP205,汇总表!CS205,汇总表!CV205,汇总表!CY205,汇总表!DB205,汇总表!DE205,汇总表!DG205)*$BV$7</f>
        <v>0</v>
      </c>
      <c r="BW209" s="66">
        <f>SUM(汇总表!BP205,汇总表!BS205,汇总表!BV205,汇总表!BY205,汇总表!CB205,汇总表!CE205,汇总表!CH205,汇总表!CK205,汇总表!CN205,汇总表!CQ205,汇总表!CT205,汇总表!CW205,汇总表!CZ205,汇总表!DC205)*$BW$7</f>
        <v>0</v>
      </c>
      <c r="BX209" s="66">
        <f>SUM(汇总表!DJ205:DN205)*$BX$7</f>
        <v>0</v>
      </c>
      <c r="BY209" s="58"/>
      <c r="BZ209" s="58"/>
      <c r="CA209" s="66">
        <f>SUM(汇总表!AT205)*$CA$7</f>
        <v>0</v>
      </c>
      <c r="CB209" s="58"/>
      <c r="CC209" s="66">
        <f>SUM(汇总表!AH205)*$CC$7</f>
        <v>0</v>
      </c>
      <c r="CD209" s="66">
        <f>SUM(汇总表!BB205)*$CD$7</f>
        <v>0</v>
      </c>
      <c r="CE209" s="66">
        <f>SUM(汇总表!AU205)*$CE$7</f>
        <v>0</v>
      </c>
      <c r="CF209" s="58"/>
      <c r="CG209" s="66">
        <f>SUM(汇总表!AI205)*$CG$7</f>
        <v>0</v>
      </c>
      <c r="CH209" s="66">
        <f>SUM(汇总表!BC205)*$CH$7</f>
        <v>0</v>
      </c>
      <c r="CI209" s="66">
        <f>SUM(汇总表!AV205,汇总表!AX205)*$CI$7</f>
        <v>0</v>
      </c>
      <c r="CJ209" s="58"/>
      <c r="CK209" s="58"/>
      <c r="CL209" s="66">
        <f>SUM(汇总表!AW205,汇总表!AY205)*$CL$7</f>
        <v>0</v>
      </c>
      <c r="CM209" s="66">
        <f>SUM(汇总表!AJ205:AL205)*$CM$7</f>
        <v>0</v>
      </c>
      <c r="CN209" s="66">
        <f>SUM(汇总表!BD205,汇总表!BF205)*$CN$7</f>
        <v>0</v>
      </c>
      <c r="CO209" s="66">
        <f>SUM(汇总表!BE205,汇总表!BG205)*$CO$7</f>
        <v>0</v>
      </c>
      <c r="CP209" s="66">
        <f>SUM(汇总表!FC205:FE205,汇总表!FI205:FK205,汇总表!FO205:FQ205,汇总表!FU205:FW205,汇总表!GA205:GB205,汇总表!GE205:GF205)*$CP$7*(1+(LEN(汇总表!S205)-1)*0.3)</f>
        <v>0</v>
      </c>
      <c r="CQ209" s="66">
        <f>SUM(汇总表!GI205,汇总表!GK205)/100*$CQ$7*(1+(LEN(汇总表!S205)-1)*0.3)</f>
        <v>0</v>
      </c>
      <c r="CR209" s="58"/>
      <c r="CS209" s="57">
        <f>汇总表!IK205*$CS$7</f>
        <v>0</v>
      </c>
      <c r="CT209" s="57">
        <f>SUM(汇总表!V205,汇总表!Y205,汇总表!AB205)*$CT$7</f>
        <v>0</v>
      </c>
      <c r="CU209" s="58"/>
      <c r="CV209" s="57">
        <f>SUM(汇总表!AG205)*$CV$7</f>
        <v>0</v>
      </c>
      <c r="CW209" s="57">
        <f>SUM(汇总表!X205,汇总表!AA205,汇总表!AD205)*$CW$7</f>
        <v>0</v>
      </c>
      <c r="CX209" s="57">
        <f>SUM(汇总表!AF205)*$CX$7</f>
        <v>0</v>
      </c>
      <c r="CY209" s="57">
        <f>SUM(汇总表!W205,汇总表!Z205,汇总表!AC205)*$CY$7</f>
        <v>0</v>
      </c>
      <c r="CZ209" s="57">
        <f>汇总表!AE205*$CZ$7</f>
        <v>0</v>
      </c>
      <c r="DA209" s="58"/>
      <c r="DB209" s="58"/>
      <c r="DC209" s="58"/>
      <c r="DD209" s="57">
        <f>汇总表!BA205*$DD$7</f>
        <v>0</v>
      </c>
      <c r="DE209" s="57">
        <f>汇总表!AZ205*$DE$7</f>
        <v>0</v>
      </c>
      <c r="DF209" s="58"/>
      <c r="DG209" s="58"/>
      <c r="DH209" s="58"/>
      <c r="DI209" s="58"/>
      <c r="DJ209" s="57">
        <f>SUM(汇总表!AN205,汇总表!AP205,汇总表!AQ205:AS205)*$DJ$7</f>
        <v>0</v>
      </c>
      <c r="DK209" s="58"/>
      <c r="DL209" s="58"/>
      <c r="DM209" s="66">
        <f>汇总表!AI205*$DM$7</f>
        <v>0</v>
      </c>
      <c r="DN209" s="66">
        <f>SUM(汇总表!Z205:AA205,汇总表!AC205:AG205)*$DN$7</f>
        <v>0</v>
      </c>
      <c r="DO209" s="58"/>
      <c r="DP209" s="66">
        <f>(汇总表!Y205+汇总表!AB205)*$DP$7</f>
        <v>0</v>
      </c>
      <c r="DQ209" s="66">
        <f>(汇总表!Y205+汇总表!AB205)*$DQ$7</f>
        <v>0</v>
      </c>
      <c r="DR209" s="58"/>
      <c r="DS209" s="58"/>
      <c r="DT209" s="58"/>
      <c r="DU209" s="58"/>
      <c r="DV209" s="58"/>
      <c r="DW209" s="58"/>
      <c r="DX209" s="58"/>
      <c r="DY209" s="58"/>
      <c r="DZ209" s="58"/>
      <c r="EA209" s="58"/>
      <c r="EB209" s="58"/>
      <c r="EC209" s="58"/>
      <c r="ED209" s="58"/>
      <c r="EE209" s="58"/>
      <c r="EF209" s="58"/>
      <c r="EG209" s="58"/>
      <c r="EH209" s="58"/>
      <c r="EI209" s="66">
        <f>汇总表!JO205*$EI$7</f>
        <v>0</v>
      </c>
      <c r="EJ209" s="66">
        <f>汇总表!IH205*$EJ$7</f>
        <v>0</v>
      </c>
      <c r="EK209" s="57">
        <f>(汇总表!II205+汇总表!IJ205)*$EK$7</f>
        <v>0</v>
      </c>
      <c r="EL209" s="66">
        <f>SUM(汇总表!EU205:EX205)*$EL$7</f>
        <v>0</v>
      </c>
      <c r="EM209" s="58"/>
      <c r="EN209" s="65">
        <f t="shared" si="71"/>
        <v>0</v>
      </c>
      <c r="EQ209" s="58"/>
      <c r="ER209" s="58">
        <f>SUM(汇总表!IF205:IG205)*$ER$6*$ER$7</f>
        <v>0</v>
      </c>
      <c r="ES209" s="58"/>
      <c r="ET209" s="58">
        <f t="shared" si="72"/>
        <v>0</v>
      </c>
      <c r="EU209" s="58">
        <f>SUM(汇总表!BH205:DG205)*$EU$6*$EU$7</f>
        <v>0</v>
      </c>
      <c r="EV209" s="58">
        <f>SUM(汇总表!BH205:DG205)*$EV$6*$EV$7</f>
        <v>0</v>
      </c>
      <c r="EW209" s="58">
        <f>SUM(汇总表!FC205:FE205,汇总表!FI205:FK205,汇总表!FO205:FQ205,汇总表!FU205:FW205,汇总表!GA205:GB205,汇总表!GE205:GF205)*$EW$6*$EW$7*(1+(LEN(汇总表!S205)-1)*0.3)</f>
        <v>0</v>
      </c>
      <c r="EX209" s="58">
        <f>SUM(汇总表!FC205:FE205,汇总表!FI205:FK205,汇总表!FO205:FQ205,汇总表!FU205:FW205,汇总表!GA205:GB205,汇总表!GE205:GF205)*$EX$6*$EX$7*(1+(LEN(汇总表!S205)-1)*0.3)</f>
        <v>0</v>
      </c>
      <c r="EY209" s="58">
        <f>SUM(汇总表!FC205:FE205,汇总表!FI205:FK205,汇总表!FO205:FQ205,汇总表!FU205:FW205,汇总表!GA205:GB205,汇总表!GE205:GF205)*$EY$6*$EY$7*(1+(LEN(汇总表!S205)-1)*0.3)</f>
        <v>0</v>
      </c>
      <c r="EZ209" s="58">
        <f>SUM(汇总表!GJ205,汇总表!GL205)/100*$EZ$6*$EZ$7*(1+(LEN(汇总表!S205)-1)*0.3)</f>
        <v>0</v>
      </c>
      <c r="FA209" s="58">
        <f>SUM(汇总表!GJ205,汇总表!GL205)/100*$FA$6*$FA$7*(1+(LEN(汇总表!S205)-1)*0.3)</f>
        <v>0</v>
      </c>
      <c r="FB209" s="58">
        <f>SUM(汇总表!GJ205,汇总表!GL205)/100*$FB$6*$FB$7*(1+(LEN(汇总表!S205)-1)*0.3)</f>
        <v>0</v>
      </c>
      <c r="FC209" s="58">
        <f>SUM(汇总表!AN205,汇总表!AP205,汇总表!AQ205:AS205)*$FC$6*$FC$7</f>
        <v>0</v>
      </c>
      <c r="FD209" s="58">
        <f>SUM(汇总表!AN205,汇总表!AP205,汇总表!AQ205:AS205)*$FD$6*$FD$7</f>
        <v>0</v>
      </c>
      <c r="FE209" s="58">
        <f>SUM(汇总表!AN205,汇总表!AP205,汇总表!AQ205:AS205)*$FE$6*$FE$7</f>
        <v>0</v>
      </c>
      <c r="FF209" s="58">
        <f>SUM(汇总表!AN205,汇总表!AP205,汇总表!AQ205:AS205)*$FF$6*$FF$7</f>
        <v>0</v>
      </c>
      <c r="FG209" s="58">
        <f t="shared" si="73"/>
        <v>0</v>
      </c>
      <c r="FH209" s="58">
        <f t="shared" si="74"/>
        <v>0</v>
      </c>
      <c r="FI209" s="58">
        <f t="shared" si="75"/>
        <v>0</v>
      </c>
      <c r="FJ209" s="58">
        <f t="shared" si="76"/>
        <v>0</v>
      </c>
      <c r="FK209" s="58">
        <f t="shared" si="77"/>
        <v>0</v>
      </c>
      <c r="FL209" s="58">
        <f t="shared" si="78"/>
        <v>0</v>
      </c>
      <c r="FM209" s="58">
        <f t="shared" si="79"/>
        <v>0</v>
      </c>
      <c r="FN209" s="72">
        <f t="shared" si="80"/>
        <v>0</v>
      </c>
      <c r="FQ209" s="58">
        <f>SUM(汇总表!IF205:IG205)*$FQ$6*$FQ$7</f>
        <v>0</v>
      </c>
      <c r="FR209" s="72">
        <f t="shared" si="81"/>
        <v>0</v>
      </c>
    </row>
    <row r="210" spans="1:174" ht="15" customHeight="1">
      <c r="A210" s="58">
        <f>汇总表!A206</f>
        <v>0</v>
      </c>
      <c r="B210" s="58">
        <f>汇总表!D206</f>
        <v>0</v>
      </c>
      <c r="C210" s="58">
        <f>汇总表!E206</f>
        <v>0</v>
      </c>
      <c r="D210" s="57">
        <f>汇总表!JK206*$D$7</f>
        <v>0</v>
      </c>
      <c r="E210" s="58"/>
      <c r="F210" s="58"/>
      <c r="G210" s="58"/>
      <c r="H210" s="58"/>
      <c r="I210" s="58"/>
      <c r="J210" s="58"/>
      <c r="K210" s="58"/>
      <c r="L210" s="66">
        <f>汇总表!JM206*$L$7</f>
        <v>0</v>
      </c>
      <c r="M210" s="66">
        <f>汇总表!JN206*$M$7</f>
        <v>0</v>
      </c>
      <c r="N210" s="66">
        <f>SUM(汇总表!GW206:GZ206,汇总表!HE206)/10*$N$7</f>
        <v>0</v>
      </c>
      <c r="O210" s="66">
        <f>SUM(汇总表!HF206:HI206)/10*$O$7</f>
        <v>0</v>
      </c>
      <c r="P210" s="66">
        <f>SUM(汇总表!HA206:HD206,汇总表!HJ206:HM206)/10*$P$7</f>
        <v>0</v>
      </c>
      <c r="Q210" s="66">
        <f>汇总表!IN206*$Q$7</f>
        <v>0</v>
      </c>
      <c r="R210" s="66">
        <f>SUM(汇总表!HP206:HQ206)/100*$R$7</f>
        <v>0</v>
      </c>
      <c r="S210" s="66">
        <f>SUM(汇总表!HN206:HO206)*$S$7</f>
        <v>0</v>
      </c>
      <c r="T210" s="66">
        <f>SUM(汇总表!HT206:HU206,汇总表!HX206:HY206)*$T$7</f>
        <v>0</v>
      </c>
      <c r="U210" s="66">
        <f>(SUM(汇总表!HZ206:IA206)-SUM(汇总表!HX206:HY206)*15)*$U$7</f>
        <v>0</v>
      </c>
      <c r="V210" s="58"/>
      <c r="W210" s="58"/>
      <c r="X210" s="58"/>
      <c r="Y210" s="58"/>
      <c r="Z210" s="66">
        <f>SUM(汇总表!ID206:IE206)*$Z$7</f>
        <v>0</v>
      </c>
      <c r="AA210" s="66">
        <f>SUM(汇总表!IF206:IG206)*$AA$7</f>
        <v>0</v>
      </c>
      <c r="AB210" s="66">
        <f>SUM(汇总表!IS206,汇总表!IU206,汇总表!JA206,汇总表!JC206)/10*$AB$7</f>
        <v>0</v>
      </c>
      <c r="AC210" s="66">
        <f>SUM(汇总表!IW206)/10*$AC$7</f>
        <v>0</v>
      </c>
      <c r="AD210" s="58"/>
      <c r="AE210" s="66">
        <f>SUM(汇总表!IO206,汇总表!IQ206,汇总表!IY206)/10*$AE$7</f>
        <v>0</v>
      </c>
      <c r="AF210" s="66">
        <f>SUM(汇总表!IT206,汇总表!IV206,汇总表!JB206,汇总表!JD206)/10*$AF$7</f>
        <v>0</v>
      </c>
      <c r="AG210" s="66">
        <f>汇总表!IX206/10*$AF$7</f>
        <v>0</v>
      </c>
      <c r="AH210" s="58"/>
      <c r="AI210" s="66">
        <f>SUM(汇总表!IP206,汇总表!IR206,汇总表!IZ206)/10*$AI$7</f>
        <v>0</v>
      </c>
      <c r="AJ210" s="58"/>
      <c r="AK210" s="58"/>
      <c r="AL210" s="66">
        <f>汇总表!JI206*$AL$7</f>
        <v>0</v>
      </c>
      <c r="AM210" s="66">
        <f>汇总表!JJ206*$AM$7</f>
        <v>0</v>
      </c>
      <c r="AN210" s="58"/>
      <c r="AO210" s="58"/>
      <c r="AP210" s="66">
        <f>SUM(汇总表!EG206,汇总表!EI206,汇总表!EK206,汇总表!EM206,汇总表!EO206,汇总表!EQ206,汇总表!ET206)*$AP$7</f>
        <v>0</v>
      </c>
      <c r="AQ210" s="66">
        <f>SUM(汇总表!DR206,汇总表!DU206,汇总表!DX206,汇总表!EF206,汇总表!EH206,汇总表!EJ206,汇总表!EL206,汇总表!EN206,汇总表!EP206,汇总表!ES206)*$AQ$7</f>
        <v>0</v>
      </c>
      <c r="AR210" s="66">
        <f>汇总表!DO206*$AR$7</f>
        <v>0</v>
      </c>
      <c r="AS210" s="66">
        <f>SUM(汇总表!DP206:DQ206,汇总表!DV206:DW206,汇总表!EC206,汇总表!ER206)*$AS$7</f>
        <v>0</v>
      </c>
      <c r="AT210" s="66">
        <f>SUM(汇总表!DZ206:EB206)*$AT$7</f>
        <v>0</v>
      </c>
      <c r="AU210" s="66">
        <f>SUM(汇总表!DS206:DT206,汇总表!DY206,汇总表!ED206:EE206)*$AU$7</f>
        <v>0</v>
      </c>
      <c r="AV210" s="66">
        <f>SUM(汇总表!FD206,汇总表!FJ206,汇总表!GN206,汇总表!GQ206)*$AV$7</f>
        <v>0</v>
      </c>
      <c r="AW210" s="66">
        <f>(汇总表!FM206-汇总表!FJ206*4)*$AW$7</f>
        <v>0</v>
      </c>
      <c r="AX210" s="66">
        <f>SUM(汇总表!FC206,汇总表!FI206,汇总表!GM206,汇总表!GP206)*$AX$7</f>
        <v>0</v>
      </c>
      <c r="AY210" s="66">
        <f>(汇总表!FL206-汇总表!FI206*4)*$AY$7</f>
        <v>0</v>
      </c>
      <c r="AZ210" s="66">
        <f>SUM(汇总表!FE206,汇总表!FK206,汇总表!GO206,汇总表!GR206)*$AZ$7</f>
        <v>0</v>
      </c>
      <c r="BA210" s="66">
        <f>(汇总表!FN206-汇总表!FK206*4)*$AY$7</f>
        <v>0</v>
      </c>
      <c r="BB210" s="58"/>
      <c r="BC210" s="58"/>
      <c r="BD210" s="66">
        <f>SUM(汇总表!FP206,汇总表!FV206)*$BD$7</f>
        <v>0</v>
      </c>
      <c r="BE210" s="66">
        <f>(汇总表!FY206-汇总表!FV206*10)*$BE$7</f>
        <v>0</v>
      </c>
      <c r="BF210" s="66">
        <f>SUM(汇总表!FO206,汇总表!FU206)*$BF$7</f>
        <v>0</v>
      </c>
      <c r="BG210" s="66">
        <f>(汇总表!FX206-汇总表!FU206*10)*$BG$7</f>
        <v>0</v>
      </c>
      <c r="BH210" s="66">
        <f>SUM(汇总表!FQ206,汇总表!FW206)*$BH$7</f>
        <v>0</v>
      </c>
      <c r="BI210" s="66">
        <f>(汇总表!FZ206-汇总表!FW206*10)*$BE$7</f>
        <v>0</v>
      </c>
      <c r="BJ210" s="66">
        <f>SUM(汇总表!GB206,汇总表!GF206)*$BJ$7</f>
        <v>0</v>
      </c>
      <c r="BK210" s="66">
        <f>(汇总表!GH206-汇总表!GF206*10)*$BK$7</f>
        <v>0</v>
      </c>
      <c r="BL210" s="66">
        <f>SUM(汇总表!GA206,汇总表!GE206)*$BL$7</f>
        <v>0</v>
      </c>
      <c r="BM210" s="66">
        <f>(汇总表!GG206-汇总表!GE206*10)*$BM$7</f>
        <v>0</v>
      </c>
      <c r="BN210" s="58"/>
      <c r="BO210" s="58"/>
      <c r="BP210" s="66">
        <f>SUM(汇总表!GI206,汇总表!GK206)*$BP$7</f>
        <v>0</v>
      </c>
      <c r="BQ210" s="66">
        <f>(汇总表!GL206-汇总表!GK206*10)*$BQ$7</f>
        <v>0</v>
      </c>
      <c r="BR210" s="66">
        <f>(汇总表!DH206+汇总表!DI206)*$BR$7</f>
        <v>0</v>
      </c>
      <c r="BS210" s="58"/>
      <c r="BT210" s="58"/>
      <c r="BU210" s="66">
        <f>SUM(汇总表!BH206:BN206,汇总表!BQ206,汇总表!BT206,汇总表!BW206,汇总表!BZ206,汇总表!CC206,汇总表!CF206,汇总表!CI206,汇总表!CL206,汇总表!CO206,汇总表!CR206,汇总表!CU206,汇总表!CX206,汇总表!DA206,汇总表!DD206,汇总表!DF206)*$BU$7</f>
        <v>0</v>
      </c>
      <c r="BV210" s="66">
        <f>SUM(汇总表!BO206,汇总表!BR206,汇总表!BU206,汇总表!BX206,汇总表!CA206,汇总表!CD206,汇总表!CG206,汇总表!CJ206,汇总表!CM206,汇总表!CP206,汇总表!CS206,汇总表!CV206,汇总表!CY206,汇总表!DB206,汇总表!DE206,汇总表!DG206)*$BV$7</f>
        <v>0</v>
      </c>
      <c r="BW210" s="66">
        <f>SUM(汇总表!BP206,汇总表!BS206,汇总表!BV206,汇总表!BY206,汇总表!CB206,汇总表!CE206,汇总表!CH206,汇总表!CK206,汇总表!CN206,汇总表!CQ206,汇总表!CT206,汇总表!CW206,汇总表!CZ206,汇总表!DC206)*$BW$7</f>
        <v>0</v>
      </c>
      <c r="BX210" s="66">
        <f>SUM(汇总表!DJ206:DN206)*$BX$7</f>
        <v>0</v>
      </c>
      <c r="BY210" s="58"/>
      <c r="BZ210" s="58"/>
      <c r="CA210" s="66">
        <f>SUM(汇总表!AT206)*$CA$7</f>
        <v>0</v>
      </c>
      <c r="CB210" s="58"/>
      <c r="CC210" s="66">
        <f>SUM(汇总表!AH206)*$CC$7</f>
        <v>0</v>
      </c>
      <c r="CD210" s="66">
        <f>SUM(汇总表!BB206)*$CD$7</f>
        <v>0</v>
      </c>
      <c r="CE210" s="66">
        <f>SUM(汇总表!AU206)*$CE$7</f>
        <v>0</v>
      </c>
      <c r="CF210" s="58"/>
      <c r="CG210" s="66">
        <f>SUM(汇总表!AI206)*$CG$7</f>
        <v>0</v>
      </c>
      <c r="CH210" s="66">
        <f>SUM(汇总表!BC206)*$CH$7</f>
        <v>0</v>
      </c>
      <c r="CI210" s="66">
        <f>SUM(汇总表!AV206,汇总表!AX206)*$CI$7</f>
        <v>0</v>
      </c>
      <c r="CJ210" s="58"/>
      <c r="CK210" s="58"/>
      <c r="CL210" s="66">
        <f>SUM(汇总表!AW206,汇总表!AY206)*$CL$7</f>
        <v>0</v>
      </c>
      <c r="CM210" s="66">
        <f>SUM(汇总表!AJ206:AL206)*$CM$7</f>
        <v>0</v>
      </c>
      <c r="CN210" s="66">
        <f>SUM(汇总表!BD206,汇总表!BF206)*$CN$7</f>
        <v>0</v>
      </c>
      <c r="CO210" s="66">
        <f>SUM(汇总表!BE206,汇总表!BG206)*$CO$7</f>
        <v>0</v>
      </c>
      <c r="CP210" s="66">
        <f>SUM(汇总表!FC206:FE206,汇总表!FI206:FK206,汇总表!FO206:FQ206,汇总表!FU206:FW206,汇总表!GA206:GB206,汇总表!GE206:GF206)*$CP$7*(1+(LEN(汇总表!S206)-1)*0.3)</f>
        <v>0</v>
      </c>
      <c r="CQ210" s="66">
        <f>SUM(汇总表!GI206,汇总表!GK206)/100*$CQ$7*(1+(LEN(汇总表!S206)-1)*0.3)</f>
        <v>0</v>
      </c>
      <c r="CR210" s="58"/>
      <c r="CS210" s="57">
        <f>汇总表!IK206*$CS$7</f>
        <v>0</v>
      </c>
      <c r="CT210" s="57">
        <f>SUM(汇总表!V206,汇总表!Y206,汇总表!AB206)*$CT$7</f>
        <v>0</v>
      </c>
      <c r="CU210" s="58"/>
      <c r="CV210" s="57">
        <f>SUM(汇总表!AG206)*$CV$7</f>
        <v>0</v>
      </c>
      <c r="CW210" s="57">
        <f>SUM(汇总表!X206,汇总表!AA206,汇总表!AD206)*$CW$7</f>
        <v>0</v>
      </c>
      <c r="CX210" s="57">
        <f>SUM(汇总表!AF206)*$CX$7</f>
        <v>0</v>
      </c>
      <c r="CY210" s="57">
        <f>SUM(汇总表!W206,汇总表!Z206,汇总表!AC206)*$CY$7</f>
        <v>0</v>
      </c>
      <c r="CZ210" s="57">
        <f>汇总表!AE206*$CZ$7</f>
        <v>0</v>
      </c>
      <c r="DA210" s="58"/>
      <c r="DB210" s="58"/>
      <c r="DC210" s="58"/>
      <c r="DD210" s="57">
        <f>汇总表!BA206*$DD$7</f>
        <v>0</v>
      </c>
      <c r="DE210" s="57">
        <f>汇总表!AZ206*$DE$7</f>
        <v>0</v>
      </c>
      <c r="DF210" s="58"/>
      <c r="DG210" s="58"/>
      <c r="DH210" s="58"/>
      <c r="DI210" s="58"/>
      <c r="DJ210" s="57">
        <f>SUM(汇总表!AN206,汇总表!AP206,汇总表!AQ206:AS206)*$DJ$7</f>
        <v>0</v>
      </c>
      <c r="DK210" s="58"/>
      <c r="DL210" s="58"/>
      <c r="DM210" s="66">
        <f>汇总表!AI206*$DM$7</f>
        <v>0</v>
      </c>
      <c r="DN210" s="66">
        <f>SUM(汇总表!Z206:AA206,汇总表!AC206:AG206)*$DN$7</f>
        <v>0</v>
      </c>
      <c r="DO210" s="58"/>
      <c r="DP210" s="66">
        <f>(汇总表!Y206+汇总表!AB206)*$DP$7</f>
        <v>0</v>
      </c>
      <c r="DQ210" s="66">
        <f>(汇总表!Y206+汇总表!AB206)*$DQ$7</f>
        <v>0</v>
      </c>
      <c r="DR210" s="58"/>
      <c r="DS210" s="58"/>
      <c r="DT210" s="58"/>
      <c r="DU210" s="58"/>
      <c r="DV210" s="58"/>
      <c r="DW210" s="58"/>
      <c r="DX210" s="58"/>
      <c r="DY210" s="58"/>
      <c r="DZ210" s="58"/>
      <c r="EA210" s="58"/>
      <c r="EB210" s="58"/>
      <c r="EC210" s="58"/>
      <c r="ED210" s="58"/>
      <c r="EE210" s="58"/>
      <c r="EF210" s="58"/>
      <c r="EG210" s="58"/>
      <c r="EH210" s="58"/>
      <c r="EI210" s="66">
        <f>汇总表!JO206*$EI$7</f>
        <v>0</v>
      </c>
      <c r="EJ210" s="66">
        <f>汇总表!IH206*$EJ$7</f>
        <v>0</v>
      </c>
      <c r="EK210" s="57">
        <f>(汇总表!II206+汇总表!IJ206)*$EK$7</f>
        <v>0</v>
      </c>
      <c r="EL210" s="66">
        <f>SUM(汇总表!EU206:EX206)*$EL$7</f>
        <v>0</v>
      </c>
      <c r="EM210" s="58"/>
      <c r="EN210" s="65">
        <f t="shared" si="71"/>
        <v>0</v>
      </c>
      <c r="EQ210" s="58"/>
      <c r="ER210" s="58">
        <f>SUM(汇总表!IF206:IG206)*$ER$6*$ER$7</f>
        <v>0</v>
      </c>
      <c r="ES210" s="58"/>
      <c r="ET210" s="58">
        <f t="shared" si="72"/>
        <v>0</v>
      </c>
      <c r="EU210" s="58">
        <f>SUM(汇总表!BH206:DG206)*$EU$6*$EU$7</f>
        <v>0</v>
      </c>
      <c r="EV210" s="58">
        <f>SUM(汇总表!BH206:DG206)*$EV$6*$EV$7</f>
        <v>0</v>
      </c>
      <c r="EW210" s="58">
        <f>SUM(汇总表!FC206:FE206,汇总表!FI206:FK206,汇总表!FO206:FQ206,汇总表!FU206:FW206,汇总表!GA206:GB206,汇总表!GE206:GF206)*$EW$6*$EW$7*(1+(LEN(汇总表!S206)-1)*0.3)</f>
        <v>0</v>
      </c>
      <c r="EX210" s="58">
        <f>SUM(汇总表!FC206:FE206,汇总表!FI206:FK206,汇总表!FO206:FQ206,汇总表!FU206:FW206,汇总表!GA206:GB206,汇总表!GE206:GF206)*$EX$6*$EX$7*(1+(LEN(汇总表!S206)-1)*0.3)</f>
        <v>0</v>
      </c>
      <c r="EY210" s="58">
        <f>SUM(汇总表!FC206:FE206,汇总表!FI206:FK206,汇总表!FO206:FQ206,汇总表!FU206:FW206,汇总表!GA206:GB206,汇总表!GE206:GF206)*$EY$6*$EY$7*(1+(LEN(汇总表!S206)-1)*0.3)</f>
        <v>0</v>
      </c>
      <c r="EZ210" s="58">
        <f>SUM(汇总表!GJ206,汇总表!GL206)/100*$EZ$6*$EZ$7*(1+(LEN(汇总表!S206)-1)*0.3)</f>
        <v>0</v>
      </c>
      <c r="FA210" s="58">
        <f>SUM(汇总表!GJ206,汇总表!GL206)/100*$FA$6*$FA$7*(1+(LEN(汇总表!S206)-1)*0.3)</f>
        <v>0</v>
      </c>
      <c r="FB210" s="58">
        <f>SUM(汇总表!GJ206,汇总表!GL206)/100*$FB$6*$FB$7*(1+(LEN(汇总表!S206)-1)*0.3)</f>
        <v>0</v>
      </c>
      <c r="FC210" s="58">
        <f>SUM(汇总表!AN206,汇总表!AP206,汇总表!AQ206:AS206)*$FC$6*$FC$7</f>
        <v>0</v>
      </c>
      <c r="FD210" s="58">
        <f>SUM(汇总表!AN206,汇总表!AP206,汇总表!AQ206:AS206)*$FD$6*$FD$7</f>
        <v>0</v>
      </c>
      <c r="FE210" s="58">
        <f>SUM(汇总表!AN206,汇总表!AP206,汇总表!AQ206:AS206)*$FE$6*$FE$7</f>
        <v>0</v>
      </c>
      <c r="FF210" s="58">
        <f>SUM(汇总表!AN206,汇总表!AP206,汇总表!AQ206:AS206)*$FF$6*$FF$7</f>
        <v>0</v>
      </c>
      <c r="FG210" s="58">
        <f t="shared" si="73"/>
        <v>0</v>
      </c>
      <c r="FH210" s="58">
        <f t="shared" si="74"/>
        <v>0</v>
      </c>
      <c r="FI210" s="58">
        <f t="shared" si="75"/>
        <v>0</v>
      </c>
      <c r="FJ210" s="58">
        <f t="shared" si="76"/>
        <v>0</v>
      </c>
      <c r="FK210" s="58">
        <f t="shared" si="77"/>
        <v>0</v>
      </c>
      <c r="FL210" s="58">
        <f t="shared" si="78"/>
        <v>0</v>
      </c>
      <c r="FM210" s="58">
        <f t="shared" si="79"/>
        <v>0</v>
      </c>
      <c r="FN210" s="72">
        <f t="shared" si="80"/>
        <v>0</v>
      </c>
      <c r="FQ210" s="58">
        <f>SUM(汇总表!IF206:IG206)*$FQ$6*$FQ$7</f>
        <v>0</v>
      </c>
      <c r="FR210" s="72">
        <f t="shared" si="81"/>
        <v>0</v>
      </c>
    </row>
    <row r="211" spans="1:174" ht="23.25" customHeight="1">
      <c r="A211" s="282" t="s">
        <v>890</v>
      </c>
      <c r="B211" s="283"/>
      <c r="C211" s="284"/>
      <c r="D211" s="57"/>
      <c r="E211" s="58"/>
      <c r="F211" s="58"/>
      <c r="G211" s="58"/>
      <c r="H211" s="58"/>
      <c r="I211" s="58"/>
      <c r="J211" s="58"/>
      <c r="K211" s="58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58"/>
      <c r="W211" s="58"/>
      <c r="X211" s="58"/>
      <c r="Y211" s="58"/>
      <c r="Z211" s="66"/>
      <c r="AA211" s="66"/>
      <c r="AB211" s="66"/>
      <c r="AC211" s="66"/>
      <c r="AD211" s="58"/>
      <c r="AE211" s="66"/>
      <c r="AF211" s="66"/>
      <c r="AG211" s="66"/>
      <c r="AH211" s="58"/>
      <c r="AI211" s="66"/>
      <c r="AJ211" s="58"/>
      <c r="AK211" s="58"/>
      <c r="AL211" s="66"/>
      <c r="AM211" s="66"/>
      <c r="AN211" s="58"/>
      <c r="AO211" s="58"/>
      <c r="AP211" s="66"/>
      <c r="AQ211" s="66"/>
      <c r="AR211" s="66"/>
      <c r="AS211" s="66"/>
      <c r="AT211" s="66"/>
      <c r="AU211" s="66"/>
      <c r="AV211" s="66"/>
      <c r="AW211" s="66"/>
      <c r="AX211" s="66"/>
      <c r="AY211" s="66"/>
      <c r="AZ211" s="66"/>
      <c r="BA211" s="66"/>
      <c r="BB211" s="58"/>
      <c r="BC211" s="58"/>
      <c r="BD211" s="66"/>
      <c r="BE211" s="66"/>
      <c r="BF211" s="66"/>
      <c r="BG211" s="66"/>
      <c r="BH211" s="66"/>
      <c r="BI211" s="66"/>
      <c r="BJ211" s="66"/>
      <c r="BK211" s="66"/>
      <c r="BL211" s="66"/>
      <c r="BM211" s="66"/>
      <c r="BN211" s="58"/>
      <c r="BO211" s="58"/>
      <c r="BP211" s="66"/>
      <c r="BQ211" s="66"/>
      <c r="BR211" s="66"/>
      <c r="BS211" s="58"/>
      <c r="BT211" s="58"/>
      <c r="BU211" s="66"/>
      <c r="BV211" s="66"/>
      <c r="BW211" s="66"/>
      <c r="BX211" s="66"/>
      <c r="BY211" s="58"/>
      <c r="BZ211" s="58"/>
      <c r="CA211" s="66"/>
      <c r="CB211" s="58"/>
      <c r="CC211" s="66"/>
      <c r="CD211" s="66"/>
      <c r="CE211" s="66"/>
      <c r="CF211" s="58"/>
      <c r="CG211" s="66"/>
      <c r="CH211" s="66"/>
      <c r="CI211" s="66"/>
      <c r="CJ211" s="58"/>
      <c r="CK211" s="58"/>
      <c r="CL211" s="66"/>
      <c r="CM211" s="66"/>
      <c r="CN211" s="66"/>
      <c r="CO211" s="66"/>
      <c r="CP211" s="66"/>
      <c r="CQ211" s="66"/>
      <c r="CR211" s="58"/>
      <c r="CS211" s="57"/>
      <c r="CT211" s="57"/>
      <c r="CU211" s="58"/>
      <c r="CV211" s="57"/>
      <c r="CW211" s="57"/>
      <c r="CX211" s="57"/>
      <c r="CY211" s="57"/>
      <c r="CZ211" s="57"/>
      <c r="DA211" s="58"/>
      <c r="DB211" s="58"/>
      <c r="DC211" s="58"/>
      <c r="DD211" s="57"/>
      <c r="DE211" s="57"/>
      <c r="DF211" s="58"/>
      <c r="DG211" s="58"/>
      <c r="DH211" s="58"/>
      <c r="DI211" s="58"/>
      <c r="DJ211" s="57"/>
      <c r="DK211" s="58"/>
      <c r="DL211" s="58"/>
      <c r="DM211" s="66"/>
      <c r="DN211" s="66"/>
      <c r="DO211" s="58"/>
      <c r="DP211" s="66"/>
      <c r="DQ211" s="66"/>
      <c r="DR211" s="58"/>
      <c r="DS211" s="58"/>
      <c r="DT211" s="58"/>
      <c r="DU211" s="58"/>
      <c r="DV211" s="58"/>
      <c r="DW211" s="58"/>
      <c r="DX211" s="58"/>
      <c r="DY211" s="58"/>
      <c r="DZ211" s="58"/>
      <c r="EA211" s="58"/>
      <c r="EB211" s="58"/>
      <c r="EC211" s="58"/>
      <c r="ED211" s="58"/>
      <c r="EE211" s="58"/>
      <c r="EF211" s="58"/>
      <c r="EG211" s="58"/>
      <c r="EH211" s="58"/>
      <c r="EI211" s="66"/>
    </row>
    <row r="212" spans="1:174" ht="15" customHeight="1">
      <c r="A212" s="58">
        <f>汇总表!A7</f>
        <v>1</v>
      </c>
      <c r="B212" s="58" t="str">
        <f>汇总表!D7</f>
        <v>奉化区FH01-03-24商服地块（宁南新城）二期无线信号室内覆盖系统建设工程</v>
      </c>
      <c r="C212" s="58" t="str">
        <f>汇总表!E7</f>
        <v>浙通服</v>
      </c>
      <c r="D212" s="57"/>
      <c r="E212" s="58"/>
      <c r="F212" s="58"/>
      <c r="G212" s="58"/>
      <c r="H212" s="58"/>
      <c r="I212" s="58"/>
      <c r="J212" s="58"/>
      <c r="K212" s="58"/>
      <c r="L212" s="66"/>
      <c r="M212" s="66">
        <f>汇总表!JN7*$M$7</f>
        <v>0</v>
      </c>
      <c r="N212" s="66">
        <f>SUM(汇总表!GX7,汇总表!GZ7)/10*$N$7</f>
        <v>0</v>
      </c>
      <c r="O212" s="66">
        <f>SUM(汇总表!HG7,汇总表!HI7)/10*$O$7</f>
        <v>0</v>
      </c>
      <c r="P212" s="66">
        <f>SUM(汇总表!HB7,汇总表!HD7,汇总表!HK7,汇总表!HM7)/10*$P$7</f>
        <v>0</v>
      </c>
      <c r="Q212" s="66"/>
      <c r="R212" s="66">
        <f>SUM(汇总表!HQ7)/100*$R$7</f>
        <v>0</v>
      </c>
      <c r="S212" s="66">
        <f>汇总表!HO7*$S$7</f>
        <v>0</v>
      </c>
      <c r="T212" s="66">
        <f>SUM(汇总表!HU7,汇总表!HY7)*$T$7</f>
        <v>0</v>
      </c>
      <c r="U212" s="66">
        <f>(汇总表!IA7-汇总表!HY7*15)*$U$7</f>
        <v>0</v>
      </c>
      <c r="V212" s="58"/>
      <c r="W212" s="58"/>
      <c r="X212" s="58"/>
      <c r="Y212" s="58"/>
      <c r="Z212" s="66">
        <f>汇总表!IE7*$Z$7</f>
        <v>0</v>
      </c>
      <c r="AA212" s="66">
        <f>汇总表!IG7*$AA$7</f>
        <v>0</v>
      </c>
      <c r="AB212" s="66"/>
      <c r="AC212" s="66"/>
      <c r="AD212" s="58"/>
      <c r="AE212" s="66"/>
      <c r="AF212" s="66">
        <f>SUM(汇总表!IT7,汇总表!IV7,汇总表!JB7,汇总表!JD7)/10*$AF$7</f>
        <v>0</v>
      </c>
      <c r="AG212" s="66">
        <f>汇总表!IX7/10*$AF$7</f>
        <v>0</v>
      </c>
      <c r="AH212" s="58"/>
      <c r="AI212" s="66">
        <f>SUM(汇总表!IP7,汇总表!IR7,汇总表!IZ7)/10*$AI$7</f>
        <v>0</v>
      </c>
      <c r="AJ212" s="58"/>
      <c r="AK212" s="58"/>
      <c r="AL212" s="66"/>
      <c r="AM212" s="66"/>
      <c r="AN212" s="58"/>
      <c r="AO212" s="58"/>
      <c r="AP212" s="66">
        <f>SUM(汇总表!EG7,汇总表!EI7,汇总表!EK7,汇总表!EM7,汇总表!EO7,汇总表!EQ7,汇总表!ET7)*$AP$7</f>
        <v>0</v>
      </c>
      <c r="AQ212" s="66">
        <f>SUM(汇总表!DR7,汇总表!DU7,汇总表!DX7,汇总表!EF7,汇总表!EH7,汇总表!EJ7,汇总表!EL7,汇总表!EN7,汇总表!EP7,汇总表!ES7)*$AQ$7</f>
        <v>0</v>
      </c>
      <c r="AR212" s="66">
        <f>汇总表!DO7*$AR$7</f>
        <v>0</v>
      </c>
      <c r="AS212" s="66"/>
      <c r="AT212" s="66"/>
      <c r="AU212" s="66"/>
      <c r="AV212" s="66">
        <f>SUM(汇总表!FD7,汇总表!FJ7,汇总表!GN7,汇总表!GQ7)*$AV$7</f>
        <v>0</v>
      </c>
      <c r="AW212" s="66">
        <f>(汇总表!FM7-汇总表!FJ7*4)*$AW$7</f>
        <v>0</v>
      </c>
      <c r="AX212" s="66"/>
      <c r="AY212" s="66"/>
      <c r="AZ212" s="66"/>
      <c r="BA212" s="66"/>
      <c r="BB212" s="58"/>
      <c r="BC212" s="58"/>
      <c r="BD212" s="66">
        <f>SUM(汇总表!FP7,汇总表!FV7)*$BD$7</f>
        <v>0</v>
      </c>
      <c r="BE212" s="66">
        <f>(汇总表!FY7-汇总表!FV7*10)*$BE$7</f>
        <v>0</v>
      </c>
      <c r="BF212" s="66"/>
      <c r="BG212" s="66"/>
      <c r="BH212" s="66"/>
      <c r="BI212" s="66"/>
      <c r="BJ212" s="66">
        <f>SUM(汇总表!GB7,汇总表!GF7)*$BJ$7</f>
        <v>0</v>
      </c>
      <c r="BK212" s="66">
        <f>(汇总表!GH7-汇总表!GF7*10)*$BK$7</f>
        <v>0</v>
      </c>
      <c r="BL212" s="66"/>
      <c r="BM212" s="66"/>
      <c r="BN212" s="58"/>
      <c r="BO212" s="58"/>
      <c r="BP212" s="66"/>
      <c r="BQ212" s="66"/>
      <c r="BR212" s="66"/>
      <c r="BS212" s="58"/>
      <c r="BT212" s="58"/>
      <c r="BU212" s="66"/>
      <c r="BV212" s="66">
        <f>SUM(汇总表!BO7,汇总表!BR7,汇总表!BU7,汇总表!BX7,汇总表!CA7,汇总表!CD7,汇总表!CG7,汇总表!CJ7,汇总表!CM7,汇总表!CP7,汇总表!CS7,汇总表!CV7,汇总表!CY7,汇总表!DB7,汇总表!DE7,汇总表!DG7)*$BV$7</f>
        <v>0</v>
      </c>
      <c r="BW212" s="66"/>
      <c r="BX212" s="66"/>
      <c r="BY212" s="58"/>
      <c r="BZ212" s="58"/>
      <c r="CA212" s="66"/>
      <c r="CB212" s="58"/>
      <c r="CC212" s="66"/>
      <c r="CD212" s="66"/>
      <c r="CE212" s="66"/>
      <c r="CF212" s="58"/>
      <c r="CG212" s="66"/>
      <c r="CH212" s="66"/>
      <c r="CI212" s="66"/>
      <c r="CJ212" s="58"/>
      <c r="CK212" s="58"/>
      <c r="CL212" s="66">
        <f>SUM(汇总表!AW7,汇总表!AY7)*$CL$7</f>
        <v>0</v>
      </c>
      <c r="CM212" s="66">
        <f>汇总表!AL7*$CM$7</f>
        <v>0</v>
      </c>
      <c r="CN212" s="66"/>
      <c r="CO212" s="66">
        <f>SUM(汇总表!BE7,汇总表!BG7)*$CO$7</f>
        <v>0</v>
      </c>
      <c r="CP212" s="66"/>
      <c r="CQ212" s="66"/>
      <c r="CR212" s="58"/>
      <c r="CS212" s="57"/>
      <c r="CT212" s="57"/>
      <c r="CU212" s="58"/>
      <c r="CV212" s="57">
        <f>SUM(汇总表!AG7)*$CV$7</f>
        <v>0</v>
      </c>
      <c r="CW212" s="57">
        <f>SUM(汇总表!X7,汇总表!AA7,汇总表!AD7)*$CW$7</f>
        <v>0</v>
      </c>
      <c r="CX212" s="57">
        <f>SUM(汇总表!AF7)*$CX$7</f>
        <v>0</v>
      </c>
      <c r="CY212" s="57"/>
      <c r="CZ212" s="57"/>
      <c r="DA212" s="58"/>
      <c r="DB212" s="58"/>
      <c r="DC212" s="58"/>
      <c r="DD212" s="57">
        <f>汇总表!BA7*$DD$7</f>
        <v>0</v>
      </c>
      <c r="DE212" s="57"/>
      <c r="DF212" s="58"/>
      <c r="DG212" s="58"/>
      <c r="DH212" s="58"/>
      <c r="DI212" s="58"/>
      <c r="DJ212" s="57"/>
      <c r="DK212" s="58"/>
      <c r="DL212" s="58"/>
      <c r="DM212" s="66"/>
      <c r="DN212" s="66"/>
      <c r="DO212" s="58"/>
      <c r="DP212" s="66"/>
      <c r="DQ212" s="66"/>
      <c r="DR212" s="58"/>
      <c r="DS212" s="58"/>
      <c r="DT212" s="58"/>
      <c r="DU212" s="58"/>
      <c r="DV212" s="58"/>
      <c r="DW212" s="58"/>
      <c r="DX212" s="58"/>
      <c r="DY212" s="58"/>
      <c r="DZ212" s="58"/>
      <c r="EA212" s="58"/>
      <c r="EB212" s="58"/>
      <c r="EC212" s="58"/>
      <c r="ED212" s="58"/>
      <c r="EE212" s="58"/>
      <c r="EF212" s="58"/>
      <c r="EG212" s="58"/>
      <c r="EH212" s="58"/>
      <c r="EI212" s="66">
        <f>汇总表!JO7*$EI$7</f>
        <v>0</v>
      </c>
      <c r="EJ212" s="66"/>
      <c r="EK212" s="57"/>
      <c r="EL212" s="66"/>
      <c r="EM212" s="58"/>
      <c r="EN212" s="65">
        <f>SUM(D212:EM212)</f>
        <v>0</v>
      </c>
    </row>
    <row r="213" spans="1:174" ht="15" customHeight="1">
      <c r="A213" s="58">
        <f>汇总表!A8</f>
        <v>0</v>
      </c>
      <c r="B213" s="58">
        <f>汇总表!D8</f>
        <v>0</v>
      </c>
      <c r="C213" s="58">
        <f>汇总表!E8</f>
        <v>0</v>
      </c>
      <c r="D213" s="57"/>
      <c r="E213" s="58"/>
      <c r="F213" s="58"/>
      <c r="G213" s="58"/>
      <c r="H213" s="58"/>
      <c r="I213" s="58"/>
      <c r="J213" s="58"/>
      <c r="K213" s="58"/>
      <c r="L213" s="66"/>
      <c r="M213" s="66">
        <f>汇总表!JN8*$M$7</f>
        <v>0</v>
      </c>
      <c r="N213" s="66">
        <f>SUM(汇总表!GX8,汇总表!GZ8)/10*$N$7</f>
        <v>0</v>
      </c>
      <c r="O213" s="66">
        <f>SUM(汇总表!HG8,汇总表!HI8)/10*$O$7</f>
        <v>0</v>
      </c>
      <c r="P213" s="66">
        <f>SUM(汇总表!HB8,汇总表!HD8,汇总表!HK8,汇总表!HM8)/10*$P$7</f>
        <v>0</v>
      </c>
      <c r="Q213" s="66"/>
      <c r="R213" s="66">
        <f>SUM(汇总表!HQ8)/100*$R$7</f>
        <v>0</v>
      </c>
      <c r="S213" s="66">
        <f>汇总表!HO8*$S$7</f>
        <v>0</v>
      </c>
      <c r="T213" s="66">
        <f>SUM(汇总表!HU8,汇总表!HY8)*$T$7</f>
        <v>0</v>
      </c>
      <c r="U213" s="66">
        <f>(汇总表!IA8-汇总表!HY8*15)*$U$7</f>
        <v>0</v>
      </c>
      <c r="V213" s="58"/>
      <c r="W213" s="58"/>
      <c r="X213" s="58"/>
      <c r="Y213" s="58"/>
      <c r="Z213" s="66">
        <f>汇总表!IE8*$Z$7</f>
        <v>0</v>
      </c>
      <c r="AA213" s="66">
        <f>汇总表!IG8*$AA$7</f>
        <v>0</v>
      </c>
      <c r="AB213" s="66"/>
      <c r="AC213" s="66"/>
      <c r="AD213" s="58"/>
      <c r="AE213" s="66"/>
      <c r="AF213" s="66">
        <f>SUM(汇总表!IT8,汇总表!IV8,汇总表!JB8,汇总表!JD8)/10*$AF$7</f>
        <v>0</v>
      </c>
      <c r="AG213" s="66">
        <f>汇总表!IX8/10*$AF$7</f>
        <v>0</v>
      </c>
      <c r="AH213" s="58"/>
      <c r="AI213" s="66">
        <f>SUM(汇总表!IP8,汇总表!IR8,汇总表!IZ8)/10*$AI$7</f>
        <v>0</v>
      </c>
      <c r="AJ213" s="58"/>
      <c r="AK213" s="58"/>
      <c r="AL213" s="66"/>
      <c r="AM213" s="66"/>
      <c r="AN213" s="58"/>
      <c r="AO213" s="58"/>
      <c r="AP213" s="66">
        <f>SUM(汇总表!EG8,汇总表!EI8,汇总表!EK8,汇总表!EM8,汇总表!EO8,汇总表!EQ8,汇总表!ET8)*$AP$7</f>
        <v>0</v>
      </c>
      <c r="AQ213" s="66">
        <f>SUM(汇总表!DR8,汇总表!DU8,汇总表!DX8,汇总表!EF8,汇总表!EH8,汇总表!EJ8,汇总表!EL8,汇总表!EN8,汇总表!EP8,汇总表!ES8)*$AQ$7</f>
        <v>0</v>
      </c>
      <c r="AR213" s="66">
        <f>汇总表!DO8*$AR$7</f>
        <v>0</v>
      </c>
      <c r="AS213" s="66"/>
      <c r="AT213" s="66"/>
      <c r="AU213" s="66"/>
      <c r="AV213" s="66">
        <f>SUM(汇总表!FD8,汇总表!FJ8,汇总表!GN8,汇总表!GQ8)*$AV$7</f>
        <v>0</v>
      </c>
      <c r="AW213" s="66">
        <f>(汇总表!FM8-汇总表!FJ8*4)*$AW$7</f>
        <v>0</v>
      </c>
      <c r="AX213" s="66"/>
      <c r="AY213" s="66"/>
      <c r="AZ213" s="66"/>
      <c r="BA213" s="66"/>
      <c r="BB213" s="58"/>
      <c r="BC213" s="58"/>
      <c r="BD213" s="66">
        <f>SUM(汇总表!FP8,汇总表!FV8)*$BD$7</f>
        <v>0</v>
      </c>
      <c r="BE213" s="66">
        <f>(汇总表!FY8-汇总表!FV8*10)*$BE$7</f>
        <v>0</v>
      </c>
      <c r="BF213" s="66"/>
      <c r="BG213" s="66"/>
      <c r="BH213" s="66"/>
      <c r="BI213" s="66"/>
      <c r="BJ213" s="66">
        <f>SUM(汇总表!GB8,汇总表!GF8)*$BJ$7</f>
        <v>0</v>
      </c>
      <c r="BK213" s="66">
        <f>(汇总表!GH8-汇总表!GF8*10)*$BK$7</f>
        <v>0</v>
      </c>
      <c r="BL213" s="66"/>
      <c r="BM213" s="66"/>
      <c r="BN213" s="58"/>
      <c r="BO213" s="58"/>
      <c r="BP213" s="66"/>
      <c r="BQ213" s="66"/>
      <c r="BR213" s="66"/>
      <c r="BS213" s="58"/>
      <c r="BT213" s="58"/>
      <c r="BU213" s="66"/>
      <c r="BV213" s="66">
        <f>SUM(汇总表!BO8,汇总表!BR8,汇总表!BU8,汇总表!BX8,汇总表!CA8,汇总表!CD8,汇总表!CG8,汇总表!CJ8,汇总表!CM8,汇总表!CP8,汇总表!CS8,汇总表!CV8,汇总表!CY8,汇总表!DB8,汇总表!DE8,汇总表!DG8)*$BV$7</f>
        <v>0</v>
      </c>
      <c r="BW213" s="66"/>
      <c r="BX213" s="66"/>
      <c r="BY213" s="58"/>
      <c r="BZ213" s="58"/>
      <c r="CA213" s="66"/>
      <c r="CB213" s="58"/>
      <c r="CC213" s="66"/>
      <c r="CD213" s="66"/>
      <c r="CE213" s="66"/>
      <c r="CF213" s="58"/>
      <c r="CG213" s="66"/>
      <c r="CH213" s="66"/>
      <c r="CI213" s="66"/>
      <c r="CJ213" s="58"/>
      <c r="CK213" s="58"/>
      <c r="CL213" s="66">
        <f>SUM(汇总表!AW8,汇总表!AY8)*$CL$7</f>
        <v>0</v>
      </c>
      <c r="CM213" s="66">
        <f>汇总表!AL8*$CM$7</f>
        <v>0</v>
      </c>
      <c r="CN213" s="66"/>
      <c r="CO213" s="66">
        <f>SUM(汇总表!BE8,汇总表!BG8)*$CO$7</f>
        <v>0</v>
      </c>
      <c r="CP213" s="66"/>
      <c r="CQ213" s="66"/>
      <c r="CR213" s="58"/>
      <c r="CS213" s="57"/>
      <c r="CT213" s="57"/>
      <c r="CU213" s="58"/>
      <c r="CV213" s="57">
        <f>SUM(汇总表!AG8)*$CV$7</f>
        <v>0</v>
      </c>
      <c r="CW213" s="57">
        <f>SUM(汇总表!X8,汇总表!AA8,汇总表!AD8)*$CW$7</f>
        <v>0</v>
      </c>
      <c r="CX213" s="57">
        <f>SUM(汇总表!AF8)*$CX$7</f>
        <v>0</v>
      </c>
      <c r="CY213" s="57"/>
      <c r="CZ213" s="57"/>
      <c r="DA213" s="58"/>
      <c r="DB213" s="58"/>
      <c r="DC213" s="58"/>
      <c r="DD213" s="57">
        <f>汇总表!BA8*$DD$7</f>
        <v>0</v>
      </c>
      <c r="DE213" s="57"/>
      <c r="DF213" s="58"/>
      <c r="DG213" s="58"/>
      <c r="DH213" s="58"/>
      <c r="DI213" s="58"/>
      <c r="DJ213" s="57"/>
      <c r="DK213" s="58"/>
      <c r="DL213" s="58"/>
      <c r="DM213" s="66"/>
      <c r="DN213" s="66"/>
      <c r="DO213" s="58"/>
      <c r="DP213" s="66"/>
      <c r="DQ213" s="66"/>
      <c r="DR213" s="58"/>
      <c r="DS213" s="58"/>
      <c r="DT213" s="58"/>
      <c r="DU213" s="58"/>
      <c r="DV213" s="58"/>
      <c r="DW213" s="58"/>
      <c r="DX213" s="58"/>
      <c r="DY213" s="58"/>
      <c r="DZ213" s="58"/>
      <c r="EA213" s="58"/>
      <c r="EB213" s="58"/>
      <c r="EC213" s="58"/>
      <c r="ED213" s="58"/>
      <c r="EE213" s="58"/>
      <c r="EF213" s="58"/>
      <c r="EG213" s="58"/>
      <c r="EH213" s="58"/>
      <c r="EI213" s="66">
        <f>汇总表!JO8*$EI$7</f>
        <v>0</v>
      </c>
      <c r="EJ213" s="66"/>
      <c r="EK213" s="57"/>
      <c r="EL213" s="66"/>
      <c r="EM213" s="58"/>
      <c r="EN213" s="65">
        <f t="shared" ref="EN213:EN276" si="82">SUM(D213:EM213)</f>
        <v>0</v>
      </c>
    </row>
    <row r="214" spans="1:174" ht="15" customHeight="1">
      <c r="A214" s="58">
        <f>汇总表!A9</f>
        <v>0</v>
      </c>
      <c r="B214" s="58">
        <f>汇总表!D9</f>
        <v>0</v>
      </c>
      <c r="C214" s="58">
        <f>汇总表!E9</f>
        <v>0</v>
      </c>
      <c r="D214" s="57"/>
      <c r="E214" s="58"/>
      <c r="F214" s="58"/>
      <c r="G214" s="58"/>
      <c r="H214" s="58"/>
      <c r="I214" s="58"/>
      <c r="J214" s="58"/>
      <c r="K214" s="58"/>
      <c r="L214" s="66"/>
      <c r="M214" s="66">
        <f>汇总表!JN9*$M$7</f>
        <v>0</v>
      </c>
      <c r="N214" s="66">
        <f>SUM(汇总表!GX9,汇总表!GZ9)/10*$N$7</f>
        <v>0</v>
      </c>
      <c r="O214" s="66">
        <f>SUM(汇总表!HG9,汇总表!HI9)/10*$O$7</f>
        <v>0</v>
      </c>
      <c r="P214" s="66">
        <f>SUM(汇总表!HB9,汇总表!HD9,汇总表!HK9,汇总表!HM9)/10*$P$7</f>
        <v>0</v>
      </c>
      <c r="Q214" s="66"/>
      <c r="R214" s="66">
        <f>SUM(汇总表!HQ9)/100*$R$7</f>
        <v>0</v>
      </c>
      <c r="S214" s="66">
        <f>汇总表!HO9*$S$7</f>
        <v>0</v>
      </c>
      <c r="T214" s="66">
        <f>SUM(汇总表!HU9,汇总表!HY9)*$T$7</f>
        <v>0</v>
      </c>
      <c r="U214" s="66">
        <f>(汇总表!IA9-汇总表!HY9*15)*$U$7</f>
        <v>0</v>
      </c>
      <c r="V214" s="58"/>
      <c r="W214" s="58"/>
      <c r="X214" s="58"/>
      <c r="Y214" s="58"/>
      <c r="Z214" s="66">
        <f>汇总表!IE9*$Z$7</f>
        <v>0</v>
      </c>
      <c r="AA214" s="66">
        <f>汇总表!IG9*$AA$7</f>
        <v>0</v>
      </c>
      <c r="AB214" s="66"/>
      <c r="AC214" s="66"/>
      <c r="AD214" s="58"/>
      <c r="AE214" s="66"/>
      <c r="AF214" s="66">
        <f>SUM(汇总表!IT9,汇总表!IV9,汇总表!JB9,汇总表!JD9)/10*$AF$7</f>
        <v>0</v>
      </c>
      <c r="AG214" s="66">
        <f>汇总表!IX9/10*$AF$7</f>
        <v>0</v>
      </c>
      <c r="AH214" s="58"/>
      <c r="AI214" s="66">
        <f>SUM(汇总表!IP9,汇总表!IR9,汇总表!IZ9)/10*$AI$7</f>
        <v>0</v>
      </c>
      <c r="AJ214" s="58"/>
      <c r="AK214" s="58"/>
      <c r="AL214" s="66"/>
      <c r="AM214" s="66"/>
      <c r="AN214" s="58"/>
      <c r="AO214" s="58"/>
      <c r="AP214" s="66">
        <f>SUM(汇总表!EG9,汇总表!EI9,汇总表!EK9,汇总表!EM9,汇总表!EO9,汇总表!EQ9,汇总表!ET9)*$AP$7</f>
        <v>0</v>
      </c>
      <c r="AQ214" s="66">
        <f>SUM(汇总表!DR9,汇总表!DU9,汇总表!DX9,汇总表!EF9,汇总表!EH9,汇总表!EJ9,汇总表!EL9,汇总表!EN9,汇总表!EP9,汇总表!ES9)*$AQ$7</f>
        <v>0</v>
      </c>
      <c r="AR214" s="66">
        <f>汇总表!DO9*$AR$7</f>
        <v>0</v>
      </c>
      <c r="AS214" s="66"/>
      <c r="AT214" s="66"/>
      <c r="AU214" s="66"/>
      <c r="AV214" s="66">
        <f>SUM(汇总表!FD9,汇总表!FJ9,汇总表!GN9,汇总表!GQ9)*$AV$7</f>
        <v>0</v>
      </c>
      <c r="AW214" s="66">
        <f>(汇总表!FM9-汇总表!FJ9*4)*$AW$7</f>
        <v>0</v>
      </c>
      <c r="AX214" s="66"/>
      <c r="AY214" s="66"/>
      <c r="AZ214" s="66"/>
      <c r="BA214" s="66"/>
      <c r="BB214" s="58"/>
      <c r="BC214" s="58"/>
      <c r="BD214" s="66">
        <f>SUM(汇总表!FP9,汇总表!FV9)*$BD$7</f>
        <v>0</v>
      </c>
      <c r="BE214" s="66">
        <f>(汇总表!FY9-汇总表!FV9*10)*$BE$7</f>
        <v>0</v>
      </c>
      <c r="BF214" s="66"/>
      <c r="BG214" s="66"/>
      <c r="BH214" s="66"/>
      <c r="BI214" s="66"/>
      <c r="BJ214" s="66">
        <f>SUM(汇总表!GB9,汇总表!GF9)*$BJ$7</f>
        <v>0</v>
      </c>
      <c r="BK214" s="66">
        <f>(汇总表!GH9-汇总表!GF9*10)*$BK$7</f>
        <v>0</v>
      </c>
      <c r="BL214" s="66"/>
      <c r="BM214" s="66"/>
      <c r="BN214" s="58"/>
      <c r="BO214" s="58"/>
      <c r="BP214" s="66"/>
      <c r="BQ214" s="66"/>
      <c r="BR214" s="66"/>
      <c r="BS214" s="58"/>
      <c r="BT214" s="58"/>
      <c r="BU214" s="66"/>
      <c r="BV214" s="66">
        <f>SUM(汇总表!BO9,汇总表!BR9,汇总表!BU9,汇总表!BX9,汇总表!CA9,汇总表!CD9,汇总表!CG9,汇总表!CJ9,汇总表!CM9,汇总表!CP9,汇总表!CS9,汇总表!CV9,汇总表!CY9,汇总表!DB9,汇总表!DE9,汇总表!DG9)*$BV$7</f>
        <v>0</v>
      </c>
      <c r="BW214" s="66"/>
      <c r="BX214" s="66"/>
      <c r="BY214" s="58"/>
      <c r="BZ214" s="58"/>
      <c r="CA214" s="66"/>
      <c r="CB214" s="58"/>
      <c r="CC214" s="66"/>
      <c r="CD214" s="66"/>
      <c r="CE214" s="66"/>
      <c r="CF214" s="58"/>
      <c r="CG214" s="66"/>
      <c r="CH214" s="66"/>
      <c r="CI214" s="66"/>
      <c r="CJ214" s="58"/>
      <c r="CK214" s="58"/>
      <c r="CL214" s="66">
        <f>SUM(汇总表!AW9,汇总表!AY9)*$CL$7</f>
        <v>0</v>
      </c>
      <c r="CM214" s="66">
        <f>汇总表!AL9*$CM$7</f>
        <v>0</v>
      </c>
      <c r="CN214" s="66"/>
      <c r="CO214" s="66">
        <f>SUM(汇总表!BE9,汇总表!BG9)*$CO$7</f>
        <v>0</v>
      </c>
      <c r="CP214" s="66"/>
      <c r="CQ214" s="66"/>
      <c r="CR214" s="58"/>
      <c r="CS214" s="57"/>
      <c r="CT214" s="57"/>
      <c r="CU214" s="58"/>
      <c r="CV214" s="57">
        <f>SUM(汇总表!AG9)*$CV$7</f>
        <v>0</v>
      </c>
      <c r="CW214" s="57">
        <f>SUM(汇总表!X9,汇总表!AA9,汇总表!AD9)*$CW$7</f>
        <v>0</v>
      </c>
      <c r="CX214" s="57">
        <f>SUM(汇总表!AF9)*$CX$7</f>
        <v>0</v>
      </c>
      <c r="CY214" s="57"/>
      <c r="CZ214" s="57"/>
      <c r="DA214" s="58"/>
      <c r="DB214" s="58"/>
      <c r="DC214" s="58"/>
      <c r="DD214" s="57">
        <f>汇总表!BA9*$DD$7</f>
        <v>0</v>
      </c>
      <c r="DE214" s="57"/>
      <c r="DF214" s="58"/>
      <c r="DG214" s="58"/>
      <c r="DH214" s="58"/>
      <c r="DI214" s="58"/>
      <c r="DJ214" s="57"/>
      <c r="DK214" s="58"/>
      <c r="DL214" s="58"/>
      <c r="DM214" s="66"/>
      <c r="DN214" s="66"/>
      <c r="DO214" s="58"/>
      <c r="DP214" s="66"/>
      <c r="DQ214" s="66"/>
      <c r="DR214" s="58"/>
      <c r="DS214" s="58"/>
      <c r="DT214" s="58"/>
      <c r="DU214" s="58"/>
      <c r="DV214" s="58"/>
      <c r="DW214" s="58"/>
      <c r="DX214" s="58"/>
      <c r="DY214" s="58"/>
      <c r="DZ214" s="58"/>
      <c r="EA214" s="58"/>
      <c r="EB214" s="58"/>
      <c r="EC214" s="58"/>
      <c r="ED214" s="58"/>
      <c r="EE214" s="58"/>
      <c r="EF214" s="58"/>
      <c r="EG214" s="58"/>
      <c r="EH214" s="58"/>
      <c r="EI214" s="66">
        <f>汇总表!JO9*$EI$7</f>
        <v>0</v>
      </c>
      <c r="EJ214" s="66"/>
      <c r="EK214" s="57"/>
      <c r="EL214" s="66"/>
      <c r="EM214" s="58"/>
      <c r="EN214" s="65">
        <f t="shared" si="82"/>
        <v>0</v>
      </c>
    </row>
    <row r="215" spans="1:174" ht="15" customHeight="1">
      <c r="A215" s="58">
        <f>汇总表!A10</f>
        <v>0</v>
      </c>
      <c r="B215" s="58">
        <f>汇总表!D10</f>
        <v>0</v>
      </c>
      <c r="C215" s="58">
        <f>汇总表!E10</f>
        <v>0</v>
      </c>
      <c r="D215" s="57"/>
      <c r="E215" s="58"/>
      <c r="F215" s="58"/>
      <c r="G215" s="58"/>
      <c r="H215" s="58"/>
      <c r="I215" s="58"/>
      <c r="J215" s="58"/>
      <c r="K215" s="58"/>
      <c r="L215" s="66"/>
      <c r="M215" s="66">
        <f>汇总表!JN10*$M$7</f>
        <v>0</v>
      </c>
      <c r="N215" s="66">
        <f>SUM(汇总表!GX10,汇总表!GZ10)/10*$N$7</f>
        <v>0</v>
      </c>
      <c r="O215" s="66">
        <f>SUM(汇总表!HG10,汇总表!HI10)/10*$O$7</f>
        <v>0</v>
      </c>
      <c r="P215" s="66">
        <f>SUM(汇总表!HB10,汇总表!HD10,汇总表!HK10,汇总表!HM10)/10*$P$7</f>
        <v>0</v>
      </c>
      <c r="Q215" s="66"/>
      <c r="R215" s="66">
        <f>SUM(汇总表!HQ10)/100*$R$7</f>
        <v>0</v>
      </c>
      <c r="S215" s="66">
        <f>汇总表!HO10*$S$7</f>
        <v>0</v>
      </c>
      <c r="T215" s="66">
        <f>SUM(汇总表!HU10,汇总表!HY10)*$T$7</f>
        <v>0</v>
      </c>
      <c r="U215" s="66">
        <f>(汇总表!IA10-汇总表!HY10*15)*$U$7</f>
        <v>0</v>
      </c>
      <c r="V215" s="58"/>
      <c r="W215" s="58"/>
      <c r="X215" s="58"/>
      <c r="Y215" s="58"/>
      <c r="Z215" s="66">
        <f>汇总表!IE10*$Z$7</f>
        <v>0</v>
      </c>
      <c r="AA215" s="66">
        <f>汇总表!IG10*$AA$7</f>
        <v>0</v>
      </c>
      <c r="AB215" s="66"/>
      <c r="AC215" s="66"/>
      <c r="AD215" s="58"/>
      <c r="AE215" s="66"/>
      <c r="AF215" s="66">
        <f>SUM(汇总表!IT10,汇总表!IV10,汇总表!JB10,汇总表!JD10)/10*$AF$7</f>
        <v>0</v>
      </c>
      <c r="AG215" s="66">
        <f>汇总表!IX10/10*$AF$7</f>
        <v>0</v>
      </c>
      <c r="AH215" s="58"/>
      <c r="AI215" s="66">
        <f>SUM(汇总表!IP10,汇总表!IR10,汇总表!IZ10)/10*$AI$7</f>
        <v>0</v>
      </c>
      <c r="AJ215" s="58"/>
      <c r="AK215" s="58"/>
      <c r="AL215" s="66"/>
      <c r="AM215" s="66"/>
      <c r="AN215" s="58"/>
      <c r="AO215" s="58"/>
      <c r="AP215" s="66">
        <f>SUM(汇总表!EG10,汇总表!EI10,汇总表!EK10,汇总表!EM10,汇总表!EO10,汇总表!EQ10,汇总表!ET10)*$AP$7</f>
        <v>0</v>
      </c>
      <c r="AQ215" s="66">
        <f>SUM(汇总表!DR10,汇总表!DU10,汇总表!DX10,汇总表!EF10,汇总表!EH10,汇总表!EJ10,汇总表!EL10,汇总表!EN10,汇总表!EP10,汇总表!ES10)*$AQ$7</f>
        <v>0</v>
      </c>
      <c r="AR215" s="66">
        <f>汇总表!DO10*$AR$7</f>
        <v>0</v>
      </c>
      <c r="AS215" s="66"/>
      <c r="AT215" s="66"/>
      <c r="AU215" s="66"/>
      <c r="AV215" s="66">
        <f>SUM(汇总表!FD10,汇总表!FJ10,汇总表!GN10,汇总表!GQ10)*$AV$7</f>
        <v>0</v>
      </c>
      <c r="AW215" s="66">
        <f>(汇总表!FM10-汇总表!FJ10*4)*$AW$7</f>
        <v>0</v>
      </c>
      <c r="AX215" s="66"/>
      <c r="AY215" s="66"/>
      <c r="AZ215" s="66"/>
      <c r="BA215" s="66"/>
      <c r="BB215" s="58"/>
      <c r="BC215" s="58"/>
      <c r="BD215" s="66">
        <f>SUM(汇总表!FP10,汇总表!FV10)*$BD$7</f>
        <v>0</v>
      </c>
      <c r="BE215" s="66">
        <f>(汇总表!FY10-汇总表!FV10*10)*$BE$7</f>
        <v>0</v>
      </c>
      <c r="BF215" s="66"/>
      <c r="BG215" s="66"/>
      <c r="BH215" s="66"/>
      <c r="BI215" s="66"/>
      <c r="BJ215" s="66">
        <f>SUM(汇总表!GB10,汇总表!GF10)*$BJ$7</f>
        <v>0</v>
      </c>
      <c r="BK215" s="66">
        <f>(汇总表!GH10-汇总表!GF10*10)*$BK$7</f>
        <v>0</v>
      </c>
      <c r="BL215" s="66"/>
      <c r="BM215" s="66"/>
      <c r="BN215" s="58"/>
      <c r="BO215" s="58"/>
      <c r="BP215" s="66"/>
      <c r="BQ215" s="66"/>
      <c r="BR215" s="66"/>
      <c r="BS215" s="58"/>
      <c r="BT215" s="58"/>
      <c r="BU215" s="66"/>
      <c r="BV215" s="66">
        <f>SUM(汇总表!BO10,汇总表!BR10,汇总表!BU10,汇总表!BX10,汇总表!CA10,汇总表!CD10,汇总表!CG10,汇总表!CJ10,汇总表!CM10,汇总表!CP10,汇总表!CS10,汇总表!CV10,汇总表!CY10,汇总表!DB10,汇总表!DE10,汇总表!DG10)*$BV$7</f>
        <v>0</v>
      </c>
      <c r="BW215" s="66"/>
      <c r="BX215" s="66"/>
      <c r="BY215" s="58"/>
      <c r="BZ215" s="58"/>
      <c r="CA215" s="66"/>
      <c r="CB215" s="58"/>
      <c r="CC215" s="66"/>
      <c r="CD215" s="66"/>
      <c r="CE215" s="66"/>
      <c r="CF215" s="58"/>
      <c r="CG215" s="66"/>
      <c r="CH215" s="66"/>
      <c r="CI215" s="66"/>
      <c r="CJ215" s="58"/>
      <c r="CK215" s="58"/>
      <c r="CL215" s="66">
        <f>SUM(汇总表!AW10,汇总表!AY10)*$CL$7</f>
        <v>0</v>
      </c>
      <c r="CM215" s="66">
        <f>汇总表!AL10*$CM$7</f>
        <v>0</v>
      </c>
      <c r="CN215" s="66"/>
      <c r="CO215" s="66">
        <f>SUM(汇总表!BE10,汇总表!BG10)*$CO$7</f>
        <v>0</v>
      </c>
      <c r="CP215" s="66"/>
      <c r="CQ215" s="66"/>
      <c r="CR215" s="58"/>
      <c r="CS215" s="57"/>
      <c r="CT215" s="57"/>
      <c r="CU215" s="58"/>
      <c r="CV215" s="57">
        <f>SUM(汇总表!AG10)*$CV$7</f>
        <v>0</v>
      </c>
      <c r="CW215" s="57">
        <f>SUM(汇总表!X10,汇总表!AA10,汇总表!AD10)*$CW$7</f>
        <v>0</v>
      </c>
      <c r="CX215" s="57">
        <f>SUM(汇总表!AF10)*$CX$7</f>
        <v>0</v>
      </c>
      <c r="CY215" s="57"/>
      <c r="CZ215" s="57"/>
      <c r="DA215" s="58"/>
      <c r="DB215" s="58"/>
      <c r="DC215" s="58"/>
      <c r="DD215" s="57">
        <f>汇总表!BA10*$DD$7</f>
        <v>0</v>
      </c>
      <c r="DE215" s="57"/>
      <c r="DF215" s="58"/>
      <c r="DG215" s="58"/>
      <c r="DH215" s="58"/>
      <c r="DI215" s="58"/>
      <c r="DJ215" s="57"/>
      <c r="DK215" s="58"/>
      <c r="DL215" s="58"/>
      <c r="DM215" s="66"/>
      <c r="DN215" s="66"/>
      <c r="DO215" s="58"/>
      <c r="DP215" s="66"/>
      <c r="DQ215" s="66"/>
      <c r="DR215" s="58"/>
      <c r="DS215" s="58"/>
      <c r="DT215" s="58"/>
      <c r="DU215" s="58"/>
      <c r="DV215" s="58"/>
      <c r="DW215" s="58"/>
      <c r="DX215" s="58"/>
      <c r="DY215" s="58"/>
      <c r="DZ215" s="58"/>
      <c r="EA215" s="58"/>
      <c r="EB215" s="58"/>
      <c r="EC215" s="58"/>
      <c r="ED215" s="58"/>
      <c r="EE215" s="58"/>
      <c r="EF215" s="58"/>
      <c r="EG215" s="58"/>
      <c r="EH215" s="58"/>
      <c r="EI215" s="66">
        <f>汇总表!JO10*$EI$7</f>
        <v>0</v>
      </c>
      <c r="EJ215" s="66"/>
      <c r="EK215" s="57"/>
      <c r="EL215" s="66"/>
      <c r="EM215" s="58"/>
      <c r="EN215" s="65">
        <f t="shared" si="82"/>
        <v>0</v>
      </c>
    </row>
    <row r="216" spans="1:174" ht="15" customHeight="1">
      <c r="A216" s="58">
        <f>汇总表!A11</f>
        <v>0</v>
      </c>
      <c r="B216" s="58">
        <f>汇总表!D11</f>
        <v>0</v>
      </c>
      <c r="C216" s="58">
        <f>汇总表!E11</f>
        <v>0</v>
      </c>
      <c r="D216" s="57"/>
      <c r="E216" s="58"/>
      <c r="F216" s="58"/>
      <c r="G216" s="58"/>
      <c r="H216" s="58"/>
      <c r="I216" s="58"/>
      <c r="J216" s="58"/>
      <c r="K216" s="58"/>
      <c r="L216" s="66"/>
      <c r="M216" s="66">
        <f>汇总表!JN11*$M$7</f>
        <v>0</v>
      </c>
      <c r="N216" s="66">
        <f>SUM(汇总表!GX11,汇总表!GZ11)/10*$N$7</f>
        <v>0</v>
      </c>
      <c r="O216" s="66">
        <f>SUM(汇总表!HG11,汇总表!HI11)/10*$O$7</f>
        <v>0</v>
      </c>
      <c r="P216" s="66">
        <f>SUM(汇总表!HB11,汇总表!HD11,汇总表!HK11,汇总表!HM11)/10*$P$7</f>
        <v>0</v>
      </c>
      <c r="Q216" s="66"/>
      <c r="R216" s="66">
        <f>SUM(汇总表!HQ11)/100*$R$7</f>
        <v>0</v>
      </c>
      <c r="S216" s="66">
        <f>汇总表!HO11*$S$7</f>
        <v>0</v>
      </c>
      <c r="T216" s="66">
        <f>SUM(汇总表!HU11,汇总表!HY11)*$T$7</f>
        <v>0</v>
      </c>
      <c r="U216" s="66">
        <f>(汇总表!IA11-汇总表!HY11*15)*$U$7</f>
        <v>0</v>
      </c>
      <c r="V216" s="58"/>
      <c r="W216" s="58"/>
      <c r="X216" s="58"/>
      <c r="Y216" s="58"/>
      <c r="Z216" s="66">
        <f>汇总表!IE11*$Z$7</f>
        <v>0</v>
      </c>
      <c r="AA216" s="66">
        <f>汇总表!IG11*$AA$7</f>
        <v>0</v>
      </c>
      <c r="AB216" s="66"/>
      <c r="AC216" s="66"/>
      <c r="AD216" s="58"/>
      <c r="AE216" s="66"/>
      <c r="AF216" s="66">
        <f>SUM(汇总表!IT11,汇总表!IV11,汇总表!JB11,汇总表!JD11)/10*$AF$7</f>
        <v>0</v>
      </c>
      <c r="AG216" s="66">
        <f>汇总表!IX11/10*$AF$7</f>
        <v>0</v>
      </c>
      <c r="AH216" s="58"/>
      <c r="AI216" s="66">
        <f>SUM(汇总表!IP11,汇总表!IR11,汇总表!IZ11)/10*$AI$7</f>
        <v>0</v>
      </c>
      <c r="AJ216" s="58"/>
      <c r="AK216" s="58"/>
      <c r="AL216" s="66"/>
      <c r="AM216" s="66"/>
      <c r="AN216" s="58"/>
      <c r="AO216" s="58"/>
      <c r="AP216" s="66">
        <f>SUM(汇总表!EG11,汇总表!EI11,汇总表!EK11,汇总表!EM11,汇总表!EO11,汇总表!EQ11,汇总表!ET11)*$AP$7</f>
        <v>0</v>
      </c>
      <c r="AQ216" s="66">
        <f>SUM(汇总表!DR11,汇总表!DU11,汇总表!DX11,汇总表!EF11,汇总表!EH11,汇总表!EJ11,汇总表!EL11,汇总表!EN11,汇总表!EP11,汇总表!ES11)*$AQ$7</f>
        <v>0</v>
      </c>
      <c r="AR216" s="66">
        <f>汇总表!DO11*$AR$7</f>
        <v>0</v>
      </c>
      <c r="AS216" s="66"/>
      <c r="AT216" s="66"/>
      <c r="AU216" s="66"/>
      <c r="AV216" s="66">
        <f>SUM(汇总表!FD11,汇总表!FJ11,汇总表!GN11,汇总表!GQ11)*$AV$7</f>
        <v>0</v>
      </c>
      <c r="AW216" s="66">
        <f>(汇总表!FM11-汇总表!FJ11*4)*$AW$7</f>
        <v>0</v>
      </c>
      <c r="AX216" s="66"/>
      <c r="AY216" s="66"/>
      <c r="AZ216" s="66"/>
      <c r="BA216" s="66"/>
      <c r="BB216" s="58"/>
      <c r="BC216" s="58"/>
      <c r="BD216" s="66">
        <f>SUM(汇总表!FP11,汇总表!FV11)*$BD$7</f>
        <v>0</v>
      </c>
      <c r="BE216" s="66">
        <f>(汇总表!FY11-汇总表!FV11*10)*$BE$7</f>
        <v>0</v>
      </c>
      <c r="BF216" s="66"/>
      <c r="BG216" s="66"/>
      <c r="BH216" s="66"/>
      <c r="BI216" s="66"/>
      <c r="BJ216" s="66">
        <f>SUM(汇总表!GB11,汇总表!GF11)*$BJ$7</f>
        <v>0</v>
      </c>
      <c r="BK216" s="66">
        <f>(汇总表!GH11-汇总表!GF11*10)*$BK$7</f>
        <v>0</v>
      </c>
      <c r="BL216" s="66"/>
      <c r="BM216" s="66"/>
      <c r="BN216" s="58"/>
      <c r="BO216" s="58"/>
      <c r="BP216" s="66"/>
      <c r="BQ216" s="66"/>
      <c r="BR216" s="66"/>
      <c r="BS216" s="58"/>
      <c r="BT216" s="58"/>
      <c r="BU216" s="66"/>
      <c r="BV216" s="66">
        <f>SUM(汇总表!BO11,汇总表!BR11,汇总表!BU11,汇总表!BX11,汇总表!CA11,汇总表!CD11,汇总表!CG11,汇总表!CJ11,汇总表!CM11,汇总表!CP11,汇总表!CS11,汇总表!CV11,汇总表!CY11,汇总表!DB11,汇总表!DE11,汇总表!DG11)*$BV$7</f>
        <v>0</v>
      </c>
      <c r="BW216" s="66"/>
      <c r="BX216" s="66"/>
      <c r="BY216" s="58"/>
      <c r="BZ216" s="58"/>
      <c r="CA216" s="66"/>
      <c r="CB216" s="58"/>
      <c r="CC216" s="66"/>
      <c r="CD216" s="66"/>
      <c r="CE216" s="66"/>
      <c r="CF216" s="58"/>
      <c r="CG216" s="66"/>
      <c r="CH216" s="66"/>
      <c r="CI216" s="66"/>
      <c r="CJ216" s="58"/>
      <c r="CK216" s="58"/>
      <c r="CL216" s="66">
        <f>SUM(汇总表!AW11,汇总表!AY11)*$CL$7</f>
        <v>0</v>
      </c>
      <c r="CM216" s="66">
        <f>汇总表!AL11*$CM$7</f>
        <v>0</v>
      </c>
      <c r="CN216" s="66"/>
      <c r="CO216" s="66">
        <f>SUM(汇总表!BE11,汇总表!BG11)*$CO$7</f>
        <v>0</v>
      </c>
      <c r="CP216" s="66"/>
      <c r="CQ216" s="66"/>
      <c r="CR216" s="58"/>
      <c r="CS216" s="57"/>
      <c r="CT216" s="57"/>
      <c r="CU216" s="58"/>
      <c r="CV216" s="57">
        <f>SUM(汇总表!AG11)*$CV$7</f>
        <v>0</v>
      </c>
      <c r="CW216" s="57">
        <f>SUM(汇总表!X11,汇总表!AA11,汇总表!AD11)*$CW$7</f>
        <v>0</v>
      </c>
      <c r="CX216" s="57">
        <f>SUM(汇总表!AF11)*$CX$7</f>
        <v>0</v>
      </c>
      <c r="CY216" s="57"/>
      <c r="CZ216" s="57"/>
      <c r="DA216" s="58"/>
      <c r="DB216" s="58"/>
      <c r="DC216" s="58"/>
      <c r="DD216" s="57">
        <f>汇总表!BA11*$DD$7</f>
        <v>0</v>
      </c>
      <c r="DE216" s="57"/>
      <c r="DF216" s="58"/>
      <c r="DG216" s="58"/>
      <c r="DH216" s="58"/>
      <c r="DI216" s="58"/>
      <c r="DJ216" s="57"/>
      <c r="DK216" s="58"/>
      <c r="DL216" s="58"/>
      <c r="DM216" s="66"/>
      <c r="DN216" s="66"/>
      <c r="DO216" s="58"/>
      <c r="DP216" s="66"/>
      <c r="DQ216" s="66"/>
      <c r="DR216" s="58"/>
      <c r="DS216" s="58"/>
      <c r="DT216" s="58"/>
      <c r="DU216" s="58"/>
      <c r="DV216" s="58"/>
      <c r="DW216" s="58"/>
      <c r="DX216" s="58"/>
      <c r="DY216" s="58"/>
      <c r="DZ216" s="58"/>
      <c r="EA216" s="58"/>
      <c r="EB216" s="58"/>
      <c r="EC216" s="58"/>
      <c r="ED216" s="58"/>
      <c r="EE216" s="58"/>
      <c r="EF216" s="58"/>
      <c r="EG216" s="58"/>
      <c r="EH216" s="58"/>
      <c r="EI216" s="66">
        <f>汇总表!JO11*$EI$7</f>
        <v>0</v>
      </c>
      <c r="EJ216" s="66"/>
      <c r="EK216" s="57"/>
      <c r="EL216" s="66"/>
      <c r="EM216" s="58"/>
      <c r="EN216" s="65">
        <f t="shared" si="82"/>
        <v>0</v>
      </c>
    </row>
    <row r="217" spans="1:174" ht="15" customHeight="1">
      <c r="A217" s="58">
        <f>汇总表!A12</f>
        <v>0</v>
      </c>
      <c r="B217" s="58">
        <f>汇总表!D12</f>
        <v>0</v>
      </c>
      <c r="C217" s="58">
        <f>汇总表!E12</f>
        <v>0</v>
      </c>
      <c r="D217" s="57"/>
      <c r="E217" s="58"/>
      <c r="F217" s="58"/>
      <c r="G217" s="58"/>
      <c r="H217" s="58"/>
      <c r="I217" s="58"/>
      <c r="J217" s="58"/>
      <c r="K217" s="58"/>
      <c r="L217" s="66"/>
      <c r="M217" s="66">
        <f>汇总表!JN12*$M$7</f>
        <v>0</v>
      </c>
      <c r="N217" s="66">
        <f>SUM(汇总表!GX12,汇总表!GZ12)/10*$N$7</f>
        <v>0</v>
      </c>
      <c r="O217" s="66">
        <f>SUM(汇总表!HG12,汇总表!HI12)/10*$O$7</f>
        <v>0</v>
      </c>
      <c r="P217" s="66">
        <f>SUM(汇总表!HB12,汇总表!HD12,汇总表!HK12,汇总表!HM12)/10*$P$7</f>
        <v>0</v>
      </c>
      <c r="Q217" s="66"/>
      <c r="R217" s="66">
        <f>SUM(汇总表!HQ12)/100*$R$7</f>
        <v>0</v>
      </c>
      <c r="S217" s="66">
        <f>汇总表!HO12*$S$7</f>
        <v>0</v>
      </c>
      <c r="T217" s="66">
        <f>SUM(汇总表!HU12,汇总表!HY12)*$T$7</f>
        <v>0</v>
      </c>
      <c r="U217" s="66">
        <f>(汇总表!IA12-汇总表!HY12*15)*$U$7</f>
        <v>0</v>
      </c>
      <c r="V217" s="58"/>
      <c r="W217" s="58"/>
      <c r="X217" s="58"/>
      <c r="Y217" s="58"/>
      <c r="Z217" s="66">
        <f>汇总表!IE12*$Z$7</f>
        <v>0</v>
      </c>
      <c r="AA217" s="66">
        <f>汇总表!IG12*$AA$7</f>
        <v>0</v>
      </c>
      <c r="AB217" s="66"/>
      <c r="AC217" s="66"/>
      <c r="AD217" s="58"/>
      <c r="AE217" s="66"/>
      <c r="AF217" s="66">
        <f>SUM(汇总表!IT12,汇总表!IV12,汇总表!JB12,汇总表!JD12)/10*$AF$7</f>
        <v>0</v>
      </c>
      <c r="AG217" s="66">
        <f>汇总表!IX12/10*$AF$7</f>
        <v>0</v>
      </c>
      <c r="AH217" s="58"/>
      <c r="AI217" s="66">
        <f>SUM(汇总表!IP12,汇总表!IR12,汇总表!IZ12)/10*$AI$7</f>
        <v>0</v>
      </c>
      <c r="AJ217" s="58"/>
      <c r="AK217" s="58"/>
      <c r="AL217" s="66"/>
      <c r="AM217" s="66"/>
      <c r="AN217" s="58"/>
      <c r="AO217" s="58"/>
      <c r="AP217" s="66">
        <f>SUM(汇总表!EG12,汇总表!EI12,汇总表!EK12,汇总表!EM12,汇总表!EO12,汇总表!EQ12,汇总表!ET12)*$AP$7</f>
        <v>0</v>
      </c>
      <c r="AQ217" s="66">
        <f>SUM(汇总表!DR12,汇总表!DU12,汇总表!DX12,汇总表!EF12,汇总表!EH12,汇总表!EJ12,汇总表!EL12,汇总表!EN12,汇总表!EP12,汇总表!ES12)*$AQ$7</f>
        <v>0</v>
      </c>
      <c r="AR217" s="66">
        <f>汇总表!DO12*$AR$7</f>
        <v>0</v>
      </c>
      <c r="AS217" s="66"/>
      <c r="AT217" s="66"/>
      <c r="AU217" s="66"/>
      <c r="AV217" s="66">
        <f>SUM(汇总表!FD12,汇总表!FJ12,汇总表!GN12,汇总表!GQ12)*$AV$7</f>
        <v>0</v>
      </c>
      <c r="AW217" s="66">
        <f>(汇总表!FM12-汇总表!FJ12*4)*$AW$7</f>
        <v>0</v>
      </c>
      <c r="AX217" s="66"/>
      <c r="AY217" s="66"/>
      <c r="AZ217" s="66"/>
      <c r="BA217" s="66"/>
      <c r="BB217" s="58"/>
      <c r="BC217" s="58"/>
      <c r="BD217" s="66">
        <f>SUM(汇总表!FP12,汇总表!FV12)*$BD$7</f>
        <v>0</v>
      </c>
      <c r="BE217" s="66">
        <f>(汇总表!FY12-汇总表!FV12*10)*$BE$7</f>
        <v>0</v>
      </c>
      <c r="BF217" s="66"/>
      <c r="BG217" s="66"/>
      <c r="BH217" s="66"/>
      <c r="BI217" s="66"/>
      <c r="BJ217" s="66">
        <f>SUM(汇总表!GB12,汇总表!GF12)*$BJ$7</f>
        <v>0</v>
      </c>
      <c r="BK217" s="66">
        <f>(汇总表!GH12-汇总表!GF12*10)*$BK$7</f>
        <v>0</v>
      </c>
      <c r="BL217" s="66"/>
      <c r="BM217" s="66"/>
      <c r="BN217" s="58"/>
      <c r="BO217" s="58"/>
      <c r="BP217" s="66"/>
      <c r="BQ217" s="66"/>
      <c r="BR217" s="66"/>
      <c r="BS217" s="58"/>
      <c r="BT217" s="58"/>
      <c r="BU217" s="66"/>
      <c r="BV217" s="66">
        <f>SUM(汇总表!BO12,汇总表!BR12,汇总表!BU12,汇总表!BX12,汇总表!CA12,汇总表!CD12,汇总表!CG12,汇总表!CJ12,汇总表!CM12,汇总表!CP12,汇总表!CS12,汇总表!CV12,汇总表!CY12,汇总表!DB12,汇总表!DE12,汇总表!DG12)*$BV$7</f>
        <v>0</v>
      </c>
      <c r="BW217" s="66"/>
      <c r="BX217" s="66"/>
      <c r="BY217" s="58"/>
      <c r="BZ217" s="58"/>
      <c r="CA217" s="66"/>
      <c r="CB217" s="58"/>
      <c r="CC217" s="66"/>
      <c r="CD217" s="66"/>
      <c r="CE217" s="66"/>
      <c r="CF217" s="58"/>
      <c r="CG217" s="66"/>
      <c r="CH217" s="66"/>
      <c r="CI217" s="66"/>
      <c r="CJ217" s="58"/>
      <c r="CK217" s="58"/>
      <c r="CL217" s="66">
        <f>SUM(汇总表!AW12,汇总表!AY12)*$CL$7</f>
        <v>0</v>
      </c>
      <c r="CM217" s="66">
        <f>汇总表!AL12*$CM$7</f>
        <v>0</v>
      </c>
      <c r="CN217" s="66"/>
      <c r="CO217" s="66">
        <f>SUM(汇总表!BE12,汇总表!BG12)*$CO$7</f>
        <v>0</v>
      </c>
      <c r="CP217" s="66"/>
      <c r="CQ217" s="66"/>
      <c r="CR217" s="58"/>
      <c r="CS217" s="57"/>
      <c r="CT217" s="57"/>
      <c r="CU217" s="58"/>
      <c r="CV217" s="57">
        <f>SUM(汇总表!AG12)*$CV$7</f>
        <v>0</v>
      </c>
      <c r="CW217" s="57">
        <f>SUM(汇总表!X12,汇总表!AA12,汇总表!AD12)*$CW$7</f>
        <v>0</v>
      </c>
      <c r="CX217" s="57">
        <f>SUM(汇总表!AF12)*$CX$7</f>
        <v>0</v>
      </c>
      <c r="CY217" s="57"/>
      <c r="CZ217" s="57"/>
      <c r="DA217" s="58"/>
      <c r="DB217" s="58"/>
      <c r="DC217" s="58"/>
      <c r="DD217" s="57">
        <f>汇总表!BA12*$DD$7</f>
        <v>0</v>
      </c>
      <c r="DE217" s="57"/>
      <c r="DF217" s="58"/>
      <c r="DG217" s="58"/>
      <c r="DH217" s="58"/>
      <c r="DI217" s="58"/>
      <c r="DJ217" s="57"/>
      <c r="DK217" s="58"/>
      <c r="DL217" s="58"/>
      <c r="DM217" s="66"/>
      <c r="DN217" s="66"/>
      <c r="DO217" s="58"/>
      <c r="DP217" s="66"/>
      <c r="DQ217" s="66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66">
        <f>汇总表!JO12*$EI$7</f>
        <v>0</v>
      </c>
      <c r="EJ217" s="66"/>
      <c r="EK217" s="57"/>
      <c r="EL217" s="66"/>
      <c r="EM217" s="58"/>
      <c r="EN217" s="65">
        <f t="shared" si="82"/>
        <v>0</v>
      </c>
    </row>
    <row r="218" spans="1:174" ht="15" customHeight="1">
      <c r="A218" s="58">
        <f>汇总表!A13</f>
        <v>0</v>
      </c>
      <c r="B218" s="58">
        <f>汇总表!D13</f>
        <v>0</v>
      </c>
      <c r="C218" s="58">
        <f>汇总表!E13</f>
        <v>0</v>
      </c>
      <c r="D218" s="57"/>
      <c r="E218" s="58"/>
      <c r="F218" s="58"/>
      <c r="G218" s="58"/>
      <c r="H218" s="58"/>
      <c r="I218" s="58"/>
      <c r="J218" s="58"/>
      <c r="K218" s="58"/>
      <c r="L218" s="66"/>
      <c r="M218" s="66">
        <f>汇总表!JN13*$M$7</f>
        <v>0</v>
      </c>
      <c r="N218" s="66">
        <f>SUM(汇总表!GX13,汇总表!GZ13)/10*$N$7</f>
        <v>0</v>
      </c>
      <c r="O218" s="66">
        <f>SUM(汇总表!HG13,汇总表!HI13)/10*$O$7</f>
        <v>0</v>
      </c>
      <c r="P218" s="66">
        <f>SUM(汇总表!HB13,汇总表!HD13,汇总表!HK13,汇总表!HM13)/10*$P$7</f>
        <v>0</v>
      </c>
      <c r="Q218" s="66"/>
      <c r="R218" s="66">
        <f>SUM(汇总表!HQ13)/100*$R$7</f>
        <v>0</v>
      </c>
      <c r="S218" s="66">
        <f>汇总表!HO13*$S$7</f>
        <v>0</v>
      </c>
      <c r="T218" s="66">
        <f>SUM(汇总表!HU13,汇总表!HY13)*$T$7</f>
        <v>0</v>
      </c>
      <c r="U218" s="66">
        <f>(汇总表!IA13-汇总表!HY13*15)*$U$7</f>
        <v>0</v>
      </c>
      <c r="V218" s="58"/>
      <c r="W218" s="58"/>
      <c r="X218" s="58"/>
      <c r="Y218" s="58"/>
      <c r="Z218" s="66">
        <f>汇总表!IE13*$Z$7</f>
        <v>0</v>
      </c>
      <c r="AA218" s="66">
        <f>汇总表!IG13*$AA$7</f>
        <v>0</v>
      </c>
      <c r="AB218" s="66"/>
      <c r="AC218" s="66"/>
      <c r="AD218" s="58"/>
      <c r="AE218" s="66"/>
      <c r="AF218" s="66">
        <f>SUM(汇总表!IT13,汇总表!IV13,汇总表!JB13,汇总表!JD13)/10*$AF$7</f>
        <v>0</v>
      </c>
      <c r="AG218" s="66">
        <f>汇总表!IX13/10*$AF$7</f>
        <v>0</v>
      </c>
      <c r="AH218" s="58"/>
      <c r="AI218" s="66">
        <f>SUM(汇总表!IP13,汇总表!IR13,汇总表!IZ13)/10*$AI$7</f>
        <v>0</v>
      </c>
      <c r="AJ218" s="58"/>
      <c r="AK218" s="58"/>
      <c r="AL218" s="66"/>
      <c r="AM218" s="66"/>
      <c r="AN218" s="58"/>
      <c r="AO218" s="58"/>
      <c r="AP218" s="66">
        <f>SUM(汇总表!EG13,汇总表!EI13,汇总表!EK13,汇总表!EM13,汇总表!EO13,汇总表!EQ13,汇总表!ET13)*$AP$7</f>
        <v>0</v>
      </c>
      <c r="AQ218" s="66">
        <f>SUM(汇总表!DR13,汇总表!DU13,汇总表!DX13,汇总表!EF13,汇总表!EH13,汇总表!EJ13,汇总表!EL13,汇总表!EN13,汇总表!EP13,汇总表!ES13)*$AQ$7</f>
        <v>0</v>
      </c>
      <c r="AR218" s="66">
        <f>汇总表!DO13*$AR$7</f>
        <v>0</v>
      </c>
      <c r="AS218" s="66"/>
      <c r="AT218" s="66"/>
      <c r="AU218" s="66"/>
      <c r="AV218" s="66">
        <f>SUM(汇总表!FD13,汇总表!FJ13,汇总表!GN13,汇总表!GQ13)*$AV$7</f>
        <v>0</v>
      </c>
      <c r="AW218" s="66">
        <f>(汇总表!FM13-汇总表!FJ13*4)*$AW$7</f>
        <v>0</v>
      </c>
      <c r="AX218" s="66"/>
      <c r="AY218" s="66"/>
      <c r="AZ218" s="66"/>
      <c r="BA218" s="66"/>
      <c r="BB218" s="58"/>
      <c r="BC218" s="58"/>
      <c r="BD218" s="66">
        <f>SUM(汇总表!FP13,汇总表!FV13)*$BD$7</f>
        <v>0</v>
      </c>
      <c r="BE218" s="66">
        <f>(汇总表!FY13-汇总表!FV13*10)*$BE$7</f>
        <v>0</v>
      </c>
      <c r="BF218" s="66"/>
      <c r="BG218" s="66"/>
      <c r="BH218" s="66"/>
      <c r="BI218" s="66"/>
      <c r="BJ218" s="66">
        <f>SUM(汇总表!GB13,汇总表!GF13)*$BJ$7</f>
        <v>0</v>
      </c>
      <c r="BK218" s="66">
        <f>(汇总表!GH13-汇总表!GF13*10)*$BK$7</f>
        <v>0</v>
      </c>
      <c r="BL218" s="66"/>
      <c r="BM218" s="66"/>
      <c r="BN218" s="58"/>
      <c r="BO218" s="58"/>
      <c r="BP218" s="66"/>
      <c r="BQ218" s="66"/>
      <c r="BR218" s="66"/>
      <c r="BS218" s="58"/>
      <c r="BT218" s="58"/>
      <c r="BU218" s="66"/>
      <c r="BV218" s="66">
        <f>SUM(汇总表!BO13,汇总表!BR13,汇总表!BU13,汇总表!BX13,汇总表!CA13,汇总表!CD13,汇总表!CG13,汇总表!CJ13,汇总表!CM13,汇总表!CP13,汇总表!CS13,汇总表!CV13,汇总表!CY13,汇总表!DB13,汇总表!DE13,汇总表!DG13)*$BV$7</f>
        <v>0</v>
      </c>
      <c r="BW218" s="66"/>
      <c r="BX218" s="66"/>
      <c r="BY218" s="58"/>
      <c r="BZ218" s="58"/>
      <c r="CA218" s="66"/>
      <c r="CB218" s="58"/>
      <c r="CC218" s="66"/>
      <c r="CD218" s="66"/>
      <c r="CE218" s="66"/>
      <c r="CF218" s="58"/>
      <c r="CG218" s="66"/>
      <c r="CH218" s="66"/>
      <c r="CI218" s="66"/>
      <c r="CJ218" s="58"/>
      <c r="CK218" s="58"/>
      <c r="CL218" s="66">
        <f>SUM(汇总表!AW13,汇总表!AY13)*$CL$7</f>
        <v>0</v>
      </c>
      <c r="CM218" s="66">
        <f>汇总表!AL13*$CM$7</f>
        <v>0</v>
      </c>
      <c r="CN218" s="66"/>
      <c r="CO218" s="66">
        <f>SUM(汇总表!BE13,汇总表!BG13)*$CO$7</f>
        <v>0</v>
      </c>
      <c r="CP218" s="66"/>
      <c r="CQ218" s="66"/>
      <c r="CR218" s="58"/>
      <c r="CS218" s="57"/>
      <c r="CT218" s="57"/>
      <c r="CU218" s="58"/>
      <c r="CV218" s="57">
        <f>SUM(汇总表!AG13)*$CV$7</f>
        <v>0</v>
      </c>
      <c r="CW218" s="57">
        <f>SUM(汇总表!X13,汇总表!AA13,汇总表!AD13)*$CW$7</f>
        <v>0</v>
      </c>
      <c r="CX218" s="57">
        <f>SUM(汇总表!AF13)*$CX$7</f>
        <v>0</v>
      </c>
      <c r="CY218" s="57"/>
      <c r="CZ218" s="57"/>
      <c r="DA218" s="58"/>
      <c r="DB218" s="58"/>
      <c r="DC218" s="58"/>
      <c r="DD218" s="57">
        <f>汇总表!BA13*$DD$7</f>
        <v>0</v>
      </c>
      <c r="DE218" s="57"/>
      <c r="DF218" s="58"/>
      <c r="DG218" s="58"/>
      <c r="DH218" s="58"/>
      <c r="DI218" s="58"/>
      <c r="DJ218" s="57"/>
      <c r="DK218" s="58"/>
      <c r="DL218" s="58"/>
      <c r="DM218" s="66"/>
      <c r="DN218" s="66"/>
      <c r="DO218" s="58"/>
      <c r="DP218" s="66"/>
      <c r="DQ218" s="66"/>
      <c r="DR218" s="58"/>
      <c r="DS218" s="58"/>
      <c r="DT218" s="58"/>
      <c r="DU218" s="58"/>
      <c r="DV218" s="58"/>
      <c r="DW218" s="58"/>
      <c r="DX218" s="58"/>
      <c r="DY218" s="58"/>
      <c r="DZ218" s="58"/>
      <c r="EA218" s="58"/>
      <c r="EB218" s="58"/>
      <c r="EC218" s="58"/>
      <c r="ED218" s="58"/>
      <c r="EE218" s="58"/>
      <c r="EF218" s="58"/>
      <c r="EG218" s="58"/>
      <c r="EH218" s="58"/>
      <c r="EI218" s="66">
        <f>汇总表!JO13*$EI$7</f>
        <v>0</v>
      </c>
      <c r="EJ218" s="66"/>
      <c r="EK218" s="57"/>
      <c r="EL218" s="66"/>
      <c r="EM218" s="58"/>
      <c r="EN218" s="65">
        <f t="shared" si="82"/>
        <v>0</v>
      </c>
    </row>
    <row r="219" spans="1:174" ht="15" customHeight="1">
      <c r="A219" s="58">
        <f>汇总表!A14</f>
        <v>0</v>
      </c>
      <c r="B219" s="58">
        <f>汇总表!D14</f>
        <v>0</v>
      </c>
      <c r="C219" s="58">
        <f>汇总表!E14</f>
        <v>0</v>
      </c>
      <c r="D219" s="57"/>
      <c r="E219" s="58"/>
      <c r="F219" s="58"/>
      <c r="G219" s="58"/>
      <c r="H219" s="58"/>
      <c r="I219" s="58"/>
      <c r="J219" s="58"/>
      <c r="K219" s="58"/>
      <c r="L219" s="66"/>
      <c r="M219" s="66">
        <f>汇总表!JN14*$M$7</f>
        <v>0</v>
      </c>
      <c r="N219" s="66">
        <f>SUM(汇总表!GX14,汇总表!GZ14)/10*$N$7</f>
        <v>0</v>
      </c>
      <c r="O219" s="66">
        <f>SUM(汇总表!HG14,汇总表!HI14)/10*$O$7</f>
        <v>0</v>
      </c>
      <c r="P219" s="66">
        <f>SUM(汇总表!HB14,汇总表!HD14,汇总表!HK14,汇总表!HM14)/10*$P$7</f>
        <v>0</v>
      </c>
      <c r="Q219" s="66"/>
      <c r="R219" s="66">
        <f>SUM(汇总表!HQ14)/100*$R$7</f>
        <v>0</v>
      </c>
      <c r="S219" s="66">
        <f>汇总表!HO14*$S$7</f>
        <v>0</v>
      </c>
      <c r="T219" s="66">
        <f>SUM(汇总表!HU14,汇总表!HY14)*$T$7</f>
        <v>0</v>
      </c>
      <c r="U219" s="66">
        <f>(汇总表!IA14-汇总表!HY14*15)*$U$7</f>
        <v>0</v>
      </c>
      <c r="V219" s="58"/>
      <c r="W219" s="58"/>
      <c r="X219" s="58"/>
      <c r="Y219" s="58"/>
      <c r="Z219" s="66">
        <f>汇总表!IE14*$Z$7</f>
        <v>0</v>
      </c>
      <c r="AA219" s="66">
        <f>汇总表!IG14*$AA$7</f>
        <v>0</v>
      </c>
      <c r="AB219" s="66"/>
      <c r="AC219" s="66"/>
      <c r="AD219" s="58"/>
      <c r="AE219" s="66"/>
      <c r="AF219" s="66">
        <f>SUM(汇总表!IT14,汇总表!IV14,汇总表!JB14,汇总表!JD14)/10*$AF$7</f>
        <v>0</v>
      </c>
      <c r="AG219" s="66">
        <f>汇总表!IX14/10*$AF$7</f>
        <v>0</v>
      </c>
      <c r="AH219" s="58"/>
      <c r="AI219" s="66">
        <f>SUM(汇总表!IP14,汇总表!IR14,汇总表!IZ14)/10*$AI$7</f>
        <v>0</v>
      </c>
      <c r="AJ219" s="58"/>
      <c r="AK219" s="58"/>
      <c r="AL219" s="66"/>
      <c r="AM219" s="66"/>
      <c r="AN219" s="58"/>
      <c r="AO219" s="58"/>
      <c r="AP219" s="66">
        <f>SUM(汇总表!EG14,汇总表!EI14,汇总表!EK14,汇总表!EM14,汇总表!EO14,汇总表!EQ14,汇总表!ET14)*$AP$7</f>
        <v>0</v>
      </c>
      <c r="AQ219" s="66">
        <f>SUM(汇总表!DR14,汇总表!DU14,汇总表!DX14,汇总表!EF14,汇总表!EH14,汇总表!EJ14,汇总表!EL14,汇总表!EN14,汇总表!EP14,汇总表!ES14)*$AQ$7</f>
        <v>0</v>
      </c>
      <c r="AR219" s="66">
        <f>汇总表!DO14*$AR$7</f>
        <v>0</v>
      </c>
      <c r="AS219" s="66"/>
      <c r="AT219" s="66"/>
      <c r="AU219" s="66"/>
      <c r="AV219" s="66">
        <f>SUM(汇总表!FD14,汇总表!FJ14,汇总表!GN14,汇总表!GQ14)*$AV$7</f>
        <v>0</v>
      </c>
      <c r="AW219" s="66">
        <f>(汇总表!FM14-汇总表!FJ14*4)*$AW$7</f>
        <v>0</v>
      </c>
      <c r="AX219" s="66"/>
      <c r="AY219" s="66"/>
      <c r="AZ219" s="66"/>
      <c r="BA219" s="66"/>
      <c r="BB219" s="58"/>
      <c r="BC219" s="58"/>
      <c r="BD219" s="66">
        <f>SUM(汇总表!FP14,汇总表!FV14)*$BD$7</f>
        <v>0</v>
      </c>
      <c r="BE219" s="66">
        <f>(汇总表!FY14-汇总表!FV14*10)*$BE$7</f>
        <v>0</v>
      </c>
      <c r="BF219" s="66"/>
      <c r="BG219" s="66"/>
      <c r="BH219" s="66"/>
      <c r="BI219" s="66"/>
      <c r="BJ219" s="66">
        <f>SUM(汇总表!GB14,汇总表!GF14)*$BJ$7</f>
        <v>0</v>
      </c>
      <c r="BK219" s="66">
        <f>(汇总表!GH14-汇总表!GF14*10)*$BK$7</f>
        <v>0</v>
      </c>
      <c r="BL219" s="66"/>
      <c r="BM219" s="66"/>
      <c r="BN219" s="58"/>
      <c r="BO219" s="58"/>
      <c r="BP219" s="66"/>
      <c r="BQ219" s="66"/>
      <c r="BR219" s="66"/>
      <c r="BS219" s="58"/>
      <c r="BT219" s="58"/>
      <c r="BU219" s="66"/>
      <c r="BV219" s="66">
        <f>SUM(汇总表!BO14,汇总表!BR14,汇总表!BU14,汇总表!BX14,汇总表!CA14,汇总表!CD14,汇总表!CG14,汇总表!CJ14,汇总表!CM14,汇总表!CP14,汇总表!CS14,汇总表!CV14,汇总表!CY14,汇总表!DB14,汇总表!DE14,汇总表!DG14)*$BV$7</f>
        <v>0</v>
      </c>
      <c r="BW219" s="66"/>
      <c r="BX219" s="66"/>
      <c r="BY219" s="58"/>
      <c r="BZ219" s="58"/>
      <c r="CA219" s="66"/>
      <c r="CB219" s="58"/>
      <c r="CC219" s="66"/>
      <c r="CD219" s="66"/>
      <c r="CE219" s="66"/>
      <c r="CF219" s="58"/>
      <c r="CG219" s="66"/>
      <c r="CH219" s="66"/>
      <c r="CI219" s="66"/>
      <c r="CJ219" s="58"/>
      <c r="CK219" s="58"/>
      <c r="CL219" s="66">
        <f>SUM(汇总表!AW14,汇总表!AY14)*$CL$7</f>
        <v>0</v>
      </c>
      <c r="CM219" s="66">
        <f>汇总表!AL14*$CM$7</f>
        <v>0</v>
      </c>
      <c r="CN219" s="66"/>
      <c r="CO219" s="66">
        <f>SUM(汇总表!BE14,汇总表!BG14)*$CO$7</f>
        <v>0</v>
      </c>
      <c r="CP219" s="66"/>
      <c r="CQ219" s="66"/>
      <c r="CR219" s="58"/>
      <c r="CS219" s="57"/>
      <c r="CT219" s="57"/>
      <c r="CU219" s="58"/>
      <c r="CV219" s="57">
        <f>SUM(汇总表!AG14)*$CV$7</f>
        <v>0</v>
      </c>
      <c r="CW219" s="57">
        <f>SUM(汇总表!X14,汇总表!AA14,汇总表!AD14)*$CW$7</f>
        <v>0</v>
      </c>
      <c r="CX219" s="57">
        <f>SUM(汇总表!AF14)*$CX$7</f>
        <v>0</v>
      </c>
      <c r="CY219" s="57"/>
      <c r="CZ219" s="57"/>
      <c r="DA219" s="58"/>
      <c r="DB219" s="58"/>
      <c r="DC219" s="58"/>
      <c r="DD219" s="57">
        <f>汇总表!BA14*$DD$7</f>
        <v>0</v>
      </c>
      <c r="DE219" s="57"/>
      <c r="DF219" s="58"/>
      <c r="DG219" s="58"/>
      <c r="DH219" s="58"/>
      <c r="DI219" s="58"/>
      <c r="DJ219" s="57"/>
      <c r="DK219" s="58"/>
      <c r="DL219" s="58"/>
      <c r="DM219" s="66"/>
      <c r="DN219" s="66"/>
      <c r="DO219" s="58"/>
      <c r="DP219" s="66"/>
      <c r="DQ219" s="66"/>
      <c r="DR219" s="58"/>
      <c r="DS219" s="58"/>
      <c r="DT219" s="58"/>
      <c r="DU219" s="58"/>
      <c r="DV219" s="58"/>
      <c r="DW219" s="58"/>
      <c r="DX219" s="58"/>
      <c r="DY219" s="58"/>
      <c r="DZ219" s="58"/>
      <c r="EA219" s="58"/>
      <c r="EB219" s="58"/>
      <c r="EC219" s="58"/>
      <c r="ED219" s="58"/>
      <c r="EE219" s="58"/>
      <c r="EF219" s="58"/>
      <c r="EG219" s="58"/>
      <c r="EH219" s="58"/>
      <c r="EI219" s="66">
        <f>汇总表!JO14*$EI$7</f>
        <v>0</v>
      </c>
      <c r="EJ219" s="66"/>
      <c r="EK219" s="57"/>
      <c r="EL219" s="66"/>
      <c r="EM219" s="58"/>
      <c r="EN219" s="65">
        <f t="shared" si="82"/>
        <v>0</v>
      </c>
    </row>
    <row r="220" spans="1:174" ht="15" customHeight="1">
      <c r="A220" s="58">
        <f>汇总表!A15</f>
        <v>0</v>
      </c>
      <c r="B220" s="58">
        <f>汇总表!D15</f>
        <v>0</v>
      </c>
      <c r="C220" s="58">
        <f>汇总表!E15</f>
        <v>0</v>
      </c>
      <c r="D220" s="57"/>
      <c r="E220" s="58"/>
      <c r="F220" s="58"/>
      <c r="G220" s="58"/>
      <c r="H220" s="58"/>
      <c r="I220" s="58"/>
      <c r="J220" s="58"/>
      <c r="K220" s="58"/>
      <c r="L220" s="66"/>
      <c r="M220" s="66">
        <f>汇总表!JN15*$M$7</f>
        <v>0</v>
      </c>
      <c r="N220" s="66">
        <f>SUM(汇总表!GX15,汇总表!GZ15)/10*$N$7</f>
        <v>0</v>
      </c>
      <c r="O220" s="66">
        <f>SUM(汇总表!HG15,汇总表!HI15)/10*$O$7</f>
        <v>0</v>
      </c>
      <c r="P220" s="66">
        <f>SUM(汇总表!HB15,汇总表!HD15,汇总表!HK15,汇总表!HM15)/10*$P$7</f>
        <v>0</v>
      </c>
      <c r="Q220" s="66"/>
      <c r="R220" s="66">
        <f>SUM(汇总表!HQ15)/100*$R$7</f>
        <v>0</v>
      </c>
      <c r="S220" s="66">
        <f>汇总表!HO15*$S$7</f>
        <v>0</v>
      </c>
      <c r="T220" s="66">
        <f>SUM(汇总表!HU15,汇总表!HY15)*$T$7</f>
        <v>0</v>
      </c>
      <c r="U220" s="66">
        <f>(汇总表!IA15-汇总表!HY15*15)*$U$7</f>
        <v>0</v>
      </c>
      <c r="V220" s="58"/>
      <c r="W220" s="58"/>
      <c r="X220" s="58"/>
      <c r="Y220" s="58"/>
      <c r="Z220" s="66">
        <f>汇总表!IE15*$Z$7</f>
        <v>0</v>
      </c>
      <c r="AA220" s="66">
        <f>汇总表!IG15*$AA$7</f>
        <v>0</v>
      </c>
      <c r="AB220" s="66"/>
      <c r="AC220" s="66"/>
      <c r="AD220" s="58"/>
      <c r="AE220" s="66"/>
      <c r="AF220" s="66">
        <f>SUM(汇总表!IT15,汇总表!IV15,汇总表!JB15,汇总表!JD15)/10*$AF$7</f>
        <v>0</v>
      </c>
      <c r="AG220" s="66">
        <f>汇总表!IX15/10*$AF$7</f>
        <v>0</v>
      </c>
      <c r="AH220" s="58"/>
      <c r="AI220" s="66">
        <f>SUM(汇总表!IP15,汇总表!IR15,汇总表!IZ15)/10*$AI$7</f>
        <v>0</v>
      </c>
      <c r="AJ220" s="58"/>
      <c r="AK220" s="58"/>
      <c r="AL220" s="66"/>
      <c r="AM220" s="66"/>
      <c r="AN220" s="58"/>
      <c r="AO220" s="58"/>
      <c r="AP220" s="66">
        <f>SUM(汇总表!EG15,汇总表!EI15,汇总表!EK15,汇总表!EM15,汇总表!EO15,汇总表!EQ15,汇总表!ET15)*$AP$7</f>
        <v>0</v>
      </c>
      <c r="AQ220" s="66">
        <f>SUM(汇总表!DR15,汇总表!DU15,汇总表!DX15,汇总表!EF15,汇总表!EH15,汇总表!EJ15,汇总表!EL15,汇总表!EN15,汇总表!EP15,汇总表!ES15)*$AQ$7</f>
        <v>0</v>
      </c>
      <c r="AR220" s="66">
        <f>汇总表!DO15*$AR$7</f>
        <v>0</v>
      </c>
      <c r="AS220" s="66"/>
      <c r="AT220" s="66"/>
      <c r="AU220" s="66"/>
      <c r="AV220" s="66">
        <f>SUM(汇总表!FD15,汇总表!FJ15,汇总表!GN15,汇总表!GQ15)*$AV$7</f>
        <v>0</v>
      </c>
      <c r="AW220" s="66">
        <f>(汇总表!FM15-汇总表!FJ15*4)*$AW$7</f>
        <v>0</v>
      </c>
      <c r="AX220" s="66"/>
      <c r="AY220" s="66"/>
      <c r="AZ220" s="66"/>
      <c r="BA220" s="66"/>
      <c r="BB220" s="58"/>
      <c r="BC220" s="58"/>
      <c r="BD220" s="66">
        <f>SUM(汇总表!FP15,汇总表!FV15)*$BD$7</f>
        <v>0</v>
      </c>
      <c r="BE220" s="66">
        <f>(汇总表!FY15-汇总表!FV15*10)*$BE$7</f>
        <v>0</v>
      </c>
      <c r="BF220" s="66"/>
      <c r="BG220" s="66"/>
      <c r="BH220" s="66"/>
      <c r="BI220" s="66"/>
      <c r="BJ220" s="66">
        <f>SUM(汇总表!GB15,汇总表!GF15)*$BJ$7</f>
        <v>0</v>
      </c>
      <c r="BK220" s="66">
        <f>(汇总表!GH15-汇总表!GF15*10)*$BK$7</f>
        <v>0</v>
      </c>
      <c r="BL220" s="66"/>
      <c r="BM220" s="66"/>
      <c r="BN220" s="58"/>
      <c r="BO220" s="58"/>
      <c r="BP220" s="66"/>
      <c r="BQ220" s="66"/>
      <c r="BR220" s="66"/>
      <c r="BS220" s="58"/>
      <c r="BT220" s="58"/>
      <c r="BU220" s="66"/>
      <c r="BV220" s="66">
        <f>SUM(汇总表!BO15,汇总表!BR15,汇总表!BU15,汇总表!BX15,汇总表!CA15,汇总表!CD15,汇总表!CG15,汇总表!CJ15,汇总表!CM15,汇总表!CP15,汇总表!CS15,汇总表!CV15,汇总表!CY15,汇总表!DB15,汇总表!DE15,汇总表!DG15)*$BV$7</f>
        <v>0</v>
      </c>
      <c r="BW220" s="66"/>
      <c r="BX220" s="66"/>
      <c r="BY220" s="58"/>
      <c r="BZ220" s="58"/>
      <c r="CA220" s="66"/>
      <c r="CB220" s="58"/>
      <c r="CC220" s="66"/>
      <c r="CD220" s="66"/>
      <c r="CE220" s="66"/>
      <c r="CF220" s="58"/>
      <c r="CG220" s="66"/>
      <c r="CH220" s="66"/>
      <c r="CI220" s="66"/>
      <c r="CJ220" s="58"/>
      <c r="CK220" s="58"/>
      <c r="CL220" s="66">
        <f>SUM(汇总表!AW15,汇总表!AY15)*$CL$7</f>
        <v>0</v>
      </c>
      <c r="CM220" s="66">
        <f>汇总表!AL15*$CM$7</f>
        <v>0</v>
      </c>
      <c r="CN220" s="66"/>
      <c r="CO220" s="66">
        <f>SUM(汇总表!BE15,汇总表!BG15)*$CO$7</f>
        <v>0</v>
      </c>
      <c r="CP220" s="66"/>
      <c r="CQ220" s="66"/>
      <c r="CR220" s="58"/>
      <c r="CS220" s="57"/>
      <c r="CT220" s="57"/>
      <c r="CU220" s="58"/>
      <c r="CV220" s="57">
        <f>SUM(汇总表!AG15)*$CV$7</f>
        <v>0</v>
      </c>
      <c r="CW220" s="57">
        <f>SUM(汇总表!X15,汇总表!AA15,汇总表!AD15)*$CW$7</f>
        <v>0</v>
      </c>
      <c r="CX220" s="57">
        <f>SUM(汇总表!AF15)*$CX$7</f>
        <v>0</v>
      </c>
      <c r="CY220" s="57"/>
      <c r="CZ220" s="57"/>
      <c r="DA220" s="58"/>
      <c r="DB220" s="58"/>
      <c r="DC220" s="58"/>
      <c r="DD220" s="57">
        <f>汇总表!BA15*$DD$7</f>
        <v>0</v>
      </c>
      <c r="DE220" s="57"/>
      <c r="DF220" s="58"/>
      <c r="DG220" s="58"/>
      <c r="DH220" s="58"/>
      <c r="DI220" s="58"/>
      <c r="DJ220" s="57"/>
      <c r="DK220" s="58"/>
      <c r="DL220" s="58"/>
      <c r="DM220" s="66"/>
      <c r="DN220" s="66"/>
      <c r="DO220" s="58"/>
      <c r="DP220" s="66"/>
      <c r="DQ220" s="66"/>
      <c r="DR220" s="58"/>
      <c r="DS220" s="58"/>
      <c r="DT220" s="58"/>
      <c r="DU220" s="58"/>
      <c r="DV220" s="58"/>
      <c r="DW220" s="58"/>
      <c r="DX220" s="58"/>
      <c r="DY220" s="58"/>
      <c r="DZ220" s="58"/>
      <c r="EA220" s="58"/>
      <c r="EB220" s="58"/>
      <c r="EC220" s="58"/>
      <c r="ED220" s="58"/>
      <c r="EE220" s="58"/>
      <c r="EF220" s="58"/>
      <c r="EG220" s="58"/>
      <c r="EH220" s="58"/>
      <c r="EI220" s="66">
        <f>汇总表!JO15*$EI$7</f>
        <v>0</v>
      </c>
      <c r="EJ220" s="66"/>
      <c r="EK220" s="57"/>
      <c r="EL220" s="66"/>
      <c r="EM220" s="58"/>
      <c r="EN220" s="65">
        <f t="shared" si="82"/>
        <v>0</v>
      </c>
    </row>
    <row r="221" spans="1:174" ht="15" customHeight="1">
      <c r="A221" s="58">
        <f>汇总表!A16</f>
        <v>0</v>
      </c>
      <c r="B221" s="58">
        <f>汇总表!D16</f>
        <v>0</v>
      </c>
      <c r="C221" s="58">
        <f>汇总表!E16</f>
        <v>0</v>
      </c>
      <c r="D221" s="57"/>
      <c r="E221" s="58"/>
      <c r="F221" s="58"/>
      <c r="G221" s="58"/>
      <c r="H221" s="58"/>
      <c r="I221" s="58"/>
      <c r="J221" s="58"/>
      <c r="K221" s="58"/>
      <c r="L221" s="66"/>
      <c r="M221" s="66">
        <f>汇总表!JN16*$M$7</f>
        <v>0</v>
      </c>
      <c r="N221" s="66">
        <f>SUM(汇总表!GX16,汇总表!GZ16)/10*$N$7</f>
        <v>0</v>
      </c>
      <c r="O221" s="66">
        <f>SUM(汇总表!HG16,汇总表!HI16)/10*$O$7</f>
        <v>0</v>
      </c>
      <c r="P221" s="66">
        <f>SUM(汇总表!HB16,汇总表!HD16,汇总表!HK16,汇总表!HM16)/10*$P$7</f>
        <v>0</v>
      </c>
      <c r="Q221" s="66"/>
      <c r="R221" s="66">
        <f>SUM(汇总表!HQ16)/100*$R$7</f>
        <v>0</v>
      </c>
      <c r="S221" s="66">
        <f>汇总表!HO16*$S$7</f>
        <v>0</v>
      </c>
      <c r="T221" s="66">
        <f>SUM(汇总表!HU16,汇总表!HY16)*$T$7</f>
        <v>0</v>
      </c>
      <c r="U221" s="66">
        <f>(汇总表!IA16-汇总表!HY16*15)*$U$7</f>
        <v>0</v>
      </c>
      <c r="V221" s="58"/>
      <c r="W221" s="58"/>
      <c r="X221" s="58"/>
      <c r="Y221" s="58"/>
      <c r="Z221" s="66">
        <f>汇总表!IE16*$Z$7</f>
        <v>0</v>
      </c>
      <c r="AA221" s="66">
        <f>汇总表!IG16*$AA$7</f>
        <v>0</v>
      </c>
      <c r="AB221" s="66"/>
      <c r="AC221" s="66"/>
      <c r="AD221" s="58"/>
      <c r="AE221" s="66"/>
      <c r="AF221" s="66">
        <f>SUM(汇总表!IT16,汇总表!IV16,汇总表!JB16,汇总表!JD16)/10*$AF$7</f>
        <v>0</v>
      </c>
      <c r="AG221" s="66">
        <f>汇总表!IX16/10*$AF$7</f>
        <v>0</v>
      </c>
      <c r="AH221" s="58"/>
      <c r="AI221" s="66">
        <f>SUM(汇总表!IP16,汇总表!IR16,汇总表!IZ16)/10*$AI$7</f>
        <v>0</v>
      </c>
      <c r="AJ221" s="58"/>
      <c r="AK221" s="58"/>
      <c r="AL221" s="66"/>
      <c r="AM221" s="66"/>
      <c r="AN221" s="58"/>
      <c r="AO221" s="58"/>
      <c r="AP221" s="66">
        <f>SUM(汇总表!EG16,汇总表!EI16,汇总表!EK16,汇总表!EM16,汇总表!EO16,汇总表!EQ16,汇总表!ET16)*$AP$7</f>
        <v>0</v>
      </c>
      <c r="AQ221" s="66">
        <f>SUM(汇总表!DR16,汇总表!DU16,汇总表!DX16,汇总表!EF16,汇总表!EH16,汇总表!EJ16,汇总表!EL16,汇总表!EN16,汇总表!EP16,汇总表!ES16)*$AQ$7</f>
        <v>0</v>
      </c>
      <c r="AR221" s="66">
        <f>汇总表!DO16*$AR$7</f>
        <v>0</v>
      </c>
      <c r="AS221" s="66"/>
      <c r="AT221" s="66"/>
      <c r="AU221" s="66"/>
      <c r="AV221" s="66">
        <f>SUM(汇总表!FD16,汇总表!FJ16,汇总表!GN16,汇总表!GQ16)*$AV$7</f>
        <v>0</v>
      </c>
      <c r="AW221" s="66">
        <f>(汇总表!FM16-汇总表!FJ16*4)*$AW$7</f>
        <v>0</v>
      </c>
      <c r="AX221" s="66"/>
      <c r="AY221" s="66"/>
      <c r="AZ221" s="66"/>
      <c r="BA221" s="66"/>
      <c r="BB221" s="58"/>
      <c r="BC221" s="58"/>
      <c r="BD221" s="66">
        <f>SUM(汇总表!FP16,汇总表!FV16)*$BD$7</f>
        <v>0</v>
      </c>
      <c r="BE221" s="66">
        <f>(汇总表!FY16-汇总表!FV16*10)*$BE$7</f>
        <v>0</v>
      </c>
      <c r="BF221" s="66"/>
      <c r="BG221" s="66"/>
      <c r="BH221" s="66"/>
      <c r="BI221" s="66"/>
      <c r="BJ221" s="66">
        <f>SUM(汇总表!GB16,汇总表!GF16)*$BJ$7</f>
        <v>0</v>
      </c>
      <c r="BK221" s="66">
        <f>(汇总表!GH16-汇总表!GF16*10)*$BK$7</f>
        <v>0</v>
      </c>
      <c r="BL221" s="66"/>
      <c r="BM221" s="66"/>
      <c r="BN221" s="58"/>
      <c r="BO221" s="58"/>
      <c r="BP221" s="66"/>
      <c r="BQ221" s="66"/>
      <c r="BR221" s="66"/>
      <c r="BS221" s="58"/>
      <c r="BT221" s="58"/>
      <c r="BU221" s="66"/>
      <c r="BV221" s="66">
        <f>SUM(汇总表!BO16,汇总表!BR16,汇总表!BU16,汇总表!BX16,汇总表!CA16,汇总表!CD16,汇总表!CG16,汇总表!CJ16,汇总表!CM16,汇总表!CP16,汇总表!CS16,汇总表!CV16,汇总表!CY16,汇总表!DB16,汇总表!DE16,汇总表!DG16)*$BV$7</f>
        <v>0</v>
      </c>
      <c r="BW221" s="66"/>
      <c r="BX221" s="66"/>
      <c r="BY221" s="58"/>
      <c r="BZ221" s="58"/>
      <c r="CA221" s="66"/>
      <c r="CB221" s="58"/>
      <c r="CC221" s="66"/>
      <c r="CD221" s="66"/>
      <c r="CE221" s="66"/>
      <c r="CF221" s="58"/>
      <c r="CG221" s="66"/>
      <c r="CH221" s="66"/>
      <c r="CI221" s="66"/>
      <c r="CJ221" s="58"/>
      <c r="CK221" s="58"/>
      <c r="CL221" s="66">
        <f>SUM(汇总表!AW16,汇总表!AY16)*$CL$7</f>
        <v>0</v>
      </c>
      <c r="CM221" s="66">
        <f>汇总表!AL16*$CM$7</f>
        <v>0</v>
      </c>
      <c r="CN221" s="66"/>
      <c r="CO221" s="66">
        <f>SUM(汇总表!BE16,汇总表!BG16)*$CO$7</f>
        <v>0</v>
      </c>
      <c r="CP221" s="66"/>
      <c r="CQ221" s="66"/>
      <c r="CR221" s="58"/>
      <c r="CS221" s="57"/>
      <c r="CT221" s="57"/>
      <c r="CU221" s="58"/>
      <c r="CV221" s="57">
        <f>SUM(汇总表!AG16)*$CV$7</f>
        <v>0</v>
      </c>
      <c r="CW221" s="57">
        <f>SUM(汇总表!X16,汇总表!AA16,汇总表!AD16)*$CW$7</f>
        <v>0</v>
      </c>
      <c r="CX221" s="57">
        <f>SUM(汇总表!AF16)*$CX$7</f>
        <v>0</v>
      </c>
      <c r="CY221" s="57"/>
      <c r="CZ221" s="57"/>
      <c r="DA221" s="58"/>
      <c r="DB221" s="58"/>
      <c r="DC221" s="58"/>
      <c r="DD221" s="57">
        <f>汇总表!BA16*$DD$7</f>
        <v>0</v>
      </c>
      <c r="DE221" s="57"/>
      <c r="DF221" s="58"/>
      <c r="DG221" s="58"/>
      <c r="DH221" s="58"/>
      <c r="DI221" s="58"/>
      <c r="DJ221" s="57"/>
      <c r="DK221" s="58"/>
      <c r="DL221" s="58"/>
      <c r="DM221" s="66"/>
      <c r="DN221" s="66"/>
      <c r="DO221" s="58"/>
      <c r="DP221" s="66"/>
      <c r="DQ221" s="66"/>
      <c r="DR221" s="58"/>
      <c r="DS221" s="58"/>
      <c r="DT221" s="58"/>
      <c r="DU221" s="58"/>
      <c r="DV221" s="58"/>
      <c r="DW221" s="58"/>
      <c r="DX221" s="58"/>
      <c r="DY221" s="58"/>
      <c r="DZ221" s="58"/>
      <c r="EA221" s="58"/>
      <c r="EB221" s="58"/>
      <c r="EC221" s="58"/>
      <c r="ED221" s="58"/>
      <c r="EE221" s="58"/>
      <c r="EF221" s="58"/>
      <c r="EG221" s="58"/>
      <c r="EH221" s="58"/>
      <c r="EI221" s="66">
        <f>汇总表!JO16*$EI$7</f>
        <v>0</v>
      </c>
      <c r="EJ221" s="66"/>
      <c r="EK221" s="57"/>
      <c r="EL221" s="66"/>
      <c r="EM221" s="58"/>
      <c r="EN221" s="65">
        <f t="shared" si="82"/>
        <v>0</v>
      </c>
    </row>
    <row r="222" spans="1:174" ht="15" customHeight="1">
      <c r="A222" s="58">
        <f>汇总表!A17</f>
        <v>0</v>
      </c>
      <c r="B222" s="58">
        <f>汇总表!D17</f>
        <v>0</v>
      </c>
      <c r="C222" s="58">
        <f>汇总表!E17</f>
        <v>0</v>
      </c>
      <c r="D222" s="57"/>
      <c r="E222" s="58"/>
      <c r="F222" s="58"/>
      <c r="G222" s="58"/>
      <c r="H222" s="58"/>
      <c r="I222" s="58"/>
      <c r="J222" s="58"/>
      <c r="K222" s="58"/>
      <c r="L222" s="66"/>
      <c r="M222" s="66">
        <f>汇总表!JN17*$M$7</f>
        <v>0</v>
      </c>
      <c r="N222" s="66">
        <f>SUM(汇总表!GX17,汇总表!GZ17)/10*$N$7</f>
        <v>0</v>
      </c>
      <c r="O222" s="66">
        <f>SUM(汇总表!HG17,汇总表!HI17)/10*$O$7</f>
        <v>0</v>
      </c>
      <c r="P222" s="66">
        <f>SUM(汇总表!HB17,汇总表!HD17,汇总表!HK17,汇总表!HM17)/10*$P$7</f>
        <v>0</v>
      </c>
      <c r="Q222" s="66"/>
      <c r="R222" s="66">
        <f>SUM(汇总表!HQ17)/100*$R$7</f>
        <v>0</v>
      </c>
      <c r="S222" s="66">
        <f>汇总表!HO17*$S$7</f>
        <v>0</v>
      </c>
      <c r="T222" s="66">
        <f>SUM(汇总表!HU17,汇总表!HY17)*$T$7</f>
        <v>0</v>
      </c>
      <c r="U222" s="66">
        <f>(汇总表!IA17-汇总表!HY17*15)*$U$7</f>
        <v>0</v>
      </c>
      <c r="V222" s="58"/>
      <c r="W222" s="58"/>
      <c r="X222" s="58"/>
      <c r="Y222" s="58"/>
      <c r="Z222" s="66">
        <f>汇总表!IE17*$Z$7</f>
        <v>0</v>
      </c>
      <c r="AA222" s="66">
        <f>汇总表!IG17*$AA$7</f>
        <v>0</v>
      </c>
      <c r="AB222" s="66"/>
      <c r="AC222" s="66"/>
      <c r="AD222" s="58"/>
      <c r="AE222" s="66"/>
      <c r="AF222" s="66">
        <f>SUM(汇总表!IT17,汇总表!IV17,汇总表!JB17,汇总表!JD17)/10*$AF$7</f>
        <v>0</v>
      </c>
      <c r="AG222" s="66">
        <f>汇总表!IX17/10*$AF$7</f>
        <v>0</v>
      </c>
      <c r="AH222" s="58"/>
      <c r="AI222" s="66">
        <f>SUM(汇总表!IP17,汇总表!IR17,汇总表!IZ17)/10*$AI$7</f>
        <v>0</v>
      </c>
      <c r="AJ222" s="58"/>
      <c r="AK222" s="58"/>
      <c r="AL222" s="66"/>
      <c r="AM222" s="66"/>
      <c r="AN222" s="58"/>
      <c r="AO222" s="58"/>
      <c r="AP222" s="66">
        <f>SUM(汇总表!EG17,汇总表!EI17,汇总表!EK17,汇总表!EM17,汇总表!EO17,汇总表!EQ17,汇总表!ET17)*$AP$7</f>
        <v>0</v>
      </c>
      <c r="AQ222" s="66">
        <f>SUM(汇总表!DR17,汇总表!DU17,汇总表!DX17,汇总表!EF17,汇总表!EH17,汇总表!EJ17,汇总表!EL17,汇总表!EN17,汇总表!EP17,汇总表!ES17)*$AQ$7</f>
        <v>0</v>
      </c>
      <c r="AR222" s="66">
        <f>汇总表!DO17*$AR$7</f>
        <v>0</v>
      </c>
      <c r="AS222" s="66"/>
      <c r="AT222" s="66"/>
      <c r="AU222" s="66"/>
      <c r="AV222" s="66">
        <f>SUM(汇总表!FD17,汇总表!FJ17,汇总表!GN17,汇总表!GQ17)*$AV$7</f>
        <v>0</v>
      </c>
      <c r="AW222" s="66">
        <f>(汇总表!FM17-汇总表!FJ17*4)*$AW$7</f>
        <v>0</v>
      </c>
      <c r="AX222" s="66"/>
      <c r="AY222" s="66"/>
      <c r="AZ222" s="66"/>
      <c r="BA222" s="66"/>
      <c r="BB222" s="58"/>
      <c r="BC222" s="58"/>
      <c r="BD222" s="66">
        <f>SUM(汇总表!FP17,汇总表!FV17)*$BD$7</f>
        <v>0</v>
      </c>
      <c r="BE222" s="66">
        <f>(汇总表!FY17-汇总表!FV17*10)*$BE$7</f>
        <v>0</v>
      </c>
      <c r="BF222" s="66"/>
      <c r="BG222" s="66"/>
      <c r="BH222" s="66"/>
      <c r="BI222" s="66"/>
      <c r="BJ222" s="66">
        <f>SUM(汇总表!GB17,汇总表!GF17)*$BJ$7</f>
        <v>0</v>
      </c>
      <c r="BK222" s="66">
        <f>(汇总表!GH17-汇总表!GF17*10)*$BK$7</f>
        <v>0</v>
      </c>
      <c r="BL222" s="66"/>
      <c r="BM222" s="66"/>
      <c r="BN222" s="58"/>
      <c r="BO222" s="58"/>
      <c r="BP222" s="66"/>
      <c r="BQ222" s="66"/>
      <c r="BR222" s="66"/>
      <c r="BS222" s="58"/>
      <c r="BT222" s="58"/>
      <c r="BU222" s="66"/>
      <c r="BV222" s="66">
        <f>SUM(汇总表!BO17,汇总表!BR17,汇总表!BU17,汇总表!BX17,汇总表!CA17,汇总表!CD17,汇总表!CG17,汇总表!CJ17,汇总表!CM17,汇总表!CP17,汇总表!CS17,汇总表!CV17,汇总表!CY17,汇总表!DB17,汇总表!DE17,汇总表!DG17)*$BV$7</f>
        <v>0</v>
      </c>
      <c r="BW222" s="66"/>
      <c r="BX222" s="66"/>
      <c r="BY222" s="58"/>
      <c r="BZ222" s="58"/>
      <c r="CA222" s="66"/>
      <c r="CB222" s="58"/>
      <c r="CC222" s="66"/>
      <c r="CD222" s="66"/>
      <c r="CE222" s="66"/>
      <c r="CF222" s="58"/>
      <c r="CG222" s="66"/>
      <c r="CH222" s="66"/>
      <c r="CI222" s="66"/>
      <c r="CJ222" s="58"/>
      <c r="CK222" s="58"/>
      <c r="CL222" s="66">
        <f>SUM(汇总表!AW17,汇总表!AY17)*$CL$7</f>
        <v>0</v>
      </c>
      <c r="CM222" s="66">
        <f>汇总表!AL17*$CM$7</f>
        <v>0</v>
      </c>
      <c r="CN222" s="66"/>
      <c r="CO222" s="66">
        <f>SUM(汇总表!BE17,汇总表!BG17)*$CO$7</f>
        <v>0</v>
      </c>
      <c r="CP222" s="66"/>
      <c r="CQ222" s="66"/>
      <c r="CR222" s="58"/>
      <c r="CS222" s="57"/>
      <c r="CT222" s="57"/>
      <c r="CU222" s="58"/>
      <c r="CV222" s="57">
        <f>SUM(汇总表!AG17)*$CV$7</f>
        <v>0</v>
      </c>
      <c r="CW222" s="57">
        <f>SUM(汇总表!X17,汇总表!AA17,汇总表!AD17)*$CW$7</f>
        <v>0</v>
      </c>
      <c r="CX222" s="57">
        <f>SUM(汇总表!AF17)*$CX$7</f>
        <v>0</v>
      </c>
      <c r="CY222" s="57"/>
      <c r="CZ222" s="57"/>
      <c r="DA222" s="58"/>
      <c r="DB222" s="58"/>
      <c r="DC222" s="58"/>
      <c r="DD222" s="57">
        <f>汇总表!BA17*$DD$7</f>
        <v>0</v>
      </c>
      <c r="DE222" s="57"/>
      <c r="DF222" s="58"/>
      <c r="DG222" s="58"/>
      <c r="DH222" s="58"/>
      <c r="DI222" s="58"/>
      <c r="DJ222" s="57"/>
      <c r="DK222" s="58"/>
      <c r="DL222" s="58"/>
      <c r="DM222" s="66"/>
      <c r="DN222" s="66"/>
      <c r="DO222" s="58"/>
      <c r="DP222" s="66"/>
      <c r="DQ222" s="66"/>
      <c r="DR222" s="58"/>
      <c r="DS222" s="58"/>
      <c r="DT222" s="58"/>
      <c r="DU222" s="58"/>
      <c r="DV222" s="58"/>
      <c r="DW222" s="58"/>
      <c r="DX222" s="58"/>
      <c r="DY222" s="58"/>
      <c r="DZ222" s="58"/>
      <c r="EA222" s="58"/>
      <c r="EB222" s="58"/>
      <c r="EC222" s="58"/>
      <c r="ED222" s="58"/>
      <c r="EE222" s="58"/>
      <c r="EF222" s="58"/>
      <c r="EG222" s="58"/>
      <c r="EH222" s="58"/>
      <c r="EI222" s="66">
        <f>汇总表!JO17*$EI$7</f>
        <v>0</v>
      </c>
      <c r="EJ222" s="66"/>
      <c r="EK222" s="57"/>
      <c r="EL222" s="66"/>
      <c r="EM222" s="58"/>
      <c r="EN222" s="65">
        <f t="shared" si="82"/>
        <v>0</v>
      </c>
    </row>
    <row r="223" spans="1:174" ht="15" customHeight="1">
      <c r="A223" s="58">
        <f>汇总表!A18</f>
        <v>0</v>
      </c>
      <c r="B223" s="58">
        <f>汇总表!D18</f>
        <v>0</v>
      </c>
      <c r="C223" s="58">
        <f>汇总表!E18</f>
        <v>0</v>
      </c>
      <c r="D223" s="57"/>
      <c r="E223" s="58"/>
      <c r="F223" s="58"/>
      <c r="G223" s="58"/>
      <c r="H223" s="58"/>
      <c r="I223" s="58"/>
      <c r="J223" s="58"/>
      <c r="K223" s="58"/>
      <c r="L223" s="66"/>
      <c r="M223" s="66">
        <f>汇总表!JN18*$M$7</f>
        <v>0</v>
      </c>
      <c r="N223" s="66">
        <f>SUM(汇总表!GX18,汇总表!GZ18)/10*$N$7</f>
        <v>0</v>
      </c>
      <c r="O223" s="66">
        <f>SUM(汇总表!HG18,汇总表!HI18)/10*$O$7</f>
        <v>0</v>
      </c>
      <c r="P223" s="66">
        <f>SUM(汇总表!HB18,汇总表!HD18,汇总表!HK18,汇总表!HM18)/10*$P$7</f>
        <v>0</v>
      </c>
      <c r="Q223" s="66"/>
      <c r="R223" s="66">
        <f>SUM(汇总表!HQ18)/100*$R$7</f>
        <v>0</v>
      </c>
      <c r="S223" s="66">
        <f>汇总表!HO18*$S$7</f>
        <v>0</v>
      </c>
      <c r="T223" s="66">
        <f>SUM(汇总表!HU18,汇总表!HY18)*$T$7</f>
        <v>0</v>
      </c>
      <c r="U223" s="66">
        <f>(汇总表!IA18-汇总表!HY18*15)*$U$7</f>
        <v>0</v>
      </c>
      <c r="V223" s="58"/>
      <c r="W223" s="58"/>
      <c r="X223" s="58"/>
      <c r="Y223" s="58"/>
      <c r="Z223" s="66">
        <f>汇总表!IE18*$Z$7</f>
        <v>0</v>
      </c>
      <c r="AA223" s="66">
        <f>汇总表!IG18*$AA$7</f>
        <v>0</v>
      </c>
      <c r="AB223" s="66"/>
      <c r="AC223" s="66"/>
      <c r="AD223" s="58"/>
      <c r="AE223" s="66"/>
      <c r="AF223" s="66">
        <f>SUM(汇总表!IT18,汇总表!IV18,汇总表!JB18,汇总表!JD18)/10*$AF$7</f>
        <v>0</v>
      </c>
      <c r="AG223" s="66">
        <f>汇总表!IX18/10*$AF$7</f>
        <v>0</v>
      </c>
      <c r="AH223" s="58"/>
      <c r="AI223" s="66">
        <f>SUM(汇总表!IP18,汇总表!IR18,汇总表!IZ18)/10*$AI$7</f>
        <v>0</v>
      </c>
      <c r="AJ223" s="58"/>
      <c r="AK223" s="58"/>
      <c r="AL223" s="66"/>
      <c r="AM223" s="66"/>
      <c r="AN223" s="58"/>
      <c r="AO223" s="58"/>
      <c r="AP223" s="66">
        <f>SUM(汇总表!EG18,汇总表!EI18,汇总表!EK18,汇总表!EM18,汇总表!EO18,汇总表!EQ18,汇总表!ET18)*$AP$7</f>
        <v>0</v>
      </c>
      <c r="AQ223" s="66">
        <f>SUM(汇总表!DR18,汇总表!DU18,汇总表!DX18,汇总表!EF18,汇总表!EH18,汇总表!EJ18,汇总表!EL18,汇总表!EN18,汇总表!EP18,汇总表!ES18)*$AQ$7</f>
        <v>0</v>
      </c>
      <c r="AR223" s="66">
        <f>汇总表!DO18*$AR$7</f>
        <v>0</v>
      </c>
      <c r="AS223" s="66"/>
      <c r="AT223" s="66"/>
      <c r="AU223" s="66"/>
      <c r="AV223" s="66">
        <f>SUM(汇总表!FD18,汇总表!FJ18,汇总表!GN18,汇总表!GQ18)*$AV$7</f>
        <v>0</v>
      </c>
      <c r="AW223" s="66">
        <f>(汇总表!FM18-汇总表!FJ18*4)*$AW$7</f>
        <v>0</v>
      </c>
      <c r="AX223" s="66"/>
      <c r="AY223" s="66"/>
      <c r="AZ223" s="66"/>
      <c r="BA223" s="66"/>
      <c r="BB223" s="58"/>
      <c r="BC223" s="58"/>
      <c r="BD223" s="66">
        <f>SUM(汇总表!FP18,汇总表!FV18)*$BD$7</f>
        <v>0</v>
      </c>
      <c r="BE223" s="66">
        <f>(汇总表!FY18-汇总表!FV18*10)*$BE$7</f>
        <v>0</v>
      </c>
      <c r="BF223" s="66"/>
      <c r="BG223" s="66"/>
      <c r="BH223" s="66"/>
      <c r="BI223" s="66"/>
      <c r="BJ223" s="66">
        <f>SUM(汇总表!GB18,汇总表!GF18)*$BJ$7</f>
        <v>0</v>
      </c>
      <c r="BK223" s="66">
        <f>(汇总表!GH18-汇总表!GF18*10)*$BK$7</f>
        <v>0</v>
      </c>
      <c r="BL223" s="66"/>
      <c r="BM223" s="66"/>
      <c r="BN223" s="58"/>
      <c r="BO223" s="58"/>
      <c r="BP223" s="66"/>
      <c r="BQ223" s="66"/>
      <c r="BR223" s="66"/>
      <c r="BS223" s="58"/>
      <c r="BT223" s="58"/>
      <c r="BU223" s="66"/>
      <c r="BV223" s="66">
        <f>SUM(汇总表!BO18,汇总表!BR18,汇总表!BU18,汇总表!BX18,汇总表!CA18,汇总表!CD18,汇总表!CG18,汇总表!CJ18,汇总表!CM18,汇总表!CP18,汇总表!CS18,汇总表!CV18,汇总表!CY18,汇总表!DB18,汇总表!DE18,汇总表!DG18)*$BV$7</f>
        <v>0</v>
      </c>
      <c r="BW223" s="66"/>
      <c r="BX223" s="66"/>
      <c r="BY223" s="58"/>
      <c r="BZ223" s="58"/>
      <c r="CA223" s="66"/>
      <c r="CB223" s="58"/>
      <c r="CC223" s="66"/>
      <c r="CD223" s="66"/>
      <c r="CE223" s="66"/>
      <c r="CF223" s="58"/>
      <c r="CG223" s="66"/>
      <c r="CH223" s="66"/>
      <c r="CI223" s="66"/>
      <c r="CJ223" s="58"/>
      <c r="CK223" s="58"/>
      <c r="CL223" s="66">
        <f>SUM(汇总表!AW18,汇总表!AY18)*$CL$7</f>
        <v>0</v>
      </c>
      <c r="CM223" s="66">
        <f>汇总表!AL18*$CM$7</f>
        <v>0</v>
      </c>
      <c r="CN223" s="66"/>
      <c r="CO223" s="66">
        <f>SUM(汇总表!BE18,汇总表!BG18)*$CO$7</f>
        <v>0</v>
      </c>
      <c r="CP223" s="66"/>
      <c r="CQ223" s="66"/>
      <c r="CR223" s="58"/>
      <c r="CS223" s="57"/>
      <c r="CT223" s="57"/>
      <c r="CU223" s="58"/>
      <c r="CV223" s="57">
        <f>SUM(汇总表!AG18)*$CV$7</f>
        <v>0</v>
      </c>
      <c r="CW223" s="57">
        <f>SUM(汇总表!X18,汇总表!AA18,汇总表!AD18)*$CW$7</f>
        <v>0</v>
      </c>
      <c r="CX223" s="57">
        <f>SUM(汇总表!AF18)*$CX$7</f>
        <v>0</v>
      </c>
      <c r="CY223" s="57"/>
      <c r="CZ223" s="57"/>
      <c r="DA223" s="58"/>
      <c r="DB223" s="58"/>
      <c r="DC223" s="58"/>
      <c r="DD223" s="57">
        <f>汇总表!BA18*$DD$7</f>
        <v>0</v>
      </c>
      <c r="DE223" s="57"/>
      <c r="DF223" s="58"/>
      <c r="DG223" s="58"/>
      <c r="DH223" s="58"/>
      <c r="DI223" s="58"/>
      <c r="DJ223" s="57"/>
      <c r="DK223" s="58"/>
      <c r="DL223" s="58"/>
      <c r="DM223" s="66"/>
      <c r="DN223" s="66"/>
      <c r="DO223" s="58"/>
      <c r="DP223" s="66"/>
      <c r="DQ223" s="66"/>
      <c r="DR223" s="58"/>
      <c r="DS223" s="58"/>
      <c r="DT223" s="58"/>
      <c r="DU223" s="58"/>
      <c r="DV223" s="58"/>
      <c r="DW223" s="58"/>
      <c r="DX223" s="58"/>
      <c r="DY223" s="58"/>
      <c r="DZ223" s="58"/>
      <c r="EA223" s="58"/>
      <c r="EB223" s="58"/>
      <c r="EC223" s="58"/>
      <c r="ED223" s="58"/>
      <c r="EE223" s="58"/>
      <c r="EF223" s="58"/>
      <c r="EG223" s="58"/>
      <c r="EH223" s="58"/>
      <c r="EI223" s="66">
        <f>汇总表!JO18*$EI$7</f>
        <v>0</v>
      </c>
      <c r="EJ223" s="66"/>
      <c r="EK223" s="57"/>
      <c r="EL223" s="66"/>
      <c r="EM223" s="58"/>
      <c r="EN223" s="65">
        <f t="shared" si="82"/>
        <v>0</v>
      </c>
    </row>
    <row r="224" spans="1:174" ht="15" customHeight="1">
      <c r="A224" s="58">
        <f>汇总表!A19</f>
        <v>0</v>
      </c>
      <c r="B224" s="58">
        <f>汇总表!D19</f>
        <v>0</v>
      </c>
      <c r="C224" s="58">
        <f>汇总表!E19</f>
        <v>0</v>
      </c>
      <c r="D224" s="57"/>
      <c r="E224" s="58"/>
      <c r="F224" s="58"/>
      <c r="G224" s="58"/>
      <c r="H224" s="58"/>
      <c r="I224" s="58"/>
      <c r="J224" s="58"/>
      <c r="K224" s="58"/>
      <c r="L224" s="66"/>
      <c r="M224" s="66">
        <f>汇总表!JN19*$M$7</f>
        <v>0</v>
      </c>
      <c r="N224" s="66">
        <f>SUM(汇总表!GX19,汇总表!GZ19)/10*$N$7</f>
        <v>0</v>
      </c>
      <c r="O224" s="66">
        <f>SUM(汇总表!HG19,汇总表!HI19)/10*$O$7</f>
        <v>0</v>
      </c>
      <c r="P224" s="66">
        <f>SUM(汇总表!HB19,汇总表!HD19,汇总表!HK19,汇总表!HM19)/10*$P$7</f>
        <v>0</v>
      </c>
      <c r="Q224" s="66"/>
      <c r="R224" s="66">
        <f>SUM(汇总表!HQ19)/100*$R$7</f>
        <v>0</v>
      </c>
      <c r="S224" s="66">
        <f>汇总表!HO19*$S$7</f>
        <v>0</v>
      </c>
      <c r="T224" s="66">
        <f>SUM(汇总表!HU19,汇总表!HY19)*$T$7</f>
        <v>0</v>
      </c>
      <c r="U224" s="66">
        <f>(汇总表!IA19-汇总表!HY19*15)*$U$7</f>
        <v>0</v>
      </c>
      <c r="V224" s="58"/>
      <c r="W224" s="58"/>
      <c r="X224" s="58"/>
      <c r="Y224" s="58"/>
      <c r="Z224" s="66">
        <f>汇总表!IE19*$Z$7</f>
        <v>0</v>
      </c>
      <c r="AA224" s="66">
        <f>汇总表!IG19*$AA$7</f>
        <v>0</v>
      </c>
      <c r="AB224" s="66"/>
      <c r="AC224" s="66"/>
      <c r="AD224" s="58"/>
      <c r="AE224" s="66"/>
      <c r="AF224" s="66">
        <f>SUM(汇总表!IT19,汇总表!IV19,汇总表!JB19,汇总表!JD19)/10*$AF$7</f>
        <v>0</v>
      </c>
      <c r="AG224" s="66">
        <f>汇总表!IX19/10*$AF$7</f>
        <v>0</v>
      </c>
      <c r="AH224" s="58"/>
      <c r="AI224" s="66">
        <f>SUM(汇总表!IP19,汇总表!IR19,汇总表!IZ19)/10*$AI$7</f>
        <v>0</v>
      </c>
      <c r="AJ224" s="58"/>
      <c r="AK224" s="58"/>
      <c r="AL224" s="66"/>
      <c r="AM224" s="66"/>
      <c r="AN224" s="58"/>
      <c r="AO224" s="58"/>
      <c r="AP224" s="66">
        <f>SUM(汇总表!EG19,汇总表!EI19,汇总表!EK19,汇总表!EM19,汇总表!EO19,汇总表!EQ19,汇总表!ET19)*$AP$7</f>
        <v>0</v>
      </c>
      <c r="AQ224" s="66">
        <f>SUM(汇总表!DR19,汇总表!DU19,汇总表!DX19,汇总表!EF19,汇总表!EH19,汇总表!EJ19,汇总表!EL19,汇总表!EN19,汇总表!EP19,汇总表!ES19)*$AQ$7</f>
        <v>0</v>
      </c>
      <c r="AR224" s="66">
        <f>汇总表!DO19*$AR$7</f>
        <v>0</v>
      </c>
      <c r="AS224" s="66"/>
      <c r="AT224" s="66"/>
      <c r="AU224" s="66"/>
      <c r="AV224" s="66">
        <f>SUM(汇总表!FD19,汇总表!FJ19,汇总表!GN19,汇总表!GQ19)*$AV$7</f>
        <v>0</v>
      </c>
      <c r="AW224" s="66">
        <f>(汇总表!FM19-汇总表!FJ19*4)*$AW$7</f>
        <v>0</v>
      </c>
      <c r="AX224" s="66"/>
      <c r="AY224" s="66"/>
      <c r="AZ224" s="66"/>
      <c r="BA224" s="66"/>
      <c r="BB224" s="58"/>
      <c r="BC224" s="58"/>
      <c r="BD224" s="66">
        <f>SUM(汇总表!FP19,汇总表!FV19)*$BD$7</f>
        <v>0</v>
      </c>
      <c r="BE224" s="66">
        <f>(汇总表!FY19-汇总表!FV19*10)*$BE$7</f>
        <v>0</v>
      </c>
      <c r="BF224" s="66"/>
      <c r="BG224" s="66"/>
      <c r="BH224" s="66"/>
      <c r="BI224" s="66"/>
      <c r="BJ224" s="66">
        <f>SUM(汇总表!GB19,汇总表!GF19)*$BJ$7</f>
        <v>0</v>
      </c>
      <c r="BK224" s="66">
        <f>(汇总表!GH19-汇总表!GF19*10)*$BK$7</f>
        <v>0</v>
      </c>
      <c r="BL224" s="66"/>
      <c r="BM224" s="66"/>
      <c r="BN224" s="58"/>
      <c r="BO224" s="58"/>
      <c r="BP224" s="66"/>
      <c r="BQ224" s="66"/>
      <c r="BR224" s="66"/>
      <c r="BS224" s="58"/>
      <c r="BT224" s="58"/>
      <c r="BU224" s="66"/>
      <c r="BV224" s="66">
        <f>SUM(汇总表!BO19,汇总表!BR19,汇总表!BU19,汇总表!BX19,汇总表!CA19,汇总表!CD19,汇总表!CG19,汇总表!CJ19,汇总表!CM19,汇总表!CP19,汇总表!CS19,汇总表!CV19,汇总表!CY19,汇总表!DB19,汇总表!DE19,汇总表!DG19)*$BV$7</f>
        <v>0</v>
      </c>
      <c r="BW224" s="66"/>
      <c r="BX224" s="66"/>
      <c r="BY224" s="58"/>
      <c r="BZ224" s="58"/>
      <c r="CA224" s="66"/>
      <c r="CB224" s="58"/>
      <c r="CC224" s="66"/>
      <c r="CD224" s="66"/>
      <c r="CE224" s="66"/>
      <c r="CF224" s="58"/>
      <c r="CG224" s="66"/>
      <c r="CH224" s="66"/>
      <c r="CI224" s="66"/>
      <c r="CJ224" s="58"/>
      <c r="CK224" s="58"/>
      <c r="CL224" s="66">
        <f>SUM(汇总表!AW19,汇总表!AY19)*$CL$7</f>
        <v>0</v>
      </c>
      <c r="CM224" s="66">
        <f>汇总表!AL19*$CM$7</f>
        <v>0</v>
      </c>
      <c r="CN224" s="66"/>
      <c r="CO224" s="66">
        <f>SUM(汇总表!BE19,汇总表!BG19)*$CO$7</f>
        <v>0</v>
      </c>
      <c r="CP224" s="66"/>
      <c r="CQ224" s="66"/>
      <c r="CR224" s="58"/>
      <c r="CS224" s="57"/>
      <c r="CT224" s="57"/>
      <c r="CU224" s="58"/>
      <c r="CV224" s="57">
        <f>SUM(汇总表!AG19)*$CV$7</f>
        <v>0</v>
      </c>
      <c r="CW224" s="57">
        <f>SUM(汇总表!X19,汇总表!AA19,汇总表!AD19)*$CW$7</f>
        <v>0</v>
      </c>
      <c r="CX224" s="57">
        <f>SUM(汇总表!AF19)*$CX$7</f>
        <v>0</v>
      </c>
      <c r="CY224" s="57"/>
      <c r="CZ224" s="57"/>
      <c r="DA224" s="58"/>
      <c r="DB224" s="58"/>
      <c r="DC224" s="58"/>
      <c r="DD224" s="57">
        <f>汇总表!BA19*$DD$7</f>
        <v>0</v>
      </c>
      <c r="DE224" s="57"/>
      <c r="DF224" s="58"/>
      <c r="DG224" s="58"/>
      <c r="DH224" s="58"/>
      <c r="DI224" s="58"/>
      <c r="DJ224" s="57"/>
      <c r="DK224" s="58"/>
      <c r="DL224" s="58"/>
      <c r="DM224" s="66"/>
      <c r="DN224" s="66"/>
      <c r="DO224" s="58"/>
      <c r="DP224" s="66"/>
      <c r="DQ224" s="66"/>
      <c r="DR224" s="58"/>
      <c r="DS224" s="58"/>
      <c r="DT224" s="58"/>
      <c r="DU224" s="58"/>
      <c r="DV224" s="58"/>
      <c r="DW224" s="58"/>
      <c r="DX224" s="58"/>
      <c r="DY224" s="58"/>
      <c r="DZ224" s="58"/>
      <c r="EA224" s="58"/>
      <c r="EB224" s="58"/>
      <c r="EC224" s="58"/>
      <c r="ED224" s="58"/>
      <c r="EE224" s="58"/>
      <c r="EF224" s="58"/>
      <c r="EG224" s="58"/>
      <c r="EH224" s="58"/>
      <c r="EI224" s="66">
        <f>汇总表!JO19*$EI$7</f>
        <v>0</v>
      </c>
      <c r="EJ224" s="66"/>
      <c r="EK224" s="57"/>
      <c r="EL224" s="66"/>
      <c r="EM224" s="58"/>
      <c r="EN224" s="65">
        <f t="shared" si="82"/>
        <v>0</v>
      </c>
    </row>
    <row r="225" spans="1:144" ht="15" customHeight="1">
      <c r="A225" s="58">
        <f>汇总表!A20</f>
        <v>0</v>
      </c>
      <c r="B225" s="58">
        <f>汇总表!D20</f>
        <v>0</v>
      </c>
      <c r="C225" s="58">
        <f>汇总表!E20</f>
        <v>0</v>
      </c>
      <c r="D225" s="57"/>
      <c r="E225" s="58"/>
      <c r="F225" s="58"/>
      <c r="G225" s="58"/>
      <c r="H225" s="58"/>
      <c r="I225" s="58"/>
      <c r="J225" s="58"/>
      <c r="K225" s="58"/>
      <c r="L225" s="66"/>
      <c r="M225" s="66">
        <f>汇总表!JN20*$M$7</f>
        <v>0</v>
      </c>
      <c r="N225" s="66">
        <f>SUM(汇总表!GX20,汇总表!GZ20)/10*$N$7</f>
        <v>0</v>
      </c>
      <c r="O225" s="66">
        <f>SUM(汇总表!HG20,汇总表!HI20)/10*$O$7</f>
        <v>0</v>
      </c>
      <c r="P225" s="66">
        <f>SUM(汇总表!HB20,汇总表!HD20,汇总表!HK20,汇总表!HM20)/10*$P$7</f>
        <v>0</v>
      </c>
      <c r="Q225" s="66"/>
      <c r="R225" s="66">
        <f>SUM(汇总表!HQ20)/100*$R$7</f>
        <v>0</v>
      </c>
      <c r="S225" s="66">
        <f>汇总表!HO20*$S$7</f>
        <v>0</v>
      </c>
      <c r="T225" s="66">
        <f>SUM(汇总表!HU20,汇总表!HY20)*$T$7</f>
        <v>0</v>
      </c>
      <c r="U225" s="66">
        <f>(汇总表!IA20-汇总表!HY20*15)*$U$7</f>
        <v>0</v>
      </c>
      <c r="V225" s="58"/>
      <c r="W225" s="58"/>
      <c r="X225" s="58"/>
      <c r="Y225" s="58"/>
      <c r="Z225" s="66">
        <f>汇总表!IE20*$Z$7</f>
        <v>0</v>
      </c>
      <c r="AA225" s="66">
        <f>汇总表!IG20*$AA$7</f>
        <v>0</v>
      </c>
      <c r="AB225" s="66"/>
      <c r="AC225" s="66"/>
      <c r="AD225" s="58"/>
      <c r="AE225" s="66"/>
      <c r="AF225" s="66">
        <f>SUM(汇总表!IT20,汇总表!IV20,汇总表!JB20,汇总表!JD20)/10*$AF$7</f>
        <v>0</v>
      </c>
      <c r="AG225" s="66">
        <f>汇总表!IX20/10*$AF$7</f>
        <v>0</v>
      </c>
      <c r="AH225" s="58"/>
      <c r="AI225" s="66">
        <f>SUM(汇总表!IP20,汇总表!IR20,汇总表!IZ20)/10*$AI$7</f>
        <v>0</v>
      </c>
      <c r="AJ225" s="58"/>
      <c r="AK225" s="58"/>
      <c r="AL225" s="66"/>
      <c r="AM225" s="66"/>
      <c r="AN225" s="58"/>
      <c r="AO225" s="58"/>
      <c r="AP225" s="66">
        <f>SUM(汇总表!EG20,汇总表!EI20,汇总表!EK20,汇总表!EM20,汇总表!EO20,汇总表!EQ20,汇总表!ET20)*$AP$7</f>
        <v>0</v>
      </c>
      <c r="AQ225" s="66">
        <f>SUM(汇总表!DR20,汇总表!DU20,汇总表!DX20,汇总表!EF20,汇总表!EH20,汇总表!EJ20,汇总表!EL20,汇总表!EN20,汇总表!EP20,汇总表!ES20)*$AQ$7</f>
        <v>0</v>
      </c>
      <c r="AR225" s="66">
        <f>汇总表!DO20*$AR$7</f>
        <v>0</v>
      </c>
      <c r="AS225" s="66"/>
      <c r="AT225" s="66"/>
      <c r="AU225" s="66"/>
      <c r="AV225" s="66">
        <f>SUM(汇总表!FD20,汇总表!FJ20,汇总表!GN20,汇总表!GQ20)*$AV$7</f>
        <v>0</v>
      </c>
      <c r="AW225" s="66">
        <f>(汇总表!FM20-汇总表!FJ20*4)*$AW$7</f>
        <v>0</v>
      </c>
      <c r="AX225" s="66"/>
      <c r="AY225" s="66"/>
      <c r="AZ225" s="66"/>
      <c r="BA225" s="66"/>
      <c r="BB225" s="58"/>
      <c r="BC225" s="58"/>
      <c r="BD225" s="66">
        <f>SUM(汇总表!FP20,汇总表!FV20)*$BD$7</f>
        <v>0</v>
      </c>
      <c r="BE225" s="66">
        <f>(汇总表!FY20-汇总表!FV20*10)*$BE$7</f>
        <v>0</v>
      </c>
      <c r="BF225" s="66"/>
      <c r="BG225" s="66"/>
      <c r="BH225" s="66"/>
      <c r="BI225" s="66"/>
      <c r="BJ225" s="66">
        <f>SUM(汇总表!GB20,汇总表!GF20)*$BJ$7</f>
        <v>0</v>
      </c>
      <c r="BK225" s="66">
        <f>(汇总表!GH20-汇总表!GF20*10)*$BK$7</f>
        <v>0</v>
      </c>
      <c r="BL225" s="66"/>
      <c r="BM225" s="66"/>
      <c r="BN225" s="58"/>
      <c r="BO225" s="58"/>
      <c r="BP225" s="66"/>
      <c r="BQ225" s="66"/>
      <c r="BR225" s="66"/>
      <c r="BS225" s="58"/>
      <c r="BT225" s="58"/>
      <c r="BU225" s="66"/>
      <c r="BV225" s="66">
        <f>SUM(汇总表!BO20,汇总表!BR20,汇总表!BU20,汇总表!BX20,汇总表!CA20,汇总表!CD20,汇总表!CG20,汇总表!CJ20,汇总表!CM20,汇总表!CP20,汇总表!CS20,汇总表!CV20,汇总表!CY20,汇总表!DB20,汇总表!DE20,汇总表!DG20)*$BV$7</f>
        <v>0</v>
      </c>
      <c r="BW225" s="66"/>
      <c r="BX225" s="66"/>
      <c r="BY225" s="58"/>
      <c r="BZ225" s="58"/>
      <c r="CA225" s="66"/>
      <c r="CB225" s="58"/>
      <c r="CC225" s="66"/>
      <c r="CD225" s="66"/>
      <c r="CE225" s="66"/>
      <c r="CF225" s="58"/>
      <c r="CG225" s="66"/>
      <c r="CH225" s="66"/>
      <c r="CI225" s="66"/>
      <c r="CJ225" s="58"/>
      <c r="CK225" s="58"/>
      <c r="CL225" s="66">
        <f>SUM(汇总表!AW20,汇总表!AY20)*$CL$7</f>
        <v>0</v>
      </c>
      <c r="CM225" s="66">
        <f>汇总表!AL20*$CM$7</f>
        <v>0</v>
      </c>
      <c r="CN225" s="66"/>
      <c r="CO225" s="66">
        <f>SUM(汇总表!BE20,汇总表!BG20)*$CO$7</f>
        <v>0</v>
      </c>
      <c r="CP225" s="66"/>
      <c r="CQ225" s="66"/>
      <c r="CR225" s="58"/>
      <c r="CS225" s="57"/>
      <c r="CT225" s="57"/>
      <c r="CU225" s="58"/>
      <c r="CV225" s="57">
        <f>SUM(汇总表!AG20)*$CV$7</f>
        <v>0</v>
      </c>
      <c r="CW225" s="57">
        <f>SUM(汇总表!X20,汇总表!AA20,汇总表!AD20)*$CW$7</f>
        <v>0</v>
      </c>
      <c r="CX225" s="57">
        <f>SUM(汇总表!AF20)*$CX$7</f>
        <v>0</v>
      </c>
      <c r="CY225" s="57"/>
      <c r="CZ225" s="57"/>
      <c r="DA225" s="58"/>
      <c r="DB225" s="58"/>
      <c r="DC225" s="58"/>
      <c r="DD225" s="57">
        <f>汇总表!BA20*$DD$7</f>
        <v>0</v>
      </c>
      <c r="DE225" s="57"/>
      <c r="DF225" s="58"/>
      <c r="DG225" s="58"/>
      <c r="DH225" s="58"/>
      <c r="DI225" s="58"/>
      <c r="DJ225" s="57"/>
      <c r="DK225" s="58"/>
      <c r="DL225" s="58"/>
      <c r="DM225" s="66"/>
      <c r="DN225" s="66"/>
      <c r="DO225" s="58"/>
      <c r="DP225" s="66"/>
      <c r="DQ225" s="66"/>
      <c r="DR225" s="58"/>
      <c r="DS225" s="58"/>
      <c r="DT225" s="58"/>
      <c r="DU225" s="58"/>
      <c r="DV225" s="58"/>
      <c r="DW225" s="58"/>
      <c r="DX225" s="58"/>
      <c r="DY225" s="58"/>
      <c r="DZ225" s="58"/>
      <c r="EA225" s="58"/>
      <c r="EB225" s="58"/>
      <c r="EC225" s="58"/>
      <c r="ED225" s="58"/>
      <c r="EE225" s="58"/>
      <c r="EF225" s="58"/>
      <c r="EG225" s="58"/>
      <c r="EH225" s="58"/>
      <c r="EI225" s="66">
        <f>汇总表!JO20*$EI$7</f>
        <v>0</v>
      </c>
      <c r="EJ225" s="66"/>
      <c r="EK225" s="57"/>
      <c r="EL225" s="66"/>
      <c r="EM225" s="58"/>
      <c r="EN225" s="65">
        <f t="shared" si="82"/>
        <v>0</v>
      </c>
    </row>
    <row r="226" spans="1:144" ht="15" customHeight="1">
      <c r="A226" s="58">
        <f>汇总表!A21</f>
        <v>0</v>
      </c>
      <c r="B226" s="58">
        <f>汇总表!D21</f>
        <v>0</v>
      </c>
      <c r="C226" s="58">
        <f>汇总表!E21</f>
        <v>0</v>
      </c>
      <c r="D226" s="57"/>
      <c r="E226" s="58"/>
      <c r="F226" s="58"/>
      <c r="G226" s="58"/>
      <c r="H226" s="58"/>
      <c r="I226" s="58"/>
      <c r="J226" s="58"/>
      <c r="K226" s="58"/>
      <c r="L226" s="66"/>
      <c r="M226" s="66">
        <f>汇总表!JN21*$M$7</f>
        <v>0</v>
      </c>
      <c r="N226" s="66">
        <f>SUM(汇总表!GX21,汇总表!GZ21)/10*$N$7</f>
        <v>0</v>
      </c>
      <c r="O226" s="66">
        <f>SUM(汇总表!HG21,汇总表!HI21)/10*$O$7</f>
        <v>0</v>
      </c>
      <c r="P226" s="66">
        <f>SUM(汇总表!HB21,汇总表!HD21,汇总表!HK21,汇总表!HM21)/10*$P$7</f>
        <v>0</v>
      </c>
      <c r="Q226" s="66"/>
      <c r="R226" s="66">
        <f>SUM(汇总表!HQ21)/100*$R$7</f>
        <v>0</v>
      </c>
      <c r="S226" s="66">
        <f>汇总表!HO21*$S$7</f>
        <v>0</v>
      </c>
      <c r="T226" s="66">
        <f>SUM(汇总表!HU21,汇总表!HY21)*$T$7</f>
        <v>0</v>
      </c>
      <c r="U226" s="66">
        <f>(汇总表!IA21-汇总表!HY21*15)*$U$7</f>
        <v>0</v>
      </c>
      <c r="V226" s="58"/>
      <c r="W226" s="58"/>
      <c r="X226" s="58"/>
      <c r="Y226" s="58"/>
      <c r="Z226" s="66">
        <f>汇总表!IE21*$Z$7</f>
        <v>0</v>
      </c>
      <c r="AA226" s="66">
        <f>汇总表!IG21*$AA$7</f>
        <v>0</v>
      </c>
      <c r="AB226" s="66"/>
      <c r="AC226" s="66"/>
      <c r="AD226" s="58"/>
      <c r="AE226" s="66"/>
      <c r="AF226" s="66">
        <f>SUM(汇总表!IT21,汇总表!IV21,汇总表!JB21,汇总表!JD21)/10*$AF$7</f>
        <v>0</v>
      </c>
      <c r="AG226" s="66">
        <f>汇总表!IX21/10*$AF$7</f>
        <v>0</v>
      </c>
      <c r="AH226" s="58"/>
      <c r="AI226" s="66">
        <f>SUM(汇总表!IP21,汇总表!IR21,汇总表!IZ21)/10*$AI$7</f>
        <v>0</v>
      </c>
      <c r="AJ226" s="58"/>
      <c r="AK226" s="58"/>
      <c r="AL226" s="66"/>
      <c r="AM226" s="66"/>
      <c r="AN226" s="58"/>
      <c r="AO226" s="58"/>
      <c r="AP226" s="66">
        <f>SUM(汇总表!EG21,汇总表!EI21,汇总表!EK21,汇总表!EM21,汇总表!EO21,汇总表!EQ21,汇总表!ET21)*$AP$7</f>
        <v>0</v>
      </c>
      <c r="AQ226" s="66">
        <f>SUM(汇总表!DR21,汇总表!DU21,汇总表!DX21,汇总表!EF21,汇总表!EH21,汇总表!EJ21,汇总表!EL21,汇总表!EN21,汇总表!EP21,汇总表!ES21)*$AQ$7</f>
        <v>0</v>
      </c>
      <c r="AR226" s="66">
        <f>汇总表!DO21*$AR$7</f>
        <v>0</v>
      </c>
      <c r="AS226" s="66"/>
      <c r="AT226" s="66"/>
      <c r="AU226" s="66"/>
      <c r="AV226" s="66">
        <f>SUM(汇总表!FD21,汇总表!FJ21,汇总表!GN21,汇总表!GQ21)*$AV$7</f>
        <v>0</v>
      </c>
      <c r="AW226" s="66">
        <f>(汇总表!FM21-汇总表!FJ21*4)*$AW$7</f>
        <v>0</v>
      </c>
      <c r="AX226" s="66"/>
      <c r="AY226" s="66"/>
      <c r="AZ226" s="66"/>
      <c r="BA226" s="66"/>
      <c r="BB226" s="58"/>
      <c r="BC226" s="58"/>
      <c r="BD226" s="66">
        <f>SUM(汇总表!FP21,汇总表!FV21)*$BD$7</f>
        <v>0</v>
      </c>
      <c r="BE226" s="66">
        <f>(汇总表!FY21-汇总表!FV21*10)*$BE$7</f>
        <v>0</v>
      </c>
      <c r="BF226" s="66"/>
      <c r="BG226" s="66"/>
      <c r="BH226" s="66"/>
      <c r="BI226" s="66"/>
      <c r="BJ226" s="66">
        <f>SUM(汇总表!GB21,汇总表!GF21)*$BJ$7</f>
        <v>0</v>
      </c>
      <c r="BK226" s="66">
        <f>(汇总表!GH21-汇总表!GF21*10)*$BK$7</f>
        <v>0</v>
      </c>
      <c r="BL226" s="66"/>
      <c r="BM226" s="66"/>
      <c r="BN226" s="58"/>
      <c r="BO226" s="58"/>
      <c r="BP226" s="66"/>
      <c r="BQ226" s="66"/>
      <c r="BR226" s="66"/>
      <c r="BS226" s="58"/>
      <c r="BT226" s="58"/>
      <c r="BU226" s="66"/>
      <c r="BV226" s="66">
        <f>SUM(汇总表!BO21,汇总表!BR21,汇总表!BU21,汇总表!BX21,汇总表!CA21,汇总表!CD21,汇总表!CG21,汇总表!CJ21,汇总表!CM21,汇总表!CP21,汇总表!CS21,汇总表!CV21,汇总表!CY21,汇总表!DB21,汇总表!DE21,汇总表!DG21)*$BV$7</f>
        <v>0</v>
      </c>
      <c r="BW226" s="66"/>
      <c r="BX226" s="66"/>
      <c r="BY226" s="58"/>
      <c r="BZ226" s="58"/>
      <c r="CA226" s="66"/>
      <c r="CB226" s="58"/>
      <c r="CC226" s="66"/>
      <c r="CD226" s="66"/>
      <c r="CE226" s="66"/>
      <c r="CF226" s="58"/>
      <c r="CG226" s="66"/>
      <c r="CH226" s="66"/>
      <c r="CI226" s="66"/>
      <c r="CJ226" s="58"/>
      <c r="CK226" s="58"/>
      <c r="CL226" s="66">
        <f>SUM(汇总表!AW21,汇总表!AY21)*$CL$7</f>
        <v>0</v>
      </c>
      <c r="CM226" s="66">
        <f>汇总表!AL21*$CM$7</f>
        <v>0</v>
      </c>
      <c r="CN226" s="66"/>
      <c r="CO226" s="66">
        <f>SUM(汇总表!BE21,汇总表!BG21)*$CO$7</f>
        <v>0</v>
      </c>
      <c r="CP226" s="66"/>
      <c r="CQ226" s="66"/>
      <c r="CR226" s="58"/>
      <c r="CS226" s="57"/>
      <c r="CT226" s="57"/>
      <c r="CU226" s="58"/>
      <c r="CV226" s="57">
        <f>SUM(汇总表!AG21)*$CV$7</f>
        <v>0</v>
      </c>
      <c r="CW226" s="57">
        <f>SUM(汇总表!X21,汇总表!AA21,汇总表!AD21)*$CW$7</f>
        <v>0</v>
      </c>
      <c r="CX226" s="57">
        <f>SUM(汇总表!AF21)*$CX$7</f>
        <v>0</v>
      </c>
      <c r="CY226" s="57"/>
      <c r="CZ226" s="57"/>
      <c r="DA226" s="58"/>
      <c r="DB226" s="58"/>
      <c r="DC226" s="58"/>
      <c r="DD226" s="57">
        <f>汇总表!BA21*$DD$7</f>
        <v>0</v>
      </c>
      <c r="DE226" s="57"/>
      <c r="DF226" s="58"/>
      <c r="DG226" s="58"/>
      <c r="DH226" s="58"/>
      <c r="DI226" s="58"/>
      <c r="DJ226" s="57"/>
      <c r="DK226" s="58"/>
      <c r="DL226" s="58"/>
      <c r="DM226" s="66"/>
      <c r="DN226" s="66"/>
      <c r="DO226" s="58"/>
      <c r="DP226" s="66"/>
      <c r="DQ226" s="66"/>
      <c r="DR226" s="58"/>
      <c r="DS226" s="58"/>
      <c r="DT226" s="58"/>
      <c r="DU226" s="58"/>
      <c r="DV226" s="58"/>
      <c r="DW226" s="58"/>
      <c r="DX226" s="58"/>
      <c r="DY226" s="58"/>
      <c r="DZ226" s="58"/>
      <c r="EA226" s="58"/>
      <c r="EB226" s="58"/>
      <c r="EC226" s="58"/>
      <c r="ED226" s="58"/>
      <c r="EE226" s="58"/>
      <c r="EF226" s="58"/>
      <c r="EG226" s="58"/>
      <c r="EH226" s="58"/>
      <c r="EI226" s="66">
        <f>汇总表!JO21*$EI$7</f>
        <v>0</v>
      </c>
      <c r="EJ226" s="66"/>
      <c r="EK226" s="57"/>
      <c r="EL226" s="66"/>
      <c r="EM226" s="58"/>
      <c r="EN226" s="65">
        <f t="shared" si="82"/>
        <v>0</v>
      </c>
    </row>
    <row r="227" spans="1:144" ht="15" customHeight="1">
      <c r="A227" s="58">
        <f>汇总表!A22</f>
        <v>0</v>
      </c>
      <c r="B227" s="58">
        <f>汇总表!D22</f>
        <v>0</v>
      </c>
      <c r="C227" s="58">
        <f>汇总表!E22</f>
        <v>0</v>
      </c>
      <c r="D227" s="57"/>
      <c r="E227" s="58"/>
      <c r="F227" s="58"/>
      <c r="G227" s="58"/>
      <c r="H227" s="58"/>
      <c r="I227" s="58"/>
      <c r="J227" s="58"/>
      <c r="K227" s="58"/>
      <c r="L227" s="66"/>
      <c r="M227" s="66">
        <f>汇总表!JN22*$M$7</f>
        <v>0</v>
      </c>
      <c r="N227" s="66">
        <f>SUM(汇总表!GX22,汇总表!GZ22)/10*$N$7</f>
        <v>0</v>
      </c>
      <c r="O227" s="66">
        <f>SUM(汇总表!HG22,汇总表!HI22)/10*$O$7</f>
        <v>0</v>
      </c>
      <c r="P227" s="66">
        <f>SUM(汇总表!HB22,汇总表!HD22,汇总表!HK22,汇总表!HM22)/10*$P$7</f>
        <v>0</v>
      </c>
      <c r="Q227" s="66"/>
      <c r="R227" s="66">
        <f>SUM(汇总表!HQ22)/100*$R$7</f>
        <v>0</v>
      </c>
      <c r="S227" s="66">
        <f>汇总表!HO22*$S$7</f>
        <v>0</v>
      </c>
      <c r="T227" s="66">
        <f>SUM(汇总表!HU22,汇总表!HY22)*$T$7</f>
        <v>0</v>
      </c>
      <c r="U227" s="66">
        <f>(汇总表!IA22-汇总表!HY22*15)*$U$7</f>
        <v>0</v>
      </c>
      <c r="V227" s="58"/>
      <c r="W227" s="58"/>
      <c r="X227" s="58"/>
      <c r="Y227" s="58"/>
      <c r="Z227" s="66">
        <f>汇总表!IE22*$Z$7</f>
        <v>0</v>
      </c>
      <c r="AA227" s="66">
        <f>汇总表!IG22*$AA$7</f>
        <v>0</v>
      </c>
      <c r="AB227" s="66"/>
      <c r="AC227" s="66"/>
      <c r="AD227" s="58"/>
      <c r="AE227" s="66"/>
      <c r="AF227" s="66">
        <f>SUM(汇总表!IT22,汇总表!IV22,汇总表!JB22,汇总表!JD22)/10*$AF$7</f>
        <v>0</v>
      </c>
      <c r="AG227" s="66">
        <f>汇总表!IX22/10*$AF$7</f>
        <v>0</v>
      </c>
      <c r="AH227" s="58"/>
      <c r="AI227" s="66">
        <f>SUM(汇总表!IP22,汇总表!IR22,汇总表!IZ22)/10*$AI$7</f>
        <v>0</v>
      </c>
      <c r="AJ227" s="58"/>
      <c r="AK227" s="58"/>
      <c r="AL227" s="66"/>
      <c r="AM227" s="66"/>
      <c r="AN227" s="58"/>
      <c r="AO227" s="58"/>
      <c r="AP227" s="66">
        <f>SUM(汇总表!EG22,汇总表!EI22,汇总表!EK22,汇总表!EM22,汇总表!EO22,汇总表!EQ22,汇总表!ET22)*$AP$7</f>
        <v>0</v>
      </c>
      <c r="AQ227" s="66">
        <f>SUM(汇总表!DR22,汇总表!DU22,汇总表!DX22,汇总表!EF22,汇总表!EH22,汇总表!EJ22,汇总表!EL22,汇总表!EN22,汇总表!EP22,汇总表!ES22)*$AQ$7</f>
        <v>0</v>
      </c>
      <c r="AR227" s="66">
        <f>汇总表!DO22*$AR$7</f>
        <v>0</v>
      </c>
      <c r="AS227" s="66"/>
      <c r="AT227" s="66"/>
      <c r="AU227" s="66"/>
      <c r="AV227" s="66">
        <f>SUM(汇总表!FD22,汇总表!FJ22,汇总表!GN22,汇总表!GQ22)*$AV$7</f>
        <v>0</v>
      </c>
      <c r="AW227" s="66">
        <f>(汇总表!FM22-汇总表!FJ22*4)*$AW$7</f>
        <v>0</v>
      </c>
      <c r="AX227" s="66"/>
      <c r="AY227" s="66"/>
      <c r="AZ227" s="66"/>
      <c r="BA227" s="66"/>
      <c r="BB227" s="58"/>
      <c r="BC227" s="58"/>
      <c r="BD227" s="66">
        <f>SUM(汇总表!FP22,汇总表!FV22)*$BD$7</f>
        <v>0</v>
      </c>
      <c r="BE227" s="66">
        <f>(汇总表!FY22-汇总表!FV22*10)*$BE$7</f>
        <v>0</v>
      </c>
      <c r="BF227" s="66"/>
      <c r="BG227" s="66"/>
      <c r="BH227" s="66"/>
      <c r="BI227" s="66"/>
      <c r="BJ227" s="66">
        <f>SUM(汇总表!GB22,汇总表!GF22)*$BJ$7</f>
        <v>0</v>
      </c>
      <c r="BK227" s="66">
        <f>(汇总表!GH22-汇总表!GF22*10)*$BK$7</f>
        <v>0</v>
      </c>
      <c r="BL227" s="66"/>
      <c r="BM227" s="66"/>
      <c r="BN227" s="58"/>
      <c r="BO227" s="58"/>
      <c r="BP227" s="66"/>
      <c r="BQ227" s="66"/>
      <c r="BR227" s="66"/>
      <c r="BS227" s="58"/>
      <c r="BT227" s="58"/>
      <c r="BU227" s="66"/>
      <c r="BV227" s="66">
        <f>SUM(汇总表!BO22,汇总表!BR22,汇总表!BU22,汇总表!BX22,汇总表!CA22,汇总表!CD22,汇总表!CG22,汇总表!CJ22,汇总表!CM22,汇总表!CP22,汇总表!CS22,汇总表!CV22,汇总表!CY22,汇总表!DB22,汇总表!DE22,汇总表!DG22)*$BV$7</f>
        <v>0</v>
      </c>
      <c r="BW227" s="66"/>
      <c r="BX227" s="66"/>
      <c r="BY227" s="58"/>
      <c r="BZ227" s="58"/>
      <c r="CA227" s="66"/>
      <c r="CB227" s="58"/>
      <c r="CC227" s="66"/>
      <c r="CD227" s="66"/>
      <c r="CE227" s="66"/>
      <c r="CF227" s="58"/>
      <c r="CG227" s="66"/>
      <c r="CH227" s="66"/>
      <c r="CI227" s="66"/>
      <c r="CJ227" s="58"/>
      <c r="CK227" s="58"/>
      <c r="CL227" s="66">
        <f>SUM(汇总表!AW22,汇总表!AY22)*$CL$7</f>
        <v>0</v>
      </c>
      <c r="CM227" s="66">
        <f>汇总表!AL22*$CM$7</f>
        <v>0</v>
      </c>
      <c r="CN227" s="66"/>
      <c r="CO227" s="66">
        <f>SUM(汇总表!BE22,汇总表!BG22)*$CO$7</f>
        <v>0</v>
      </c>
      <c r="CP227" s="66"/>
      <c r="CQ227" s="66"/>
      <c r="CR227" s="58"/>
      <c r="CS227" s="57"/>
      <c r="CT227" s="57"/>
      <c r="CU227" s="58"/>
      <c r="CV227" s="57">
        <f>SUM(汇总表!AG22)*$CV$7</f>
        <v>0</v>
      </c>
      <c r="CW227" s="57">
        <f>SUM(汇总表!X22,汇总表!AA22,汇总表!AD22)*$CW$7</f>
        <v>0</v>
      </c>
      <c r="CX227" s="57">
        <f>SUM(汇总表!AF22)*$CX$7</f>
        <v>0</v>
      </c>
      <c r="CY227" s="57"/>
      <c r="CZ227" s="57"/>
      <c r="DA227" s="58"/>
      <c r="DB227" s="58"/>
      <c r="DC227" s="58"/>
      <c r="DD227" s="57">
        <f>汇总表!BA22*$DD$7</f>
        <v>0</v>
      </c>
      <c r="DE227" s="57"/>
      <c r="DF227" s="58"/>
      <c r="DG227" s="58"/>
      <c r="DH227" s="58"/>
      <c r="DI227" s="58"/>
      <c r="DJ227" s="57"/>
      <c r="DK227" s="58"/>
      <c r="DL227" s="58"/>
      <c r="DM227" s="66"/>
      <c r="DN227" s="66"/>
      <c r="DO227" s="58"/>
      <c r="DP227" s="66"/>
      <c r="DQ227" s="66"/>
      <c r="DR227" s="58"/>
      <c r="DS227" s="58"/>
      <c r="DT227" s="58"/>
      <c r="DU227" s="58"/>
      <c r="DV227" s="58"/>
      <c r="DW227" s="58"/>
      <c r="DX227" s="58"/>
      <c r="DY227" s="58"/>
      <c r="DZ227" s="58"/>
      <c r="EA227" s="58"/>
      <c r="EB227" s="58"/>
      <c r="EC227" s="58"/>
      <c r="ED227" s="58"/>
      <c r="EE227" s="58"/>
      <c r="EF227" s="58"/>
      <c r="EG227" s="58"/>
      <c r="EH227" s="58"/>
      <c r="EI227" s="66">
        <f>汇总表!JO22*$EI$7</f>
        <v>0</v>
      </c>
      <c r="EJ227" s="66"/>
      <c r="EK227" s="57"/>
      <c r="EL227" s="66"/>
      <c r="EM227" s="58"/>
      <c r="EN227" s="65">
        <f t="shared" si="82"/>
        <v>0</v>
      </c>
    </row>
    <row r="228" spans="1:144" ht="15" customHeight="1">
      <c r="A228" s="58">
        <f>汇总表!A23</f>
        <v>0</v>
      </c>
      <c r="B228" s="58">
        <f>汇总表!D23</f>
        <v>0</v>
      </c>
      <c r="C228" s="58">
        <f>汇总表!E23</f>
        <v>0</v>
      </c>
      <c r="D228" s="57"/>
      <c r="E228" s="58"/>
      <c r="F228" s="58"/>
      <c r="G228" s="58"/>
      <c r="H228" s="58"/>
      <c r="I228" s="58"/>
      <c r="J228" s="58"/>
      <c r="K228" s="58"/>
      <c r="L228" s="66"/>
      <c r="M228" s="66">
        <f>汇总表!JN23*$M$7</f>
        <v>0</v>
      </c>
      <c r="N228" s="66">
        <f>SUM(汇总表!GX23,汇总表!GZ23)/10*$N$7</f>
        <v>0</v>
      </c>
      <c r="O228" s="66">
        <f>SUM(汇总表!HG23,汇总表!HI23)/10*$O$7</f>
        <v>0</v>
      </c>
      <c r="P228" s="66">
        <f>SUM(汇总表!HB23,汇总表!HD23,汇总表!HK23,汇总表!HM23)/10*$P$7</f>
        <v>0</v>
      </c>
      <c r="Q228" s="66"/>
      <c r="R228" s="66">
        <f>SUM(汇总表!HQ23)/100*$R$7</f>
        <v>0</v>
      </c>
      <c r="S228" s="66">
        <f>汇总表!HO23*$S$7</f>
        <v>0</v>
      </c>
      <c r="T228" s="66">
        <f>SUM(汇总表!HU23,汇总表!HY23)*$T$7</f>
        <v>0</v>
      </c>
      <c r="U228" s="66">
        <f>(汇总表!IA23-汇总表!HY23*15)*$U$7</f>
        <v>0</v>
      </c>
      <c r="V228" s="58"/>
      <c r="W228" s="58"/>
      <c r="X228" s="58"/>
      <c r="Y228" s="58"/>
      <c r="Z228" s="66">
        <f>汇总表!IE23*$Z$7</f>
        <v>0</v>
      </c>
      <c r="AA228" s="66">
        <f>汇总表!IG23*$AA$7</f>
        <v>0</v>
      </c>
      <c r="AB228" s="66"/>
      <c r="AC228" s="66"/>
      <c r="AD228" s="58"/>
      <c r="AE228" s="66"/>
      <c r="AF228" s="66">
        <f>SUM(汇总表!IT23,汇总表!IV23,汇总表!JB23,汇总表!JD23)/10*$AF$7</f>
        <v>0</v>
      </c>
      <c r="AG228" s="66">
        <f>汇总表!IX23/10*$AF$7</f>
        <v>0</v>
      </c>
      <c r="AH228" s="58"/>
      <c r="AI228" s="66">
        <f>SUM(汇总表!IP23,汇总表!IR23,汇总表!IZ23)/10*$AI$7</f>
        <v>0</v>
      </c>
      <c r="AJ228" s="58"/>
      <c r="AK228" s="58"/>
      <c r="AL228" s="66"/>
      <c r="AM228" s="66"/>
      <c r="AN228" s="58"/>
      <c r="AO228" s="58"/>
      <c r="AP228" s="66">
        <f>SUM(汇总表!EG23,汇总表!EI23,汇总表!EK23,汇总表!EM23,汇总表!EO23,汇总表!EQ23,汇总表!ET23)*$AP$7</f>
        <v>0</v>
      </c>
      <c r="AQ228" s="66">
        <f>SUM(汇总表!DR23,汇总表!DU23,汇总表!DX23,汇总表!EF23,汇总表!EH23,汇总表!EJ23,汇总表!EL23,汇总表!EN23,汇总表!EP23,汇总表!ES23)*$AQ$7</f>
        <v>0</v>
      </c>
      <c r="AR228" s="66">
        <f>汇总表!DO23*$AR$7</f>
        <v>0</v>
      </c>
      <c r="AS228" s="66"/>
      <c r="AT228" s="66"/>
      <c r="AU228" s="66"/>
      <c r="AV228" s="66">
        <f>SUM(汇总表!FD23,汇总表!FJ23,汇总表!GN23,汇总表!GQ23)*$AV$7</f>
        <v>0</v>
      </c>
      <c r="AW228" s="66">
        <f>(汇总表!FM23-汇总表!FJ23*4)*$AW$7</f>
        <v>0</v>
      </c>
      <c r="AX228" s="66"/>
      <c r="AY228" s="66"/>
      <c r="AZ228" s="66"/>
      <c r="BA228" s="66"/>
      <c r="BB228" s="58"/>
      <c r="BC228" s="58"/>
      <c r="BD228" s="66">
        <f>SUM(汇总表!FP23,汇总表!FV23)*$BD$7</f>
        <v>0</v>
      </c>
      <c r="BE228" s="66">
        <f>(汇总表!FY23-汇总表!FV23*10)*$BE$7</f>
        <v>0</v>
      </c>
      <c r="BF228" s="66"/>
      <c r="BG228" s="66"/>
      <c r="BH228" s="66"/>
      <c r="BI228" s="66"/>
      <c r="BJ228" s="66">
        <f>SUM(汇总表!GB23,汇总表!GF23)*$BJ$7</f>
        <v>0</v>
      </c>
      <c r="BK228" s="66">
        <f>(汇总表!GH23-汇总表!GF23*10)*$BK$7</f>
        <v>0</v>
      </c>
      <c r="BL228" s="66"/>
      <c r="BM228" s="66"/>
      <c r="BN228" s="58"/>
      <c r="BO228" s="58"/>
      <c r="BP228" s="66"/>
      <c r="BQ228" s="66"/>
      <c r="BR228" s="66"/>
      <c r="BS228" s="58"/>
      <c r="BT228" s="58"/>
      <c r="BU228" s="66"/>
      <c r="BV228" s="66">
        <f>SUM(汇总表!BO23,汇总表!BR23,汇总表!BU23,汇总表!BX23,汇总表!CA23,汇总表!CD23,汇总表!CG23,汇总表!CJ23,汇总表!CM23,汇总表!CP23,汇总表!CS23,汇总表!CV23,汇总表!CY23,汇总表!DB23,汇总表!DE23,汇总表!DG23)*$BV$7</f>
        <v>0</v>
      </c>
      <c r="BW228" s="66"/>
      <c r="BX228" s="66"/>
      <c r="BY228" s="58"/>
      <c r="BZ228" s="58"/>
      <c r="CA228" s="66"/>
      <c r="CB228" s="58"/>
      <c r="CC228" s="66"/>
      <c r="CD228" s="66"/>
      <c r="CE228" s="66"/>
      <c r="CF228" s="58"/>
      <c r="CG228" s="66"/>
      <c r="CH228" s="66"/>
      <c r="CI228" s="66"/>
      <c r="CJ228" s="58"/>
      <c r="CK228" s="58"/>
      <c r="CL228" s="66">
        <f>SUM(汇总表!AW23,汇总表!AY23)*$CL$7</f>
        <v>0</v>
      </c>
      <c r="CM228" s="66">
        <f>汇总表!AL23*$CM$7</f>
        <v>0</v>
      </c>
      <c r="CN228" s="66"/>
      <c r="CO228" s="66">
        <f>SUM(汇总表!BE23,汇总表!BG23)*$CO$7</f>
        <v>0</v>
      </c>
      <c r="CP228" s="66"/>
      <c r="CQ228" s="66"/>
      <c r="CR228" s="58"/>
      <c r="CS228" s="57"/>
      <c r="CT228" s="57"/>
      <c r="CU228" s="58"/>
      <c r="CV228" s="57">
        <f>SUM(汇总表!AG23)*$CV$7</f>
        <v>0</v>
      </c>
      <c r="CW228" s="57">
        <f>SUM(汇总表!X23,汇总表!AA23,汇总表!AD23)*$CW$7</f>
        <v>0</v>
      </c>
      <c r="CX228" s="57">
        <f>SUM(汇总表!AF23)*$CX$7</f>
        <v>0</v>
      </c>
      <c r="CY228" s="57"/>
      <c r="CZ228" s="57"/>
      <c r="DA228" s="58"/>
      <c r="DB228" s="58"/>
      <c r="DC228" s="58"/>
      <c r="DD228" s="57">
        <f>汇总表!BA23*$DD$7</f>
        <v>0</v>
      </c>
      <c r="DE228" s="57"/>
      <c r="DF228" s="58"/>
      <c r="DG228" s="58"/>
      <c r="DH228" s="58"/>
      <c r="DI228" s="58"/>
      <c r="DJ228" s="57"/>
      <c r="DK228" s="58"/>
      <c r="DL228" s="58"/>
      <c r="DM228" s="66"/>
      <c r="DN228" s="66"/>
      <c r="DO228" s="58"/>
      <c r="DP228" s="66"/>
      <c r="DQ228" s="66"/>
      <c r="DR228" s="58"/>
      <c r="DS228" s="58"/>
      <c r="DT228" s="58"/>
      <c r="DU228" s="58"/>
      <c r="DV228" s="58"/>
      <c r="DW228" s="58"/>
      <c r="DX228" s="58"/>
      <c r="DY228" s="58"/>
      <c r="DZ228" s="58"/>
      <c r="EA228" s="58"/>
      <c r="EB228" s="58"/>
      <c r="EC228" s="58"/>
      <c r="ED228" s="58"/>
      <c r="EE228" s="58"/>
      <c r="EF228" s="58"/>
      <c r="EG228" s="58"/>
      <c r="EH228" s="58"/>
      <c r="EI228" s="66">
        <f>汇总表!JO23*$EI$7</f>
        <v>0</v>
      </c>
      <c r="EJ228" s="66"/>
      <c r="EK228" s="57"/>
      <c r="EL228" s="66"/>
      <c r="EM228" s="58"/>
      <c r="EN228" s="65">
        <f t="shared" si="82"/>
        <v>0</v>
      </c>
    </row>
    <row r="229" spans="1:144" ht="15" customHeight="1">
      <c r="A229" s="58">
        <f>汇总表!A24</f>
        <v>0</v>
      </c>
      <c r="B229" s="58">
        <f>汇总表!D24</f>
        <v>0</v>
      </c>
      <c r="C229" s="58">
        <f>汇总表!E24</f>
        <v>0</v>
      </c>
      <c r="D229" s="57"/>
      <c r="E229" s="58"/>
      <c r="F229" s="58"/>
      <c r="G229" s="58"/>
      <c r="H229" s="58"/>
      <c r="I229" s="58"/>
      <c r="J229" s="58"/>
      <c r="K229" s="58"/>
      <c r="L229" s="66"/>
      <c r="M229" s="66">
        <f>汇总表!JN24*$M$7</f>
        <v>0</v>
      </c>
      <c r="N229" s="66">
        <f>SUM(汇总表!GX24,汇总表!GZ24)/10*$N$7</f>
        <v>0</v>
      </c>
      <c r="O229" s="66">
        <f>SUM(汇总表!HG24,汇总表!HI24)/10*$O$7</f>
        <v>0</v>
      </c>
      <c r="P229" s="66">
        <f>SUM(汇总表!HB24,汇总表!HD24,汇总表!HK24,汇总表!HM24)/10*$P$7</f>
        <v>0</v>
      </c>
      <c r="Q229" s="66"/>
      <c r="R229" s="66">
        <f>SUM(汇总表!HQ24)/100*$R$7</f>
        <v>0</v>
      </c>
      <c r="S229" s="66">
        <f>汇总表!HO24*$S$7</f>
        <v>0</v>
      </c>
      <c r="T229" s="66">
        <f>SUM(汇总表!HU24,汇总表!HY24)*$T$7</f>
        <v>0</v>
      </c>
      <c r="U229" s="66">
        <f>(汇总表!IA24-汇总表!HY24*15)*$U$7</f>
        <v>0</v>
      </c>
      <c r="V229" s="58"/>
      <c r="W229" s="58"/>
      <c r="X229" s="58"/>
      <c r="Y229" s="58"/>
      <c r="Z229" s="66">
        <f>汇总表!IE24*$Z$7</f>
        <v>0</v>
      </c>
      <c r="AA229" s="66">
        <f>汇总表!IG24*$AA$7</f>
        <v>0</v>
      </c>
      <c r="AB229" s="66"/>
      <c r="AC229" s="66"/>
      <c r="AD229" s="58"/>
      <c r="AE229" s="66"/>
      <c r="AF229" s="66">
        <f>SUM(汇总表!IT24,汇总表!IV24,汇总表!JB24,汇总表!JD24)/10*$AF$7</f>
        <v>0</v>
      </c>
      <c r="AG229" s="66">
        <f>汇总表!IX24/10*$AF$7</f>
        <v>0</v>
      </c>
      <c r="AH229" s="58"/>
      <c r="AI229" s="66">
        <f>SUM(汇总表!IP24,汇总表!IR24,汇总表!IZ24)/10*$AI$7</f>
        <v>0</v>
      </c>
      <c r="AJ229" s="58"/>
      <c r="AK229" s="58"/>
      <c r="AL229" s="66"/>
      <c r="AM229" s="66"/>
      <c r="AN229" s="58"/>
      <c r="AO229" s="58"/>
      <c r="AP229" s="66">
        <f>SUM(汇总表!EG24,汇总表!EI24,汇总表!EK24,汇总表!EM24,汇总表!EO24,汇总表!EQ24,汇总表!ET24)*$AP$7</f>
        <v>0</v>
      </c>
      <c r="AQ229" s="66">
        <f>SUM(汇总表!DR24,汇总表!DU24,汇总表!DX24,汇总表!EF24,汇总表!EH24,汇总表!EJ24,汇总表!EL24,汇总表!EN24,汇总表!EP24,汇总表!ES24)*$AQ$7</f>
        <v>0</v>
      </c>
      <c r="AR229" s="66">
        <f>汇总表!DO24*$AR$7</f>
        <v>0</v>
      </c>
      <c r="AS229" s="66"/>
      <c r="AT229" s="66"/>
      <c r="AU229" s="66"/>
      <c r="AV229" s="66">
        <f>SUM(汇总表!FD24,汇总表!FJ24,汇总表!GN24,汇总表!GQ24)*$AV$7</f>
        <v>0</v>
      </c>
      <c r="AW229" s="66">
        <f>(汇总表!FM24-汇总表!FJ24*4)*$AW$7</f>
        <v>0</v>
      </c>
      <c r="AX229" s="66"/>
      <c r="AY229" s="66"/>
      <c r="AZ229" s="66"/>
      <c r="BA229" s="66"/>
      <c r="BB229" s="58"/>
      <c r="BC229" s="58"/>
      <c r="BD229" s="66">
        <f>SUM(汇总表!FP24,汇总表!FV24)*$BD$7</f>
        <v>0</v>
      </c>
      <c r="BE229" s="66">
        <f>(汇总表!FY24-汇总表!FV24*10)*$BE$7</f>
        <v>0</v>
      </c>
      <c r="BF229" s="66"/>
      <c r="BG229" s="66"/>
      <c r="BH229" s="66"/>
      <c r="BI229" s="66"/>
      <c r="BJ229" s="66">
        <f>SUM(汇总表!GB24,汇总表!GF24)*$BJ$7</f>
        <v>0</v>
      </c>
      <c r="BK229" s="66">
        <f>(汇总表!GH24-汇总表!GF24*10)*$BK$7</f>
        <v>0</v>
      </c>
      <c r="BL229" s="66"/>
      <c r="BM229" s="66"/>
      <c r="BN229" s="58"/>
      <c r="BO229" s="58"/>
      <c r="BP229" s="66"/>
      <c r="BQ229" s="66"/>
      <c r="BR229" s="66"/>
      <c r="BS229" s="58"/>
      <c r="BT229" s="58"/>
      <c r="BU229" s="66"/>
      <c r="BV229" s="66">
        <f>SUM(汇总表!BO24,汇总表!BR24,汇总表!BU24,汇总表!BX24,汇总表!CA24,汇总表!CD24,汇总表!CG24,汇总表!CJ24,汇总表!CM24,汇总表!CP24,汇总表!CS24,汇总表!CV24,汇总表!CY24,汇总表!DB24,汇总表!DE24,汇总表!DG24)*$BV$7</f>
        <v>0</v>
      </c>
      <c r="BW229" s="66"/>
      <c r="BX229" s="66"/>
      <c r="BY229" s="58"/>
      <c r="BZ229" s="58"/>
      <c r="CA229" s="66"/>
      <c r="CB229" s="58"/>
      <c r="CC229" s="66"/>
      <c r="CD229" s="66"/>
      <c r="CE229" s="66"/>
      <c r="CF229" s="58"/>
      <c r="CG229" s="66"/>
      <c r="CH229" s="66"/>
      <c r="CI229" s="66"/>
      <c r="CJ229" s="58"/>
      <c r="CK229" s="58"/>
      <c r="CL229" s="66">
        <f>SUM(汇总表!AW24,汇总表!AY24)*$CL$7</f>
        <v>0</v>
      </c>
      <c r="CM229" s="66">
        <f>汇总表!AL24*$CM$7</f>
        <v>0</v>
      </c>
      <c r="CN229" s="66"/>
      <c r="CO229" s="66">
        <f>SUM(汇总表!BE24,汇总表!BG24)*$CO$7</f>
        <v>0</v>
      </c>
      <c r="CP229" s="66"/>
      <c r="CQ229" s="66"/>
      <c r="CR229" s="58"/>
      <c r="CS229" s="57"/>
      <c r="CT229" s="57"/>
      <c r="CU229" s="58"/>
      <c r="CV229" s="57">
        <f>SUM(汇总表!AG24)*$CV$7</f>
        <v>0</v>
      </c>
      <c r="CW229" s="57">
        <f>SUM(汇总表!X24,汇总表!AA24,汇总表!AD24)*$CW$7</f>
        <v>0</v>
      </c>
      <c r="CX229" s="57">
        <f>SUM(汇总表!AF24)*$CX$7</f>
        <v>0</v>
      </c>
      <c r="CY229" s="57"/>
      <c r="CZ229" s="57"/>
      <c r="DA229" s="58"/>
      <c r="DB229" s="58"/>
      <c r="DC229" s="58"/>
      <c r="DD229" s="57">
        <f>汇总表!BA24*$DD$7</f>
        <v>0</v>
      </c>
      <c r="DE229" s="57"/>
      <c r="DF229" s="58"/>
      <c r="DG229" s="58"/>
      <c r="DH229" s="58"/>
      <c r="DI229" s="58"/>
      <c r="DJ229" s="57"/>
      <c r="DK229" s="58"/>
      <c r="DL229" s="58"/>
      <c r="DM229" s="66"/>
      <c r="DN229" s="66"/>
      <c r="DO229" s="58"/>
      <c r="DP229" s="66"/>
      <c r="DQ229" s="66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66">
        <f>汇总表!JO24*$EI$7</f>
        <v>0</v>
      </c>
      <c r="EJ229" s="66"/>
      <c r="EK229" s="57"/>
      <c r="EL229" s="66"/>
      <c r="EM229" s="58"/>
      <c r="EN229" s="65">
        <f t="shared" si="82"/>
        <v>0</v>
      </c>
    </row>
    <row r="230" spans="1:144" ht="15" customHeight="1">
      <c r="A230" s="58">
        <f>汇总表!A25</f>
        <v>0</v>
      </c>
      <c r="B230" s="58">
        <f>汇总表!D25</f>
        <v>0</v>
      </c>
      <c r="C230" s="58">
        <f>汇总表!E25</f>
        <v>0</v>
      </c>
      <c r="D230" s="57"/>
      <c r="E230" s="58"/>
      <c r="F230" s="58"/>
      <c r="G230" s="58"/>
      <c r="H230" s="58"/>
      <c r="I230" s="58"/>
      <c r="J230" s="58"/>
      <c r="K230" s="58"/>
      <c r="L230" s="66"/>
      <c r="M230" s="66">
        <f>汇总表!JN25*$M$7</f>
        <v>0</v>
      </c>
      <c r="N230" s="66">
        <f>SUM(汇总表!GX25,汇总表!GZ25)/10*$N$7</f>
        <v>0</v>
      </c>
      <c r="O230" s="66">
        <f>SUM(汇总表!HG25,汇总表!HI25)/10*$O$7</f>
        <v>0</v>
      </c>
      <c r="P230" s="66">
        <f>SUM(汇总表!HB25,汇总表!HD25,汇总表!HK25,汇总表!HM25)/10*$P$7</f>
        <v>0</v>
      </c>
      <c r="Q230" s="66"/>
      <c r="R230" s="66">
        <f>SUM(汇总表!HQ25)/100*$R$7</f>
        <v>0</v>
      </c>
      <c r="S230" s="66">
        <f>汇总表!HO25*$S$7</f>
        <v>0</v>
      </c>
      <c r="T230" s="66">
        <f>SUM(汇总表!HU25,汇总表!HY25)*$T$7</f>
        <v>0</v>
      </c>
      <c r="U230" s="66">
        <f>(汇总表!IA25-汇总表!HY25*15)*$U$7</f>
        <v>0</v>
      </c>
      <c r="V230" s="58"/>
      <c r="W230" s="58"/>
      <c r="X230" s="58"/>
      <c r="Y230" s="58"/>
      <c r="Z230" s="66">
        <f>汇总表!IE25*$Z$7</f>
        <v>0</v>
      </c>
      <c r="AA230" s="66">
        <f>汇总表!IG25*$AA$7</f>
        <v>0</v>
      </c>
      <c r="AB230" s="66"/>
      <c r="AC230" s="66"/>
      <c r="AD230" s="58"/>
      <c r="AE230" s="66"/>
      <c r="AF230" s="66">
        <f>SUM(汇总表!IT25,汇总表!IV25,汇总表!JB25,汇总表!JD25)/10*$AF$7</f>
        <v>0</v>
      </c>
      <c r="AG230" s="66">
        <f>汇总表!IX25/10*$AF$7</f>
        <v>0</v>
      </c>
      <c r="AH230" s="58"/>
      <c r="AI230" s="66">
        <f>SUM(汇总表!IP25,汇总表!IR25,汇总表!IZ25)/10*$AI$7</f>
        <v>0</v>
      </c>
      <c r="AJ230" s="58"/>
      <c r="AK230" s="58"/>
      <c r="AL230" s="66"/>
      <c r="AM230" s="66"/>
      <c r="AN230" s="58"/>
      <c r="AO230" s="58"/>
      <c r="AP230" s="66">
        <f>SUM(汇总表!EG25,汇总表!EI25,汇总表!EK25,汇总表!EM25,汇总表!EO25,汇总表!EQ25,汇总表!ET25)*$AP$7</f>
        <v>0</v>
      </c>
      <c r="AQ230" s="66">
        <f>SUM(汇总表!DR25,汇总表!DU25,汇总表!DX25,汇总表!EF25,汇总表!EH25,汇总表!EJ25,汇总表!EL25,汇总表!EN25,汇总表!EP25,汇总表!ES25)*$AQ$7</f>
        <v>0</v>
      </c>
      <c r="AR230" s="66">
        <f>汇总表!DO25*$AR$7</f>
        <v>0</v>
      </c>
      <c r="AS230" s="66"/>
      <c r="AT230" s="66"/>
      <c r="AU230" s="66"/>
      <c r="AV230" s="66">
        <f>SUM(汇总表!FD25,汇总表!FJ25,汇总表!GN25,汇总表!GQ25)*$AV$7</f>
        <v>0</v>
      </c>
      <c r="AW230" s="66">
        <f>(汇总表!FM25-汇总表!FJ25*4)*$AW$7</f>
        <v>0</v>
      </c>
      <c r="AX230" s="66"/>
      <c r="AY230" s="66"/>
      <c r="AZ230" s="66"/>
      <c r="BA230" s="66"/>
      <c r="BB230" s="58"/>
      <c r="BC230" s="58"/>
      <c r="BD230" s="66">
        <f>SUM(汇总表!FP25,汇总表!FV25)*$BD$7</f>
        <v>0</v>
      </c>
      <c r="BE230" s="66">
        <f>(汇总表!FY25-汇总表!FV25*10)*$BE$7</f>
        <v>0</v>
      </c>
      <c r="BF230" s="66"/>
      <c r="BG230" s="66"/>
      <c r="BH230" s="66"/>
      <c r="BI230" s="66"/>
      <c r="BJ230" s="66">
        <f>SUM(汇总表!GB25,汇总表!GF25)*$BJ$7</f>
        <v>0</v>
      </c>
      <c r="BK230" s="66">
        <f>(汇总表!GH25-汇总表!GF25*10)*$BK$7</f>
        <v>0</v>
      </c>
      <c r="BL230" s="66"/>
      <c r="BM230" s="66"/>
      <c r="BN230" s="58"/>
      <c r="BO230" s="58"/>
      <c r="BP230" s="66"/>
      <c r="BQ230" s="66"/>
      <c r="BR230" s="66"/>
      <c r="BS230" s="58"/>
      <c r="BT230" s="58"/>
      <c r="BU230" s="66"/>
      <c r="BV230" s="66">
        <f>SUM(汇总表!BO25,汇总表!BR25,汇总表!BU25,汇总表!BX25,汇总表!CA25,汇总表!CD25,汇总表!CG25,汇总表!CJ25,汇总表!CM25,汇总表!CP25,汇总表!CS25,汇总表!CV25,汇总表!CY25,汇总表!DB25,汇总表!DE25,汇总表!DG25)*$BV$7</f>
        <v>0</v>
      </c>
      <c r="BW230" s="66"/>
      <c r="BX230" s="66"/>
      <c r="BY230" s="58"/>
      <c r="BZ230" s="58"/>
      <c r="CA230" s="66"/>
      <c r="CB230" s="58"/>
      <c r="CC230" s="66"/>
      <c r="CD230" s="66"/>
      <c r="CE230" s="66"/>
      <c r="CF230" s="58"/>
      <c r="CG230" s="66"/>
      <c r="CH230" s="66"/>
      <c r="CI230" s="66"/>
      <c r="CJ230" s="58"/>
      <c r="CK230" s="58"/>
      <c r="CL230" s="66">
        <f>SUM(汇总表!AW25,汇总表!AY25)*$CL$7</f>
        <v>0</v>
      </c>
      <c r="CM230" s="66">
        <f>汇总表!AL25*$CM$7</f>
        <v>0</v>
      </c>
      <c r="CN230" s="66"/>
      <c r="CO230" s="66">
        <f>SUM(汇总表!BE25,汇总表!BG25)*$CO$7</f>
        <v>0</v>
      </c>
      <c r="CP230" s="66"/>
      <c r="CQ230" s="66"/>
      <c r="CR230" s="58"/>
      <c r="CS230" s="57"/>
      <c r="CT230" s="57"/>
      <c r="CU230" s="58"/>
      <c r="CV230" s="57">
        <f>SUM(汇总表!AG25)*$CV$7</f>
        <v>0</v>
      </c>
      <c r="CW230" s="57">
        <f>SUM(汇总表!X25,汇总表!AA25,汇总表!AD25)*$CW$7</f>
        <v>0</v>
      </c>
      <c r="CX230" s="57">
        <f>SUM(汇总表!AF25)*$CX$7</f>
        <v>0</v>
      </c>
      <c r="CY230" s="57"/>
      <c r="CZ230" s="57"/>
      <c r="DA230" s="58"/>
      <c r="DB230" s="58"/>
      <c r="DC230" s="58"/>
      <c r="DD230" s="57">
        <f>汇总表!BA25*$DD$7</f>
        <v>0</v>
      </c>
      <c r="DE230" s="57"/>
      <c r="DF230" s="58"/>
      <c r="DG230" s="58"/>
      <c r="DH230" s="58"/>
      <c r="DI230" s="58"/>
      <c r="DJ230" s="57"/>
      <c r="DK230" s="58"/>
      <c r="DL230" s="58"/>
      <c r="DM230" s="66"/>
      <c r="DN230" s="66"/>
      <c r="DO230" s="58"/>
      <c r="DP230" s="66"/>
      <c r="DQ230" s="66"/>
      <c r="DR230" s="58"/>
      <c r="DS230" s="58"/>
      <c r="DT230" s="58"/>
      <c r="DU230" s="58"/>
      <c r="DV230" s="58"/>
      <c r="DW230" s="58"/>
      <c r="DX230" s="58"/>
      <c r="DY230" s="58"/>
      <c r="DZ230" s="58"/>
      <c r="EA230" s="58"/>
      <c r="EB230" s="58"/>
      <c r="EC230" s="58"/>
      <c r="ED230" s="58"/>
      <c r="EE230" s="58"/>
      <c r="EF230" s="58"/>
      <c r="EG230" s="58"/>
      <c r="EH230" s="58"/>
      <c r="EI230" s="66">
        <f>汇总表!JO25*$EI$7</f>
        <v>0</v>
      </c>
      <c r="EJ230" s="66"/>
      <c r="EK230" s="57"/>
      <c r="EL230" s="66"/>
      <c r="EM230" s="58"/>
      <c r="EN230" s="65">
        <f t="shared" si="82"/>
        <v>0</v>
      </c>
    </row>
    <row r="231" spans="1:144" ht="15" customHeight="1">
      <c r="A231" s="58">
        <f>汇总表!A26</f>
        <v>0</v>
      </c>
      <c r="B231" s="58">
        <f>汇总表!D26</f>
        <v>0</v>
      </c>
      <c r="C231" s="58">
        <f>汇总表!E26</f>
        <v>0</v>
      </c>
      <c r="D231" s="57"/>
      <c r="E231" s="58"/>
      <c r="F231" s="58"/>
      <c r="G231" s="58"/>
      <c r="H231" s="58"/>
      <c r="I231" s="58"/>
      <c r="J231" s="58"/>
      <c r="K231" s="58"/>
      <c r="L231" s="66"/>
      <c r="M231" s="66">
        <f>汇总表!JN26*$M$7</f>
        <v>0</v>
      </c>
      <c r="N231" s="66">
        <f>SUM(汇总表!GX26,汇总表!GZ26)/10*$N$7</f>
        <v>0</v>
      </c>
      <c r="O231" s="66">
        <f>SUM(汇总表!HG26,汇总表!HI26)/10*$O$7</f>
        <v>0</v>
      </c>
      <c r="P231" s="66">
        <f>SUM(汇总表!HB26,汇总表!HD26,汇总表!HK26,汇总表!HM26)/10*$P$7</f>
        <v>0</v>
      </c>
      <c r="Q231" s="66"/>
      <c r="R231" s="66">
        <f>SUM(汇总表!HQ26)/100*$R$7</f>
        <v>0</v>
      </c>
      <c r="S231" s="66">
        <f>汇总表!HO26*$S$7</f>
        <v>0</v>
      </c>
      <c r="T231" s="66">
        <f>SUM(汇总表!HU26,汇总表!HY26)*$T$7</f>
        <v>0</v>
      </c>
      <c r="U231" s="66">
        <f>(汇总表!IA26-汇总表!HY26*15)*$U$7</f>
        <v>0</v>
      </c>
      <c r="V231" s="58"/>
      <c r="W231" s="58"/>
      <c r="X231" s="58"/>
      <c r="Y231" s="58"/>
      <c r="Z231" s="66">
        <f>汇总表!IE26*$Z$7</f>
        <v>0</v>
      </c>
      <c r="AA231" s="66">
        <f>汇总表!IG26*$AA$7</f>
        <v>0</v>
      </c>
      <c r="AB231" s="66"/>
      <c r="AC231" s="66"/>
      <c r="AD231" s="58"/>
      <c r="AE231" s="66"/>
      <c r="AF231" s="66">
        <f>SUM(汇总表!IT26,汇总表!IV26,汇总表!JB26,汇总表!JD26)/10*$AF$7</f>
        <v>0</v>
      </c>
      <c r="AG231" s="66">
        <f>汇总表!IX26/10*$AF$7</f>
        <v>0</v>
      </c>
      <c r="AH231" s="58"/>
      <c r="AI231" s="66">
        <f>SUM(汇总表!IP26,汇总表!IR26,汇总表!IZ26)/10*$AI$7</f>
        <v>0</v>
      </c>
      <c r="AJ231" s="58"/>
      <c r="AK231" s="58"/>
      <c r="AL231" s="66"/>
      <c r="AM231" s="66"/>
      <c r="AN231" s="58"/>
      <c r="AO231" s="58"/>
      <c r="AP231" s="66">
        <f>SUM(汇总表!EG26,汇总表!EI26,汇总表!EK26,汇总表!EM26,汇总表!EO26,汇总表!EQ26,汇总表!ET26)*$AP$7</f>
        <v>0</v>
      </c>
      <c r="AQ231" s="66">
        <f>SUM(汇总表!DR26,汇总表!DU26,汇总表!DX26,汇总表!EF26,汇总表!EH26,汇总表!EJ26,汇总表!EL26,汇总表!EN26,汇总表!EP26,汇总表!ES26)*$AQ$7</f>
        <v>0</v>
      </c>
      <c r="AR231" s="66">
        <f>汇总表!DO26*$AR$7</f>
        <v>0</v>
      </c>
      <c r="AS231" s="66"/>
      <c r="AT231" s="66"/>
      <c r="AU231" s="66"/>
      <c r="AV231" s="66">
        <f>SUM(汇总表!FD26,汇总表!FJ26,汇总表!GN26,汇总表!GQ26)*$AV$7</f>
        <v>0</v>
      </c>
      <c r="AW231" s="66">
        <f>(汇总表!FM26-汇总表!FJ26*4)*$AW$7</f>
        <v>0</v>
      </c>
      <c r="AX231" s="66"/>
      <c r="AY231" s="66"/>
      <c r="AZ231" s="66"/>
      <c r="BA231" s="66"/>
      <c r="BB231" s="58"/>
      <c r="BC231" s="58"/>
      <c r="BD231" s="66">
        <f>SUM(汇总表!FP26,汇总表!FV26)*$BD$7</f>
        <v>0</v>
      </c>
      <c r="BE231" s="66">
        <f>(汇总表!FY26-汇总表!FV26*10)*$BE$7</f>
        <v>0</v>
      </c>
      <c r="BF231" s="66"/>
      <c r="BG231" s="66"/>
      <c r="BH231" s="66"/>
      <c r="BI231" s="66"/>
      <c r="BJ231" s="66">
        <f>SUM(汇总表!GB26,汇总表!GF26)*$BJ$7</f>
        <v>0</v>
      </c>
      <c r="BK231" s="66">
        <f>(汇总表!GH26-汇总表!GF26*10)*$BK$7</f>
        <v>0</v>
      </c>
      <c r="BL231" s="66"/>
      <c r="BM231" s="66"/>
      <c r="BN231" s="58"/>
      <c r="BO231" s="58"/>
      <c r="BP231" s="66"/>
      <c r="BQ231" s="66"/>
      <c r="BR231" s="66"/>
      <c r="BS231" s="58"/>
      <c r="BT231" s="58"/>
      <c r="BU231" s="66"/>
      <c r="BV231" s="66">
        <f>SUM(汇总表!BO26,汇总表!BR26,汇总表!BU26,汇总表!BX26,汇总表!CA26,汇总表!CD26,汇总表!CG26,汇总表!CJ26,汇总表!CM26,汇总表!CP26,汇总表!CS26,汇总表!CV26,汇总表!CY26,汇总表!DB26,汇总表!DE26,汇总表!DG26)*$BV$7</f>
        <v>0</v>
      </c>
      <c r="BW231" s="66"/>
      <c r="BX231" s="66"/>
      <c r="BY231" s="58"/>
      <c r="BZ231" s="58"/>
      <c r="CA231" s="66"/>
      <c r="CB231" s="58"/>
      <c r="CC231" s="66"/>
      <c r="CD231" s="66"/>
      <c r="CE231" s="66"/>
      <c r="CF231" s="58"/>
      <c r="CG231" s="66"/>
      <c r="CH231" s="66"/>
      <c r="CI231" s="66"/>
      <c r="CJ231" s="58"/>
      <c r="CK231" s="58"/>
      <c r="CL231" s="66">
        <f>SUM(汇总表!AW26,汇总表!AY26)*$CL$7</f>
        <v>0</v>
      </c>
      <c r="CM231" s="66">
        <f>汇总表!AL26*$CM$7</f>
        <v>0</v>
      </c>
      <c r="CN231" s="66"/>
      <c r="CO231" s="66">
        <f>SUM(汇总表!BE26,汇总表!BG26)*$CO$7</f>
        <v>0</v>
      </c>
      <c r="CP231" s="66"/>
      <c r="CQ231" s="66"/>
      <c r="CR231" s="58"/>
      <c r="CS231" s="57"/>
      <c r="CT231" s="57"/>
      <c r="CU231" s="58"/>
      <c r="CV231" s="57">
        <f>SUM(汇总表!AG26)*$CV$7</f>
        <v>0</v>
      </c>
      <c r="CW231" s="57">
        <f>SUM(汇总表!X26,汇总表!AA26,汇总表!AD26)*$CW$7</f>
        <v>0</v>
      </c>
      <c r="CX231" s="57">
        <f>SUM(汇总表!AF26)*$CX$7</f>
        <v>0</v>
      </c>
      <c r="CY231" s="57"/>
      <c r="CZ231" s="57"/>
      <c r="DA231" s="58"/>
      <c r="DB231" s="58"/>
      <c r="DC231" s="58"/>
      <c r="DD231" s="57">
        <f>汇总表!BA26*$DD$7</f>
        <v>0</v>
      </c>
      <c r="DE231" s="57"/>
      <c r="DF231" s="58"/>
      <c r="DG231" s="58"/>
      <c r="DH231" s="58"/>
      <c r="DI231" s="58"/>
      <c r="DJ231" s="57"/>
      <c r="DK231" s="58"/>
      <c r="DL231" s="58"/>
      <c r="DM231" s="66"/>
      <c r="DN231" s="66"/>
      <c r="DO231" s="58"/>
      <c r="DP231" s="66"/>
      <c r="DQ231" s="66"/>
      <c r="DR231" s="58"/>
      <c r="DS231" s="58"/>
      <c r="DT231" s="58"/>
      <c r="DU231" s="58"/>
      <c r="DV231" s="58"/>
      <c r="DW231" s="58"/>
      <c r="DX231" s="58"/>
      <c r="DY231" s="58"/>
      <c r="DZ231" s="58"/>
      <c r="EA231" s="58"/>
      <c r="EB231" s="58"/>
      <c r="EC231" s="58"/>
      <c r="ED231" s="58"/>
      <c r="EE231" s="58"/>
      <c r="EF231" s="58"/>
      <c r="EG231" s="58"/>
      <c r="EH231" s="58"/>
      <c r="EI231" s="66">
        <f>汇总表!JO26*$EI$7</f>
        <v>0</v>
      </c>
      <c r="EJ231" s="66"/>
      <c r="EK231" s="57"/>
      <c r="EL231" s="66"/>
      <c r="EM231" s="58"/>
      <c r="EN231" s="65">
        <f t="shared" si="82"/>
        <v>0</v>
      </c>
    </row>
    <row r="232" spans="1:144" ht="15" customHeight="1">
      <c r="A232" s="58">
        <f>汇总表!A27</f>
        <v>0</v>
      </c>
      <c r="B232" s="58">
        <f>汇总表!D27</f>
        <v>0</v>
      </c>
      <c r="C232" s="58">
        <f>汇总表!E27</f>
        <v>0</v>
      </c>
      <c r="D232" s="57"/>
      <c r="E232" s="58"/>
      <c r="F232" s="58"/>
      <c r="G232" s="58"/>
      <c r="H232" s="58"/>
      <c r="I232" s="58"/>
      <c r="J232" s="58"/>
      <c r="K232" s="58"/>
      <c r="L232" s="66"/>
      <c r="M232" s="66">
        <f>汇总表!JN27*$M$7</f>
        <v>0</v>
      </c>
      <c r="N232" s="66">
        <f>SUM(汇总表!GX27,汇总表!GZ27)/10*$N$7</f>
        <v>0</v>
      </c>
      <c r="O232" s="66">
        <f>SUM(汇总表!HG27,汇总表!HI27)/10*$O$7</f>
        <v>0</v>
      </c>
      <c r="P232" s="66">
        <f>SUM(汇总表!HB27,汇总表!HD27,汇总表!HK27,汇总表!HM27)/10*$P$7</f>
        <v>0</v>
      </c>
      <c r="Q232" s="66"/>
      <c r="R232" s="66">
        <f>SUM(汇总表!HQ27)/100*$R$7</f>
        <v>0</v>
      </c>
      <c r="S232" s="66">
        <f>汇总表!HO27*$S$7</f>
        <v>0</v>
      </c>
      <c r="T232" s="66">
        <f>SUM(汇总表!HU27,汇总表!HY27)*$T$7</f>
        <v>0</v>
      </c>
      <c r="U232" s="66">
        <f>(汇总表!IA27-汇总表!HY27*15)*$U$7</f>
        <v>0</v>
      </c>
      <c r="V232" s="58"/>
      <c r="W232" s="58"/>
      <c r="X232" s="58"/>
      <c r="Y232" s="58"/>
      <c r="Z232" s="66">
        <f>汇总表!IE27*$Z$7</f>
        <v>0</v>
      </c>
      <c r="AA232" s="66">
        <f>汇总表!IG27*$AA$7</f>
        <v>0</v>
      </c>
      <c r="AB232" s="66"/>
      <c r="AC232" s="66"/>
      <c r="AD232" s="58"/>
      <c r="AE232" s="66"/>
      <c r="AF232" s="66">
        <f>SUM(汇总表!IT27,汇总表!IV27,汇总表!JB27,汇总表!JD27)/10*$AF$7</f>
        <v>0</v>
      </c>
      <c r="AG232" s="66">
        <f>汇总表!IX27/10*$AF$7</f>
        <v>0</v>
      </c>
      <c r="AH232" s="58"/>
      <c r="AI232" s="66">
        <f>SUM(汇总表!IP27,汇总表!IR27,汇总表!IZ27)/10*$AI$7</f>
        <v>0</v>
      </c>
      <c r="AJ232" s="58"/>
      <c r="AK232" s="58"/>
      <c r="AL232" s="66"/>
      <c r="AM232" s="66"/>
      <c r="AN232" s="58"/>
      <c r="AO232" s="58"/>
      <c r="AP232" s="66">
        <f>SUM(汇总表!EG27,汇总表!EI27,汇总表!EK27,汇总表!EM27,汇总表!EO27,汇总表!EQ27,汇总表!ET27)*$AP$7</f>
        <v>0</v>
      </c>
      <c r="AQ232" s="66">
        <f>SUM(汇总表!DR27,汇总表!DU27,汇总表!DX27,汇总表!EF27,汇总表!EH27,汇总表!EJ27,汇总表!EL27,汇总表!EN27,汇总表!EP27,汇总表!ES27)*$AQ$7</f>
        <v>0</v>
      </c>
      <c r="AR232" s="66">
        <f>汇总表!DO27*$AR$7</f>
        <v>0</v>
      </c>
      <c r="AS232" s="66"/>
      <c r="AT232" s="66"/>
      <c r="AU232" s="66"/>
      <c r="AV232" s="66">
        <f>SUM(汇总表!FD27,汇总表!FJ27,汇总表!GN27,汇总表!GQ27)*$AV$7</f>
        <v>0</v>
      </c>
      <c r="AW232" s="66">
        <f>(汇总表!FM27-汇总表!FJ27*4)*$AW$7</f>
        <v>0</v>
      </c>
      <c r="AX232" s="66"/>
      <c r="AY232" s="66"/>
      <c r="AZ232" s="66"/>
      <c r="BA232" s="66"/>
      <c r="BB232" s="58"/>
      <c r="BC232" s="58"/>
      <c r="BD232" s="66">
        <f>SUM(汇总表!FP27,汇总表!FV27)*$BD$7</f>
        <v>0</v>
      </c>
      <c r="BE232" s="66">
        <f>(汇总表!FY27-汇总表!FV27*10)*$BE$7</f>
        <v>0</v>
      </c>
      <c r="BF232" s="66"/>
      <c r="BG232" s="66"/>
      <c r="BH232" s="66"/>
      <c r="BI232" s="66"/>
      <c r="BJ232" s="66">
        <f>SUM(汇总表!GB27,汇总表!GF27)*$BJ$7</f>
        <v>0</v>
      </c>
      <c r="BK232" s="66">
        <f>(汇总表!GH27-汇总表!GF27*10)*$BK$7</f>
        <v>0</v>
      </c>
      <c r="BL232" s="66"/>
      <c r="BM232" s="66"/>
      <c r="BN232" s="58"/>
      <c r="BO232" s="58"/>
      <c r="BP232" s="66"/>
      <c r="BQ232" s="66"/>
      <c r="BR232" s="66"/>
      <c r="BS232" s="58"/>
      <c r="BT232" s="58"/>
      <c r="BU232" s="66"/>
      <c r="BV232" s="66">
        <f>SUM(汇总表!BO27,汇总表!BR27,汇总表!BU27,汇总表!BX27,汇总表!CA27,汇总表!CD27,汇总表!CG27,汇总表!CJ27,汇总表!CM27,汇总表!CP27,汇总表!CS27,汇总表!CV27,汇总表!CY27,汇总表!DB27,汇总表!DE27,汇总表!DG27)*$BV$7</f>
        <v>0</v>
      </c>
      <c r="BW232" s="66"/>
      <c r="BX232" s="66"/>
      <c r="BY232" s="58"/>
      <c r="BZ232" s="58"/>
      <c r="CA232" s="66"/>
      <c r="CB232" s="58"/>
      <c r="CC232" s="66"/>
      <c r="CD232" s="66"/>
      <c r="CE232" s="66"/>
      <c r="CF232" s="58"/>
      <c r="CG232" s="66"/>
      <c r="CH232" s="66"/>
      <c r="CI232" s="66"/>
      <c r="CJ232" s="58"/>
      <c r="CK232" s="58"/>
      <c r="CL232" s="66">
        <f>SUM(汇总表!AW27,汇总表!AY27)*$CL$7</f>
        <v>0</v>
      </c>
      <c r="CM232" s="66">
        <f>汇总表!AL27*$CM$7</f>
        <v>0</v>
      </c>
      <c r="CN232" s="66"/>
      <c r="CO232" s="66">
        <f>SUM(汇总表!BE27,汇总表!BG27)*$CO$7</f>
        <v>0</v>
      </c>
      <c r="CP232" s="66"/>
      <c r="CQ232" s="66"/>
      <c r="CR232" s="58"/>
      <c r="CS232" s="57"/>
      <c r="CT232" s="57"/>
      <c r="CU232" s="58"/>
      <c r="CV232" s="57">
        <f>SUM(汇总表!AG27)*$CV$7</f>
        <v>0</v>
      </c>
      <c r="CW232" s="57">
        <f>SUM(汇总表!X27,汇总表!AA27,汇总表!AD27)*$CW$7</f>
        <v>0</v>
      </c>
      <c r="CX232" s="57">
        <f>SUM(汇总表!AF27)*$CX$7</f>
        <v>0</v>
      </c>
      <c r="CY232" s="57"/>
      <c r="CZ232" s="57"/>
      <c r="DA232" s="58"/>
      <c r="DB232" s="58"/>
      <c r="DC232" s="58"/>
      <c r="DD232" s="57">
        <f>汇总表!BA27*$DD$7</f>
        <v>0</v>
      </c>
      <c r="DE232" s="57"/>
      <c r="DF232" s="58"/>
      <c r="DG232" s="58"/>
      <c r="DH232" s="58"/>
      <c r="DI232" s="58"/>
      <c r="DJ232" s="57"/>
      <c r="DK232" s="58"/>
      <c r="DL232" s="58"/>
      <c r="DM232" s="66"/>
      <c r="DN232" s="66"/>
      <c r="DO232" s="58"/>
      <c r="DP232" s="66"/>
      <c r="DQ232" s="66"/>
      <c r="DR232" s="58"/>
      <c r="DS232" s="58"/>
      <c r="DT232" s="58"/>
      <c r="DU232" s="58"/>
      <c r="DV232" s="58"/>
      <c r="DW232" s="58"/>
      <c r="DX232" s="58"/>
      <c r="DY232" s="58"/>
      <c r="DZ232" s="58"/>
      <c r="EA232" s="58"/>
      <c r="EB232" s="58"/>
      <c r="EC232" s="58"/>
      <c r="ED232" s="58"/>
      <c r="EE232" s="58"/>
      <c r="EF232" s="58"/>
      <c r="EG232" s="58"/>
      <c r="EH232" s="58"/>
      <c r="EI232" s="66">
        <f>汇总表!JO27*$EI$7</f>
        <v>0</v>
      </c>
      <c r="EJ232" s="66"/>
      <c r="EK232" s="57"/>
      <c r="EL232" s="66"/>
      <c r="EM232" s="58"/>
      <c r="EN232" s="65">
        <f t="shared" si="82"/>
        <v>0</v>
      </c>
    </row>
    <row r="233" spans="1:144" ht="15" customHeight="1">
      <c r="A233" s="58">
        <f>汇总表!A28</f>
        <v>0</v>
      </c>
      <c r="B233" s="58">
        <f>汇总表!D28</f>
        <v>0</v>
      </c>
      <c r="C233" s="58">
        <f>汇总表!E28</f>
        <v>0</v>
      </c>
      <c r="D233" s="57"/>
      <c r="E233" s="58"/>
      <c r="F233" s="58"/>
      <c r="G233" s="58"/>
      <c r="H233" s="58"/>
      <c r="I233" s="58"/>
      <c r="J233" s="58"/>
      <c r="K233" s="58"/>
      <c r="L233" s="66"/>
      <c r="M233" s="66">
        <f>汇总表!JN28*$M$7</f>
        <v>0</v>
      </c>
      <c r="N233" s="66">
        <f>SUM(汇总表!GX28,汇总表!GZ28)/10*$N$7</f>
        <v>0</v>
      </c>
      <c r="O233" s="66">
        <f>SUM(汇总表!HG28,汇总表!HI28)/10*$O$7</f>
        <v>0</v>
      </c>
      <c r="P233" s="66">
        <f>SUM(汇总表!HB28,汇总表!HD28,汇总表!HK28,汇总表!HM28)/10*$P$7</f>
        <v>0</v>
      </c>
      <c r="Q233" s="66"/>
      <c r="R233" s="66">
        <f>SUM(汇总表!HQ28)/100*$R$7</f>
        <v>0</v>
      </c>
      <c r="S233" s="66">
        <f>汇总表!HO28*$S$7</f>
        <v>0</v>
      </c>
      <c r="T233" s="66">
        <f>SUM(汇总表!HU28,汇总表!HY28)*$T$7</f>
        <v>0</v>
      </c>
      <c r="U233" s="66">
        <f>(汇总表!IA28-汇总表!HY28*15)*$U$7</f>
        <v>0</v>
      </c>
      <c r="V233" s="58"/>
      <c r="W233" s="58"/>
      <c r="X233" s="58"/>
      <c r="Y233" s="58"/>
      <c r="Z233" s="66">
        <f>汇总表!IE28*$Z$7</f>
        <v>0</v>
      </c>
      <c r="AA233" s="66">
        <f>汇总表!IG28*$AA$7</f>
        <v>0</v>
      </c>
      <c r="AB233" s="66"/>
      <c r="AC233" s="66"/>
      <c r="AD233" s="58"/>
      <c r="AE233" s="66"/>
      <c r="AF233" s="66">
        <f>SUM(汇总表!IT28,汇总表!IV28,汇总表!JB28,汇总表!JD28)/10*$AF$7</f>
        <v>0</v>
      </c>
      <c r="AG233" s="66">
        <f>汇总表!IX28/10*$AF$7</f>
        <v>0</v>
      </c>
      <c r="AH233" s="58"/>
      <c r="AI233" s="66">
        <f>SUM(汇总表!IP28,汇总表!IR28,汇总表!IZ28)/10*$AI$7</f>
        <v>0</v>
      </c>
      <c r="AJ233" s="58"/>
      <c r="AK233" s="58"/>
      <c r="AL233" s="66"/>
      <c r="AM233" s="66"/>
      <c r="AN233" s="58"/>
      <c r="AO233" s="58"/>
      <c r="AP233" s="66">
        <f>SUM(汇总表!EG28,汇总表!EI28,汇总表!EK28,汇总表!EM28,汇总表!EO28,汇总表!EQ28,汇总表!ET28)*$AP$7</f>
        <v>0</v>
      </c>
      <c r="AQ233" s="66">
        <f>SUM(汇总表!DR28,汇总表!DU28,汇总表!DX28,汇总表!EF28,汇总表!EH28,汇总表!EJ28,汇总表!EL28,汇总表!EN28,汇总表!EP28,汇总表!ES28)*$AQ$7</f>
        <v>0</v>
      </c>
      <c r="AR233" s="66">
        <f>汇总表!DO28*$AR$7</f>
        <v>0</v>
      </c>
      <c r="AS233" s="66"/>
      <c r="AT233" s="66"/>
      <c r="AU233" s="66"/>
      <c r="AV233" s="66">
        <f>SUM(汇总表!FD28,汇总表!FJ28,汇总表!GN28,汇总表!GQ28)*$AV$7</f>
        <v>0</v>
      </c>
      <c r="AW233" s="66">
        <f>(汇总表!FM28-汇总表!FJ28*4)*$AW$7</f>
        <v>0</v>
      </c>
      <c r="AX233" s="66"/>
      <c r="AY233" s="66"/>
      <c r="AZ233" s="66"/>
      <c r="BA233" s="66"/>
      <c r="BB233" s="58"/>
      <c r="BC233" s="58"/>
      <c r="BD233" s="66">
        <f>SUM(汇总表!FP28,汇总表!FV28)*$BD$7</f>
        <v>0</v>
      </c>
      <c r="BE233" s="66">
        <f>(汇总表!FY28-汇总表!FV28*10)*$BE$7</f>
        <v>0</v>
      </c>
      <c r="BF233" s="66"/>
      <c r="BG233" s="66"/>
      <c r="BH233" s="66"/>
      <c r="BI233" s="66"/>
      <c r="BJ233" s="66">
        <f>SUM(汇总表!GB28,汇总表!GF28)*$BJ$7</f>
        <v>0</v>
      </c>
      <c r="BK233" s="66">
        <f>(汇总表!GH28-汇总表!GF28*10)*$BK$7</f>
        <v>0</v>
      </c>
      <c r="BL233" s="66"/>
      <c r="BM233" s="66"/>
      <c r="BN233" s="58"/>
      <c r="BO233" s="58"/>
      <c r="BP233" s="66"/>
      <c r="BQ233" s="66"/>
      <c r="BR233" s="66"/>
      <c r="BS233" s="58"/>
      <c r="BT233" s="58"/>
      <c r="BU233" s="66"/>
      <c r="BV233" s="66">
        <f>SUM(汇总表!BO28,汇总表!BR28,汇总表!BU28,汇总表!BX28,汇总表!CA28,汇总表!CD28,汇总表!CG28,汇总表!CJ28,汇总表!CM28,汇总表!CP28,汇总表!CS28,汇总表!CV28,汇总表!CY28,汇总表!DB28,汇总表!DE28,汇总表!DG28)*$BV$7</f>
        <v>0</v>
      </c>
      <c r="BW233" s="66"/>
      <c r="BX233" s="66"/>
      <c r="BY233" s="58"/>
      <c r="BZ233" s="58"/>
      <c r="CA233" s="66"/>
      <c r="CB233" s="58"/>
      <c r="CC233" s="66"/>
      <c r="CD233" s="66"/>
      <c r="CE233" s="66"/>
      <c r="CF233" s="58"/>
      <c r="CG233" s="66"/>
      <c r="CH233" s="66"/>
      <c r="CI233" s="66"/>
      <c r="CJ233" s="58"/>
      <c r="CK233" s="58"/>
      <c r="CL233" s="66">
        <f>SUM(汇总表!AW28,汇总表!AY28)*$CL$7</f>
        <v>0</v>
      </c>
      <c r="CM233" s="66">
        <f>汇总表!AL28*$CM$7</f>
        <v>0</v>
      </c>
      <c r="CN233" s="66"/>
      <c r="CO233" s="66">
        <f>SUM(汇总表!BE28,汇总表!BG28)*$CO$7</f>
        <v>0</v>
      </c>
      <c r="CP233" s="66"/>
      <c r="CQ233" s="66"/>
      <c r="CR233" s="58"/>
      <c r="CS233" s="57"/>
      <c r="CT233" s="57"/>
      <c r="CU233" s="58"/>
      <c r="CV233" s="57">
        <f>SUM(汇总表!AG28)*$CV$7</f>
        <v>0</v>
      </c>
      <c r="CW233" s="57">
        <f>SUM(汇总表!X28,汇总表!AA28,汇总表!AD28)*$CW$7</f>
        <v>0</v>
      </c>
      <c r="CX233" s="57">
        <f>SUM(汇总表!AF28)*$CX$7</f>
        <v>0</v>
      </c>
      <c r="CY233" s="57"/>
      <c r="CZ233" s="57"/>
      <c r="DA233" s="58"/>
      <c r="DB233" s="58"/>
      <c r="DC233" s="58"/>
      <c r="DD233" s="57">
        <f>汇总表!BA28*$DD$7</f>
        <v>0</v>
      </c>
      <c r="DE233" s="57"/>
      <c r="DF233" s="58"/>
      <c r="DG233" s="58"/>
      <c r="DH233" s="58"/>
      <c r="DI233" s="58"/>
      <c r="DJ233" s="57"/>
      <c r="DK233" s="58"/>
      <c r="DL233" s="58"/>
      <c r="DM233" s="66"/>
      <c r="DN233" s="66"/>
      <c r="DO233" s="58"/>
      <c r="DP233" s="66"/>
      <c r="DQ233" s="66"/>
      <c r="DR233" s="58"/>
      <c r="DS233" s="58"/>
      <c r="DT233" s="58"/>
      <c r="DU233" s="58"/>
      <c r="DV233" s="58"/>
      <c r="DW233" s="58"/>
      <c r="DX233" s="58"/>
      <c r="DY233" s="58"/>
      <c r="DZ233" s="58"/>
      <c r="EA233" s="58"/>
      <c r="EB233" s="58"/>
      <c r="EC233" s="58"/>
      <c r="ED233" s="58"/>
      <c r="EE233" s="58"/>
      <c r="EF233" s="58"/>
      <c r="EG233" s="58"/>
      <c r="EH233" s="58"/>
      <c r="EI233" s="66">
        <f>汇总表!JO28*$EI$7</f>
        <v>0</v>
      </c>
      <c r="EJ233" s="66"/>
      <c r="EK233" s="57"/>
      <c r="EL233" s="66"/>
      <c r="EM233" s="58"/>
      <c r="EN233" s="65">
        <f t="shared" si="82"/>
        <v>0</v>
      </c>
    </row>
    <row r="234" spans="1:144" ht="15" customHeight="1">
      <c r="A234" s="58">
        <f>汇总表!A29</f>
        <v>0</v>
      </c>
      <c r="B234" s="58">
        <f>汇总表!D29</f>
        <v>0</v>
      </c>
      <c r="C234" s="58">
        <f>汇总表!E29</f>
        <v>0</v>
      </c>
      <c r="D234" s="57"/>
      <c r="E234" s="58"/>
      <c r="F234" s="58"/>
      <c r="G234" s="58"/>
      <c r="H234" s="58"/>
      <c r="I234" s="58"/>
      <c r="J234" s="58"/>
      <c r="K234" s="58"/>
      <c r="L234" s="66"/>
      <c r="M234" s="66">
        <f>汇总表!JN29*$M$7</f>
        <v>0</v>
      </c>
      <c r="N234" s="66">
        <f>SUM(汇总表!GX29,汇总表!GZ29)/10*$N$7</f>
        <v>0</v>
      </c>
      <c r="O234" s="66">
        <f>SUM(汇总表!HG29,汇总表!HI29)/10*$O$7</f>
        <v>0</v>
      </c>
      <c r="P234" s="66">
        <f>SUM(汇总表!HB29,汇总表!HD29,汇总表!HK29,汇总表!HM29)/10*$P$7</f>
        <v>0</v>
      </c>
      <c r="Q234" s="66"/>
      <c r="R234" s="66">
        <f>SUM(汇总表!HQ29)/100*$R$7</f>
        <v>0</v>
      </c>
      <c r="S234" s="66">
        <f>汇总表!HO29*$S$7</f>
        <v>0</v>
      </c>
      <c r="T234" s="66">
        <f>SUM(汇总表!HU29,汇总表!HY29)*$T$7</f>
        <v>0</v>
      </c>
      <c r="U234" s="66">
        <f>(汇总表!IA29-汇总表!HY29*15)*$U$7</f>
        <v>0</v>
      </c>
      <c r="V234" s="58"/>
      <c r="W234" s="58"/>
      <c r="X234" s="58"/>
      <c r="Y234" s="58"/>
      <c r="Z234" s="66">
        <f>汇总表!IE29*$Z$7</f>
        <v>0</v>
      </c>
      <c r="AA234" s="66">
        <f>汇总表!IG29*$AA$7</f>
        <v>0</v>
      </c>
      <c r="AB234" s="66"/>
      <c r="AC234" s="66"/>
      <c r="AD234" s="58"/>
      <c r="AE234" s="66"/>
      <c r="AF234" s="66">
        <f>SUM(汇总表!IT29,汇总表!IV29,汇总表!JB29,汇总表!JD29)/10*$AF$7</f>
        <v>0</v>
      </c>
      <c r="AG234" s="66">
        <f>汇总表!IX29/10*$AF$7</f>
        <v>0</v>
      </c>
      <c r="AH234" s="58"/>
      <c r="AI234" s="66">
        <f>SUM(汇总表!IP29,汇总表!IR29,汇总表!IZ29)/10*$AI$7</f>
        <v>0</v>
      </c>
      <c r="AJ234" s="58"/>
      <c r="AK234" s="58"/>
      <c r="AL234" s="66"/>
      <c r="AM234" s="66"/>
      <c r="AN234" s="58"/>
      <c r="AO234" s="58"/>
      <c r="AP234" s="66">
        <f>SUM(汇总表!EG29,汇总表!EI29,汇总表!EK29,汇总表!EM29,汇总表!EO29,汇总表!EQ29,汇总表!ET29)*$AP$7</f>
        <v>0</v>
      </c>
      <c r="AQ234" s="66">
        <f>SUM(汇总表!DR29,汇总表!DU29,汇总表!DX29,汇总表!EF29,汇总表!EH29,汇总表!EJ29,汇总表!EL29,汇总表!EN29,汇总表!EP29,汇总表!ES29)*$AQ$7</f>
        <v>0</v>
      </c>
      <c r="AR234" s="66">
        <f>汇总表!DO29*$AR$7</f>
        <v>0</v>
      </c>
      <c r="AS234" s="66"/>
      <c r="AT234" s="66"/>
      <c r="AU234" s="66"/>
      <c r="AV234" s="66">
        <f>SUM(汇总表!FD29,汇总表!FJ29,汇总表!GN29,汇总表!GQ29)*$AV$7</f>
        <v>0</v>
      </c>
      <c r="AW234" s="66">
        <f>(汇总表!FM29-汇总表!FJ29*4)*$AW$7</f>
        <v>0</v>
      </c>
      <c r="AX234" s="66"/>
      <c r="AY234" s="66"/>
      <c r="AZ234" s="66"/>
      <c r="BA234" s="66"/>
      <c r="BB234" s="58"/>
      <c r="BC234" s="58"/>
      <c r="BD234" s="66">
        <f>SUM(汇总表!FP29,汇总表!FV29)*$BD$7</f>
        <v>0</v>
      </c>
      <c r="BE234" s="66">
        <f>(汇总表!FY29-汇总表!FV29*10)*$BE$7</f>
        <v>0</v>
      </c>
      <c r="BF234" s="66"/>
      <c r="BG234" s="66"/>
      <c r="BH234" s="66"/>
      <c r="BI234" s="66"/>
      <c r="BJ234" s="66">
        <f>SUM(汇总表!GB29,汇总表!GF29)*$BJ$7</f>
        <v>0</v>
      </c>
      <c r="BK234" s="66">
        <f>(汇总表!GH29-汇总表!GF29*10)*$BK$7</f>
        <v>0</v>
      </c>
      <c r="BL234" s="66"/>
      <c r="BM234" s="66"/>
      <c r="BN234" s="58"/>
      <c r="BO234" s="58"/>
      <c r="BP234" s="66"/>
      <c r="BQ234" s="66"/>
      <c r="BR234" s="66"/>
      <c r="BS234" s="58"/>
      <c r="BT234" s="58"/>
      <c r="BU234" s="66"/>
      <c r="BV234" s="66">
        <f>SUM(汇总表!BO29,汇总表!BR29,汇总表!BU29,汇总表!BX29,汇总表!CA29,汇总表!CD29,汇总表!CG29,汇总表!CJ29,汇总表!CM29,汇总表!CP29,汇总表!CS29,汇总表!CV29,汇总表!CY29,汇总表!DB29,汇总表!DE29,汇总表!DG29)*$BV$7</f>
        <v>0</v>
      </c>
      <c r="BW234" s="66"/>
      <c r="BX234" s="66"/>
      <c r="BY234" s="58"/>
      <c r="BZ234" s="58"/>
      <c r="CA234" s="66"/>
      <c r="CB234" s="58"/>
      <c r="CC234" s="66"/>
      <c r="CD234" s="66"/>
      <c r="CE234" s="66"/>
      <c r="CF234" s="58"/>
      <c r="CG234" s="66"/>
      <c r="CH234" s="66"/>
      <c r="CI234" s="66"/>
      <c r="CJ234" s="58"/>
      <c r="CK234" s="58"/>
      <c r="CL234" s="66">
        <f>SUM(汇总表!AW29,汇总表!AY29)*$CL$7</f>
        <v>0</v>
      </c>
      <c r="CM234" s="66">
        <f>汇总表!AL29*$CM$7</f>
        <v>0</v>
      </c>
      <c r="CN234" s="66"/>
      <c r="CO234" s="66">
        <f>SUM(汇总表!BE29,汇总表!BG29)*$CO$7</f>
        <v>0</v>
      </c>
      <c r="CP234" s="66"/>
      <c r="CQ234" s="66"/>
      <c r="CR234" s="58"/>
      <c r="CS234" s="57"/>
      <c r="CT234" s="57"/>
      <c r="CU234" s="58"/>
      <c r="CV234" s="57">
        <f>SUM(汇总表!AG29)*$CV$7</f>
        <v>0</v>
      </c>
      <c r="CW234" s="57">
        <f>SUM(汇总表!X29,汇总表!AA29,汇总表!AD29)*$CW$7</f>
        <v>0</v>
      </c>
      <c r="CX234" s="57">
        <f>SUM(汇总表!AF29)*$CX$7</f>
        <v>0</v>
      </c>
      <c r="CY234" s="57"/>
      <c r="CZ234" s="57"/>
      <c r="DA234" s="58"/>
      <c r="DB234" s="58"/>
      <c r="DC234" s="58"/>
      <c r="DD234" s="57">
        <f>汇总表!BA29*$DD$7</f>
        <v>0</v>
      </c>
      <c r="DE234" s="57"/>
      <c r="DF234" s="58"/>
      <c r="DG234" s="58"/>
      <c r="DH234" s="58"/>
      <c r="DI234" s="58"/>
      <c r="DJ234" s="57"/>
      <c r="DK234" s="58"/>
      <c r="DL234" s="58"/>
      <c r="DM234" s="66"/>
      <c r="DN234" s="66"/>
      <c r="DO234" s="58"/>
      <c r="DP234" s="66"/>
      <c r="DQ234" s="66"/>
      <c r="DR234" s="58"/>
      <c r="DS234" s="58"/>
      <c r="DT234" s="58"/>
      <c r="DU234" s="58"/>
      <c r="DV234" s="58"/>
      <c r="DW234" s="58"/>
      <c r="DX234" s="58"/>
      <c r="DY234" s="58"/>
      <c r="DZ234" s="58"/>
      <c r="EA234" s="58"/>
      <c r="EB234" s="58"/>
      <c r="EC234" s="58"/>
      <c r="ED234" s="58"/>
      <c r="EE234" s="58"/>
      <c r="EF234" s="58"/>
      <c r="EG234" s="58"/>
      <c r="EH234" s="58"/>
      <c r="EI234" s="66">
        <f>汇总表!JO29*$EI$7</f>
        <v>0</v>
      </c>
      <c r="EJ234" s="66"/>
      <c r="EK234" s="57"/>
      <c r="EL234" s="66"/>
      <c r="EM234" s="58"/>
      <c r="EN234" s="65">
        <f t="shared" si="82"/>
        <v>0</v>
      </c>
    </row>
    <row r="235" spans="1:144" ht="15" customHeight="1">
      <c r="A235" s="58">
        <f>汇总表!A30</f>
        <v>0</v>
      </c>
      <c r="B235" s="58">
        <f>汇总表!D30</f>
        <v>0</v>
      </c>
      <c r="C235" s="58">
        <f>汇总表!E30</f>
        <v>0</v>
      </c>
      <c r="D235" s="57"/>
      <c r="E235" s="58"/>
      <c r="F235" s="58"/>
      <c r="G235" s="58"/>
      <c r="H235" s="58"/>
      <c r="I235" s="58"/>
      <c r="J235" s="58"/>
      <c r="K235" s="58"/>
      <c r="L235" s="66"/>
      <c r="M235" s="66">
        <f>汇总表!JN30*$M$7</f>
        <v>0</v>
      </c>
      <c r="N235" s="66">
        <f>SUM(汇总表!GX30,汇总表!GZ30)/10*$N$7</f>
        <v>0</v>
      </c>
      <c r="O235" s="66">
        <f>SUM(汇总表!HG30,汇总表!HI30)/10*$O$7</f>
        <v>0</v>
      </c>
      <c r="P235" s="66">
        <f>SUM(汇总表!HB30,汇总表!HD30,汇总表!HK30,汇总表!HM30)/10*$P$7</f>
        <v>0</v>
      </c>
      <c r="Q235" s="66"/>
      <c r="R235" s="66">
        <f>SUM(汇总表!HQ30)/100*$R$7</f>
        <v>0</v>
      </c>
      <c r="S235" s="66">
        <f>汇总表!HO30*$S$7</f>
        <v>0</v>
      </c>
      <c r="T235" s="66">
        <f>SUM(汇总表!HU30,汇总表!HY30)*$T$7</f>
        <v>0</v>
      </c>
      <c r="U235" s="66">
        <f>(汇总表!IA30-汇总表!HY30*15)*$U$7</f>
        <v>0</v>
      </c>
      <c r="V235" s="58"/>
      <c r="W235" s="58"/>
      <c r="X235" s="58"/>
      <c r="Y235" s="58"/>
      <c r="Z235" s="66">
        <f>汇总表!IE30*$Z$7</f>
        <v>0</v>
      </c>
      <c r="AA235" s="66">
        <f>汇总表!IG30*$AA$7</f>
        <v>0</v>
      </c>
      <c r="AB235" s="66"/>
      <c r="AC235" s="66"/>
      <c r="AD235" s="58"/>
      <c r="AE235" s="66"/>
      <c r="AF235" s="66">
        <f>SUM(汇总表!IT30,汇总表!IV30,汇总表!JB30,汇总表!JD30)/10*$AF$7</f>
        <v>0</v>
      </c>
      <c r="AG235" s="66">
        <f>汇总表!IX30/10*$AF$7</f>
        <v>0</v>
      </c>
      <c r="AH235" s="58"/>
      <c r="AI235" s="66">
        <f>SUM(汇总表!IP30,汇总表!IR30,汇总表!IZ30)/10*$AI$7</f>
        <v>0</v>
      </c>
      <c r="AJ235" s="58"/>
      <c r="AK235" s="58"/>
      <c r="AL235" s="66"/>
      <c r="AM235" s="66"/>
      <c r="AN235" s="58"/>
      <c r="AO235" s="58"/>
      <c r="AP235" s="66">
        <f>SUM(汇总表!EG30,汇总表!EI30,汇总表!EK30,汇总表!EM30,汇总表!EO30,汇总表!EQ30,汇总表!ET30)*$AP$7</f>
        <v>0</v>
      </c>
      <c r="AQ235" s="66">
        <f>SUM(汇总表!DR30,汇总表!DU30,汇总表!DX30,汇总表!EF30,汇总表!EH30,汇总表!EJ30,汇总表!EL30,汇总表!EN30,汇总表!EP30,汇总表!ES30)*$AQ$7</f>
        <v>0</v>
      </c>
      <c r="AR235" s="66">
        <f>汇总表!DO30*$AR$7</f>
        <v>0</v>
      </c>
      <c r="AS235" s="66"/>
      <c r="AT235" s="66"/>
      <c r="AU235" s="66"/>
      <c r="AV235" s="66">
        <f>SUM(汇总表!FD30,汇总表!FJ30,汇总表!GN30,汇总表!GQ30)*$AV$7</f>
        <v>0</v>
      </c>
      <c r="AW235" s="66">
        <f>(汇总表!FM30-汇总表!FJ30*4)*$AW$7</f>
        <v>0</v>
      </c>
      <c r="AX235" s="66"/>
      <c r="AY235" s="66"/>
      <c r="AZ235" s="66"/>
      <c r="BA235" s="66"/>
      <c r="BB235" s="58"/>
      <c r="BC235" s="58"/>
      <c r="BD235" s="66">
        <f>SUM(汇总表!FP30,汇总表!FV30)*$BD$7</f>
        <v>0</v>
      </c>
      <c r="BE235" s="66">
        <f>(汇总表!FY30-汇总表!FV30*10)*$BE$7</f>
        <v>0</v>
      </c>
      <c r="BF235" s="66"/>
      <c r="BG235" s="66"/>
      <c r="BH235" s="66"/>
      <c r="BI235" s="66"/>
      <c r="BJ235" s="66">
        <f>SUM(汇总表!GB30,汇总表!GF30)*$BJ$7</f>
        <v>0</v>
      </c>
      <c r="BK235" s="66">
        <f>(汇总表!GH30-汇总表!GF30*10)*$BK$7</f>
        <v>0</v>
      </c>
      <c r="BL235" s="66"/>
      <c r="BM235" s="66"/>
      <c r="BN235" s="58"/>
      <c r="BO235" s="58"/>
      <c r="BP235" s="66"/>
      <c r="BQ235" s="66"/>
      <c r="BR235" s="66"/>
      <c r="BS235" s="58"/>
      <c r="BT235" s="58"/>
      <c r="BU235" s="66"/>
      <c r="BV235" s="66">
        <f>SUM(汇总表!BO30,汇总表!BR30,汇总表!BU30,汇总表!BX30,汇总表!CA30,汇总表!CD30,汇总表!CG30,汇总表!CJ30,汇总表!CM30,汇总表!CP30,汇总表!CS30,汇总表!CV30,汇总表!CY30,汇总表!DB30,汇总表!DE30,汇总表!DG30)*$BV$7</f>
        <v>0</v>
      </c>
      <c r="BW235" s="66"/>
      <c r="BX235" s="66"/>
      <c r="BY235" s="58"/>
      <c r="BZ235" s="58"/>
      <c r="CA235" s="66"/>
      <c r="CB235" s="58"/>
      <c r="CC235" s="66"/>
      <c r="CD235" s="66"/>
      <c r="CE235" s="66"/>
      <c r="CF235" s="58"/>
      <c r="CG235" s="66"/>
      <c r="CH235" s="66"/>
      <c r="CI235" s="66"/>
      <c r="CJ235" s="58"/>
      <c r="CK235" s="58"/>
      <c r="CL235" s="66">
        <f>SUM(汇总表!AW30,汇总表!AY30)*$CL$7</f>
        <v>0</v>
      </c>
      <c r="CM235" s="66">
        <f>汇总表!AL30*$CM$7</f>
        <v>0</v>
      </c>
      <c r="CN235" s="66"/>
      <c r="CO235" s="66">
        <f>SUM(汇总表!BE30,汇总表!BG30)*$CO$7</f>
        <v>0</v>
      </c>
      <c r="CP235" s="66"/>
      <c r="CQ235" s="66"/>
      <c r="CR235" s="58"/>
      <c r="CS235" s="57"/>
      <c r="CT235" s="57"/>
      <c r="CU235" s="58"/>
      <c r="CV235" s="57">
        <f>SUM(汇总表!AG30)*$CV$7</f>
        <v>0</v>
      </c>
      <c r="CW235" s="57">
        <f>SUM(汇总表!X30,汇总表!AA30,汇总表!AD30)*$CW$7</f>
        <v>0</v>
      </c>
      <c r="CX235" s="57">
        <f>SUM(汇总表!AF30)*$CX$7</f>
        <v>0</v>
      </c>
      <c r="CY235" s="57"/>
      <c r="CZ235" s="57"/>
      <c r="DA235" s="58"/>
      <c r="DB235" s="58"/>
      <c r="DC235" s="58"/>
      <c r="DD235" s="57">
        <f>汇总表!BA30*$DD$7</f>
        <v>0</v>
      </c>
      <c r="DE235" s="57"/>
      <c r="DF235" s="58"/>
      <c r="DG235" s="58"/>
      <c r="DH235" s="58"/>
      <c r="DI235" s="58"/>
      <c r="DJ235" s="57"/>
      <c r="DK235" s="58"/>
      <c r="DL235" s="58"/>
      <c r="DM235" s="66"/>
      <c r="DN235" s="66"/>
      <c r="DO235" s="58"/>
      <c r="DP235" s="66"/>
      <c r="DQ235" s="66"/>
      <c r="DR235" s="58"/>
      <c r="DS235" s="58"/>
      <c r="DT235" s="58"/>
      <c r="DU235" s="58"/>
      <c r="DV235" s="58"/>
      <c r="DW235" s="58"/>
      <c r="DX235" s="58"/>
      <c r="DY235" s="58"/>
      <c r="DZ235" s="58"/>
      <c r="EA235" s="58"/>
      <c r="EB235" s="58"/>
      <c r="EC235" s="58"/>
      <c r="ED235" s="58"/>
      <c r="EE235" s="58"/>
      <c r="EF235" s="58"/>
      <c r="EG235" s="58"/>
      <c r="EH235" s="58"/>
      <c r="EI235" s="66">
        <f>汇总表!JO30*$EI$7</f>
        <v>0</v>
      </c>
      <c r="EJ235" s="66"/>
      <c r="EK235" s="57"/>
      <c r="EL235" s="66"/>
      <c r="EM235" s="58"/>
      <c r="EN235" s="65">
        <f t="shared" si="82"/>
        <v>0</v>
      </c>
    </row>
    <row r="236" spans="1:144" ht="15" customHeight="1">
      <c r="A236" s="58">
        <f>汇总表!A31</f>
        <v>0</v>
      </c>
      <c r="B236" s="58">
        <f>汇总表!D31</f>
        <v>0</v>
      </c>
      <c r="C236" s="58">
        <f>汇总表!E31</f>
        <v>0</v>
      </c>
      <c r="D236" s="57"/>
      <c r="E236" s="58"/>
      <c r="F236" s="58"/>
      <c r="G236" s="58"/>
      <c r="H236" s="58"/>
      <c r="I236" s="58"/>
      <c r="J236" s="58"/>
      <c r="K236" s="58"/>
      <c r="L236" s="66"/>
      <c r="M236" s="66">
        <f>汇总表!JN31*$M$7</f>
        <v>0</v>
      </c>
      <c r="N236" s="66">
        <f>SUM(汇总表!GX31,汇总表!GZ31)/10*$N$7</f>
        <v>0</v>
      </c>
      <c r="O236" s="66">
        <f>SUM(汇总表!HG31,汇总表!HI31)/10*$O$7</f>
        <v>0</v>
      </c>
      <c r="P236" s="66">
        <f>SUM(汇总表!HB31,汇总表!HD31,汇总表!HK31,汇总表!HM31)/10*$P$7</f>
        <v>0</v>
      </c>
      <c r="Q236" s="66"/>
      <c r="R236" s="66">
        <f>SUM(汇总表!HQ31)/100*$R$7</f>
        <v>0</v>
      </c>
      <c r="S236" s="66">
        <f>汇总表!HO31*$S$7</f>
        <v>0</v>
      </c>
      <c r="T236" s="66">
        <f>SUM(汇总表!HU31,汇总表!HY31)*$T$7</f>
        <v>0</v>
      </c>
      <c r="U236" s="66">
        <f>(汇总表!IA31-汇总表!HY31*15)*$U$7</f>
        <v>0</v>
      </c>
      <c r="V236" s="58"/>
      <c r="W236" s="58"/>
      <c r="X236" s="58"/>
      <c r="Y236" s="58"/>
      <c r="Z236" s="66">
        <f>汇总表!IE31*$Z$7</f>
        <v>0</v>
      </c>
      <c r="AA236" s="66">
        <f>汇总表!IG31*$AA$7</f>
        <v>0</v>
      </c>
      <c r="AB236" s="66"/>
      <c r="AC236" s="66"/>
      <c r="AD236" s="58"/>
      <c r="AE236" s="66"/>
      <c r="AF236" s="66">
        <f>SUM(汇总表!IT31,汇总表!IV31,汇总表!JB31,汇总表!JD31)/10*$AF$7</f>
        <v>0</v>
      </c>
      <c r="AG236" s="66">
        <f>汇总表!IX31/10*$AF$7</f>
        <v>0</v>
      </c>
      <c r="AH236" s="58"/>
      <c r="AI236" s="66">
        <f>SUM(汇总表!IP31,汇总表!IR31,汇总表!IZ31)/10*$AI$7</f>
        <v>0</v>
      </c>
      <c r="AJ236" s="58"/>
      <c r="AK236" s="58"/>
      <c r="AL236" s="66"/>
      <c r="AM236" s="66"/>
      <c r="AN236" s="58"/>
      <c r="AO236" s="58"/>
      <c r="AP236" s="66">
        <f>SUM(汇总表!EG31,汇总表!EI31,汇总表!EK31,汇总表!EM31,汇总表!EO31,汇总表!EQ31,汇总表!ET31)*$AP$7</f>
        <v>0</v>
      </c>
      <c r="AQ236" s="66">
        <f>SUM(汇总表!DR31,汇总表!DU31,汇总表!DX31,汇总表!EF31,汇总表!EH31,汇总表!EJ31,汇总表!EL31,汇总表!EN31,汇总表!EP31,汇总表!ES31)*$AQ$7</f>
        <v>0</v>
      </c>
      <c r="AR236" s="66">
        <f>汇总表!DO31*$AR$7</f>
        <v>0</v>
      </c>
      <c r="AS236" s="66"/>
      <c r="AT236" s="66"/>
      <c r="AU236" s="66"/>
      <c r="AV236" s="66">
        <f>SUM(汇总表!FD31,汇总表!FJ31,汇总表!GN31,汇总表!GQ31)*$AV$7</f>
        <v>0</v>
      </c>
      <c r="AW236" s="66">
        <f>(汇总表!FM31-汇总表!FJ31*4)*$AW$7</f>
        <v>0</v>
      </c>
      <c r="AX236" s="66"/>
      <c r="AY236" s="66"/>
      <c r="AZ236" s="66"/>
      <c r="BA236" s="66"/>
      <c r="BB236" s="58"/>
      <c r="BC236" s="58"/>
      <c r="BD236" s="66">
        <f>SUM(汇总表!FP31,汇总表!FV31)*$BD$7</f>
        <v>0</v>
      </c>
      <c r="BE236" s="66">
        <f>(汇总表!FY31-汇总表!FV31*10)*$BE$7</f>
        <v>0</v>
      </c>
      <c r="BF236" s="66"/>
      <c r="BG236" s="66"/>
      <c r="BH236" s="66"/>
      <c r="BI236" s="66"/>
      <c r="BJ236" s="66">
        <f>SUM(汇总表!GB31,汇总表!GF31)*$BJ$7</f>
        <v>0</v>
      </c>
      <c r="BK236" s="66">
        <f>(汇总表!GH31-汇总表!GF31*10)*$BK$7</f>
        <v>0</v>
      </c>
      <c r="BL236" s="66"/>
      <c r="BM236" s="66"/>
      <c r="BN236" s="58"/>
      <c r="BO236" s="58"/>
      <c r="BP236" s="66"/>
      <c r="BQ236" s="66"/>
      <c r="BR236" s="66"/>
      <c r="BS236" s="58"/>
      <c r="BT236" s="58"/>
      <c r="BU236" s="66"/>
      <c r="BV236" s="66">
        <f>SUM(汇总表!BO31,汇总表!BR31,汇总表!BU31,汇总表!BX31,汇总表!CA31,汇总表!CD31,汇总表!CG31,汇总表!CJ31,汇总表!CM31,汇总表!CP31,汇总表!CS31,汇总表!CV31,汇总表!CY31,汇总表!DB31,汇总表!DE31,汇总表!DG31)*$BV$7</f>
        <v>0</v>
      </c>
      <c r="BW236" s="66"/>
      <c r="BX236" s="66"/>
      <c r="BY236" s="58"/>
      <c r="BZ236" s="58"/>
      <c r="CA236" s="66"/>
      <c r="CB236" s="58"/>
      <c r="CC236" s="66"/>
      <c r="CD236" s="66"/>
      <c r="CE236" s="66"/>
      <c r="CF236" s="58"/>
      <c r="CG236" s="66"/>
      <c r="CH236" s="66"/>
      <c r="CI236" s="66"/>
      <c r="CJ236" s="58"/>
      <c r="CK236" s="58"/>
      <c r="CL236" s="66">
        <f>SUM(汇总表!AW31,汇总表!AY31)*$CL$7</f>
        <v>0</v>
      </c>
      <c r="CM236" s="66">
        <f>汇总表!AL31*$CM$7</f>
        <v>0</v>
      </c>
      <c r="CN236" s="66"/>
      <c r="CO236" s="66">
        <f>SUM(汇总表!BE31,汇总表!BG31)*$CO$7</f>
        <v>0</v>
      </c>
      <c r="CP236" s="66"/>
      <c r="CQ236" s="66"/>
      <c r="CR236" s="58"/>
      <c r="CS236" s="57"/>
      <c r="CT236" s="57"/>
      <c r="CU236" s="58"/>
      <c r="CV236" s="57">
        <f>SUM(汇总表!AG31)*$CV$7</f>
        <v>0</v>
      </c>
      <c r="CW236" s="57">
        <f>SUM(汇总表!X31,汇总表!AA31,汇总表!AD31)*$CW$7</f>
        <v>0</v>
      </c>
      <c r="CX236" s="57">
        <f>SUM(汇总表!AF31)*$CX$7</f>
        <v>0</v>
      </c>
      <c r="CY236" s="57"/>
      <c r="CZ236" s="57"/>
      <c r="DA236" s="58"/>
      <c r="DB236" s="58"/>
      <c r="DC236" s="58"/>
      <c r="DD236" s="57">
        <f>汇总表!BA31*$DD$7</f>
        <v>0</v>
      </c>
      <c r="DE236" s="57"/>
      <c r="DF236" s="58"/>
      <c r="DG236" s="58"/>
      <c r="DH236" s="58"/>
      <c r="DI236" s="58"/>
      <c r="DJ236" s="57"/>
      <c r="DK236" s="58"/>
      <c r="DL236" s="58"/>
      <c r="DM236" s="66"/>
      <c r="DN236" s="66"/>
      <c r="DO236" s="58"/>
      <c r="DP236" s="66"/>
      <c r="DQ236" s="66"/>
      <c r="DR236" s="58"/>
      <c r="DS236" s="58"/>
      <c r="DT236" s="58"/>
      <c r="DU236" s="58"/>
      <c r="DV236" s="58"/>
      <c r="DW236" s="58"/>
      <c r="DX236" s="58"/>
      <c r="DY236" s="58"/>
      <c r="DZ236" s="58"/>
      <c r="EA236" s="58"/>
      <c r="EB236" s="58"/>
      <c r="EC236" s="58"/>
      <c r="ED236" s="58"/>
      <c r="EE236" s="58"/>
      <c r="EF236" s="58"/>
      <c r="EG236" s="58"/>
      <c r="EH236" s="58"/>
      <c r="EI236" s="66">
        <f>汇总表!JO31*$EI$7</f>
        <v>0</v>
      </c>
      <c r="EJ236" s="66"/>
      <c r="EK236" s="57"/>
      <c r="EL236" s="66"/>
      <c r="EM236" s="58"/>
      <c r="EN236" s="65">
        <f t="shared" si="82"/>
        <v>0</v>
      </c>
    </row>
    <row r="237" spans="1:144" ht="15" customHeight="1">
      <c r="A237" s="58">
        <f>汇总表!A32</f>
        <v>0</v>
      </c>
      <c r="B237" s="58">
        <f>汇总表!D32</f>
        <v>0</v>
      </c>
      <c r="C237" s="58">
        <f>汇总表!E32</f>
        <v>0</v>
      </c>
      <c r="D237" s="57"/>
      <c r="E237" s="58"/>
      <c r="F237" s="58"/>
      <c r="G237" s="58"/>
      <c r="H237" s="58"/>
      <c r="I237" s="58"/>
      <c r="J237" s="58"/>
      <c r="K237" s="58"/>
      <c r="L237" s="66"/>
      <c r="M237" s="66">
        <f>汇总表!JN32*$M$7</f>
        <v>0</v>
      </c>
      <c r="N237" s="66">
        <f>SUM(汇总表!GX32,汇总表!GZ32)/10*$N$7</f>
        <v>0</v>
      </c>
      <c r="O237" s="66">
        <f>SUM(汇总表!HG32,汇总表!HI32)/10*$O$7</f>
        <v>0</v>
      </c>
      <c r="P237" s="66">
        <f>SUM(汇总表!HB32,汇总表!HD32,汇总表!HK32,汇总表!HM32)/10*$P$7</f>
        <v>0</v>
      </c>
      <c r="Q237" s="66"/>
      <c r="R237" s="66">
        <f>SUM(汇总表!HQ32)/100*$R$7</f>
        <v>0</v>
      </c>
      <c r="S237" s="66">
        <f>汇总表!HO32*$S$7</f>
        <v>0</v>
      </c>
      <c r="T237" s="66">
        <f>SUM(汇总表!HU32,汇总表!HY32)*$T$7</f>
        <v>0</v>
      </c>
      <c r="U237" s="66">
        <f>(汇总表!IA32-汇总表!HY32*15)*$U$7</f>
        <v>0</v>
      </c>
      <c r="V237" s="58"/>
      <c r="W237" s="58"/>
      <c r="X237" s="58"/>
      <c r="Y237" s="58"/>
      <c r="Z237" s="66">
        <f>汇总表!IE32*$Z$7</f>
        <v>0</v>
      </c>
      <c r="AA237" s="66">
        <f>汇总表!IG32*$AA$7</f>
        <v>0</v>
      </c>
      <c r="AB237" s="66"/>
      <c r="AC237" s="66"/>
      <c r="AD237" s="58"/>
      <c r="AE237" s="66"/>
      <c r="AF237" s="66">
        <f>SUM(汇总表!IT32,汇总表!IV32,汇总表!JB32,汇总表!JD32)/10*$AF$7</f>
        <v>0</v>
      </c>
      <c r="AG237" s="66">
        <f>汇总表!IX32/10*$AF$7</f>
        <v>0</v>
      </c>
      <c r="AH237" s="58"/>
      <c r="AI237" s="66">
        <f>SUM(汇总表!IP32,汇总表!IR32,汇总表!IZ32)/10*$AI$7</f>
        <v>0</v>
      </c>
      <c r="AJ237" s="58"/>
      <c r="AK237" s="58"/>
      <c r="AL237" s="66"/>
      <c r="AM237" s="66"/>
      <c r="AN237" s="58"/>
      <c r="AO237" s="58"/>
      <c r="AP237" s="66">
        <f>SUM(汇总表!EG32,汇总表!EI32,汇总表!EK32,汇总表!EM32,汇总表!EO32,汇总表!EQ32,汇总表!ET32)*$AP$7</f>
        <v>0</v>
      </c>
      <c r="AQ237" s="66">
        <f>SUM(汇总表!DR32,汇总表!DU32,汇总表!DX32,汇总表!EF32,汇总表!EH32,汇总表!EJ32,汇总表!EL32,汇总表!EN32,汇总表!EP32,汇总表!ES32)*$AQ$7</f>
        <v>0</v>
      </c>
      <c r="AR237" s="66">
        <f>汇总表!DO32*$AR$7</f>
        <v>0</v>
      </c>
      <c r="AS237" s="66"/>
      <c r="AT237" s="66"/>
      <c r="AU237" s="66"/>
      <c r="AV237" s="66">
        <f>SUM(汇总表!FD32,汇总表!FJ32,汇总表!GN32,汇总表!GQ32)*$AV$7</f>
        <v>0</v>
      </c>
      <c r="AW237" s="66">
        <f>(汇总表!FM32-汇总表!FJ32*4)*$AW$7</f>
        <v>0</v>
      </c>
      <c r="AX237" s="66"/>
      <c r="AY237" s="66"/>
      <c r="AZ237" s="66"/>
      <c r="BA237" s="66"/>
      <c r="BB237" s="58"/>
      <c r="BC237" s="58"/>
      <c r="BD237" s="66">
        <f>SUM(汇总表!FP32,汇总表!FV32)*$BD$7</f>
        <v>0</v>
      </c>
      <c r="BE237" s="66">
        <f>(汇总表!FY32-汇总表!FV32*10)*$BE$7</f>
        <v>0</v>
      </c>
      <c r="BF237" s="66"/>
      <c r="BG237" s="66"/>
      <c r="BH237" s="66"/>
      <c r="BI237" s="66"/>
      <c r="BJ237" s="66">
        <f>SUM(汇总表!GB32,汇总表!GF32)*$BJ$7</f>
        <v>0</v>
      </c>
      <c r="BK237" s="66">
        <f>(汇总表!GH32-汇总表!GF32*10)*$BK$7</f>
        <v>0</v>
      </c>
      <c r="BL237" s="66"/>
      <c r="BM237" s="66"/>
      <c r="BN237" s="58"/>
      <c r="BO237" s="58"/>
      <c r="BP237" s="66"/>
      <c r="BQ237" s="66"/>
      <c r="BR237" s="66"/>
      <c r="BS237" s="58"/>
      <c r="BT237" s="58"/>
      <c r="BU237" s="66"/>
      <c r="BV237" s="66">
        <f>SUM(汇总表!BO32,汇总表!BR32,汇总表!BU32,汇总表!BX32,汇总表!CA32,汇总表!CD32,汇总表!CG32,汇总表!CJ32,汇总表!CM32,汇总表!CP32,汇总表!CS32,汇总表!CV32,汇总表!CY32,汇总表!DB32,汇总表!DE32,汇总表!DG32)*$BV$7</f>
        <v>0</v>
      </c>
      <c r="BW237" s="66"/>
      <c r="BX237" s="66"/>
      <c r="BY237" s="58"/>
      <c r="BZ237" s="58"/>
      <c r="CA237" s="66"/>
      <c r="CB237" s="58"/>
      <c r="CC237" s="66"/>
      <c r="CD237" s="66"/>
      <c r="CE237" s="66"/>
      <c r="CF237" s="58"/>
      <c r="CG237" s="66"/>
      <c r="CH237" s="66"/>
      <c r="CI237" s="66"/>
      <c r="CJ237" s="58"/>
      <c r="CK237" s="58"/>
      <c r="CL237" s="66">
        <f>SUM(汇总表!AW32,汇总表!AY32)*$CL$7</f>
        <v>0</v>
      </c>
      <c r="CM237" s="66">
        <f>汇总表!AL32*$CM$7</f>
        <v>0</v>
      </c>
      <c r="CN237" s="66"/>
      <c r="CO237" s="66">
        <f>SUM(汇总表!BE32,汇总表!BG32)*$CO$7</f>
        <v>0</v>
      </c>
      <c r="CP237" s="66"/>
      <c r="CQ237" s="66"/>
      <c r="CR237" s="58"/>
      <c r="CS237" s="57"/>
      <c r="CT237" s="57"/>
      <c r="CU237" s="58"/>
      <c r="CV237" s="57">
        <f>SUM(汇总表!AG32)*$CV$7</f>
        <v>0</v>
      </c>
      <c r="CW237" s="57">
        <f>SUM(汇总表!X32,汇总表!AA32,汇总表!AD32)*$CW$7</f>
        <v>0</v>
      </c>
      <c r="CX237" s="57">
        <f>SUM(汇总表!AF32)*$CX$7</f>
        <v>0</v>
      </c>
      <c r="CY237" s="57"/>
      <c r="CZ237" s="57"/>
      <c r="DA237" s="58"/>
      <c r="DB237" s="58"/>
      <c r="DC237" s="58"/>
      <c r="DD237" s="57">
        <f>汇总表!BA32*$DD$7</f>
        <v>0</v>
      </c>
      <c r="DE237" s="57"/>
      <c r="DF237" s="58"/>
      <c r="DG237" s="58"/>
      <c r="DH237" s="58"/>
      <c r="DI237" s="58"/>
      <c r="DJ237" s="57"/>
      <c r="DK237" s="58"/>
      <c r="DL237" s="58"/>
      <c r="DM237" s="66"/>
      <c r="DN237" s="66"/>
      <c r="DO237" s="58"/>
      <c r="DP237" s="66"/>
      <c r="DQ237" s="66"/>
      <c r="DR237" s="58"/>
      <c r="DS237" s="58"/>
      <c r="DT237" s="58"/>
      <c r="DU237" s="58"/>
      <c r="DV237" s="58"/>
      <c r="DW237" s="58"/>
      <c r="DX237" s="58"/>
      <c r="DY237" s="58"/>
      <c r="DZ237" s="58"/>
      <c r="EA237" s="58"/>
      <c r="EB237" s="58"/>
      <c r="EC237" s="58"/>
      <c r="ED237" s="58"/>
      <c r="EE237" s="58"/>
      <c r="EF237" s="58"/>
      <c r="EG237" s="58"/>
      <c r="EH237" s="58"/>
      <c r="EI237" s="66">
        <f>汇总表!JO32*$EI$7</f>
        <v>0</v>
      </c>
      <c r="EJ237" s="66"/>
      <c r="EK237" s="57"/>
      <c r="EL237" s="66"/>
      <c r="EM237" s="58"/>
      <c r="EN237" s="65">
        <f t="shared" si="82"/>
        <v>0</v>
      </c>
    </row>
    <row r="238" spans="1:144" ht="15" customHeight="1">
      <c r="A238" s="58">
        <f>汇总表!A33</f>
        <v>0</v>
      </c>
      <c r="B238" s="58">
        <f>汇总表!D33</f>
        <v>0</v>
      </c>
      <c r="C238" s="58">
        <f>汇总表!E33</f>
        <v>0</v>
      </c>
      <c r="D238" s="57"/>
      <c r="E238" s="58"/>
      <c r="F238" s="58"/>
      <c r="G238" s="58"/>
      <c r="H238" s="58"/>
      <c r="I238" s="58"/>
      <c r="J238" s="58"/>
      <c r="K238" s="58"/>
      <c r="L238" s="66"/>
      <c r="M238" s="66">
        <f>汇总表!JN33*$M$7</f>
        <v>0</v>
      </c>
      <c r="N238" s="66">
        <f>SUM(汇总表!GX33,汇总表!GZ33)/10*$N$7</f>
        <v>0</v>
      </c>
      <c r="O238" s="66">
        <f>SUM(汇总表!HG33,汇总表!HI33)/10*$O$7</f>
        <v>0</v>
      </c>
      <c r="P238" s="66">
        <f>SUM(汇总表!HB33,汇总表!HD33,汇总表!HK33,汇总表!HM33)/10*$P$7</f>
        <v>0</v>
      </c>
      <c r="Q238" s="66"/>
      <c r="R238" s="66">
        <f>SUM(汇总表!HQ33)/100*$R$7</f>
        <v>0</v>
      </c>
      <c r="S238" s="66">
        <f>汇总表!HO33*$S$7</f>
        <v>0</v>
      </c>
      <c r="T238" s="66">
        <f>SUM(汇总表!HU33,汇总表!HY33)*$T$7</f>
        <v>0</v>
      </c>
      <c r="U238" s="66">
        <f>(汇总表!IA33-汇总表!HY33*15)*$U$7</f>
        <v>0</v>
      </c>
      <c r="V238" s="58"/>
      <c r="W238" s="58"/>
      <c r="X238" s="58"/>
      <c r="Y238" s="58"/>
      <c r="Z238" s="66">
        <f>汇总表!IE33*$Z$7</f>
        <v>0</v>
      </c>
      <c r="AA238" s="66">
        <f>汇总表!IG33*$AA$7</f>
        <v>0</v>
      </c>
      <c r="AB238" s="66"/>
      <c r="AC238" s="66"/>
      <c r="AD238" s="58"/>
      <c r="AE238" s="66"/>
      <c r="AF238" s="66">
        <f>SUM(汇总表!IT33,汇总表!IV33,汇总表!JB33,汇总表!JD33)/10*$AF$7</f>
        <v>0</v>
      </c>
      <c r="AG238" s="66">
        <f>汇总表!IX33/10*$AF$7</f>
        <v>0</v>
      </c>
      <c r="AH238" s="58"/>
      <c r="AI238" s="66">
        <f>SUM(汇总表!IP33,汇总表!IR33,汇总表!IZ33)/10*$AI$7</f>
        <v>0</v>
      </c>
      <c r="AJ238" s="58"/>
      <c r="AK238" s="58"/>
      <c r="AL238" s="66"/>
      <c r="AM238" s="66"/>
      <c r="AN238" s="58"/>
      <c r="AO238" s="58"/>
      <c r="AP238" s="66">
        <f>SUM(汇总表!EG33,汇总表!EI33,汇总表!EK33,汇总表!EM33,汇总表!EO33,汇总表!EQ33,汇总表!ET33)*$AP$7</f>
        <v>0</v>
      </c>
      <c r="AQ238" s="66">
        <f>SUM(汇总表!DR33,汇总表!DU33,汇总表!DX33,汇总表!EF33,汇总表!EH33,汇总表!EJ33,汇总表!EL33,汇总表!EN33,汇总表!EP33,汇总表!ES33)*$AQ$7</f>
        <v>0</v>
      </c>
      <c r="AR238" s="66">
        <f>汇总表!DO33*$AR$7</f>
        <v>0</v>
      </c>
      <c r="AS238" s="66"/>
      <c r="AT238" s="66"/>
      <c r="AU238" s="66"/>
      <c r="AV238" s="66">
        <f>SUM(汇总表!FD33,汇总表!FJ33,汇总表!GN33,汇总表!GQ33)*$AV$7</f>
        <v>0</v>
      </c>
      <c r="AW238" s="66">
        <f>(汇总表!FM33-汇总表!FJ33*4)*$AW$7</f>
        <v>0</v>
      </c>
      <c r="AX238" s="66"/>
      <c r="AY238" s="66"/>
      <c r="AZ238" s="66"/>
      <c r="BA238" s="66"/>
      <c r="BB238" s="58"/>
      <c r="BC238" s="58"/>
      <c r="BD238" s="66">
        <f>SUM(汇总表!FP33,汇总表!FV33)*$BD$7</f>
        <v>0</v>
      </c>
      <c r="BE238" s="66">
        <f>(汇总表!FY33-汇总表!FV33*10)*$BE$7</f>
        <v>0</v>
      </c>
      <c r="BF238" s="66"/>
      <c r="BG238" s="66"/>
      <c r="BH238" s="66"/>
      <c r="BI238" s="66"/>
      <c r="BJ238" s="66">
        <f>SUM(汇总表!GB33,汇总表!GF33)*$BJ$7</f>
        <v>0</v>
      </c>
      <c r="BK238" s="66">
        <f>(汇总表!GH33-汇总表!GF33*10)*$BK$7</f>
        <v>0</v>
      </c>
      <c r="BL238" s="66"/>
      <c r="BM238" s="66"/>
      <c r="BN238" s="58"/>
      <c r="BO238" s="58"/>
      <c r="BP238" s="66"/>
      <c r="BQ238" s="66"/>
      <c r="BR238" s="66"/>
      <c r="BS238" s="58"/>
      <c r="BT238" s="58"/>
      <c r="BU238" s="66"/>
      <c r="BV238" s="66">
        <f>SUM(汇总表!BO33,汇总表!BR33,汇总表!BU33,汇总表!BX33,汇总表!CA33,汇总表!CD33,汇总表!CG33,汇总表!CJ33,汇总表!CM33,汇总表!CP33,汇总表!CS33,汇总表!CV33,汇总表!CY33,汇总表!DB33,汇总表!DE33,汇总表!DG33)*$BV$7</f>
        <v>0</v>
      </c>
      <c r="BW238" s="66"/>
      <c r="BX238" s="66"/>
      <c r="BY238" s="58"/>
      <c r="BZ238" s="58"/>
      <c r="CA238" s="66"/>
      <c r="CB238" s="58"/>
      <c r="CC238" s="66"/>
      <c r="CD238" s="66"/>
      <c r="CE238" s="66"/>
      <c r="CF238" s="58"/>
      <c r="CG238" s="66"/>
      <c r="CH238" s="66"/>
      <c r="CI238" s="66"/>
      <c r="CJ238" s="58"/>
      <c r="CK238" s="58"/>
      <c r="CL238" s="66">
        <f>SUM(汇总表!AW33,汇总表!AY33)*$CL$7</f>
        <v>0</v>
      </c>
      <c r="CM238" s="66">
        <f>汇总表!AL33*$CM$7</f>
        <v>0</v>
      </c>
      <c r="CN238" s="66"/>
      <c r="CO238" s="66">
        <f>SUM(汇总表!BE33,汇总表!BG33)*$CO$7</f>
        <v>0</v>
      </c>
      <c r="CP238" s="66"/>
      <c r="CQ238" s="66"/>
      <c r="CR238" s="58"/>
      <c r="CS238" s="57"/>
      <c r="CT238" s="57"/>
      <c r="CU238" s="58"/>
      <c r="CV238" s="57">
        <f>SUM(汇总表!AG33)*$CV$7</f>
        <v>0</v>
      </c>
      <c r="CW238" s="57">
        <f>SUM(汇总表!X33,汇总表!AA33,汇总表!AD33)*$CW$7</f>
        <v>0</v>
      </c>
      <c r="CX238" s="57">
        <f>SUM(汇总表!AF33)*$CX$7</f>
        <v>0</v>
      </c>
      <c r="CY238" s="57"/>
      <c r="CZ238" s="57"/>
      <c r="DA238" s="58"/>
      <c r="DB238" s="58"/>
      <c r="DC238" s="58"/>
      <c r="DD238" s="57">
        <f>汇总表!BA33*$DD$7</f>
        <v>0</v>
      </c>
      <c r="DE238" s="57"/>
      <c r="DF238" s="58"/>
      <c r="DG238" s="58"/>
      <c r="DH238" s="58"/>
      <c r="DI238" s="58"/>
      <c r="DJ238" s="57"/>
      <c r="DK238" s="58"/>
      <c r="DL238" s="58"/>
      <c r="DM238" s="66"/>
      <c r="DN238" s="66"/>
      <c r="DO238" s="58"/>
      <c r="DP238" s="66"/>
      <c r="DQ238" s="66"/>
      <c r="DR238" s="58"/>
      <c r="DS238" s="58"/>
      <c r="DT238" s="58"/>
      <c r="DU238" s="58"/>
      <c r="DV238" s="58"/>
      <c r="DW238" s="58"/>
      <c r="DX238" s="58"/>
      <c r="DY238" s="58"/>
      <c r="DZ238" s="58"/>
      <c r="EA238" s="58"/>
      <c r="EB238" s="58"/>
      <c r="EC238" s="58"/>
      <c r="ED238" s="58"/>
      <c r="EE238" s="58"/>
      <c r="EF238" s="58"/>
      <c r="EG238" s="58"/>
      <c r="EH238" s="58"/>
      <c r="EI238" s="66">
        <f>汇总表!JO33*$EI$7</f>
        <v>0</v>
      </c>
      <c r="EJ238" s="66"/>
      <c r="EK238" s="57"/>
      <c r="EL238" s="66"/>
      <c r="EM238" s="58"/>
      <c r="EN238" s="65">
        <f t="shared" si="82"/>
        <v>0</v>
      </c>
    </row>
    <row r="239" spans="1:144" ht="15" customHeight="1">
      <c r="A239" s="58">
        <f>汇总表!A34</f>
        <v>0</v>
      </c>
      <c r="B239" s="58">
        <f>汇总表!D34</f>
        <v>0</v>
      </c>
      <c r="C239" s="58">
        <f>汇总表!E34</f>
        <v>0</v>
      </c>
      <c r="D239" s="57"/>
      <c r="E239" s="58"/>
      <c r="F239" s="58"/>
      <c r="G239" s="58"/>
      <c r="H239" s="58"/>
      <c r="I239" s="58"/>
      <c r="J239" s="58"/>
      <c r="K239" s="58"/>
      <c r="L239" s="66"/>
      <c r="M239" s="66">
        <f>汇总表!JN34*$M$7</f>
        <v>0</v>
      </c>
      <c r="N239" s="66">
        <f>SUM(汇总表!GX34,汇总表!GZ34)/10*$N$7</f>
        <v>0</v>
      </c>
      <c r="O239" s="66">
        <f>SUM(汇总表!HG34,汇总表!HI34)/10*$O$7</f>
        <v>0</v>
      </c>
      <c r="P239" s="66">
        <f>SUM(汇总表!HB34,汇总表!HD34,汇总表!HK34,汇总表!HM34)/10*$P$7</f>
        <v>0</v>
      </c>
      <c r="Q239" s="66"/>
      <c r="R239" s="66">
        <f>SUM(汇总表!HQ34)/100*$R$7</f>
        <v>0</v>
      </c>
      <c r="S239" s="66">
        <f>汇总表!HO34*$S$7</f>
        <v>0</v>
      </c>
      <c r="T239" s="66">
        <f>SUM(汇总表!HU34,汇总表!HY34)*$T$7</f>
        <v>0</v>
      </c>
      <c r="U239" s="66">
        <f>(汇总表!IA34-汇总表!HY34*15)*$U$7</f>
        <v>0</v>
      </c>
      <c r="V239" s="58"/>
      <c r="W239" s="58"/>
      <c r="X239" s="58"/>
      <c r="Y239" s="58"/>
      <c r="Z239" s="66">
        <f>汇总表!IE34*$Z$7</f>
        <v>0</v>
      </c>
      <c r="AA239" s="66">
        <f>汇总表!IG34*$AA$7</f>
        <v>0</v>
      </c>
      <c r="AB239" s="66"/>
      <c r="AC239" s="66"/>
      <c r="AD239" s="58"/>
      <c r="AE239" s="66"/>
      <c r="AF239" s="66">
        <f>SUM(汇总表!IT34,汇总表!IV34,汇总表!JB34,汇总表!JD34)/10*$AF$7</f>
        <v>0</v>
      </c>
      <c r="AG239" s="66">
        <f>汇总表!IX34/10*$AF$7</f>
        <v>0</v>
      </c>
      <c r="AH239" s="58"/>
      <c r="AI239" s="66">
        <f>SUM(汇总表!IP34,汇总表!IR34,汇总表!IZ34)/10*$AI$7</f>
        <v>0</v>
      </c>
      <c r="AJ239" s="58"/>
      <c r="AK239" s="58"/>
      <c r="AL239" s="66"/>
      <c r="AM239" s="66"/>
      <c r="AN239" s="58"/>
      <c r="AO239" s="58"/>
      <c r="AP239" s="66">
        <f>SUM(汇总表!EG34,汇总表!EI34,汇总表!EK34,汇总表!EM34,汇总表!EO34,汇总表!EQ34,汇总表!ET34)*$AP$7</f>
        <v>0</v>
      </c>
      <c r="AQ239" s="66">
        <f>SUM(汇总表!DR34,汇总表!DU34,汇总表!DX34,汇总表!EF34,汇总表!EH34,汇总表!EJ34,汇总表!EL34,汇总表!EN34,汇总表!EP34,汇总表!ES34)*$AQ$7</f>
        <v>0</v>
      </c>
      <c r="AR239" s="66">
        <f>汇总表!DO34*$AR$7</f>
        <v>0</v>
      </c>
      <c r="AS239" s="66"/>
      <c r="AT239" s="66"/>
      <c r="AU239" s="66"/>
      <c r="AV239" s="66">
        <f>SUM(汇总表!FD34,汇总表!FJ34,汇总表!GN34,汇总表!GQ34)*$AV$7</f>
        <v>0</v>
      </c>
      <c r="AW239" s="66">
        <f>(汇总表!FM34-汇总表!FJ34*4)*$AW$7</f>
        <v>0</v>
      </c>
      <c r="AX239" s="66"/>
      <c r="AY239" s="66"/>
      <c r="AZ239" s="66"/>
      <c r="BA239" s="66"/>
      <c r="BB239" s="58"/>
      <c r="BC239" s="58"/>
      <c r="BD239" s="66">
        <f>SUM(汇总表!FP34,汇总表!FV34)*$BD$7</f>
        <v>0</v>
      </c>
      <c r="BE239" s="66">
        <f>(汇总表!FY34-汇总表!FV34*10)*$BE$7</f>
        <v>0</v>
      </c>
      <c r="BF239" s="66"/>
      <c r="BG239" s="66"/>
      <c r="BH239" s="66"/>
      <c r="BI239" s="66"/>
      <c r="BJ239" s="66">
        <f>SUM(汇总表!GB34,汇总表!GF34)*$BJ$7</f>
        <v>0</v>
      </c>
      <c r="BK239" s="66">
        <f>(汇总表!GH34-汇总表!GF34*10)*$BK$7</f>
        <v>0</v>
      </c>
      <c r="BL239" s="66"/>
      <c r="BM239" s="66"/>
      <c r="BN239" s="58"/>
      <c r="BO239" s="58"/>
      <c r="BP239" s="66"/>
      <c r="BQ239" s="66"/>
      <c r="BR239" s="66"/>
      <c r="BS239" s="58"/>
      <c r="BT239" s="58"/>
      <c r="BU239" s="66"/>
      <c r="BV239" s="66">
        <f>SUM(汇总表!BO34,汇总表!BR34,汇总表!BU34,汇总表!BX34,汇总表!CA34,汇总表!CD34,汇总表!CG34,汇总表!CJ34,汇总表!CM34,汇总表!CP34,汇总表!CS34,汇总表!CV34,汇总表!CY34,汇总表!DB34,汇总表!DE34,汇总表!DG34)*$BV$7</f>
        <v>0</v>
      </c>
      <c r="BW239" s="66"/>
      <c r="BX239" s="66"/>
      <c r="BY239" s="58"/>
      <c r="BZ239" s="58"/>
      <c r="CA239" s="66"/>
      <c r="CB239" s="58"/>
      <c r="CC239" s="66"/>
      <c r="CD239" s="66"/>
      <c r="CE239" s="66"/>
      <c r="CF239" s="58"/>
      <c r="CG239" s="66"/>
      <c r="CH239" s="66"/>
      <c r="CI239" s="66"/>
      <c r="CJ239" s="58"/>
      <c r="CK239" s="58"/>
      <c r="CL239" s="66">
        <f>SUM(汇总表!AW34,汇总表!AY34)*$CL$7</f>
        <v>0</v>
      </c>
      <c r="CM239" s="66">
        <f>汇总表!AL34*$CM$7</f>
        <v>0</v>
      </c>
      <c r="CN239" s="66"/>
      <c r="CO239" s="66">
        <f>SUM(汇总表!BE34,汇总表!BG34)*$CO$7</f>
        <v>0</v>
      </c>
      <c r="CP239" s="66"/>
      <c r="CQ239" s="66"/>
      <c r="CR239" s="58"/>
      <c r="CS239" s="57"/>
      <c r="CT239" s="57"/>
      <c r="CU239" s="58"/>
      <c r="CV239" s="57">
        <f>SUM(汇总表!AG34)*$CV$7</f>
        <v>0</v>
      </c>
      <c r="CW239" s="57">
        <f>SUM(汇总表!X34,汇总表!AA34,汇总表!AD34)*$CW$7</f>
        <v>0</v>
      </c>
      <c r="CX239" s="57">
        <f>SUM(汇总表!AF34)*$CX$7</f>
        <v>0</v>
      </c>
      <c r="CY239" s="57"/>
      <c r="CZ239" s="57"/>
      <c r="DA239" s="58"/>
      <c r="DB239" s="58"/>
      <c r="DC239" s="58"/>
      <c r="DD239" s="57">
        <f>汇总表!BA34*$DD$7</f>
        <v>0</v>
      </c>
      <c r="DE239" s="57"/>
      <c r="DF239" s="58"/>
      <c r="DG239" s="58"/>
      <c r="DH239" s="58"/>
      <c r="DI239" s="58"/>
      <c r="DJ239" s="57"/>
      <c r="DK239" s="58"/>
      <c r="DL239" s="58"/>
      <c r="DM239" s="66"/>
      <c r="DN239" s="66"/>
      <c r="DO239" s="58"/>
      <c r="DP239" s="66"/>
      <c r="DQ239" s="66"/>
      <c r="DR239" s="58"/>
      <c r="DS239" s="58"/>
      <c r="DT239" s="58"/>
      <c r="DU239" s="58"/>
      <c r="DV239" s="58"/>
      <c r="DW239" s="58"/>
      <c r="DX239" s="58"/>
      <c r="DY239" s="58"/>
      <c r="DZ239" s="58"/>
      <c r="EA239" s="58"/>
      <c r="EB239" s="58"/>
      <c r="EC239" s="58"/>
      <c r="ED239" s="58"/>
      <c r="EE239" s="58"/>
      <c r="EF239" s="58"/>
      <c r="EG239" s="58"/>
      <c r="EH239" s="58"/>
      <c r="EI239" s="66">
        <f>汇总表!JO34*$EI$7</f>
        <v>0</v>
      </c>
      <c r="EJ239" s="66"/>
      <c r="EK239" s="57"/>
      <c r="EL239" s="66"/>
      <c r="EM239" s="58"/>
      <c r="EN239" s="65">
        <f t="shared" si="82"/>
        <v>0</v>
      </c>
    </row>
    <row r="240" spans="1:144" ht="15" customHeight="1">
      <c r="A240" s="58">
        <f>汇总表!A35</f>
        <v>0</v>
      </c>
      <c r="B240" s="58">
        <f>汇总表!D35</f>
        <v>0</v>
      </c>
      <c r="C240" s="58">
        <f>汇总表!E35</f>
        <v>0</v>
      </c>
      <c r="D240" s="57"/>
      <c r="E240" s="58"/>
      <c r="F240" s="58"/>
      <c r="G240" s="58"/>
      <c r="H240" s="58"/>
      <c r="I240" s="58"/>
      <c r="J240" s="58"/>
      <c r="K240" s="58"/>
      <c r="L240" s="66"/>
      <c r="M240" s="66">
        <f>汇总表!JN35*$M$7</f>
        <v>0</v>
      </c>
      <c r="N240" s="66">
        <f>SUM(汇总表!GX35,汇总表!GZ35)/10*$N$7</f>
        <v>0</v>
      </c>
      <c r="O240" s="66">
        <f>SUM(汇总表!HG35,汇总表!HI35)/10*$O$7</f>
        <v>0</v>
      </c>
      <c r="P240" s="66">
        <f>SUM(汇总表!HB35,汇总表!HD35,汇总表!HK35,汇总表!HM35)/10*$P$7</f>
        <v>0</v>
      </c>
      <c r="Q240" s="66"/>
      <c r="R240" s="66">
        <f>SUM(汇总表!HQ35)/100*$R$7</f>
        <v>0</v>
      </c>
      <c r="S240" s="66">
        <f>汇总表!HO35*$S$7</f>
        <v>0</v>
      </c>
      <c r="T240" s="66">
        <f>SUM(汇总表!HU35,汇总表!HY35)*$T$7</f>
        <v>0</v>
      </c>
      <c r="U240" s="66">
        <f>(汇总表!IA35-汇总表!HY35*15)*$U$7</f>
        <v>0</v>
      </c>
      <c r="V240" s="58"/>
      <c r="W240" s="58"/>
      <c r="X240" s="58"/>
      <c r="Y240" s="58"/>
      <c r="Z240" s="66">
        <f>汇总表!IE35*$Z$7</f>
        <v>0</v>
      </c>
      <c r="AA240" s="66">
        <f>汇总表!IG35*$AA$7</f>
        <v>0</v>
      </c>
      <c r="AB240" s="66"/>
      <c r="AC240" s="66"/>
      <c r="AD240" s="58"/>
      <c r="AE240" s="66"/>
      <c r="AF240" s="66">
        <f>SUM(汇总表!IT35,汇总表!IV35,汇总表!JB35,汇总表!JD35)/10*$AF$7</f>
        <v>0</v>
      </c>
      <c r="AG240" s="66">
        <f>汇总表!IX35/10*$AF$7</f>
        <v>0</v>
      </c>
      <c r="AH240" s="58"/>
      <c r="AI240" s="66">
        <f>SUM(汇总表!IP35,汇总表!IR35,汇总表!IZ35)/10*$AI$7</f>
        <v>0</v>
      </c>
      <c r="AJ240" s="58"/>
      <c r="AK240" s="58"/>
      <c r="AL240" s="66"/>
      <c r="AM240" s="66"/>
      <c r="AN240" s="58"/>
      <c r="AO240" s="58"/>
      <c r="AP240" s="66">
        <f>SUM(汇总表!EG35,汇总表!EI35,汇总表!EK35,汇总表!EM35,汇总表!EO35,汇总表!EQ35,汇总表!ET35)*$AP$7</f>
        <v>0</v>
      </c>
      <c r="AQ240" s="66">
        <f>SUM(汇总表!DR35,汇总表!DU35,汇总表!DX35,汇总表!EF35,汇总表!EH35,汇总表!EJ35,汇总表!EL35,汇总表!EN35,汇总表!EP35,汇总表!ES35)*$AQ$7</f>
        <v>0</v>
      </c>
      <c r="AR240" s="66">
        <f>汇总表!DO35*$AR$7</f>
        <v>0</v>
      </c>
      <c r="AS240" s="66"/>
      <c r="AT240" s="66"/>
      <c r="AU240" s="66"/>
      <c r="AV240" s="66">
        <f>SUM(汇总表!FD35,汇总表!FJ35,汇总表!GN35,汇总表!GQ35)*$AV$7</f>
        <v>0</v>
      </c>
      <c r="AW240" s="66">
        <f>(汇总表!FM35-汇总表!FJ35*4)*$AW$7</f>
        <v>0</v>
      </c>
      <c r="AX240" s="66"/>
      <c r="AY240" s="66"/>
      <c r="AZ240" s="66"/>
      <c r="BA240" s="66"/>
      <c r="BB240" s="58"/>
      <c r="BC240" s="58"/>
      <c r="BD240" s="66">
        <f>SUM(汇总表!FP35,汇总表!FV35)*$BD$7</f>
        <v>0</v>
      </c>
      <c r="BE240" s="66">
        <f>(汇总表!FY35-汇总表!FV35*10)*$BE$7</f>
        <v>0</v>
      </c>
      <c r="BF240" s="66"/>
      <c r="BG240" s="66"/>
      <c r="BH240" s="66"/>
      <c r="BI240" s="66"/>
      <c r="BJ240" s="66">
        <f>SUM(汇总表!GB35,汇总表!GF35)*$BJ$7</f>
        <v>0</v>
      </c>
      <c r="BK240" s="66">
        <f>(汇总表!GH35-汇总表!GF35*10)*$BK$7</f>
        <v>0</v>
      </c>
      <c r="BL240" s="66"/>
      <c r="BM240" s="66"/>
      <c r="BN240" s="58"/>
      <c r="BO240" s="58"/>
      <c r="BP240" s="66"/>
      <c r="BQ240" s="66"/>
      <c r="BR240" s="66"/>
      <c r="BS240" s="58"/>
      <c r="BT240" s="58"/>
      <c r="BU240" s="66"/>
      <c r="BV240" s="66">
        <f>SUM(汇总表!BO35,汇总表!BR35,汇总表!BU35,汇总表!BX35,汇总表!CA35,汇总表!CD35,汇总表!CG35,汇总表!CJ35,汇总表!CM35,汇总表!CP35,汇总表!CS35,汇总表!CV35,汇总表!CY35,汇总表!DB35,汇总表!DE35,汇总表!DG35)*$BV$7</f>
        <v>0</v>
      </c>
      <c r="BW240" s="66"/>
      <c r="BX240" s="66"/>
      <c r="BY240" s="58"/>
      <c r="BZ240" s="58"/>
      <c r="CA240" s="66"/>
      <c r="CB240" s="58"/>
      <c r="CC240" s="66"/>
      <c r="CD240" s="66"/>
      <c r="CE240" s="66"/>
      <c r="CF240" s="58"/>
      <c r="CG240" s="66"/>
      <c r="CH240" s="66"/>
      <c r="CI240" s="66"/>
      <c r="CJ240" s="58"/>
      <c r="CK240" s="58"/>
      <c r="CL240" s="66">
        <f>SUM(汇总表!AW35,汇总表!AY35)*$CL$7</f>
        <v>0</v>
      </c>
      <c r="CM240" s="66">
        <f>汇总表!AL35*$CM$7</f>
        <v>0</v>
      </c>
      <c r="CN240" s="66"/>
      <c r="CO240" s="66">
        <f>SUM(汇总表!BE35,汇总表!BG35)*$CO$7</f>
        <v>0</v>
      </c>
      <c r="CP240" s="66"/>
      <c r="CQ240" s="66"/>
      <c r="CR240" s="58"/>
      <c r="CS240" s="57"/>
      <c r="CT240" s="57"/>
      <c r="CU240" s="58"/>
      <c r="CV240" s="57">
        <f>SUM(汇总表!AG35)*$CV$7</f>
        <v>0</v>
      </c>
      <c r="CW240" s="57">
        <f>SUM(汇总表!X35,汇总表!AA35,汇总表!AD35)*$CW$7</f>
        <v>0</v>
      </c>
      <c r="CX240" s="57">
        <f>SUM(汇总表!AF35)*$CX$7</f>
        <v>0</v>
      </c>
      <c r="CY240" s="57"/>
      <c r="CZ240" s="57"/>
      <c r="DA240" s="58"/>
      <c r="DB240" s="58"/>
      <c r="DC240" s="58"/>
      <c r="DD240" s="57">
        <f>汇总表!BA35*$DD$7</f>
        <v>0</v>
      </c>
      <c r="DE240" s="57"/>
      <c r="DF240" s="58"/>
      <c r="DG240" s="58"/>
      <c r="DH240" s="58"/>
      <c r="DI240" s="58"/>
      <c r="DJ240" s="57"/>
      <c r="DK240" s="58"/>
      <c r="DL240" s="58"/>
      <c r="DM240" s="66"/>
      <c r="DN240" s="66"/>
      <c r="DO240" s="58"/>
      <c r="DP240" s="66"/>
      <c r="DQ240" s="66"/>
      <c r="DR240" s="58"/>
      <c r="DS240" s="58"/>
      <c r="DT240" s="58"/>
      <c r="DU240" s="58"/>
      <c r="DV240" s="58"/>
      <c r="DW240" s="58"/>
      <c r="DX240" s="58"/>
      <c r="DY240" s="58"/>
      <c r="DZ240" s="58"/>
      <c r="EA240" s="58"/>
      <c r="EB240" s="58"/>
      <c r="EC240" s="58"/>
      <c r="ED240" s="58"/>
      <c r="EE240" s="58"/>
      <c r="EF240" s="58"/>
      <c r="EG240" s="58"/>
      <c r="EH240" s="58"/>
      <c r="EI240" s="66">
        <f>汇总表!JO35*$EI$7</f>
        <v>0</v>
      </c>
      <c r="EJ240" s="66"/>
      <c r="EK240" s="57"/>
      <c r="EL240" s="66"/>
      <c r="EM240" s="58"/>
      <c r="EN240" s="65">
        <f t="shared" si="82"/>
        <v>0</v>
      </c>
    </row>
    <row r="241" spans="1:144" ht="15" customHeight="1">
      <c r="A241" s="58">
        <f>汇总表!A36</f>
        <v>0</v>
      </c>
      <c r="B241" s="58">
        <f>汇总表!D36</f>
        <v>0</v>
      </c>
      <c r="C241" s="58">
        <f>汇总表!E36</f>
        <v>0</v>
      </c>
      <c r="D241" s="57"/>
      <c r="E241" s="58"/>
      <c r="F241" s="58"/>
      <c r="G241" s="58"/>
      <c r="H241" s="58"/>
      <c r="I241" s="58"/>
      <c r="J241" s="58"/>
      <c r="K241" s="58"/>
      <c r="L241" s="66"/>
      <c r="M241" s="66">
        <f>汇总表!JN36*$M$7</f>
        <v>0</v>
      </c>
      <c r="N241" s="66">
        <f>SUM(汇总表!GX36,汇总表!GZ36)/10*$N$7</f>
        <v>0</v>
      </c>
      <c r="O241" s="66">
        <f>SUM(汇总表!HG36,汇总表!HI36)/10*$O$7</f>
        <v>0</v>
      </c>
      <c r="P241" s="66">
        <f>SUM(汇总表!HB36,汇总表!HD36,汇总表!HK36,汇总表!HM36)/10*$P$7</f>
        <v>0</v>
      </c>
      <c r="Q241" s="66"/>
      <c r="R241" s="66">
        <f>SUM(汇总表!HQ36)/100*$R$7</f>
        <v>0</v>
      </c>
      <c r="S241" s="66">
        <f>汇总表!HO36*$S$7</f>
        <v>0</v>
      </c>
      <c r="T241" s="66">
        <f>SUM(汇总表!HU36,汇总表!HY36)*$T$7</f>
        <v>0</v>
      </c>
      <c r="U241" s="66">
        <f>(汇总表!IA36-汇总表!HY36*15)*$U$7</f>
        <v>0</v>
      </c>
      <c r="V241" s="58"/>
      <c r="W241" s="58"/>
      <c r="X241" s="58"/>
      <c r="Y241" s="58"/>
      <c r="Z241" s="66">
        <f>汇总表!IE36*$Z$7</f>
        <v>0</v>
      </c>
      <c r="AA241" s="66">
        <f>汇总表!IG36*$AA$7</f>
        <v>0</v>
      </c>
      <c r="AB241" s="66"/>
      <c r="AC241" s="66"/>
      <c r="AD241" s="58"/>
      <c r="AE241" s="66"/>
      <c r="AF241" s="66">
        <f>SUM(汇总表!IT36,汇总表!IV36,汇总表!JB36,汇总表!JD36)/10*$AF$7</f>
        <v>0</v>
      </c>
      <c r="AG241" s="66">
        <f>汇总表!IX36/10*$AF$7</f>
        <v>0</v>
      </c>
      <c r="AH241" s="58"/>
      <c r="AI241" s="66">
        <f>SUM(汇总表!IP36,汇总表!IR36,汇总表!IZ36)/10*$AI$7</f>
        <v>0</v>
      </c>
      <c r="AJ241" s="58"/>
      <c r="AK241" s="58"/>
      <c r="AL241" s="66"/>
      <c r="AM241" s="66"/>
      <c r="AN241" s="58"/>
      <c r="AO241" s="58"/>
      <c r="AP241" s="66">
        <f>SUM(汇总表!EG36,汇总表!EI36,汇总表!EK36,汇总表!EM36,汇总表!EO36,汇总表!EQ36,汇总表!ET36)*$AP$7</f>
        <v>0</v>
      </c>
      <c r="AQ241" s="66">
        <f>SUM(汇总表!DR36,汇总表!DU36,汇总表!DX36,汇总表!EF36,汇总表!EH36,汇总表!EJ36,汇总表!EL36,汇总表!EN36,汇总表!EP36,汇总表!ES36)*$AQ$7</f>
        <v>0</v>
      </c>
      <c r="AR241" s="66">
        <f>汇总表!DO36*$AR$7</f>
        <v>0</v>
      </c>
      <c r="AS241" s="66"/>
      <c r="AT241" s="66"/>
      <c r="AU241" s="66"/>
      <c r="AV241" s="66">
        <f>SUM(汇总表!FD36,汇总表!FJ36,汇总表!GN36,汇总表!GQ36)*$AV$7</f>
        <v>0</v>
      </c>
      <c r="AW241" s="66">
        <f>(汇总表!FM36-汇总表!FJ36*4)*$AW$7</f>
        <v>0</v>
      </c>
      <c r="AX241" s="66"/>
      <c r="AY241" s="66"/>
      <c r="AZ241" s="66"/>
      <c r="BA241" s="66"/>
      <c r="BB241" s="58"/>
      <c r="BC241" s="58"/>
      <c r="BD241" s="66">
        <f>SUM(汇总表!FP36,汇总表!FV36)*$BD$7</f>
        <v>0</v>
      </c>
      <c r="BE241" s="66">
        <f>(汇总表!FY36-汇总表!FV36*10)*$BE$7</f>
        <v>0</v>
      </c>
      <c r="BF241" s="66"/>
      <c r="BG241" s="66"/>
      <c r="BH241" s="66"/>
      <c r="BI241" s="66"/>
      <c r="BJ241" s="66">
        <f>SUM(汇总表!GB36,汇总表!GF36)*$BJ$7</f>
        <v>0</v>
      </c>
      <c r="BK241" s="66">
        <f>(汇总表!GH36-汇总表!GF36*10)*$BK$7</f>
        <v>0</v>
      </c>
      <c r="BL241" s="66"/>
      <c r="BM241" s="66"/>
      <c r="BN241" s="58"/>
      <c r="BO241" s="58"/>
      <c r="BP241" s="66"/>
      <c r="BQ241" s="66"/>
      <c r="BR241" s="66"/>
      <c r="BS241" s="58"/>
      <c r="BT241" s="58"/>
      <c r="BU241" s="66"/>
      <c r="BV241" s="66">
        <f>SUM(汇总表!BO36,汇总表!BR36,汇总表!BU36,汇总表!BX36,汇总表!CA36,汇总表!CD36,汇总表!CG36,汇总表!CJ36,汇总表!CM36,汇总表!CP36,汇总表!CS36,汇总表!CV36,汇总表!CY36,汇总表!DB36,汇总表!DE36,汇总表!DG36)*$BV$7</f>
        <v>0</v>
      </c>
      <c r="BW241" s="66"/>
      <c r="BX241" s="66"/>
      <c r="BY241" s="58"/>
      <c r="BZ241" s="58"/>
      <c r="CA241" s="66"/>
      <c r="CB241" s="58"/>
      <c r="CC241" s="66"/>
      <c r="CD241" s="66"/>
      <c r="CE241" s="66"/>
      <c r="CF241" s="58"/>
      <c r="CG241" s="66"/>
      <c r="CH241" s="66"/>
      <c r="CI241" s="66"/>
      <c r="CJ241" s="58"/>
      <c r="CK241" s="58"/>
      <c r="CL241" s="66">
        <f>SUM(汇总表!AW36,汇总表!AY36)*$CL$7</f>
        <v>0</v>
      </c>
      <c r="CM241" s="66">
        <f>汇总表!AL36*$CM$7</f>
        <v>0</v>
      </c>
      <c r="CN241" s="66"/>
      <c r="CO241" s="66">
        <f>SUM(汇总表!BE36,汇总表!BG36)*$CO$7</f>
        <v>0</v>
      </c>
      <c r="CP241" s="66"/>
      <c r="CQ241" s="66"/>
      <c r="CR241" s="58"/>
      <c r="CS241" s="57"/>
      <c r="CT241" s="57"/>
      <c r="CU241" s="58"/>
      <c r="CV241" s="57">
        <f>SUM(汇总表!AG36)*$CV$7</f>
        <v>0</v>
      </c>
      <c r="CW241" s="57">
        <f>SUM(汇总表!X36,汇总表!AA36,汇总表!AD36)*$CW$7</f>
        <v>0</v>
      </c>
      <c r="CX241" s="57">
        <f>SUM(汇总表!AF36)*$CX$7</f>
        <v>0</v>
      </c>
      <c r="CY241" s="57"/>
      <c r="CZ241" s="57"/>
      <c r="DA241" s="58"/>
      <c r="DB241" s="58"/>
      <c r="DC241" s="58"/>
      <c r="DD241" s="57">
        <f>汇总表!BA36*$DD$7</f>
        <v>0</v>
      </c>
      <c r="DE241" s="57"/>
      <c r="DF241" s="58"/>
      <c r="DG241" s="58"/>
      <c r="DH241" s="58"/>
      <c r="DI241" s="58"/>
      <c r="DJ241" s="57"/>
      <c r="DK241" s="58"/>
      <c r="DL241" s="58"/>
      <c r="DM241" s="66"/>
      <c r="DN241" s="66"/>
      <c r="DO241" s="58"/>
      <c r="DP241" s="66"/>
      <c r="DQ241" s="66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66">
        <f>汇总表!JO36*$EI$7</f>
        <v>0</v>
      </c>
      <c r="EJ241" s="66"/>
      <c r="EK241" s="57"/>
      <c r="EL241" s="66"/>
      <c r="EM241" s="58"/>
      <c r="EN241" s="65">
        <f t="shared" si="82"/>
        <v>0</v>
      </c>
    </row>
    <row r="242" spans="1:144" ht="15" customHeight="1">
      <c r="A242" s="58">
        <f>汇总表!A37</f>
        <v>0</v>
      </c>
      <c r="B242" s="58">
        <f>汇总表!D37</f>
        <v>0</v>
      </c>
      <c r="C242" s="58">
        <f>汇总表!E37</f>
        <v>0</v>
      </c>
      <c r="D242" s="57"/>
      <c r="E242" s="58"/>
      <c r="F242" s="58"/>
      <c r="G242" s="58"/>
      <c r="H242" s="58"/>
      <c r="I242" s="58"/>
      <c r="J242" s="58"/>
      <c r="K242" s="58"/>
      <c r="L242" s="66"/>
      <c r="M242" s="66">
        <f>汇总表!JN37*$M$7</f>
        <v>0</v>
      </c>
      <c r="N242" s="66">
        <f>SUM(汇总表!GX37,汇总表!GZ37)/10*$N$7</f>
        <v>0</v>
      </c>
      <c r="O242" s="66">
        <f>SUM(汇总表!HG37,汇总表!HI37)/10*$O$7</f>
        <v>0</v>
      </c>
      <c r="P242" s="66">
        <f>SUM(汇总表!HB37,汇总表!HD37,汇总表!HK37,汇总表!HM37)/10*$P$7</f>
        <v>0</v>
      </c>
      <c r="Q242" s="66"/>
      <c r="R242" s="66">
        <f>SUM(汇总表!HQ37)/100*$R$7</f>
        <v>0</v>
      </c>
      <c r="S242" s="66">
        <f>汇总表!HO37*$S$7</f>
        <v>0</v>
      </c>
      <c r="T242" s="66">
        <f>SUM(汇总表!HU37,汇总表!HY37)*$T$7</f>
        <v>0</v>
      </c>
      <c r="U242" s="66">
        <f>(汇总表!IA37-汇总表!HY37*15)*$U$7</f>
        <v>0</v>
      </c>
      <c r="V242" s="58"/>
      <c r="W242" s="58"/>
      <c r="X242" s="58"/>
      <c r="Y242" s="58"/>
      <c r="Z242" s="66">
        <f>汇总表!IE37*$Z$7</f>
        <v>0</v>
      </c>
      <c r="AA242" s="66">
        <f>汇总表!IG37*$AA$7</f>
        <v>0</v>
      </c>
      <c r="AB242" s="66"/>
      <c r="AC242" s="66"/>
      <c r="AD242" s="58"/>
      <c r="AE242" s="66"/>
      <c r="AF242" s="66">
        <f>SUM(汇总表!IT37,汇总表!IV37,汇总表!JB37,汇总表!JD37)/10*$AF$7</f>
        <v>0</v>
      </c>
      <c r="AG242" s="66">
        <f>汇总表!IX37/10*$AF$7</f>
        <v>0</v>
      </c>
      <c r="AH242" s="58"/>
      <c r="AI242" s="66">
        <f>SUM(汇总表!IP37,汇总表!IR37,汇总表!IZ37)/10*$AI$7</f>
        <v>0</v>
      </c>
      <c r="AJ242" s="58"/>
      <c r="AK242" s="58"/>
      <c r="AL242" s="66"/>
      <c r="AM242" s="66"/>
      <c r="AN242" s="58"/>
      <c r="AO242" s="58"/>
      <c r="AP242" s="66">
        <f>SUM(汇总表!EG37,汇总表!EI37,汇总表!EK37,汇总表!EM37,汇总表!EO37,汇总表!EQ37,汇总表!ET37)*$AP$7</f>
        <v>0</v>
      </c>
      <c r="AQ242" s="66">
        <f>SUM(汇总表!DR37,汇总表!DU37,汇总表!DX37,汇总表!EF37,汇总表!EH37,汇总表!EJ37,汇总表!EL37,汇总表!EN37,汇总表!EP37,汇总表!ES37)*$AQ$7</f>
        <v>0</v>
      </c>
      <c r="AR242" s="66">
        <f>汇总表!DO37*$AR$7</f>
        <v>0</v>
      </c>
      <c r="AS242" s="66"/>
      <c r="AT242" s="66"/>
      <c r="AU242" s="66"/>
      <c r="AV242" s="66">
        <f>SUM(汇总表!FD37,汇总表!FJ37,汇总表!GN37,汇总表!GQ37)*$AV$7</f>
        <v>0</v>
      </c>
      <c r="AW242" s="66">
        <f>(汇总表!FM37-汇总表!FJ37*4)*$AW$7</f>
        <v>0</v>
      </c>
      <c r="AX242" s="66"/>
      <c r="AY242" s="66"/>
      <c r="AZ242" s="66"/>
      <c r="BA242" s="66"/>
      <c r="BB242" s="58"/>
      <c r="BC242" s="58"/>
      <c r="BD242" s="66">
        <f>SUM(汇总表!FP37,汇总表!FV37)*$BD$7</f>
        <v>0</v>
      </c>
      <c r="BE242" s="66">
        <f>(汇总表!FY37-汇总表!FV37*10)*$BE$7</f>
        <v>0</v>
      </c>
      <c r="BF242" s="66"/>
      <c r="BG242" s="66"/>
      <c r="BH242" s="66"/>
      <c r="BI242" s="66"/>
      <c r="BJ242" s="66">
        <f>SUM(汇总表!GB37,汇总表!GF37)*$BJ$7</f>
        <v>0</v>
      </c>
      <c r="BK242" s="66">
        <f>(汇总表!GH37-汇总表!GF37*10)*$BK$7</f>
        <v>0</v>
      </c>
      <c r="BL242" s="66"/>
      <c r="BM242" s="66"/>
      <c r="BN242" s="58"/>
      <c r="BO242" s="58"/>
      <c r="BP242" s="66"/>
      <c r="BQ242" s="66"/>
      <c r="BR242" s="66"/>
      <c r="BS242" s="58"/>
      <c r="BT242" s="58"/>
      <c r="BU242" s="66"/>
      <c r="BV242" s="66">
        <f>SUM(汇总表!BO37,汇总表!BR37,汇总表!BU37,汇总表!BX37,汇总表!CA37,汇总表!CD37,汇总表!CG37,汇总表!CJ37,汇总表!CM37,汇总表!CP37,汇总表!CS37,汇总表!CV37,汇总表!CY37,汇总表!DB37,汇总表!DE37,汇总表!DG37)*$BV$7</f>
        <v>0</v>
      </c>
      <c r="BW242" s="66"/>
      <c r="BX242" s="66"/>
      <c r="BY242" s="58"/>
      <c r="BZ242" s="58"/>
      <c r="CA242" s="66"/>
      <c r="CB242" s="58"/>
      <c r="CC242" s="66"/>
      <c r="CD242" s="66"/>
      <c r="CE242" s="66"/>
      <c r="CF242" s="58"/>
      <c r="CG242" s="66"/>
      <c r="CH242" s="66"/>
      <c r="CI242" s="66"/>
      <c r="CJ242" s="58"/>
      <c r="CK242" s="58"/>
      <c r="CL242" s="66">
        <f>SUM(汇总表!AW37,汇总表!AY37)*$CL$7</f>
        <v>0</v>
      </c>
      <c r="CM242" s="66">
        <f>汇总表!AL37*$CM$7</f>
        <v>0</v>
      </c>
      <c r="CN242" s="66"/>
      <c r="CO242" s="66">
        <f>SUM(汇总表!BE37,汇总表!BG37)*$CO$7</f>
        <v>0</v>
      </c>
      <c r="CP242" s="66"/>
      <c r="CQ242" s="66"/>
      <c r="CR242" s="58"/>
      <c r="CS242" s="57"/>
      <c r="CT242" s="57"/>
      <c r="CU242" s="58"/>
      <c r="CV242" s="57">
        <f>SUM(汇总表!AG37)*$CV$7</f>
        <v>0</v>
      </c>
      <c r="CW242" s="57">
        <f>SUM(汇总表!X37,汇总表!AA37,汇总表!AD37)*$CW$7</f>
        <v>0</v>
      </c>
      <c r="CX242" s="57">
        <f>SUM(汇总表!AF37)*$CX$7</f>
        <v>0</v>
      </c>
      <c r="CY242" s="57"/>
      <c r="CZ242" s="57"/>
      <c r="DA242" s="58"/>
      <c r="DB242" s="58"/>
      <c r="DC242" s="58"/>
      <c r="DD242" s="57">
        <f>汇总表!BA37*$DD$7</f>
        <v>0</v>
      </c>
      <c r="DE242" s="57"/>
      <c r="DF242" s="58"/>
      <c r="DG242" s="58"/>
      <c r="DH242" s="58"/>
      <c r="DI242" s="58"/>
      <c r="DJ242" s="57"/>
      <c r="DK242" s="58"/>
      <c r="DL242" s="58"/>
      <c r="DM242" s="66"/>
      <c r="DN242" s="66"/>
      <c r="DO242" s="58"/>
      <c r="DP242" s="66"/>
      <c r="DQ242" s="66"/>
      <c r="DR242" s="58"/>
      <c r="DS242" s="58"/>
      <c r="DT242" s="58"/>
      <c r="DU242" s="58"/>
      <c r="DV242" s="58"/>
      <c r="DW242" s="58"/>
      <c r="DX242" s="58"/>
      <c r="DY242" s="58"/>
      <c r="DZ242" s="58"/>
      <c r="EA242" s="58"/>
      <c r="EB242" s="58"/>
      <c r="EC242" s="58"/>
      <c r="ED242" s="58"/>
      <c r="EE242" s="58"/>
      <c r="EF242" s="58"/>
      <c r="EG242" s="58"/>
      <c r="EH242" s="58"/>
      <c r="EI242" s="66">
        <f>汇总表!JO37*$EI$7</f>
        <v>0</v>
      </c>
      <c r="EJ242" s="66"/>
      <c r="EK242" s="57"/>
      <c r="EL242" s="66"/>
      <c r="EM242" s="58"/>
      <c r="EN242" s="65">
        <f t="shared" si="82"/>
        <v>0</v>
      </c>
    </row>
    <row r="243" spans="1:144" ht="15" customHeight="1">
      <c r="A243" s="58">
        <f>汇总表!A38</f>
        <v>0</v>
      </c>
      <c r="B243" s="58">
        <f>汇总表!D38</f>
        <v>0</v>
      </c>
      <c r="C243" s="58">
        <f>汇总表!E38</f>
        <v>0</v>
      </c>
      <c r="D243" s="57"/>
      <c r="E243" s="58"/>
      <c r="F243" s="58"/>
      <c r="G243" s="58"/>
      <c r="H243" s="58"/>
      <c r="I243" s="58"/>
      <c r="J243" s="58"/>
      <c r="K243" s="58"/>
      <c r="L243" s="66"/>
      <c r="M243" s="66">
        <f>汇总表!JN38*$M$7</f>
        <v>0</v>
      </c>
      <c r="N243" s="66">
        <f>SUM(汇总表!GX38,汇总表!GZ38)/10*$N$7</f>
        <v>0</v>
      </c>
      <c r="O243" s="66">
        <f>SUM(汇总表!HG38,汇总表!HI38)/10*$O$7</f>
        <v>0</v>
      </c>
      <c r="P243" s="66">
        <f>SUM(汇总表!HB38,汇总表!HD38,汇总表!HK38,汇总表!HM38)/10*$P$7</f>
        <v>0</v>
      </c>
      <c r="Q243" s="66"/>
      <c r="R243" s="66">
        <f>SUM(汇总表!HQ38)/100*$R$7</f>
        <v>0</v>
      </c>
      <c r="S243" s="66">
        <f>汇总表!HO38*$S$7</f>
        <v>0</v>
      </c>
      <c r="T243" s="66">
        <f>SUM(汇总表!HU38,汇总表!HY38)*$T$7</f>
        <v>0</v>
      </c>
      <c r="U243" s="66">
        <f>(汇总表!IA38-汇总表!HY38*15)*$U$7</f>
        <v>0</v>
      </c>
      <c r="V243" s="58"/>
      <c r="W243" s="58"/>
      <c r="X243" s="58"/>
      <c r="Y243" s="58"/>
      <c r="Z243" s="66">
        <f>汇总表!IE38*$Z$7</f>
        <v>0</v>
      </c>
      <c r="AA243" s="66">
        <f>汇总表!IG38*$AA$7</f>
        <v>0</v>
      </c>
      <c r="AB243" s="66"/>
      <c r="AC243" s="66"/>
      <c r="AD243" s="58"/>
      <c r="AE243" s="66"/>
      <c r="AF243" s="66">
        <f>SUM(汇总表!IT38,汇总表!IV38,汇总表!JB38,汇总表!JD38)/10*$AF$7</f>
        <v>0</v>
      </c>
      <c r="AG243" s="66">
        <f>汇总表!IX38/10*$AF$7</f>
        <v>0</v>
      </c>
      <c r="AH243" s="58"/>
      <c r="AI243" s="66">
        <f>SUM(汇总表!IP38,汇总表!IR38,汇总表!IZ38)/10*$AI$7</f>
        <v>0</v>
      </c>
      <c r="AJ243" s="58"/>
      <c r="AK243" s="58"/>
      <c r="AL243" s="66"/>
      <c r="AM243" s="66"/>
      <c r="AN243" s="58"/>
      <c r="AO243" s="58"/>
      <c r="AP243" s="66">
        <f>SUM(汇总表!EG38,汇总表!EI38,汇总表!EK38,汇总表!EM38,汇总表!EO38,汇总表!EQ38,汇总表!ET38)*$AP$7</f>
        <v>0</v>
      </c>
      <c r="AQ243" s="66">
        <f>SUM(汇总表!DR38,汇总表!DU38,汇总表!DX38,汇总表!EF38,汇总表!EH38,汇总表!EJ38,汇总表!EL38,汇总表!EN38,汇总表!EP38,汇总表!ES38)*$AQ$7</f>
        <v>0</v>
      </c>
      <c r="AR243" s="66">
        <f>汇总表!DO38*$AR$7</f>
        <v>0</v>
      </c>
      <c r="AS243" s="66"/>
      <c r="AT243" s="66"/>
      <c r="AU243" s="66"/>
      <c r="AV243" s="66">
        <f>SUM(汇总表!FD38,汇总表!FJ38,汇总表!GN38,汇总表!GQ38)*$AV$7</f>
        <v>0</v>
      </c>
      <c r="AW243" s="66">
        <f>(汇总表!FM38-汇总表!FJ38*4)*$AW$7</f>
        <v>0</v>
      </c>
      <c r="AX243" s="66"/>
      <c r="AY243" s="66"/>
      <c r="AZ243" s="66"/>
      <c r="BA243" s="66"/>
      <c r="BB243" s="58"/>
      <c r="BC243" s="58"/>
      <c r="BD243" s="66">
        <f>SUM(汇总表!FP38,汇总表!FV38)*$BD$7</f>
        <v>0</v>
      </c>
      <c r="BE243" s="66">
        <f>(汇总表!FY38-汇总表!FV38*10)*$BE$7</f>
        <v>0</v>
      </c>
      <c r="BF243" s="66"/>
      <c r="BG243" s="66"/>
      <c r="BH243" s="66"/>
      <c r="BI243" s="66"/>
      <c r="BJ243" s="66">
        <f>SUM(汇总表!GB38,汇总表!GF38)*$BJ$7</f>
        <v>0</v>
      </c>
      <c r="BK243" s="66">
        <f>(汇总表!GH38-汇总表!GF38*10)*$BK$7</f>
        <v>0</v>
      </c>
      <c r="BL243" s="66"/>
      <c r="BM243" s="66"/>
      <c r="BN243" s="58"/>
      <c r="BO243" s="58"/>
      <c r="BP243" s="66"/>
      <c r="BQ243" s="66"/>
      <c r="BR243" s="66"/>
      <c r="BS243" s="58"/>
      <c r="BT243" s="58"/>
      <c r="BU243" s="66"/>
      <c r="BV243" s="66">
        <f>SUM(汇总表!BO38,汇总表!BR38,汇总表!BU38,汇总表!BX38,汇总表!CA38,汇总表!CD38,汇总表!CG38,汇总表!CJ38,汇总表!CM38,汇总表!CP38,汇总表!CS38,汇总表!CV38,汇总表!CY38,汇总表!DB38,汇总表!DE38,汇总表!DG38)*$BV$7</f>
        <v>0</v>
      </c>
      <c r="BW243" s="66"/>
      <c r="BX243" s="66"/>
      <c r="BY243" s="58"/>
      <c r="BZ243" s="58"/>
      <c r="CA243" s="66"/>
      <c r="CB243" s="58"/>
      <c r="CC243" s="66"/>
      <c r="CD243" s="66"/>
      <c r="CE243" s="66"/>
      <c r="CF243" s="58"/>
      <c r="CG243" s="66"/>
      <c r="CH243" s="66"/>
      <c r="CI243" s="66"/>
      <c r="CJ243" s="58"/>
      <c r="CK243" s="58"/>
      <c r="CL243" s="66">
        <f>SUM(汇总表!AW38,汇总表!AY38)*$CL$7</f>
        <v>0</v>
      </c>
      <c r="CM243" s="66">
        <f>汇总表!AL38*$CM$7</f>
        <v>0</v>
      </c>
      <c r="CN243" s="66"/>
      <c r="CO243" s="66">
        <f>SUM(汇总表!BE38,汇总表!BG38)*$CO$7</f>
        <v>0</v>
      </c>
      <c r="CP243" s="66"/>
      <c r="CQ243" s="66"/>
      <c r="CR243" s="58"/>
      <c r="CS243" s="57"/>
      <c r="CT243" s="57"/>
      <c r="CU243" s="58"/>
      <c r="CV243" s="57">
        <f>SUM(汇总表!AG38)*$CV$7</f>
        <v>0</v>
      </c>
      <c r="CW243" s="57">
        <f>SUM(汇总表!X38,汇总表!AA38,汇总表!AD38)*$CW$7</f>
        <v>0</v>
      </c>
      <c r="CX243" s="57">
        <f>SUM(汇总表!AF38)*$CX$7</f>
        <v>0</v>
      </c>
      <c r="CY243" s="57"/>
      <c r="CZ243" s="57"/>
      <c r="DA243" s="58"/>
      <c r="DB243" s="58"/>
      <c r="DC243" s="58"/>
      <c r="DD243" s="57">
        <f>汇总表!BA38*$DD$7</f>
        <v>0</v>
      </c>
      <c r="DE243" s="57"/>
      <c r="DF243" s="58"/>
      <c r="DG243" s="58"/>
      <c r="DH243" s="58"/>
      <c r="DI243" s="58"/>
      <c r="DJ243" s="57"/>
      <c r="DK243" s="58"/>
      <c r="DL243" s="58"/>
      <c r="DM243" s="66"/>
      <c r="DN243" s="66"/>
      <c r="DO243" s="58"/>
      <c r="DP243" s="66"/>
      <c r="DQ243" s="66"/>
      <c r="DR243" s="58"/>
      <c r="DS243" s="58"/>
      <c r="DT243" s="58"/>
      <c r="DU243" s="58"/>
      <c r="DV243" s="58"/>
      <c r="DW243" s="58"/>
      <c r="DX243" s="58"/>
      <c r="DY243" s="58"/>
      <c r="DZ243" s="58"/>
      <c r="EA243" s="58"/>
      <c r="EB243" s="58"/>
      <c r="EC243" s="58"/>
      <c r="ED243" s="58"/>
      <c r="EE243" s="58"/>
      <c r="EF243" s="58"/>
      <c r="EG243" s="58"/>
      <c r="EH243" s="58"/>
      <c r="EI243" s="66">
        <f>汇总表!JO38*$EI$7</f>
        <v>0</v>
      </c>
      <c r="EJ243" s="66"/>
      <c r="EK243" s="57"/>
      <c r="EL243" s="66"/>
      <c r="EM243" s="58"/>
      <c r="EN243" s="65">
        <f t="shared" si="82"/>
        <v>0</v>
      </c>
    </row>
    <row r="244" spans="1:144" ht="15" customHeight="1">
      <c r="A244" s="58">
        <f>汇总表!A39</f>
        <v>0</v>
      </c>
      <c r="B244" s="58">
        <f>汇总表!D39</f>
        <v>0</v>
      </c>
      <c r="C244" s="58">
        <f>汇总表!E39</f>
        <v>0</v>
      </c>
      <c r="D244" s="57"/>
      <c r="E244" s="58"/>
      <c r="F244" s="58"/>
      <c r="G244" s="58"/>
      <c r="H244" s="58"/>
      <c r="I244" s="58"/>
      <c r="J244" s="58"/>
      <c r="K244" s="58"/>
      <c r="L244" s="66"/>
      <c r="M244" s="66">
        <f>汇总表!JN39*$M$7</f>
        <v>0</v>
      </c>
      <c r="N244" s="66">
        <f>SUM(汇总表!GX39,汇总表!GZ39)/10*$N$7</f>
        <v>0</v>
      </c>
      <c r="O244" s="66">
        <f>SUM(汇总表!HG39,汇总表!HI39)/10*$O$7</f>
        <v>0</v>
      </c>
      <c r="P244" s="66">
        <f>SUM(汇总表!HB39,汇总表!HD39,汇总表!HK39,汇总表!HM39)/10*$P$7</f>
        <v>0</v>
      </c>
      <c r="Q244" s="66"/>
      <c r="R244" s="66">
        <f>SUM(汇总表!HQ39)/100*$R$7</f>
        <v>0</v>
      </c>
      <c r="S244" s="66">
        <f>汇总表!HO39*$S$7</f>
        <v>0</v>
      </c>
      <c r="T244" s="66">
        <f>SUM(汇总表!HU39,汇总表!HY39)*$T$7</f>
        <v>0</v>
      </c>
      <c r="U244" s="66">
        <f>(汇总表!IA39-汇总表!HY39*15)*$U$7</f>
        <v>0</v>
      </c>
      <c r="V244" s="58"/>
      <c r="W244" s="58"/>
      <c r="X244" s="58"/>
      <c r="Y244" s="58"/>
      <c r="Z244" s="66">
        <f>汇总表!IE39*$Z$7</f>
        <v>0</v>
      </c>
      <c r="AA244" s="66">
        <f>汇总表!IG39*$AA$7</f>
        <v>0</v>
      </c>
      <c r="AB244" s="66"/>
      <c r="AC244" s="66"/>
      <c r="AD244" s="58"/>
      <c r="AE244" s="66"/>
      <c r="AF244" s="66">
        <f>SUM(汇总表!IT39,汇总表!IV39,汇总表!JB39,汇总表!JD39)/10*$AF$7</f>
        <v>0</v>
      </c>
      <c r="AG244" s="66">
        <f>汇总表!IX39/10*$AF$7</f>
        <v>0</v>
      </c>
      <c r="AH244" s="58"/>
      <c r="AI244" s="66">
        <f>SUM(汇总表!IP39,汇总表!IR39,汇总表!IZ39)/10*$AI$7</f>
        <v>0</v>
      </c>
      <c r="AJ244" s="58"/>
      <c r="AK244" s="58"/>
      <c r="AL244" s="66"/>
      <c r="AM244" s="66"/>
      <c r="AN244" s="58"/>
      <c r="AO244" s="58"/>
      <c r="AP244" s="66">
        <f>SUM(汇总表!EG39,汇总表!EI39,汇总表!EK39,汇总表!EM39,汇总表!EO39,汇总表!EQ39,汇总表!ET39)*$AP$7</f>
        <v>0</v>
      </c>
      <c r="AQ244" s="66">
        <f>SUM(汇总表!DR39,汇总表!DU39,汇总表!DX39,汇总表!EF39,汇总表!EH39,汇总表!EJ39,汇总表!EL39,汇总表!EN39,汇总表!EP39,汇总表!ES39)*$AQ$7</f>
        <v>0</v>
      </c>
      <c r="AR244" s="66">
        <f>汇总表!DO39*$AR$7</f>
        <v>0</v>
      </c>
      <c r="AS244" s="66"/>
      <c r="AT244" s="66"/>
      <c r="AU244" s="66"/>
      <c r="AV244" s="66">
        <f>SUM(汇总表!FD39,汇总表!FJ39,汇总表!GN39,汇总表!GQ39)*$AV$7</f>
        <v>0</v>
      </c>
      <c r="AW244" s="66">
        <f>(汇总表!FM39-汇总表!FJ39*4)*$AW$7</f>
        <v>0</v>
      </c>
      <c r="AX244" s="66"/>
      <c r="AY244" s="66"/>
      <c r="AZ244" s="66"/>
      <c r="BA244" s="66"/>
      <c r="BB244" s="58"/>
      <c r="BC244" s="58"/>
      <c r="BD244" s="66">
        <f>SUM(汇总表!FP39,汇总表!FV39)*$BD$7</f>
        <v>0</v>
      </c>
      <c r="BE244" s="66">
        <f>(汇总表!FY39-汇总表!FV39*10)*$BE$7</f>
        <v>0</v>
      </c>
      <c r="BF244" s="66"/>
      <c r="BG244" s="66"/>
      <c r="BH244" s="66"/>
      <c r="BI244" s="66"/>
      <c r="BJ244" s="66">
        <f>SUM(汇总表!GB39,汇总表!GF39)*$BJ$7</f>
        <v>0</v>
      </c>
      <c r="BK244" s="66">
        <f>(汇总表!GH39-汇总表!GF39*10)*$BK$7</f>
        <v>0</v>
      </c>
      <c r="BL244" s="66"/>
      <c r="BM244" s="66"/>
      <c r="BN244" s="58"/>
      <c r="BO244" s="58"/>
      <c r="BP244" s="66"/>
      <c r="BQ244" s="66"/>
      <c r="BR244" s="66"/>
      <c r="BS244" s="58"/>
      <c r="BT244" s="58"/>
      <c r="BU244" s="66"/>
      <c r="BV244" s="66">
        <f>SUM(汇总表!BO39,汇总表!BR39,汇总表!BU39,汇总表!BX39,汇总表!CA39,汇总表!CD39,汇总表!CG39,汇总表!CJ39,汇总表!CM39,汇总表!CP39,汇总表!CS39,汇总表!CV39,汇总表!CY39,汇总表!DB39,汇总表!DE39,汇总表!DG39)*$BV$7</f>
        <v>0</v>
      </c>
      <c r="BW244" s="66"/>
      <c r="BX244" s="66"/>
      <c r="BY244" s="58"/>
      <c r="BZ244" s="58"/>
      <c r="CA244" s="66"/>
      <c r="CB244" s="58"/>
      <c r="CC244" s="66"/>
      <c r="CD244" s="66"/>
      <c r="CE244" s="66"/>
      <c r="CF244" s="58"/>
      <c r="CG244" s="66"/>
      <c r="CH244" s="66"/>
      <c r="CI244" s="66"/>
      <c r="CJ244" s="58"/>
      <c r="CK244" s="58"/>
      <c r="CL244" s="66">
        <f>SUM(汇总表!AW39,汇总表!AY39)*$CL$7</f>
        <v>0</v>
      </c>
      <c r="CM244" s="66">
        <f>汇总表!AL39*$CM$7</f>
        <v>0</v>
      </c>
      <c r="CN244" s="66"/>
      <c r="CO244" s="66">
        <f>SUM(汇总表!BE39,汇总表!BG39)*$CO$7</f>
        <v>0</v>
      </c>
      <c r="CP244" s="66"/>
      <c r="CQ244" s="66"/>
      <c r="CR244" s="58"/>
      <c r="CS244" s="57"/>
      <c r="CT244" s="57"/>
      <c r="CU244" s="58"/>
      <c r="CV244" s="57">
        <f>SUM(汇总表!AG39)*$CV$7</f>
        <v>0</v>
      </c>
      <c r="CW244" s="57">
        <f>SUM(汇总表!X39,汇总表!AA39,汇总表!AD39)*$CW$7</f>
        <v>0</v>
      </c>
      <c r="CX244" s="57">
        <f>SUM(汇总表!AF39)*$CX$7</f>
        <v>0</v>
      </c>
      <c r="CY244" s="57"/>
      <c r="CZ244" s="57"/>
      <c r="DA244" s="58"/>
      <c r="DB244" s="58"/>
      <c r="DC244" s="58"/>
      <c r="DD244" s="57">
        <f>汇总表!BA39*$DD$7</f>
        <v>0</v>
      </c>
      <c r="DE244" s="57"/>
      <c r="DF244" s="58"/>
      <c r="DG244" s="58"/>
      <c r="DH244" s="58"/>
      <c r="DI244" s="58"/>
      <c r="DJ244" s="57"/>
      <c r="DK244" s="58"/>
      <c r="DL244" s="58"/>
      <c r="DM244" s="66"/>
      <c r="DN244" s="66"/>
      <c r="DO244" s="58"/>
      <c r="DP244" s="66"/>
      <c r="DQ244" s="66"/>
      <c r="DR244" s="58"/>
      <c r="DS244" s="58"/>
      <c r="DT244" s="58"/>
      <c r="DU244" s="58"/>
      <c r="DV244" s="58"/>
      <c r="DW244" s="58"/>
      <c r="DX244" s="58"/>
      <c r="DY244" s="58"/>
      <c r="DZ244" s="58"/>
      <c r="EA244" s="58"/>
      <c r="EB244" s="58"/>
      <c r="EC244" s="58"/>
      <c r="ED244" s="58"/>
      <c r="EE244" s="58"/>
      <c r="EF244" s="58"/>
      <c r="EG244" s="58"/>
      <c r="EH244" s="58"/>
      <c r="EI244" s="66">
        <f>汇总表!JO39*$EI$7</f>
        <v>0</v>
      </c>
      <c r="EJ244" s="66"/>
      <c r="EK244" s="57"/>
      <c r="EL244" s="66"/>
      <c r="EM244" s="58"/>
      <c r="EN244" s="65">
        <f t="shared" si="82"/>
        <v>0</v>
      </c>
    </row>
    <row r="245" spans="1:144" ht="15" customHeight="1">
      <c r="A245" s="58">
        <f>汇总表!A40</f>
        <v>0</v>
      </c>
      <c r="B245" s="58">
        <f>汇总表!D40</f>
        <v>0</v>
      </c>
      <c r="C245" s="58">
        <f>汇总表!E40</f>
        <v>0</v>
      </c>
      <c r="D245" s="57"/>
      <c r="E245" s="58"/>
      <c r="F245" s="58"/>
      <c r="G245" s="58"/>
      <c r="H245" s="58"/>
      <c r="I245" s="58"/>
      <c r="J245" s="58"/>
      <c r="K245" s="58"/>
      <c r="L245" s="66"/>
      <c r="M245" s="66">
        <f>汇总表!JN40*$M$7</f>
        <v>0</v>
      </c>
      <c r="N245" s="66">
        <f>SUM(汇总表!GX40,汇总表!GZ40)/10*$N$7</f>
        <v>0</v>
      </c>
      <c r="O245" s="66">
        <f>SUM(汇总表!HG40,汇总表!HI40)/10*$O$7</f>
        <v>0</v>
      </c>
      <c r="P245" s="66">
        <f>SUM(汇总表!HB40,汇总表!HD40,汇总表!HK40,汇总表!HM40)/10*$P$7</f>
        <v>0</v>
      </c>
      <c r="Q245" s="66"/>
      <c r="R245" s="66">
        <f>SUM(汇总表!HQ40)/100*$R$7</f>
        <v>0</v>
      </c>
      <c r="S245" s="66">
        <f>汇总表!HO40*$S$7</f>
        <v>0</v>
      </c>
      <c r="T245" s="66">
        <f>SUM(汇总表!HU40,汇总表!HY40)*$T$7</f>
        <v>0</v>
      </c>
      <c r="U245" s="66">
        <f>(汇总表!IA40-汇总表!HY40*15)*$U$7</f>
        <v>0</v>
      </c>
      <c r="V245" s="58"/>
      <c r="W245" s="58"/>
      <c r="X245" s="58"/>
      <c r="Y245" s="58"/>
      <c r="Z245" s="66">
        <f>汇总表!IE40*$Z$7</f>
        <v>0</v>
      </c>
      <c r="AA245" s="66">
        <f>汇总表!IG40*$AA$7</f>
        <v>0</v>
      </c>
      <c r="AB245" s="66"/>
      <c r="AC245" s="66"/>
      <c r="AD245" s="58"/>
      <c r="AE245" s="66"/>
      <c r="AF245" s="66">
        <f>SUM(汇总表!IT40,汇总表!IV40,汇总表!JB40,汇总表!JD40)/10*$AF$7</f>
        <v>0</v>
      </c>
      <c r="AG245" s="66">
        <f>汇总表!IX40/10*$AF$7</f>
        <v>0</v>
      </c>
      <c r="AH245" s="58"/>
      <c r="AI245" s="66">
        <f>SUM(汇总表!IP40,汇总表!IR40,汇总表!IZ40)/10*$AI$7</f>
        <v>0</v>
      </c>
      <c r="AJ245" s="58"/>
      <c r="AK245" s="58"/>
      <c r="AL245" s="66"/>
      <c r="AM245" s="66"/>
      <c r="AN245" s="58"/>
      <c r="AO245" s="58"/>
      <c r="AP245" s="66">
        <f>SUM(汇总表!EG40,汇总表!EI40,汇总表!EK40,汇总表!EM40,汇总表!EO40,汇总表!EQ40,汇总表!ET40)*$AP$7</f>
        <v>0</v>
      </c>
      <c r="AQ245" s="66">
        <f>SUM(汇总表!DR40,汇总表!DU40,汇总表!DX40,汇总表!EF40,汇总表!EH40,汇总表!EJ40,汇总表!EL40,汇总表!EN40,汇总表!EP40,汇总表!ES40)*$AQ$7</f>
        <v>0</v>
      </c>
      <c r="AR245" s="66">
        <f>汇总表!DO40*$AR$7</f>
        <v>0</v>
      </c>
      <c r="AS245" s="66"/>
      <c r="AT245" s="66"/>
      <c r="AU245" s="66"/>
      <c r="AV245" s="66">
        <f>SUM(汇总表!FD40,汇总表!FJ40,汇总表!GN40,汇总表!GQ40)*$AV$7</f>
        <v>0</v>
      </c>
      <c r="AW245" s="66">
        <f>(汇总表!FM40-汇总表!FJ40*4)*$AW$7</f>
        <v>0</v>
      </c>
      <c r="AX245" s="66"/>
      <c r="AY245" s="66"/>
      <c r="AZ245" s="66"/>
      <c r="BA245" s="66"/>
      <c r="BB245" s="58"/>
      <c r="BC245" s="58"/>
      <c r="BD245" s="66">
        <f>SUM(汇总表!FP40,汇总表!FV40)*$BD$7</f>
        <v>0</v>
      </c>
      <c r="BE245" s="66">
        <f>(汇总表!FY40-汇总表!FV40*10)*$BE$7</f>
        <v>0</v>
      </c>
      <c r="BF245" s="66"/>
      <c r="BG245" s="66"/>
      <c r="BH245" s="66"/>
      <c r="BI245" s="66"/>
      <c r="BJ245" s="66">
        <f>SUM(汇总表!GB40,汇总表!GF40)*$BJ$7</f>
        <v>0</v>
      </c>
      <c r="BK245" s="66">
        <f>(汇总表!GH40-汇总表!GF40*10)*$BK$7</f>
        <v>0</v>
      </c>
      <c r="BL245" s="66"/>
      <c r="BM245" s="66"/>
      <c r="BN245" s="58"/>
      <c r="BO245" s="58"/>
      <c r="BP245" s="66"/>
      <c r="BQ245" s="66"/>
      <c r="BR245" s="66"/>
      <c r="BS245" s="58"/>
      <c r="BT245" s="58"/>
      <c r="BU245" s="66"/>
      <c r="BV245" s="66">
        <f>SUM(汇总表!BO40,汇总表!BR40,汇总表!BU40,汇总表!BX40,汇总表!CA40,汇总表!CD40,汇总表!CG40,汇总表!CJ40,汇总表!CM40,汇总表!CP40,汇总表!CS40,汇总表!CV40,汇总表!CY40,汇总表!DB40,汇总表!DE40,汇总表!DG40)*$BV$7</f>
        <v>0</v>
      </c>
      <c r="BW245" s="66"/>
      <c r="BX245" s="66"/>
      <c r="BY245" s="58"/>
      <c r="BZ245" s="58"/>
      <c r="CA245" s="66"/>
      <c r="CB245" s="58"/>
      <c r="CC245" s="66"/>
      <c r="CD245" s="66"/>
      <c r="CE245" s="66"/>
      <c r="CF245" s="58"/>
      <c r="CG245" s="66"/>
      <c r="CH245" s="66"/>
      <c r="CI245" s="66"/>
      <c r="CJ245" s="58"/>
      <c r="CK245" s="58"/>
      <c r="CL245" s="66">
        <f>SUM(汇总表!AW40,汇总表!AY40)*$CL$7</f>
        <v>0</v>
      </c>
      <c r="CM245" s="66">
        <f>汇总表!AL40*$CM$7</f>
        <v>0</v>
      </c>
      <c r="CN245" s="66"/>
      <c r="CO245" s="66">
        <f>SUM(汇总表!BE40,汇总表!BG40)*$CO$7</f>
        <v>0</v>
      </c>
      <c r="CP245" s="66"/>
      <c r="CQ245" s="66"/>
      <c r="CR245" s="58"/>
      <c r="CS245" s="57"/>
      <c r="CT245" s="57"/>
      <c r="CU245" s="58"/>
      <c r="CV245" s="57">
        <f>SUM(汇总表!AG40)*$CV$7</f>
        <v>0</v>
      </c>
      <c r="CW245" s="57">
        <f>SUM(汇总表!X40,汇总表!AA40,汇总表!AD40)*$CW$7</f>
        <v>0</v>
      </c>
      <c r="CX245" s="57">
        <f>SUM(汇总表!AF40)*$CX$7</f>
        <v>0</v>
      </c>
      <c r="CY245" s="57"/>
      <c r="CZ245" s="57"/>
      <c r="DA245" s="58"/>
      <c r="DB245" s="58"/>
      <c r="DC245" s="58"/>
      <c r="DD245" s="57">
        <f>汇总表!BA40*$DD$7</f>
        <v>0</v>
      </c>
      <c r="DE245" s="57"/>
      <c r="DF245" s="58"/>
      <c r="DG245" s="58"/>
      <c r="DH245" s="58"/>
      <c r="DI245" s="58"/>
      <c r="DJ245" s="57"/>
      <c r="DK245" s="58"/>
      <c r="DL245" s="58"/>
      <c r="DM245" s="66"/>
      <c r="DN245" s="66"/>
      <c r="DO245" s="58"/>
      <c r="DP245" s="66"/>
      <c r="DQ245" s="66"/>
      <c r="DR245" s="58"/>
      <c r="DS245" s="58"/>
      <c r="DT245" s="58"/>
      <c r="DU245" s="58"/>
      <c r="DV245" s="58"/>
      <c r="DW245" s="58"/>
      <c r="DX245" s="58"/>
      <c r="DY245" s="58"/>
      <c r="DZ245" s="58"/>
      <c r="EA245" s="58"/>
      <c r="EB245" s="58"/>
      <c r="EC245" s="58"/>
      <c r="ED245" s="58"/>
      <c r="EE245" s="58"/>
      <c r="EF245" s="58"/>
      <c r="EG245" s="58"/>
      <c r="EH245" s="58"/>
      <c r="EI245" s="66">
        <f>汇总表!JO40*$EI$7</f>
        <v>0</v>
      </c>
      <c r="EJ245" s="66"/>
      <c r="EK245" s="57"/>
      <c r="EL245" s="66"/>
      <c r="EM245" s="58"/>
      <c r="EN245" s="65">
        <f t="shared" si="82"/>
        <v>0</v>
      </c>
    </row>
    <row r="246" spans="1:144" ht="15" customHeight="1">
      <c r="A246" s="58">
        <f>汇总表!A41</f>
        <v>0</v>
      </c>
      <c r="B246" s="58">
        <f>汇总表!D41</f>
        <v>0</v>
      </c>
      <c r="C246" s="58">
        <f>汇总表!E41</f>
        <v>0</v>
      </c>
      <c r="D246" s="57"/>
      <c r="E246" s="58"/>
      <c r="F246" s="58"/>
      <c r="G246" s="58"/>
      <c r="H246" s="58"/>
      <c r="I246" s="58"/>
      <c r="J246" s="58"/>
      <c r="K246" s="58"/>
      <c r="L246" s="66"/>
      <c r="M246" s="66">
        <f>汇总表!JN41*$M$7</f>
        <v>0</v>
      </c>
      <c r="N246" s="66">
        <f>SUM(汇总表!GX41,汇总表!GZ41)/10*$N$7</f>
        <v>0</v>
      </c>
      <c r="O246" s="66">
        <f>SUM(汇总表!HG41,汇总表!HI41)/10*$O$7</f>
        <v>0</v>
      </c>
      <c r="P246" s="66">
        <f>SUM(汇总表!HB41,汇总表!HD41,汇总表!HK41,汇总表!HM41)/10*$P$7</f>
        <v>0</v>
      </c>
      <c r="Q246" s="66"/>
      <c r="R246" s="66">
        <f>SUM(汇总表!HQ41)/100*$R$7</f>
        <v>0</v>
      </c>
      <c r="S246" s="66">
        <f>汇总表!HO41*$S$7</f>
        <v>0</v>
      </c>
      <c r="T246" s="66">
        <f>SUM(汇总表!HU41,汇总表!HY41)*$T$7</f>
        <v>0</v>
      </c>
      <c r="U246" s="66">
        <f>(汇总表!IA41-汇总表!HY41*15)*$U$7</f>
        <v>0</v>
      </c>
      <c r="V246" s="58"/>
      <c r="W246" s="58"/>
      <c r="X246" s="58"/>
      <c r="Y246" s="58"/>
      <c r="Z246" s="66">
        <f>汇总表!IE41*$Z$7</f>
        <v>0</v>
      </c>
      <c r="AA246" s="66">
        <f>汇总表!IG41*$AA$7</f>
        <v>0</v>
      </c>
      <c r="AB246" s="66"/>
      <c r="AC246" s="66"/>
      <c r="AD246" s="58"/>
      <c r="AE246" s="66"/>
      <c r="AF246" s="66">
        <f>SUM(汇总表!IT41,汇总表!IV41,汇总表!JB41,汇总表!JD41)/10*$AF$7</f>
        <v>0</v>
      </c>
      <c r="AG246" s="66">
        <f>汇总表!IX41/10*$AF$7</f>
        <v>0</v>
      </c>
      <c r="AH246" s="58"/>
      <c r="AI246" s="66">
        <f>SUM(汇总表!IP41,汇总表!IR41,汇总表!IZ41)/10*$AI$7</f>
        <v>0</v>
      </c>
      <c r="AJ246" s="58"/>
      <c r="AK246" s="58"/>
      <c r="AL246" s="66"/>
      <c r="AM246" s="66"/>
      <c r="AN246" s="58"/>
      <c r="AO246" s="58"/>
      <c r="AP246" s="66">
        <f>SUM(汇总表!EG41,汇总表!EI41,汇总表!EK41,汇总表!EM41,汇总表!EO41,汇总表!EQ41,汇总表!ET41)*$AP$7</f>
        <v>0</v>
      </c>
      <c r="AQ246" s="66">
        <f>SUM(汇总表!DR41,汇总表!DU41,汇总表!DX41,汇总表!EF41,汇总表!EH41,汇总表!EJ41,汇总表!EL41,汇总表!EN41,汇总表!EP41,汇总表!ES41)*$AQ$7</f>
        <v>0</v>
      </c>
      <c r="AR246" s="66">
        <f>汇总表!DO41*$AR$7</f>
        <v>0</v>
      </c>
      <c r="AS246" s="66"/>
      <c r="AT246" s="66"/>
      <c r="AU246" s="66"/>
      <c r="AV246" s="66">
        <f>SUM(汇总表!FD41,汇总表!FJ41,汇总表!GN41,汇总表!GQ41)*$AV$7</f>
        <v>0</v>
      </c>
      <c r="AW246" s="66">
        <f>(汇总表!FM41-汇总表!FJ41*4)*$AW$7</f>
        <v>0</v>
      </c>
      <c r="AX246" s="66"/>
      <c r="AY246" s="66"/>
      <c r="AZ246" s="66"/>
      <c r="BA246" s="66"/>
      <c r="BB246" s="58"/>
      <c r="BC246" s="58"/>
      <c r="BD246" s="66">
        <f>SUM(汇总表!FP41,汇总表!FV41)*$BD$7</f>
        <v>0</v>
      </c>
      <c r="BE246" s="66">
        <f>(汇总表!FY41-汇总表!FV41*10)*$BE$7</f>
        <v>0</v>
      </c>
      <c r="BF246" s="66"/>
      <c r="BG246" s="66"/>
      <c r="BH246" s="66"/>
      <c r="BI246" s="66"/>
      <c r="BJ246" s="66">
        <f>SUM(汇总表!GB41,汇总表!GF41)*$BJ$7</f>
        <v>0</v>
      </c>
      <c r="BK246" s="66">
        <f>(汇总表!GH41-汇总表!GF41*10)*$BK$7</f>
        <v>0</v>
      </c>
      <c r="BL246" s="66"/>
      <c r="BM246" s="66"/>
      <c r="BN246" s="58"/>
      <c r="BO246" s="58"/>
      <c r="BP246" s="66"/>
      <c r="BQ246" s="66"/>
      <c r="BR246" s="66"/>
      <c r="BS246" s="58"/>
      <c r="BT246" s="58"/>
      <c r="BU246" s="66"/>
      <c r="BV246" s="66">
        <f>SUM(汇总表!BO41,汇总表!BR41,汇总表!BU41,汇总表!BX41,汇总表!CA41,汇总表!CD41,汇总表!CG41,汇总表!CJ41,汇总表!CM41,汇总表!CP41,汇总表!CS41,汇总表!CV41,汇总表!CY41,汇总表!DB41,汇总表!DE41,汇总表!DG41)*$BV$7</f>
        <v>0</v>
      </c>
      <c r="BW246" s="66"/>
      <c r="BX246" s="66"/>
      <c r="BY246" s="58"/>
      <c r="BZ246" s="58"/>
      <c r="CA246" s="66"/>
      <c r="CB246" s="58"/>
      <c r="CC246" s="66"/>
      <c r="CD246" s="66"/>
      <c r="CE246" s="66"/>
      <c r="CF246" s="58"/>
      <c r="CG246" s="66"/>
      <c r="CH246" s="66"/>
      <c r="CI246" s="66"/>
      <c r="CJ246" s="58"/>
      <c r="CK246" s="58"/>
      <c r="CL246" s="66">
        <f>SUM(汇总表!AW41,汇总表!AY41)*$CL$7</f>
        <v>0</v>
      </c>
      <c r="CM246" s="66">
        <f>汇总表!AL41*$CM$7</f>
        <v>0</v>
      </c>
      <c r="CN246" s="66"/>
      <c r="CO246" s="66">
        <f>SUM(汇总表!BE41,汇总表!BG41)*$CO$7</f>
        <v>0</v>
      </c>
      <c r="CP246" s="66"/>
      <c r="CQ246" s="66"/>
      <c r="CR246" s="58"/>
      <c r="CS246" s="57"/>
      <c r="CT246" s="57"/>
      <c r="CU246" s="58"/>
      <c r="CV246" s="57">
        <f>SUM(汇总表!AG41)*$CV$7</f>
        <v>0</v>
      </c>
      <c r="CW246" s="57">
        <f>SUM(汇总表!X41,汇总表!AA41,汇总表!AD41)*$CW$7</f>
        <v>0</v>
      </c>
      <c r="CX246" s="57">
        <f>SUM(汇总表!AF41)*$CX$7</f>
        <v>0</v>
      </c>
      <c r="CY246" s="57"/>
      <c r="CZ246" s="57"/>
      <c r="DA246" s="58"/>
      <c r="DB246" s="58"/>
      <c r="DC246" s="58"/>
      <c r="DD246" s="57">
        <f>汇总表!BA41*$DD$7</f>
        <v>0</v>
      </c>
      <c r="DE246" s="57"/>
      <c r="DF246" s="58"/>
      <c r="DG246" s="58"/>
      <c r="DH246" s="58"/>
      <c r="DI246" s="58"/>
      <c r="DJ246" s="57"/>
      <c r="DK246" s="58"/>
      <c r="DL246" s="58"/>
      <c r="DM246" s="66"/>
      <c r="DN246" s="66"/>
      <c r="DO246" s="58"/>
      <c r="DP246" s="66"/>
      <c r="DQ246" s="66"/>
      <c r="DR246" s="58"/>
      <c r="DS246" s="58"/>
      <c r="DT246" s="58"/>
      <c r="DU246" s="58"/>
      <c r="DV246" s="58"/>
      <c r="DW246" s="58"/>
      <c r="DX246" s="58"/>
      <c r="DY246" s="58"/>
      <c r="DZ246" s="58"/>
      <c r="EA246" s="58"/>
      <c r="EB246" s="58"/>
      <c r="EC246" s="58"/>
      <c r="ED246" s="58"/>
      <c r="EE246" s="58"/>
      <c r="EF246" s="58"/>
      <c r="EG246" s="58"/>
      <c r="EH246" s="58"/>
      <c r="EI246" s="66">
        <f>汇总表!JO41*$EI$7</f>
        <v>0</v>
      </c>
      <c r="EJ246" s="66"/>
      <c r="EK246" s="57"/>
      <c r="EL246" s="66"/>
      <c r="EM246" s="58"/>
      <c r="EN246" s="65">
        <f t="shared" si="82"/>
        <v>0</v>
      </c>
    </row>
    <row r="247" spans="1:144" ht="15" customHeight="1">
      <c r="A247" s="58">
        <f>汇总表!A42</f>
        <v>0</v>
      </c>
      <c r="B247" s="58">
        <f>汇总表!D42</f>
        <v>0</v>
      </c>
      <c r="C247" s="58">
        <f>汇总表!E42</f>
        <v>0</v>
      </c>
      <c r="D247" s="57"/>
      <c r="E247" s="58"/>
      <c r="F247" s="58"/>
      <c r="G247" s="58"/>
      <c r="H247" s="58"/>
      <c r="I247" s="58"/>
      <c r="J247" s="58"/>
      <c r="K247" s="58"/>
      <c r="L247" s="66"/>
      <c r="M247" s="66">
        <f>汇总表!JN42*$M$7</f>
        <v>0</v>
      </c>
      <c r="N247" s="66">
        <f>SUM(汇总表!GX42,汇总表!GZ42)/10*$N$7</f>
        <v>0</v>
      </c>
      <c r="O247" s="66">
        <f>SUM(汇总表!HG42,汇总表!HI42)/10*$O$7</f>
        <v>0</v>
      </c>
      <c r="P247" s="66">
        <f>SUM(汇总表!HB42,汇总表!HD42,汇总表!HK42,汇总表!HM42)/10*$P$7</f>
        <v>0</v>
      </c>
      <c r="Q247" s="66"/>
      <c r="R247" s="66">
        <f>SUM(汇总表!HQ42)/100*$R$7</f>
        <v>0</v>
      </c>
      <c r="S247" s="66">
        <f>汇总表!HO42*$S$7</f>
        <v>0</v>
      </c>
      <c r="T247" s="66">
        <f>SUM(汇总表!HU42,汇总表!HY42)*$T$7</f>
        <v>0</v>
      </c>
      <c r="U247" s="66">
        <f>(汇总表!IA42-汇总表!HY42*15)*$U$7</f>
        <v>0</v>
      </c>
      <c r="V247" s="58"/>
      <c r="W247" s="58"/>
      <c r="X247" s="58"/>
      <c r="Y247" s="58"/>
      <c r="Z247" s="66">
        <f>汇总表!IE42*$Z$7</f>
        <v>0</v>
      </c>
      <c r="AA247" s="66">
        <f>汇总表!IG42*$AA$7</f>
        <v>0</v>
      </c>
      <c r="AB247" s="66"/>
      <c r="AC247" s="66"/>
      <c r="AD247" s="58"/>
      <c r="AE247" s="66"/>
      <c r="AF247" s="66">
        <f>SUM(汇总表!IT42,汇总表!IV42,汇总表!JB42,汇总表!JD42)/10*$AF$7</f>
        <v>0</v>
      </c>
      <c r="AG247" s="66">
        <f>汇总表!IX42/10*$AF$7</f>
        <v>0</v>
      </c>
      <c r="AH247" s="58"/>
      <c r="AI247" s="66">
        <f>SUM(汇总表!IP42,汇总表!IR42,汇总表!IZ42)/10*$AI$7</f>
        <v>0</v>
      </c>
      <c r="AJ247" s="58"/>
      <c r="AK247" s="58"/>
      <c r="AL247" s="66"/>
      <c r="AM247" s="66"/>
      <c r="AN247" s="58"/>
      <c r="AO247" s="58"/>
      <c r="AP247" s="66">
        <f>SUM(汇总表!EG42,汇总表!EI42,汇总表!EK42,汇总表!EM42,汇总表!EO42,汇总表!EQ42,汇总表!ET42)*$AP$7</f>
        <v>0</v>
      </c>
      <c r="AQ247" s="66">
        <f>SUM(汇总表!DR42,汇总表!DU42,汇总表!DX42,汇总表!EF42,汇总表!EH42,汇总表!EJ42,汇总表!EL42,汇总表!EN42,汇总表!EP42,汇总表!ES42)*$AQ$7</f>
        <v>0</v>
      </c>
      <c r="AR247" s="66">
        <f>汇总表!DO42*$AR$7</f>
        <v>0</v>
      </c>
      <c r="AS247" s="66"/>
      <c r="AT247" s="66"/>
      <c r="AU247" s="66"/>
      <c r="AV247" s="66">
        <f>SUM(汇总表!FD42,汇总表!FJ42,汇总表!GN42,汇总表!GQ42)*$AV$7</f>
        <v>0</v>
      </c>
      <c r="AW247" s="66">
        <f>(汇总表!FM42-汇总表!FJ42*4)*$AW$7</f>
        <v>0</v>
      </c>
      <c r="AX247" s="66"/>
      <c r="AY247" s="66"/>
      <c r="AZ247" s="66"/>
      <c r="BA247" s="66"/>
      <c r="BB247" s="58"/>
      <c r="BC247" s="58"/>
      <c r="BD247" s="66">
        <f>SUM(汇总表!FP42,汇总表!FV42)*$BD$7</f>
        <v>0</v>
      </c>
      <c r="BE247" s="66">
        <f>(汇总表!FY42-汇总表!FV42*10)*$BE$7</f>
        <v>0</v>
      </c>
      <c r="BF247" s="66"/>
      <c r="BG247" s="66"/>
      <c r="BH247" s="66"/>
      <c r="BI247" s="66"/>
      <c r="BJ247" s="66">
        <f>SUM(汇总表!GB42,汇总表!GF42)*$BJ$7</f>
        <v>0</v>
      </c>
      <c r="BK247" s="66">
        <f>(汇总表!GH42-汇总表!GF42*10)*$BK$7</f>
        <v>0</v>
      </c>
      <c r="BL247" s="66"/>
      <c r="BM247" s="66"/>
      <c r="BN247" s="58"/>
      <c r="BO247" s="58"/>
      <c r="BP247" s="66"/>
      <c r="BQ247" s="66"/>
      <c r="BR247" s="66"/>
      <c r="BS247" s="58"/>
      <c r="BT247" s="58"/>
      <c r="BU247" s="66"/>
      <c r="BV247" s="66">
        <f>SUM(汇总表!BO42,汇总表!BR42,汇总表!BU42,汇总表!BX42,汇总表!CA42,汇总表!CD42,汇总表!CG42,汇总表!CJ42,汇总表!CM42,汇总表!CP42,汇总表!CS42,汇总表!CV42,汇总表!CY42,汇总表!DB42,汇总表!DE42,汇总表!DG42)*$BV$7</f>
        <v>0</v>
      </c>
      <c r="BW247" s="66"/>
      <c r="BX247" s="66"/>
      <c r="BY247" s="58"/>
      <c r="BZ247" s="58"/>
      <c r="CA247" s="66"/>
      <c r="CB247" s="58"/>
      <c r="CC247" s="66"/>
      <c r="CD247" s="66"/>
      <c r="CE247" s="66"/>
      <c r="CF247" s="58"/>
      <c r="CG247" s="66"/>
      <c r="CH247" s="66"/>
      <c r="CI247" s="66"/>
      <c r="CJ247" s="58"/>
      <c r="CK247" s="58"/>
      <c r="CL247" s="66">
        <f>SUM(汇总表!AW42,汇总表!AY42)*$CL$7</f>
        <v>0</v>
      </c>
      <c r="CM247" s="66">
        <f>汇总表!AL42*$CM$7</f>
        <v>0</v>
      </c>
      <c r="CN247" s="66"/>
      <c r="CO247" s="66">
        <f>SUM(汇总表!BE42,汇总表!BG42)*$CO$7</f>
        <v>0</v>
      </c>
      <c r="CP247" s="66"/>
      <c r="CQ247" s="66"/>
      <c r="CR247" s="58"/>
      <c r="CS247" s="57"/>
      <c r="CT247" s="57"/>
      <c r="CU247" s="58"/>
      <c r="CV247" s="57">
        <f>SUM(汇总表!AG42)*$CV$7</f>
        <v>0</v>
      </c>
      <c r="CW247" s="57">
        <f>SUM(汇总表!X42,汇总表!AA42,汇总表!AD42)*$CW$7</f>
        <v>0</v>
      </c>
      <c r="CX247" s="57">
        <f>SUM(汇总表!AF42)*$CX$7</f>
        <v>0</v>
      </c>
      <c r="CY247" s="57"/>
      <c r="CZ247" s="57"/>
      <c r="DA247" s="58"/>
      <c r="DB247" s="58"/>
      <c r="DC247" s="58"/>
      <c r="DD247" s="57">
        <f>汇总表!BA42*$DD$7</f>
        <v>0</v>
      </c>
      <c r="DE247" s="57"/>
      <c r="DF247" s="58"/>
      <c r="DG247" s="58"/>
      <c r="DH247" s="58"/>
      <c r="DI247" s="58"/>
      <c r="DJ247" s="57"/>
      <c r="DK247" s="58"/>
      <c r="DL247" s="58"/>
      <c r="DM247" s="66"/>
      <c r="DN247" s="66"/>
      <c r="DO247" s="58"/>
      <c r="DP247" s="66"/>
      <c r="DQ247" s="66"/>
      <c r="DR247" s="58"/>
      <c r="DS247" s="58"/>
      <c r="DT247" s="58"/>
      <c r="DU247" s="58"/>
      <c r="DV247" s="58"/>
      <c r="DW247" s="58"/>
      <c r="DX247" s="58"/>
      <c r="DY247" s="58"/>
      <c r="DZ247" s="58"/>
      <c r="EA247" s="58"/>
      <c r="EB247" s="58"/>
      <c r="EC247" s="58"/>
      <c r="ED247" s="58"/>
      <c r="EE247" s="58"/>
      <c r="EF247" s="58"/>
      <c r="EG247" s="58"/>
      <c r="EH247" s="58"/>
      <c r="EI247" s="66">
        <f>汇总表!JO42*$EI$7</f>
        <v>0</v>
      </c>
      <c r="EJ247" s="66"/>
      <c r="EK247" s="57"/>
      <c r="EL247" s="66"/>
      <c r="EM247" s="58"/>
      <c r="EN247" s="65">
        <f t="shared" si="82"/>
        <v>0</v>
      </c>
    </row>
    <row r="248" spans="1:144" ht="15" customHeight="1">
      <c r="A248" s="58">
        <f>汇总表!A43</f>
        <v>0</v>
      </c>
      <c r="B248" s="58">
        <f>汇总表!D43</f>
        <v>0</v>
      </c>
      <c r="C248" s="58">
        <f>汇总表!E43</f>
        <v>0</v>
      </c>
      <c r="D248" s="57"/>
      <c r="E248" s="58"/>
      <c r="F248" s="58"/>
      <c r="G248" s="58"/>
      <c r="H248" s="58"/>
      <c r="I248" s="58"/>
      <c r="J248" s="58"/>
      <c r="K248" s="58"/>
      <c r="L248" s="66"/>
      <c r="M248" s="66">
        <f>汇总表!JN43*$M$7</f>
        <v>0</v>
      </c>
      <c r="N248" s="66">
        <f>SUM(汇总表!GX43,汇总表!GZ43)/10*$N$7</f>
        <v>0</v>
      </c>
      <c r="O248" s="66">
        <f>SUM(汇总表!HG43,汇总表!HI43)/10*$O$7</f>
        <v>0</v>
      </c>
      <c r="P248" s="66">
        <f>SUM(汇总表!HB43,汇总表!HD43,汇总表!HK43,汇总表!HM43)/10*$P$7</f>
        <v>0</v>
      </c>
      <c r="Q248" s="66"/>
      <c r="R248" s="66">
        <f>SUM(汇总表!HQ43)/100*$R$7</f>
        <v>0</v>
      </c>
      <c r="S248" s="66">
        <f>汇总表!HO43*$S$7</f>
        <v>0</v>
      </c>
      <c r="T248" s="66">
        <f>SUM(汇总表!HU43,汇总表!HY43)*$T$7</f>
        <v>0</v>
      </c>
      <c r="U248" s="66">
        <f>(汇总表!IA43-汇总表!HY43*15)*$U$7</f>
        <v>0</v>
      </c>
      <c r="V248" s="58"/>
      <c r="W248" s="58"/>
      <c r="X248" s="58"/>
      <c r="Y248" s="58"/>
      <c r="Z248" s="66">
        <f>汇总表!IE43*$Z$7</f>
        <v>0</v>
      </c>
      <c r="AA248" s="66">
        <f>汇总表!IG43*$AA$7</f>
        <v>0</v>
      </c>
      <c r="AB248" s="66"/>
      <c r="AC248" s="66"/>
      <c r="AD248" s="58"/>
      <c r="AE248" s="66"/>
      <c r="AF248" s="66">
        <f>SUM(汇总表!IT43,汇总表!IV43,汇总表!JB43,汇总表!JD43)/10*$AF$7</f>
        <v>0</v>
      </c>
      <c r="AG248" s="66">
        <f>汇总表!IX43/10*$AF$7</f>
        <v>0</v>
      </c>
      <c r="AH248" s="58"/>
      <c r="AI248" s="66">
        <f>SUM(汇总表!IP43,汇总表!IR43,汇总表!IZ43)/10*$AI$7</f>
        <v>0</v>
      </c>
      <c r="AJ248" s="58"/>
      <c r="AK248" s="58"/>
      <c r="AL248" s="66"/>
      <c r="AM248" s="66"/>
      <c r="AN248" s="58"/>
      <c r="AO248" s="58"/>
      <c r="AP248" s="66">
        <f>SUM(汇总表!EG43,汇总表!EI43,汇总表!EK43,汇总表!EM43,汇总表!EO43,汇总表!EQ43,汇总表!ET43)*$AP$7</f>
        <v>0</v>
      </c>
      <c r="AQ248" s="66">
        <f>SUM(汇总表!DR43,汇总表!DU43,汇总表!DX43,汇总表!EF43,汇总表!EH43,汇总表!EJ43,汇总表!EL43,汇总表!EN43,汇总表!EP43,汇总表!ES43)*$AQ$7</f>
        <v>0</v>
      </c>
      <c r="AR248" s="66">
        <f>汇总表!DO43*$AR$7</f>
        <v>0</v>
      </c>
      <c r="AS248" s="66"/>
      <c r="AT248" s="66"/>
      <c r="AU248" s="66"/>
      <c r="AV248" s="66">
        <f>SUM(汇总表!FD43,汇总表!FJ43,汇总表!GN43,汇总表!GQ43)*$AV$7</f>
        <v>0</v>
      </c>
      <c r="AW248" s="66">
        <f>(汇总表!FM43-汇总表!FJ43*4)*$AW$7</f>
        <v>0</v>
      </c>
      <c r="AX248" s="66"/>
      <c r="AY248" s="66"/>
      <c r="AZ248" s="66"/>
      <c r="BA248" s="66"/>
      <c r="BB248" s="58"/>
      <c r="BC248" s="58"/>
      <c r="BD248" s="66">
        <f>SUM(汇总表!FP43,汇总表!FV43)*$BD$7</f>
        <v>0</v>
      </c>
      <c r="BE248" s="66">
        <f>(汇总表!FY43-汇总表!FV43*10)*$BE$7</f>
        <v>0</v>
      </c>
      <c r="BF248" s="66"/>
      <c r="BG248" s="66"/>
      <c r="BH248" s="66"/>
      <c r="BI248" s="66"/>
      <c r="BJ248" s="66">
        <f>SUM(汇总表!GB43,汇总表!GF43)*$BJ$7</f>
        <v>0</v>
      </c>
      <c r="BK248" s="66">
        <f>(汇总表!GH43-汇总表!GF43*10)*$BK$7</f>
        <v>0</v>
      </c>
      <c r="BL248" s="66"/>
      <c r="BM248" s="66"/>
      <c r="BN248" s="58"/>
      <c r="BO248" s="58"/>
      <c r="BP248" s="66"/>
      <c r="BQ248" s="66"/>
      <c r="BR248" s="66"/>
      <c r="BS248" s="58"/>
      <c r="BT248" s="58"/>
      <c r="BU248" s="66"/>
      <c r="BV248" s="66">
        <f>SUM(汇总表!BO43,汇总表!BR43,汇总表!BU43,汇总表!BX43,汇总表!CA43,汇总表!CD43,汇总表!CG43,汇总表!CJ43,汇总表!CM43,汇总表!CP43,汇总表!CS43,汇总表!CV43,汇总表!CY43,汇总表!DB43,汇总表!DE43,汇总表!DG43)*$BV$7</f>
        <v>0</v>
      </c>
      <c r="BW248" s="66"/>
      <c r="BX248" s="66"/>
      <c r="BY248" s="58"/>
      <c r="BZ248" s="58"/>
      <c r="CA248" s="66"/>
      <c r="CB248" s="58"/>
      <c r="CC248" s="66"/>
      <c r="CD248" s="66"/>
      <c r="CE248" s="66"/>
      <c r="CF248" s="58"/>
      <c r="CG248" s="66"/>
      <c r="CH248" s="66"/>
      <c r="CI248" s="66"/>
      <c r="CJ248" s="58"/>
      <c r="CK248" s="58"/>
      <c r="CL248" s="66">
        <f>SUM(汇总表!AW43,汇总表!AY43)*$CL$7</f>
        <v>0</v>
      </c>
      <c r="CM248" s="66">
        <f>汇总表!AL43*$CM$7</f>
        <v>0</v>
      </c>
      <c r="CN248" s="66"/>
      <c r="CO248" s="66">
        <f>SUM(汇总表!BE43,汇总表!BG43)*$CO$7</f>
        <v>0</v>
      </c>
      <c r="CP248" s="66"/>
      <c r="CQ248" s="66"/>
      <c r="CR248" s="58"/>
      <c r="CS248" s="57"/>
      <c r="CT248" s="57"/>
      <c r="CU248" s="58"/>
      <c r="CV248" s="57">
        <f>SUM(汇总表!AG43)*$CV$7</f>
        <v>0</v>
      </c>
      <c r="CW248" s="57">
        <f>SUM(汇总表!X43,汇总表!AA43,汇总表!AD43)*$CW$7</f>
        <v>0</v>
      </c>
      <c r="CX248" s="57">
        <f>SUM(汇总表!AF43)*$CX$7</f>
        <v>0</v>
      </c>
      <c r="CY248" s="57"/>
      <c r="CZ248" s="57"/>
      <c r="DA248" s="58"/>
      <c r="DB248" s="58"/>
      <c r="DC248" s="58"/>
      <c r="DD248" s="57">
        <f>汇总表!BA43*$DD$7</f>
        <v>0</v>
      </c>
      <c r="DE248" s="57"/>
      <c r="DF248" s="58"/>
      <c r="DG248" s="58"/>
      <c r="DH248" s="58"/>
      <c r="DI248" s="58"/>
      <c r="DJ248" s="57"/>
      <c r="DK248" s="58"/>
      <c r="DL248" s="58"/>
      <c r="DM248" s="66"/>
      <c r="DN248" s="66"/>
      <c r="DO248" s="58"/>
      <c r="DP248" s="66"/>
      <c r="DQ248" s="66"/>
      <c r="DR248" s="58"/>
      <c r="DS248" s="58"/>
      <c r="DT248" s="58"/>
      <c r="DU248" s="58"/>
      <c r="DV248" s="58"/>
      <c r="DW248" s="58"/>
      <c r="DX248" s="58"/>
      <c r="DY248" s="58"/>
      <c r="DZ248" s="58"/>
      <c r="EA248" s="58"/>
      <c r="EB248" s="58"/>
      <c r="EC248" s="58"/>
      <c r="ED248" s="58"/>
      <c r="EE248" s="58"/>
      <c r="EF248" s="58"/>
      <c r="EG248" s="58"/>
      <c r="EH248" s="58"/>
      <c r="EI248" s="66">
        <f>汇总表!JO43*$EI$7</f>
        <v>0</v>
      </c>
      <c r="EJ248" s="66"/>
      <c r="EK248" s="57"/>
      <c r="EL248" s="66"/>
      <c r="EM248" s="58"/>
      <c r="EN248" s="65">
        <f t="shared" si="82"/>
        <v>0</v>
      </c>
    </row>
    <row r="249" spans="1:144" ht="15" customHeight="1">
      <c r="A249" s="58">
        <f>汇总表!A44</f>
        <v>0</v>
      </c>
      <c r="B249" s="58">
        <f>汇总表!D44</f>
        <v>0</v>
      </c>
      <c r="C249" s="58">
        <f>汇总表!E44</f>
        <v>0</v>
      </c>
      <c r="D249" s="57"/>
      <c r="E249" s="58"/>
      <c r="F249" s="58"/>
      <c r="G249" s="58"/>
      <c r="H249" s="58"/>
      <c r="I249" s="58"/>
      <c r="J249" s="58"/>
      <c r="K249" s="58"/>
      <c r="L249" s="66"/>
      <c r="M249" s="66">
        <f>汇总表!JN44*$M$7</f>
        <v>0</v>
      </c>
      <c r="N249" s="66">
        <f>SUM(汇总表!GX44,汇总表!GZ44)/10*$N$7</f>
        <v>0</v>
      </c>
      <c r="O249" s="66">
        <f>SUM(汇总表!HG44,汇总表!HI44)/10*$O$7</f>
        <v>0</v>
      </c>
      <c r="P249" s="66">
        <f>SUM(汇总表!HB44,汇总表!HD44,汇总表!HK44,汇总表!HM44)/10*$P$7</f>
        <v>0</v>
      </c>
      <c r="Q249" s="66"/>
      <c r="R249" s="66">
        <f>SUM(汇总表!HQ44)/100*$R$7</f>
        <v>0</v>
      </c>
      <c r="S249" s="66">
        <f>汇总表!HO44*$S$7</f>
        <v>0</v>
      </c>
      <c r="T249" s="66">
        <f>SUM(汇总表!HU44,汇总表!HY44)*$T$7</f>
        <v>0</v>
      </c>
      <c r="U249" s="66">
        <f>(汇总表!IA44-汇总表!HY44*15)*$U$7</f>
        <v>0</v>
      </c>
      <c r="V249" s="58"/>
      <c r="W249" s="58"/>
      <c r="X249" s="58"/>
      <c r="Y249" s="58"/>
      <c r="Z249" s="66">
        <f>汇总表!IE44*$Z$7</f>
        <v>0</v>
      </c>
      <c r="AA249" s="66">
        <f>汇总表!IG44*$AA$7</f>
        <v>0</v>
      </c>
      <c r="AB249" s="66"/>
      <c r="AC249" s="66"/>
      <c r="AD249" s="58"/>
      <c r="AE249" s="66"/>
      <c r="AF249" s="66">
        <f>SUM(汇总表!IT44,汇总表!IV44,汇总表!JB44,汇总表!JD44)/10*$AF$7</f>
        <v>0</v>
      </c>
      <c r="AG249" s="66">
        <f>汇总表!IX44/10*$AF$7</f>
        <v>0</v>
      </c>
      <c r="AH249" s="58"/>
      <c r="AI249" s="66">
        <f>SUM(汇总表!IP44,汇总表!IR44,汇总表!IZ44)/10*$AI$7</f>
        <v>0</v>
      </c>
      <c r="AJ249" s="58"/>
      <c r="AK249" s="58"/>
      <c r="AL249" s="66"/>
      <c r="AM249" s="66"/>
      <c r="AN249" s="58"/>
      <c r="AO249" s="58"/>
      <c r="AP249" s="66">
        <f>SUM(汇总表!EG44,汇总表!EI44,汇总表!EK44,汇总表!EM44,汇总表!EO44,汇总表!EQ44,汇总表!ET44)*$AP$7</f>
        <v>0</v>
      </c>
      <c r="AQ249" s="66">
        <f>SUM(汇总表!DR44,汇总表!DU44,汇总表!DX44,汇总表!EF44,汇总表!EH44,汇总表!EJ44,汇总表!EL44,汇总表!EN44,汇总表!EP44,汇总表!ES44)*$AQ$7</f>
        <v>0</v>
      </c>
      <c r="AR249" s="66">
        <f>汇总表!DO44*$AR$7</f>
        <v>0</v>
      </c>
      <c r="AS249" s="66"/>
      <c r="AT249" s="66"/>
      <c r="AU249" s="66"/>
      <c r="AV249" s="66">
        <f>SUM(汇总表!FD44,汇总表!FJ44,汇总表!GN44,汇总表!GQ44)*$AV$7</f>
        <v>0</v>
      </c>
      <c r="AW249" s="66">
        <f>(汇总表!FM44-汇总表!FJ44*4)*$AW$7</f>
        <v>0</v>
      </c>
      <c r="AX249" s="66"/>
      <c r="AY249" s="66"/>
      <c r="AZ249" s="66"/>
      <c r="BA249" s="66"/>
      <c r="BB249" s="58"/>
      <c r="BC249" s="58"/>
      <c r="BD249" s="66">
        <f>SUM(汇总表!FP44,汇总表!FV44)*$BD$7</f>
        <v>0</v>
      </c>
      <c r="BE249" s="66">
        <f>(汇总表!FY44-汇总表!FV44*10)*$BE$7</f>
        <v>0</v>
      </c>
      <c r="BF249" s="66"/>
      <c r="BG249" s="66"/>
      <c r="BH249" s="66"/>
      <c r="BI249" s="66"/>
      <c r="BJ249" s="66">
        <f>SUM(汇总表!GB44,汇总表!GF44)*$BJ$7</f>
        <v>0</v>
      </c>
      <c r="BK249" s="66">
        <f>(汇总表!GH44-汇总表!GF44*10)*$BK$7</f>
        <v>0</v>
      </c>
      <c r="BL249" s="66"/>
      <c r="BM249" s="66"/>
      <c r="BN249" s="58"/>
      <c r="BO249" s="58"/>
      <c r="BP249" s="66"/>
      <c r="BQ249" s="66"/>
      <c r="BR249" s="66"/>
      <c r="BS249" s="58"/>
      <c r="BT249" s="58"/>
      <c r="BU249" s="66"/>
      <c r="BV249" s="66">
        <f>SUM(汇总表!BO44,汇总表!BR44,汇总表!BU44,汇总表!BX44,汇总表!CA44,汇总表!CD44,汇总表!CG44,汇总表!CJ44,汇总表!CM44,汇总表!CP44,汇总表!CS44,汇总表!CV44,汇总表!CY44,汇总表!DB44,汇总表!DE44,汇总表!DG44)*$BV$7</f>
        <v>0</v>
      </c>
      <c r="BW249" s="66"/>
      <c r="BX249" s="66"/>
      <c r="BY249" s="58"/>
      <c r="BZ249" s="58"/>
      <c r="CA249" s="66"/>
      <c r="CB249" s="58"/>
      <c r="CC249" s="66"/>
      <c r="CD249" s="66"/>
      <c r="CE249" s="66"/>
      <c r="CF249" s="58"/>
      <c r="CG249" s="66"/>
      <c r="CH249" s="66"/>
      <c r="CI249" s="66"/>
      <c r="CJ249" s="58"/>
      <c r="CK249" s="58"/>
      <c r="CL249" s="66">
        <f>SUM(汇总表!AW44,汇总表!AY44)*$CL$7</f>
        <v>0</v>
      </c>
      <c r="CM249" s="66">
        <f>汇总表!AL44*$CM$7</f>
        <v>0</v>
      </c>
      <c r="CN249" s="66"/>
      <c r="CO249" s="66">
        <f>SUM(汇总表!BE44,汇总表!BG44)*$CO$7</f>
        <v>0</v>
      </c>
      <c r="CP249" s="66"/>
      <c r="CQ249" s="66"/>
      <c r="CR249" s="58"/>
      <c r="CS249" s="57"/>
      <c r="CT249" s="57"/>
      <c r="CU249" s="58"/>
      <c r="CV249" s="57">
        <f>SUM(汇总表!AG44)*$CV$7</f>
        <v>0</v>
      </c>
      <c r="CW249" s="57">
        <f>SUM(汇总表!X44,汇总表!AA44,汇总表!AD44)*$CW$7</f>
        <v>0</v>
      </c>
      <c r="CX249" s="57">
        <f>SUM(汇总表!AF44)*$CX$7</f>
        <v>0</v>
      </c>
      <c r="CY249" s="57"/>
      <c r="CZ249" s="57"/>
      <c r="DA249" s="58"/>
      <c r="DB249" s="58"/>
      <c r="DC249" s="58"/>
      <c r="DD249" s="57">
        <f>汇总表!BA44*$DD$7</f>
        <v>0</v>
      </c>
      <c r="DE249" s="57"/>
      <c r="DF249" s="58"/>
      <c r="DG249" s="58"/>
      <c r="DH249" s="58"/>
      <c r="DI249" s="58"/>
      <c r="DJ249" s="57"/>
      <c r="DK249" s="58"/>
      <c r="DL249" s="58"/>
      <c r="DM249" s="66"/>
      <c r="DN249" s="66"/>
      <c r="DO249" s="58"/>
      <c r="DP249" s="66"/>
      <c r="DQ249" s="66"/>
      <c r="DR249" s="58"/>
      <c r="DS249" s="58"/>
      <c r="DT249" s="58"/>
      <c r="DU249" s="58"/>
      <c r="DV249" s="58"/>
      <c r="DW249" s="58"/>
      <c r="DX249" s="58"/>
      <c r="DY249" s="58"/>
      <c r="DZ249" s="58"/>
      <c r="EA249" s="58"/>
      <c r="EB249" s="58"/>
      <c r="EC249" s="58"/>
      <c r="ED249" s="58"/>
      <c r="EE249" s="58"/>
      <c r="EF249" s="58"/>
      <c r="EG249" s="58"/>
      <c r="EH249" s="58"/>
      <c r="EI249" s="66">
        <f>汇总表!JO44*$EI$7</f>
        <v>0</v>
      </c>
      <c r="EJ249" s="66"/>
      <c r="EK249" s="57"/>
      <c r="EL249" s="66"/>
      <c r="EM249" s="58"/>
      <c r="EN249" s="65">
        <f t="shared" si="82"/>
        <v>0</v>
      </c>
    </row>
    <row r="250" spans="1:144" ht="15" customHeight="1">
      <c r="A250" s="58">
        <f>汇总表!A45</f>
        <v>0</v>
      </c>
      <c r="B250" s="58">
        <f>汇总表!D45</f>
        <v>0</v>
      </c>
      <c r="C250" s="58">
        <f>汇总表!E45</f>
        <v>0</v>
      </c>
      <c r="D250" s="57"/>
      <c r="E250" s="58"/>
      <c r="F250" s="58"/>
      <c r="G250" s="58"/>
      <c r="H250" s="58"/>
      <c r="I250" s="58"/>
      <c r="J250" s="58"/>
      <c r="K250" s="58"/>
      <c r="L250" s="66"/>
      <c r="M250" s="66">
        <f>汇总表!JN45*$M$7</f>
        <v>0</v>
      </c>
      <c r="N250" s="66">
        <f>SUM(汇总表!GX45,汇总表!GZ45)/10*$N$7</f>
        <v>0</v>
      </c>
      <c r="O250" s="66">
        <f>SUM(汇总表!HG45,汇总表!HI45)/10*$O$7</f>
        <v>0</v>
      </c>
      <c r="P250" s="66">
        <f>SUM(汇总表!HB45,汇总表!HD45,汇总表!HK45,汇总表!HM45)/10*$P$7</f>
        <v>0</v>
      </c>
      <c r="Q250" s="66"/>
      <c r="R250" s="66">
        <f>SUM(汇总表!HQ45)/100*$R$7</f>
        <v>0</v>
      </c>
      <c r="S250" s="66">
        <f>汇总表!HO45*$S$7</f>
        <v>0</v>
      </c>
      <c r="T250" s="66">
        <f>SUM(汇总表!HU45,汇总表!HY45)*$T$7</f>
        <v>0</v>
      </c>
      <c r="U250" s="66">
        <f>(汇总表!IA45-汇总表!HY45*15)*$U$7</f>
        <v>0</v>
      </c>
      <c r="V250" s="58"/>
      <c r="W250" s="58"/>
      <c r="X250" s="58"/>
      <c r="Y250" s="58"/>
      <c r="Z250" s="66">
        <f>汇总表!IE45*$Z$7</f>
        <v>0</v>
      </c>
      <c r="AA250" s="66">
        <f>汇总表!IG45*$AA$7</f>
        <v>0</v>
      </c>
      <c r="AB250" s="66"/>
      <c r="AC250" s="66"/>
      <c r="AD250" s="58"/>
      <c r="AE250" s="66"/>
      <c r="AF250" s="66">
        <f>SUM(汇总表!IT45,汇总表!IV45,汇总表!JB45,汇总表!JD45)/10*$AF$7</f>
        <v>0</v>
      </c>
      <c r="AG250" s="66">
        <f>汇总表!IX45/10*$AF$7</f>
        <v>0</v>
      </c>
      <c r="AH250" s="58"/>
      <c r="AI250" s="66">
        <f>SUM(汇总表!IP45,汇总表!IR45,汇总表!IZ45)/10*$AI$7</f>
        <v>0</v>
      </c>
      <c r="AJ250" s="58"/>
      <c r="AK250" s="58"/>
      <c r="AL250" s="66"/>
      <c r="AM250" s="66"/>
      <c r="AN250" s="58"/>
      <c r="AO250" s="58"/>
      <c r="AP250" s="66">
        <f>SUM(汇总表!EG45,汇总表!EI45,汇总表!EK45,汇总表!EM45,汇总表!EO45,汇总表!EQ45,汇总表!ET45)*$AP$7</f>
        <v>0</v>
      </c>
      <c r="AQ250" s="66">
        <f>SUM(汇总表!DR45,汇总表!DU45,汇总表!DX45,汇总表!EF45,汇总表!EH45,汇总表!EJ45,汇总表!EL45,汇总表!EN45,汇总表!EP45,汇总表!ES45)*$AQ$7</f>
        <v>0</v>
      </c>
      <c r="AR250" s="66">
        <f>汇总表!DO45*$AR$7</f>
        <v>0</v>
      </c>
      <c r="AS250" s="66"/>
      <c r="AT250" s="66"/>
      <c r="AU250" s="66"/>
      <c r="AV250" s="66">
        <f>SUM(汇总表!FD45,汇总表!FJ45,汇总表!GN45,汇总表!GQ45)*$AV$7</f>
        <v>0</v>
      </c>
      <c r="AW250" s="66">
        <f>(汇总表!FM45-汇总表!FJ45*4)*$AW$7</f>
        <v>0</v>
      </c>
      <c r="AX250" s="66"/>
      <c r="AY250" s="66"/>
      <c r="AZ250" s="66"/>
      <c r="BA250" s="66"/>
      <c r="BB250" s="58"/>
      <c r="BC250" s="58"/>
      <c r="BD250" s="66">
        <f>SUM(汇总表!FP45,汇总表!FV45)*$BD$7</f>
        <v>0</v>
      </c>
      <c r="BE250" s="66">
        <f>(汇总表!FY45-汇总表!FV45*10)*$BE$7</f>
        <v>0</v>
      </c>
      <c r="BF250" s="66"/>
      <c r="BG250" s="66"/>
      <c r="BH250" s="66"/>
      <c r="BI250" s="66"/>
      <c r="BJ250" s="66">
        <f>SUM(汇总表!GB45,汇总表!GF45)*$BJ$7</f>
        <v>0</v>
      </c>
      <c r="BK250" s="66">
        <f>(汇总表!GH45-汇总表!GF45*10)*$BK$7</f>
        <v>0</v>
      </c>
      <c r="BL250" s="66"/>
      <c r="BM250" s="66"/>
      <c r="BN250" s="58"/>
      <c r="BO250" s="58"/>
      <c r="BP250" s="66"/>
      <c r="BQ250" s="66"/>
      <c r="BR250" s="66"/>
      <c r="BS250" s="58"/>
      <c r="BT250" s="58"/>
      <c r="BU250" s="66"/>
      <c r="BV250" s="66">
        <f>SUM(汇总表!BO45,汇总表!BR45,汇总表!BU45,汇总表!BX45,汇总表!CA45,汇总表!CD45,汇总表!CG45,汇总表!CJ45,汇总表!CM45,汇总表!CP45,汇总表!CS45,汇总表!CV45,汇总表!CY45,汇总表!DB45,汇总表!DE45,汇总表!DG45)*$BV$7</f>
        <v>0</v>
      </c>
      <c r="BW250" s="66"/>
      <c r="BX250" s="66"/>
      <c r="BY250" s="58"/>
      <c r="BZ250" s="58"/>
      <c r="CA250" s="66"/>
      <c r="CB250" s="58"/>
      <c r="CC250" s="66"/>
      <c r="CD250" s="66"/>
      <c r="CE250" s="66"/>
      <c r="CF250" s="58"/>
      <c r="CG250" s="66"/>
      <c r="CH250" s="66"/>
      <c r="CI250" s="66"/>
      <c r="CJ250" s="58"/>
      <c r="CK250" s="58"/>
      <c r="CL250" s="66">
        <f>SUM(汇总表!AW45,汇总表!AY45)*$CL$7</f>
        <v>0</v>
      </c>
      <c r="CM250" s="66">
        <f>汇总表!AL45*$CM$7</f>
        <v>0</v>
      </c>
      <c r="CN250" s="66"/>
      <c r="CO250" s="66">
        <f>SUM(汇总表!BE45,汇总表!BG45)*$CO$7</f>
        <v>0</v>
      </c>
      <c r="CP250" s="66"/>
      <c r="CQ250" s="66"/>
      <c r="CR250" s="58"/>
      <c r="CS250" s="57"/>
      <c r="CT250" s="57"/>
      <c r="CU250" s="58"/>
      <c r="CV250" s="57">
        <f>SUM(汇总表!AG45)*$CV$7</f>
        <v>0</v>
      </c>
      <c r="CW250" s="57">
        <f>SUM(汇总表!X45,汇总表!AA45,汇总表!AD45)*$CW$7</f>
        <v>0</v>
      </c>
      <c r="CX250" s="57">
        <f>SUM(汇总表!AF45)*$CX$7</f>
        <v>0</v>
      </c>
      <c r="CY250" s="57"/>
      <c r="CZ250" s="57"/>
      <c r="DA250" s="58"/>
      <c r="DB250" s="58"/>
      <c r="DC250" s="58"/>
      <c r="DD250" s="57">
        <f>汇总表!BA45*$DD$7</f>
        <v>0</v>
      </c>
      <c r="DE250" s="57"/>
      <c r="DF250" s="58"/>
      <c r="DG250" s="58"/>
      <c r="DH250" s="58"/>
      <c r="DI250" s="58"/>
      <c r="DJ250" s="57"/>
      <c r="DK250" s="58"/>
      <c r="DL250" s="58"/>
      <c r="DM250" s="66"/>
      <c r="DN250" s="66"/>
      <c r="DO250" s="58"/>
      <c r="DP250" s="66"/>
      <c r="DQ250" s="66"/>
      <c r="DR250" s="58"/>
      <c r="DS250" s="58"/>
      <c r="DT250" s="58"/>
      <c r="DU250" s="58"/>
      <c r="DV250" s="58"/>
      <c r="DW250" s="58"/>
      <c r="DX250" s="58"/>
      <c r="DY250" s="58"/>
      <c r="DZ250" s="58"/>
      <c r="EA250" s="58"/>
      <c r="EB250" s="58"/>
      <c r="EC250" s="58"/>
      <c r="ED250" s="58"/>
      <c r="EE250" s="58"/>
      <c r="EF250" s="58"/>
      <c r="EG250" s="58"/>
      <c r="EH250" s="58"/>
      <c r="EI250" s="66">
        <f>汇总表!JO45*$EI$7</f>
        <v>0</v>
      </c>
      <c r="EJ250" s="66"/>
      <c r="EK250" s="57"/>
      <c r="EL250" s="66"/>
      <c r="EM250" s="58"/>
      <c r="EN250" s="65">
        <f t="shared" si="82"/>
        <v>0</v>
      </c>
    </row>
    <row r="251" spans="1:144" ht="15" customHeight="1">
      <c r="A251" s="58">
        <f>汇总表!A46</f>
        <v>0</v>
      </c>
      <c r="B251" s="58">
        <f>汇总表!D46</f>
        <v>0</v>
      </c>
      <c r="C251" s="58">
        <f>汇总表!E46</f>
        <v>0</v>
      </c>
      <c r="D251" s="57"/>
      <c r="E251" s="58"/>
      <c r="F251" s="58"/>
      <c r="G251" s="58"/>
      <c r="H251" s="58"/>
      <c r="I251" s="58"/>
      <c r="J251" s="58"/>
      <c r="K251" s="58"/>
      <c r="L251" s="66"/>
      <c r="M251" s="66">
        <f>汇总表!JN46*$M$7</f>
        <v>0</v>
      </c>
      <c r="N251" s="66">
        <f>SUM(汇总表!GX46,汇总表!GZ46)/10*$N$7</f>
        <v>0</v>
      </c>
      <c r="O251" s="66">
        <f>SUM(汇总表!HG46,汇总表!HI46)/10*$O$7</f>
        <v>0</v>
      </c>
      <c r="P251" s="66">
        <f>SUM(汇总表!HB46,汇总表!HD46,汇总表!HK46,汇总表!HM46)/10*$P$7</f>
        <v>0</v>
      </c>
      <c r="Q251" s="66"/>
      <c r="R251" s="66">
        <f>SUM(汇总表!HQ46)/100*$R$7</f>
        <v>0</v>
      </c>
      <c r="S251" s="66">
        <f>汇总表!HO46*$S$7</f>
        <v>0</v>
      </c>
      <c r="T251" s="66">
        <f>SUM(汇总表!HU46,汇总表!HY46)*$T$7</f>
        <v>0</v>
      </c>
      <c r="U251" s="66">
        <f>(汇总表!IA46-汇总表!HY46*15)*$U$7</f>
        <v>0</v>
      </c>
      <c r="V251" s="58"/>
      <c r="W251" s="58"/>
      <c r="X251" s="58"/>
      <c r="Y251" s="58"/>
      <c r="Z251" s="66">
        <f>汇总表!IE46*$Z$7</f>
        <v>0</v>
      </c>
      <c r="AA251" s="66">
        <f>汇总表!IG46*$AA$7</f>
        <v>0</v>
      </c>
      <c r="AB251" s="66"/>
      <c r="AC251" s="66"/>
      <c r="AD251" s="58"/>
      <c r="AE251" s="66"/>
      <c r="AF251" s="66">
        <f>SUM(汇总表!IT46,汇总表!IV46,汇总表!JB46,汇总表!JD46)/10*$AF$7</f>
        <v>0</v>
      </c>
      <c r="AG251" s="66">
        <f>汇总表!IX46/10*$AF$7</f>
        <v>0</v>
      </c>
      <c r="AH251" s="58"/>
      <c r="AI251" s="66">
        <f>SUM(汇总表!IP46,汇总表!IR46,汇总表!IZ46)/10*$AI$7</f>
        <v>0</v>
      </c>
      <c r="AJ251" s="58"/>
      <c r="AK251" s="58"/>
      <c r="AL251" s="66"/>
      <c r="AM251" s="66"/>
      <c r="AN251" s="58"/>
      <c r="AO251" s="58"/>
      <c r="AP251" s="66">
        <f>SUM(汇总表!EG46,汇总表!EI46,汇总表!EK46,汇总表!EM46,汇总表!EO46,汇总表!EQ46,汇总表!ET46)*$AP$7</f>
        <v>0</v>
      </c>
      <c r="AQ251" s="66">
        <f>SUM(汇总表!DR46,汇总表!DU46,汇总表!DX46,汇总表!EF46,汇总表!EH46,汇总表!EJ46,汇总表!EL46,汇总表!EN46,汇总表!EP46,汇总表!ES46)*$AQ$7</f>
        <v>0</v>
      </c>
      <c r="AR251" s="66">
        <f>汇总表!DO46*$AR$7</f>
        <v>0</v>
      </c>
      <c r="AS251" s="66"/>
      <c r="AT251" s="66"/>
      <c r="AU251" s="66"/>
      <c r="AV251" s="66">
        <f>SUM(汇总表!FD46,汇总表!FJ46,汇总表!GN46,汇总表!GQ46)*$AV$7</f>
        <v>0</v>
      </c>
      <c r="AW251" s="66">
        <f>(汇总表!FM46-汇总表!FJ46*4)*$AW$7</f>
        <v>0</v>
      </c>
      <c r="AX251" s="66"/>
      <c r="AY251" s="66"/>
      <c r="AZ251" s="66"/>
      <c r="BA251" s="66"/>
      <c r="BB251" s="58"/>
      <c r="BC251" s="58"/>
      <c r="BD251" s="66">
        <f>SUM(汇总表!FP46,汇总表!FV46)*$BD$7</f>
        <v>0</v>
      </c>
      <c r="BE251" s="66">
        <f>(汇总表!FY46-汇总表!FV46*10)*$BE$7</f>
        <v>0</v>
      </c>
      <c r="BF251" s="66"/>
      <c r="BG251" s="66"/>
      <c r="BH251" s="66"/>
      <c r="BI251" s="66"/>
      <c r="BJ251" s="66">
        <f>SUM(汇总表!GB46,汇总表!GF46)*$BJ$7</f>
        <v>0</v>
      </c>
      <c r="BK251" s="66">
        <f>(汇总表!GH46-汇总表!GF46*10)*$BK$7</f>
        <v>0</v>
      </c>
      <c r="BL251" s="66"/>
      <c r="BM251" s="66"/>
      <c r="BN251" s="58"/>
      <c r="BO251" s="58"/>
      <c r="BP251" s="66"/>
      <c r="BQ251" s="66"/>
      <c r="BR251" s="66"/>
      <c r="BS251" s="58"/>
      <c r="BT251" s="58"/>
      <c r="BU251" s="66"/>
      <c r="BV251" s="66">
        <f>SUM(汇总表!BO46,汇总表!BR46,汇总表!BU46,汇总表!BX46,汇总表!CA46,汇总表!CD46,汇总表!CG46,汇总表!CJ46,汇总表!CM46,汇总表!CP46,汇总表!CS46,汇总表!CV46,汇总表!CY46,汇总表!DB46,汇总表!DE46,汇总表!DG46)*$BV$7</f>
        <v>0</v>
      </c>
      <c r="BW251" s="66"/>
      <c r="BX251" s="66"/>
      <c r="BY251" s="58"/>
      <c r="BZ251" s="58"/>
      <c r="CA251" s="66"/>
      <c r="CB251" s="58"/>
      <c r="CC251" s="66"/>
      <c r="CD251" s="66"/>
      <c r="CE251" s="66"/>
      <c r="CF251" s="58"/>
      <c r="CG251" s="66"/>
      <c r="CH251" s="66"/>
      <c r="CI251" s="66"/>
      <c r="CJ251" s="58"/>
      <c r="CK251" s="58"/>
      <c r="CL251" s="66">
        <f>SUM(汇总表!AW46,汇总表!AY46)*$CL$7</f>
        <v>0</v>
      </c>
      <c r="CM251" s="66">
        <f>汇总表!AL46*$CM$7</f>
        <v>0</v>
      </c>
      <c r="CN251" s="66"/>
      <c r="CO251" s="66">
        <f>SUM(汇总表!BE46,汇总表!BG46)*$CO$7</f>
        <v>0</v>
      </c>
      <c r="CP251" s="66"/>
      <c r="CQ251" s="66"/>
      <c r="CR251" s="58"/>
      <c r="CS251" s="57"/>
      <c r="CT251" s="57"/>
      <c r="CU251" s="58"/>
      <c r="CV251" s="57">
        <f>SUM(汇总表!AG46)*$CV$7</f>
        <v>0</v>
      </c>
      <c r="CW251" s="57">
        <f>SUM(汇总表!X46,汇总表!AA46,汇总表!AD46)*$CW$7</f>
        <v>0</v>
      </c>
      <c r="CX251" s="57">
        <f>SUM(汇总表!AF46)*$CX$7</f>
        <v>0</v>
      </c>
      <c r="CY251" s="57"/>
      <c r="CZ251" s="57"/>
      <c r="DA251" s="58"/>
      <c r="DB251" s="58"/>
      <c r="DC251" s="58"/>
      <c r="DD251" s="57">
        <f>汇总表!BA46*$DD$7</f>
        <v>0</v>
      </c>
      <c r="DE251" s="57"/>
      <c r="DF251" s="58"/>
      <c r="DG251" s="58"/>
      <c r="DH251" s="58"/>
      <c r="DI251" s="58"/>
      <c r="DJ251" s="57"/>
      <c r="DK251" s="58"/>
      <c r="DL251" s="58"/>
      <c r="DM251" s="66"/>
      <c r="DN251" s="66"/>
      <c r="DO251" s="58"/>
      <c r="DP251" s="66"/>
      <c r="DQ251" s="66"/>
      <c r="DR251" s="58"/>
      <c r="DS251" s="58"/>
      <c r="DT251" s="58"/>
      <c r="DU251" s="58"/>
      <c r="DV251" s="58"/>
      <c r="DW251" s="58"/>
      <c r="DX251" s="58"/>
      <c r="DY251" s="58"/>
      <c r="DZ251" s="58"/>
      <c r="EA251" s="58"/>
      <c r="EB251" s="58"/>
      <c r="EC251" s="58"/>
      <c r="ED251" s="58"/>
      <c r="EE251" s="58"/>
      <c r="EF251" s="58"/>
      <c r="EG251" s="58"/>
      <c r="EH251" s="58"/>
      <c r="EI251" s="66">
        <f>汇总表!JO46*$EI$7</f>
        <v>0</v>
      </c>
      <c r="EJ251" s="66"/>
      <c r="EK251" s="57"/>
      <c r="EL251" s="66"/>
      <c r="EM251" s="58"/>
      <c r="EN251" s="65">
        <f t="shared" si="82"/>
        <v>0</v>
      </c>
    </row>
    <row r="252" spans="1:144" ht="15" customHeight="1">
      <c r="A252" s="58">
        <f>汇总表!A47</f>
        <v>0</v>
      </c>
      <c r="B252" s="58">
        <f>汇总表!D47</f>
        <v>0</v>
      </c>
      <c r="C252" s="58">
        <f>汇总表!E47</f>
        <v>0</v>
      </c>
      <c r="D252" s="57"/>
      <c r="E252" s="58"/>
      <c r="F252" s="58"/>
      <c r="G252" s="58"/>
      <c r="H252" s="58"/>
      <c r="I252" s="58"/>
      <c r="J252" s="58"/>
      <c r="K252" s="58"/>
      <c r="L252" s="66"/>
      <c r="M252" s="66">
        <f>汇总表!JN47*$M$7</f>
        <v>0</v>
      </c>
      <c r="N252" s="66">
        <f>SUM(汇总表!GX47,汇总表!GZ47)/10*$N$7</f>
        <v>0</v>
      </c>
      <c r="O252" s="66">
        <f>SUM(汇总表!HG47,汇总表!HI47)/10*$O$7</f>
        <v>0</v>
      </c>
      <c r="P252" s="66">
        <f>SUM(汇总表!HB47,汇总表!HD47,汇总表!HK47,汇总表!HM47)/10*$P$7</f>
        <v>0</v>
      </c>
      <c r="Q252" s="66"/>
      <c r="R252" s="66">
        <f>SUM(汇总表!HQ47)/100*$R$7</f>
        <v>0</v>
      </c>
      <c r="S252" s="66">
        <f>汇总表!HO47*$S$7</f>
        <v>0</v>
      </c>
      <c r="T252" s="66">
        <f>SUM(汇总表!HU47,汇总表!HY47)*$T$7</f>
        <v>0</v>
      </c>
      <c r="U252" s="66">
        <f>(汇总表!IA47-汇总表!HY47*15)*$U$7</f>
        <v>0</v>
      </c>
      <c r="V252" s="58"/>
      <c r="W252" s="58"/>
      <c r="X252" s="58"/>
      <c r="Y252" s="58"/>
      <c r="Z252" s="66">
        <f>汇总表!IE47*$Z$7</f>
        <v>0</v>
      </c>
      <c r="AA252" s="66">
        <f>汇总表!IG47*$AA$7</f>
        <v>0</v>
      </c>
      <c r="AB252" s="66"/>
      <c r="AC252" s="66"/>
      <c r="AD252" s="58"/>
      <c r="AE252" s="66"/>
      <c r="AF252" s="66">
        <f>SUM(汇总表!IT47,汇总表!IV47,汇总表!JB47,汇总表!JD47)/10*$AF$7</f>
        <v>0</v>
      </c>
      <c r="AG252" s="66">
        <f>汇总表!IX47/10*$AF$7</f>
        <v>0</v>
      </c>
      <c r="AH252" s="58"/>
      <c r="AI252" s="66">
        <f>SUM(汇总表!IP47,汇总表!IR47,汇总表!IZ47)/10*$AI$7</f>
        <v>0</v>
      </c>
      <c r="AJ252" s="58"/>
      <c r="AK252" s="58"/>
      <c r="AL252" s="66"/>
      <c r="AM252" s="66"/>
      <c r="AN252" s="58"/>
      <c r="AO252" s="58"/>
      <c r="AP252" s="66">
        <f>SUM(汇总表!EG47,汇总表!EI47,汇总表!EK47,汇总表!EM47,汇总表!EO47,汇总表!EQ47,汇总表!ET47)*$AP$7</f>
        <v>0</v>
      </c>
      <c r="AQ252" s="66">
        <f>SUM(汇总表!DR47,汇总表!DU47,汇总表!DX47,汇总表!EF47,汇总表!EH47,汇总表!EJ47,汇总表!EL47,汇总表!EN47,汇总表!EP47,汇总表!ES47)*$AQ$7</f>
        <v>0</v>
      </c>
      <c r="AR252" s="66">
        <f>汇总表!DO47*$AR$7</f>
        <v>0</v>
      </c>
      <c r="AS252" s="66"/>
      <c r="AT252" s="66"/>
      <c r="AU252" s="66"/>
      <c r="AV252" s="66">
        <f>SUM(汇总表!FD47,汇总表!FJ47,汇总表!GN47,汇总表!GQ47)*$AV$7</f>
        <v>0</v>
      </c>
      <c r="AW252" s="66">
        <f>(汇总表!FM47-汇总表!FJ47*4)*$AW$7</f>
        <v>0</v>
      </c>
      <c r="AX252" s="66"/>
      <c r="AY252" s="66"/>
      <c r="AZ252" s="66"/>
      <c r="BA252" s="66"/>
      <c r="BB252" s="58"/>
      <c r="BC252" s="58"/>
      <c r="BD252" s="66">
        <f>SUM(汇总表!FP47,汇总表!FV47)*$BD$7</f>
        <v>0</v>
      </c>
      <c r="BE252" s="66">
        <f>(汇总表!FY47-汇总表!FV47*10)*$BE$7</f>
        <v>0</v>
      </c>
      <c r="BF252" s="66"/>
      <c r="BG252" s="66"/>
      <c r="BH252" s="66"/>
      <c r="BI252" s="66"/>
      <c r="BJ252" s="66">
        <f>SUM(汇总表!GB47,汇总表!GF47)*$BJ$7</f>
        <v>0</v>
      </c>
      <c r="BK252" s="66">
        <f>(汇总表!GH47-汇总表!GF47*10)*$BK$7</f>
        <v>0</v>
      </c>
      <c r="BL252" s="66"/>
      <c r="BM252" s="66"/>
      <c r="BN252" s="58"/>
      <c r="BO252" s="58"/>
      <c r="BP252" s="66"/>
      <c r="BQ252" s="66"/>
      <c r="BR252" s="66"/>
      <c r="BS252" s="58"/>
      <c r="BT252" s="58"/>
      <c r="BU252" s="66"/>
      <c r="BV252" s="66">
        <f>SUM(汇总表!BO47,汇总表!BR47,汇总表!BU47,汇总表!BX47,汇总表!CA47,汇总表!CD47,汇总表!CG47,汇总表!CJ47,汇总表!CM47,汇总表!CP47,汇总表!CS47,汇总表!CV47,汇总表!CY47,汇总表!DB47,汇总表!DE47,汇总表!DG47)*$BV$7</f>
        <v>0</v>
      </c>
      <c r="BW252" s="66"/>
      <c r="BX252" s="66"/>
      <c r="BY252" s="58"/>
      <c r="BZ252" s="58"/>
      <c r="CA252" s="66"/>
      <c r="CB252" s="58"/>
      <c r="CC252" s="66"/>
      <c r="CD252" s="66"/>
      <c r="CE252" s="66"/>
      <c r="CF252" s="58"/>
      <c r="CG252" s="66"/>
      <c r="CH252" s="66"/>
      <c r="CI252" s="66"/>
      <c r="CJ252" s="58"/>
      <c r="CK252" s="58"/>
      <c r="CL252" s="66">
        <f>SUM(汇总表!AW47,汇总表!AY47)*$CL$7</f>
        <v>0</v>
      </c>
      <c r="CM252" s="66">
        <f>汇总表!AL47*$CM$7</f>
        <v>0</v>
      </c>
      <c r="CN252" s="66"/>
      <c r="CO252" s="66">
        <f>SUM(汇总表!BE47,汇总表!BG47)*$CO$7</f>
        <v>0</v>
      </c>
      <c r="CP252" s="66"/>
      <c r="CQ252" s="66"/>
      <c r="CR252" s="58"/>
      <c r="CS252" s="57"/>
      <c r="CT252" s="57"/>
      <c r="CU252" s="58"/>
      <c r="CV252" s="57">
        <f>SUM(汇总表!AG47)*$CV$7</f>
        <v>0</v>
      </c>
      <c r="CW252" s="57">
        <f>SUM(汇总表!X47,汇总表!AA47,汇总表!AD47)*$CW$7</f>
        <v>0</v>
      </c>
      <c r="CX252" s="57">
        <f>SUM(汇总表!AF47)*$CX$7</f>
        <v>0</v>
      </c>
      <c r="CY252" s="57"/>
      <c r="CZ252" s="57"/>
      <c r="DA252" s="58"/>
      <c r="DB252" s="58"/>
      <c r="DC252" s="58"/>
      <c r="DD252" s="57">
        <f>汇总表!BA47*$DD$7</f>
        <v>0</v>
      </c>
      <c r="DE252" s="57"/>
      <c r="DF252" s="58"/>
      <c r="DG252" s="58"/>
      <c r="DH252" s="58"/>
      <c r="DI252" s="58"/>
      <c r="DJ252" s="57"/>
      <c r="DK252" s="58"/>
      <c r="DL252" s="58"/>
      <c r="DM252" s="66"/>
      <c r="DN252" s="66"/>
      <c r="DO252" s="58"/>
      <c r="DP252" s="66"/>
      <c r="DQ252" s="66"/>
      <c r="DR252" s="58"/>
      <c r="DS252" s="58"/>
      <c r="DT252" s="58"/>
      <c r="DU252" s="58"/>
      <c r="DV252" s="58"/>
      <c r="DW252" s="58"/>
      <c r="DX252" s="58"/>
      <c r="DY252" s="58"/>
      <c r="DZ252" s="58"/>
      <c r="EA252" s="58"/>
      <c r="EB252" s="58"/>
      <c r="EC252" s="58"/>
      <c r="ED252" s="58"/>
      <c r="EE252" s="58"/>
      <c r="EF252" s="58"/>
      <c r="EG252" s="58"/>
      <c r="EH252" s="58"/>
      <c r="EI252" s="66">
        <f>汇总表!JO47*$EI$7</f>
        <v>0</v>
      </c>
      <c r="EJ252" s="66"/>
      <c r="EK252" s="57"/>
      <c r="EL252" s="66"/>
      <c r="EM252" s="58"/>
      <c r="EN252" s="65">
        <f t="shared" si="82"/>
        <v>0</v>
      </c>
    </row>
    <row r="253" spans="1:144" ht="15" customHeight="1">
      <c r="A253" s="58">
        <f>汇总表!A48</f>
        <v>0</v>
      </c>
      <c r="B253" s="58">
        <f>汇总表!D48</f>
        <v>0</v>
      </c>
      <c r="C253" s="58">
        <f>汇总表!E48</f>
        <v>0</v>
      </c>
      <c r="D253" s="57"/>
      <c r="E253" s="58"/>
      <c r="F253" s="58"/>
      <c r="G253" s="58"/>
      <c r="H253" s="58"/>
      <c r="I253" s="58"/>
      <c r="J253" s="58"/>
      <c r="K253" s="58"/>
      <c r="L253" s="66"/>
      <c r="M253" s="66">
        <f>汇总表!JN48*$M$7</f>
        <v>0</v>
      </c>
      <c r="N253" s="66">
        <f>SUM(汇总表!GX48,汇总表!GZ48)/10*$N$7</f>
        <v>0</v>
      </c>
      <c r="O253" s="66">
        <f>SUM(汇总表!HG48,汇总表!HI48)/10*$O$7</f>
        <v>0</v>
      </c>
      <c r="P253" s="66">
        <f>SUM(汇总表!HB48,汇总表!HD48,汇总表!HK48,汇总表!HM48)/10*$P$7</f>
        <v>0</v>
      </c>
      <c r="Q253" s="66"/>
      <c r="R253" s="66">
        <f>SUM(汇总表!HQ48)/100*$R$7</f>
        <v>0</v>
      </c>
      <c r="S253" s="66">
        <f>汇总表!HO48*$S$7</f>
        <v>0</v>
      </c>
      <c r="T253" s="66">
        <f>SUM(汇总表!HU48,汇总表!HY48)*$T$7</f>
        <v>0</v>
      </c>
      <c r="U253" s="66">
        <f>(汇总表!IA48-汇总表!HY48*15)*$U$7</f>
        <v>0</v>
      </c>
      <c r="V253" s="58"/>
      <c r="W253" s="58"/>
      <c r="X253" s="58"/>
      <c r="Y253" s="58"/>
      <c r="Z253" s="66">
        <f>汇总表!IE48*$Z$7</f>
        <v>0</v>
      </c>
      <c r="AA253" s="66">
        <f>汇总表!IG48*$AA$7</f>
        <v>0</v>
      </c>
      <c r="AB253" s="66"/>
      <c r="AC253" s="66"/>
      <c r="AD253" s="58"/>
      <c r="AE253" s="66"/>
      <c r="AF253" s="66">
        <f>SUM(汇总表!IT48,汇总表!IV48,汇总表!JB48,汇总表!JD48)/10*$AF$7</f>
        <v>0</v>
      </c>
      <c r="AG253" s="66">
        <f>汇总表!IX48/10*$AF$7</f>
        <v>0</v>
      </c>
      <c r="AH253" s="58"/>
      <c r="AI253" s="66">
        <f>SUM(汇总表!IP48,汇总表!IR48,汇总表!IZ48)/10*$AI$7</f>
        <v>0</v>
      </c>
      <c r="AJ253" s="58"/>
      <c r="AK253" s="58"/>
      <c r="AL253" s="66"/>
      <c r="AM253" s="66"/>
      <c r="AN253" s="58"/>
      <c r="AO253" s="58"/>
      <c r="AP253" s="66">
        <f>SUM(汇总表!EG48,汇总表!EI48,汇总表!EK48,汇总表!EM48,汇总表!EO48,汇总表!EQ48,汇总表!ET48)*$AP$7</f>
        <v>0</v>
      </c>
      <c r="AQ253" s="66">
        <f>SUM(汇总表!DR48,汇总表!DU48,汇总表!DX48,汇总表!EF48,汇总表!EH48,汇总表!EJ48,汇总表!EL48,汇总表!EN48,汇总表!EP48,汇总表!ES48)*$AQ$7</f>
        <v>0</v>
      </c>
      <c r="AR253" s="66">
        <f>汇总表!DO48*$AR$7</f>
        <v>0</v>
      </c>
      <c r="AS253" s="66"/>
      <c r="AT253" s="66"/>
      <c r="AU253" s="66"/>
      <c r="AV253" s="66">
        <f>SUM(汇总表!FD48,汇总表!FJ48,汇总表!GN48,汇总表!GQ48)*$AV$7</f>
        <v>0</v>
      </c>
      <c r="AW253" s="66">
        <f>(汇总表!FM48-汇总表!FJ48*4)*$AW$7</f>
        <v>0</v>
      </c>
      <c r="AX253" s="66"/>
      <c r="AY253" s="66"/>
      <c r="AZ253" s="66"/>
      <c r="BA253" s="66"/>
      <c r="BB253" s="58"/>
      <c r="BC253" s="58"/>
      <c r="BD253" s="66">
        <f>SUM(汇总表!FP48,汇总表!FV48)*$BD$7</f>
        <v>0</v>
      </c>
      <c r="BE253" s="66">
        <f>(汇总表!FY48-汇总表!FV48*10)*$BE$7</f>
        <v>0</v>
      </c>
      <c r="BF253" s="66"/>
      <c r="BG253" s="66"/>
      <c r="BH253" s="66"/>
      <c r="BI253" s="66"/>
      <c r="BJ253" s="66">
        <f>SUM(汇总表!GB48,汇总表!GF48)*$BJ$7</f>
        <v>0</v>
      </c>
      <c r="BK253" s="66">
        <f>(汇总表!GH48-汇总表!GF48*10)*$BK$7</f>
        <v>0</v>
      </c>
      <c r="BL253" s="66"/>
      <c r="BM253" s="66"/>
      <c r="BN253" s="58"/>
      <c r="BO253" s="58"/>
      <c r="BP253" s="66"/>
      <c r="BQ253" s="66"/>
      <c r="BR253" s="66"/>
      <c r="BS253" s="58"/>
      <c r="BT253" s="58"/>
      <c r="BU253" s="66"/>
      <c r="BV253" s="66">
        <f>SUM(汇总表!BO48,汇总表!BR48,汇总表!BU48,汇总表!BX48,汇总表!CA48,汇总表!CD48,汇总表!CG48,汇总表!CJ48,汇总表!CM48,汇总表!CP48,汇总表!CS48,汇总表!CV48,汇总表!CY48,汇总表!DB48,汇总表!DE48,汇总表!DG48)*$BV$7</f>
        <v>0</v>
      </c>
      <c r="BW253" s="66"/>
      <c r="BX253" s="66"/>
      <c r="BY253" s="58"/>
      <c r="BZ253" s="58"/>
      <c r="CA253" s="66"/>
      <c r="CB253" s="58"/>
      <c r="CC253" s="66"/>
      <c r="CD253" s="66"/>
      <c r="CE253" s="66"/>
      <c r="CF253" s="58"/>
      <c r="CG253" s="66"/>
      <c r="CH253" s="66"/>
      <c r="CI253" s="66"/>
      <c r="CJ253" s="58"/>
      <c r="CK253" s="58"/>
      <c r="CL253" s="66">
        <f>SUM(汇总表!AW48,汇总表!AY48)*$CL$7</f>
        <v>0</v>
      </c>
      <c r="CM253" s="66">
        <f>汇总表!AL48*$CM$7</f>
        <v>0</v>
      </c>
      <c r="CN253" s="66"/>
      <c r="CO253" s="66">
        <f>SUM(汇总表!BE48,汇总表!BG48)*$CO$7</f>
        <v>0</v>
      </c>
      <c r="CP253" s="66"/>
      <c r="CQ253" s="66"/>
      <c r="CR253" s="58"/>
      <c r="CS253" s="57"/>
      <c r="CT253" s="57"/>
      <c r="CU253" s="58"/>
      <c r="CV253" s="57">
        <f>SUM(汇总表!AG48)*$CV$7</f>
        <v>0</v>
      </c>
      <c r="CW253" s="57">
        <f>SUM(汇总表!X48,汇总表!AA48,汇总表!AD48)*$CW$7</f>
        <v>0</v>
      </c>
      <c r="CX253" s="57">
        <f>SUM(汇总表!AF48)*$CX$7</f>
        <v>0</v>
      </c>
      <c r="CY253" s="57"/>
      <c r="CZ253" s="57"/>
      <c r="DA253" s="58"/>
      <c r="DB253" s="58"/>
      <c r="DC253" s="58"/>
      <c r="DD253" s="57">
        <f>汇总表!BA48*$DD$7</f>
        <v>0</v>
      </c>
      <c r="DE253" s="57"/>
      <c r="DF253" s="58"/>
      <c r="DG253" s="58"/>
      <c r="DH253" s="58"/>
      <c r="DI253" s="58"/>
      <c r="DJ253" s="57"/>
      <c r="DK253" s="58"/>
      <c r="DL253" s="58"/>
      <c r="DM253" s="66"/>
      <c r="DN253" s="66"/>
      <c r="DO253" s="58"/>
      <c r="DP253" s="66"/>
      <c r="DQ253" s="66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66">
        <f>汇总表!JO48*$EI$7</f>
        <v>0</v>
      </c>
      <c r="EJ253" s="66"/>
      <c r="EK253" s="57"/>
      <c r="EL253" s="66"/>
      <c r="EM253" s="58"/>
      <c r="EN253" s="65">
        <f t="shared" si="82"/>
        <v>0</v>
      </c>
    </row>
    <row r="254" spans="1:144" ht="15" customHeight="1">
      <c r="A254" s="58">
        <f>汇总表!A49</f>
        <v>0</v>
      </c>
      <c r="B254" s="58">
        <f>汇总表!D49</f>
        <v>0</v>
      </c>
      <c r="C254" s="58">
        <f>汇总表!E49</f>
        <v>0</v>
      </c>
      <c r="D254" s="57"/>
      <c r="E254" s="58"/>
      <c r="F254" s="58"/>
      <c r="G254" s="58"/>
      <c r="H254" s="58"/>
      <c r="I254" s="58"/>
      <c r="J254" s="58"/>
      <c r="K254" s="58"/>
      <c r="L254" s="66"/>
      <c r="M254" s="66">
        <f>汇总表!JN49*$M$7</f>
        <v>0</v>
      </c>
      <c r="N254" s="66">
        <f>SUM(汇总表!GX49,汇总表!GZ49)/10*$N$7</f>
        <v>0</v>
      </c>
      <c r="O254" s="66">
        <f>SUM(汇总表!HG49,汇总表!HI49)/10*$O$7</f>
        <v>0</v>
      </c>
      <c r="P254" s="66">
        <f>SUM(汇总表!HB49,汇总表!HD49,汇总表!HK49,汇总表!HM49)/10*$P$7</f>
        <v>0</v>
      </c>
      <c r="Q254" s="66"/>
      <c r="R254" s="66">
        <f>SUM(汇总表!HQ49)/100*$R$7</f>
        <v>0</v>
      </c>
      <c r="S254" s="66">
        <f>汇总表!HO49*$S$7</f>
        <v>0</v>
      </c>
      <c r="T254" s="66">
        <f>SUM(汇总表!HU49,汇总表!HY49)*$T$7</f>
        <v>0</v>
      </c>
      <c r="U254" s="66">
        <f>(汇总表!IA49-汇总表!HY49*15)*$U$7</f>
        <v>0</v>
      </c>
      <c r="V254" s="58"/>
      <c r="W254" s="58"/>
      <c r="X254" s="58"/>
      <c r="Y254" s="58"/>
      <c r="Z254" s="66">
        <f>汇总表!IE49*$Z$7</f>
        <v>0</v>
      </c>
      <c r="AA254" s="66">
        <f>汇总表!IG49*$AA$7</f>
        <v>0</v>
      </c>
      <c r="AB254" s="66"/>
      <c r="AC254" s="66"/>
      <c r="AD254" s="58"/>
      <c r="AE254" s="66"/>
      <c r="AF254" s="66">
        <f>SUM(汇总表!IT49,汇总表!IV49,汇总表!JB49,汇总表!JD49)/10*$AF$7</f>
        <v>0</v>
      </c>
      <c r="AG254" s="66">
        <f>汇总表!IX49/10*$AF$7</f>
        <v>0</v>
      </c>
      <c r="AH254" s="58"/>
      <c r="AI254" s="66">
        <f>SUM(汇总表!IP49,汇总表!IR49,汇总表!IZ49)/10*$AI$7</f>
        <v>0</v>
      </c>
      <c r="AJ254" s="58"/>
      <c r="AK254" s="58"/>
      <c r="AL254" s="66"/>
      <c r="AM254" s="66"/>
      <c r="AN254" s="58"/>
      <c r="AO254" s="58"/>
      <c r="AP254" s="66">
        <f>SUM(汇总表!EG49,汇总表!EI49,汇总表!EK49,汇总表!EM49,汇总表!EO49,汇总表!EQ49,汇总表!ET49)*$AP$7</f>
        <v>0</v>
      </c>
      <c r="AQ254" s="66">
        <f>SUM(汇总表!DR49,汇总表!DU49,汇总表!DX49,汇总表!EF49,汇总表!EH49,汇总表!EJ49,汇总表!EL49,汇总表!EN49,汇总表!EP49,汇总表!ES49)*$AQ$7</f>
        <v>0</v>
      </c>
      <c r="AR254" s="66">
        <f>汇总表!DO49*$AR$7</f>
        <v>0</v>
      </c>
      <c r="AS254" s="66"/>
      <c r="AT254" s="66"/>
      <c r="AU254" s="66"/>
      <c r="AV254" s="66">
        <f>SUM(汇总表!FD49,汇总表!FJ49,汇总表!GN49,汇总表!GQ49)*$AV$7</f>
        <v>0</v>
      </c>
      <c r="AW254" s="66">
        <f>(汇总表!FM49-汇总表!FJ49*4)*$AW$7</f>
        <v>0</v>
      </c>
      <c r="AX254" s="66"/>
      <c r="AY254" s="66"/>
      <c r="AZ254" s="66"/>
      <c r="BA254" s="66"/>
      <c r="BB254" s="58"/>
      <c r="BC254" s="58"/>
      <c r="BD254" s="66">
        <f>SUM(汇总表!FP49,汇总表!FV49)*$BD$7</f>
        <v>0</v>
      </c>
      <c r="BE254" s="66">
        <f>(汇总表!FY49-汇总表!FV49*10)*$BE$7</f>
        <v>0</v>
      </c>
      <c r="BF254" s="66"/>
      <c r="BG254" s="66"/>
      <c r="BH254" s="66"/>
      <c r="BI254" s="66"/>
      <c r="BJ254" s="66">
        <f>SUM(汇总表!GB49,汇总表!GF49)*$BJ$7</f>
        <v>0</v>
      </c>
      <c r="BK254" s="66">
        <f>(汇总表!GH49-汇总表!GF49*10)*$BK$7</f>
        <v>0</v>
      </c>
      <c r="BL254" s="66"/>
      <c r="BM254" s="66"/>
      <c r="BN254" s="58"/>
      <c r="BO254" s="58"/>
      <c r="BP254" s="66"/>
      <c r="BQ254" s="66"/>
      <c r="BR254" s="66"/>
      <c r="BS254" s="58"/>
      <c r="BT254" s="58"/>
      <c r="BU254" s="66"/>
      <c r="BV254" s="66">
        <f>SUM(汇总表!BO49,汇总表!BR49,汇总表!BU49,汇总表!BX49,汇总表!CA49,汇总表!CD49,汇总表!CG49,汇总表!CJ49,汇总表!CM49,汇总表!CP49,汇总表!CS49,汇总表!CV49,汇总表!CY49,汇总表!DB49,汇总表!DE49,汇总表!DG49)*$BV$7</f>
        <v>0</v>
      </c>
      <c r="BW254" s="66"/>
      <c r="BX254" s="66"/>
      <c r="BY254" s="58"/>
      <c r="BZ254" s="58"/>
      <c r="CA254" s="66"/>
      <c r="CB254" s="58"/>
      <c r="CC254" s="66"/>
      <c r="CD254" s="66"/>
      <c r="CE254" s="66"/>
      <c r="CF254" s="58"/>
      <c r="CG254" s="66"/>
      <c r="CH254" s="66"/>
      <c r="CI254" s="66"/>
      <c r="CJ254" s="58"/>
      <c r="CK254" s="58"/>
      <c r="CL254" s="66">
        <f>SUM(汇总表!AW49,汇总表!AY49)*$CL$7</f>
        <v>0</v>
      </c>
      <c r="CM254" s="66">
        <f>汇总表!AL49*$CM$7</f>
        <v>0</v>
      </c>
      <c r="CN254" s="66"/>
      <c r="CO254" s="66">
        <f>SUM(汇总表!BE49,汇总表!BG49)*$CO$7</f>
        <v>0</v>
      </c>
      <c r="CP254" s="66"/>
      <c r="CQ254" s="66"/>
      <c r="CR254" s="58"/>
      <c r="CS254" s="57"/>
      <c r="CT254" s="57"/>
      <c r="CU254" s="58"/>
      <c r="CV254" s="57">
        <f>SUM(汇总表!AG49)*$CV$7</f>
        <v>0</v>
      </c>
      <c r="CW254" s="57">
        <f>SUM(汇总表!X49,汇总表!AA49,汇总表!AD49)*$CW$7</f>
        <v>0</v>
      </c>
      <c r="CX254" s="57">
        <f>SUM(汇总表!AF49)*$CX$7</f>
        <v>0</v>
      </c>
      <c r="CY254" s="57"/>
      <c r="CZ254" s="57"/>
      <c r="DA254" s="58"/>
      <c r="DB254" s="58"/>
      <c r="DC254" s="58"/>
      <c r="DD254" s="57">
        <f>汇总表!BA49*$DD$7</f>
        <v>0</v>
      </c>
      <c r="DE254" s="57"/>
      <c r="DF254" s="58"/>
      <c r="DG254" s="58"/>
      <c r="DH254" s="58"/>
      <c r="DI254" s="58"/>
      <c r="DJ254" s="57"/>
      <c r="DK254" s="58"/>
      <c r="DL254" s="58"/>
      <c r="DM254" s="66"/>
      <c r="DN254" s="66"/>
      <c r="DO254" s="58"/>
      <c r="DP254" s="66"/>
      <c r="DQ254" s="66"/>
      <c r="DR254" s="58"/>
      <c r="DS254" s="58"/>
      <c r="DT254" s="58"/>
      <c r="DU254" s="58"/>
      <c r="DV254" s="58"/>
      <c r="DW254" s="58"/>
      <c r="DX254" s="58"/>
      <c r="DY254" s="58"/>
      <c r="DZ254" s="58"/>
      <c r="EA254" s="58"/>
      <c r="EB254" s="58"/>
      <c r="EC254" s="58"/>
      <c r="ED254" s="58"/>
      <c r="EE254" s="58"/>
      <c r="EF254" s="58"/>
      <c r="EG254" s="58"/>
      <c r="EH254" s="58"/>
      <c r="EI254" s="66">
        <f>汇总表!JO49*$EI$7</f>
        <v>0</v>
      </c>
      <c r="EJ254" s="66"/>
      <c r="EK254" s="57"/>
      <c r="EL254" s="66"/>
      <c r="EM254" s="58"/>
      <c r="EN254" s="65">
        <f t="shared" si="82"/>
        <v>0</v>
      </c>
    </row>
    <row r="255" spans="1:144" ht="15" customHeight="1">
      <c r="A255" s="58">
        <f>汇总表!A50</f>
        <v>0</v>
      </c>
      <c r="B255" s="58">
        <f>汇总表!D50</f>
        <v>0</v>
      </c>
      <c r="C255" s="58">
        <f>汇总表!E50</f>
        <v>0</v>
      </c>
      <c r="D255" s="57"/>
      <c r="E255" s="58"/>
      <c r="F255" s="58"/>
      <c r="G255" s="58"/>
      <c r="H255" s="58"/>
      <c r="I255" s="58"/>
      <c r="J255" s="58"/>
      <c r="K255" s="58"/>
      <c r="L255" s="66"/>
      <c r="M255" s="66">
        <f>汇总表!JN50*$M$7</f>
        <v>0</v>
      </c>
      <c r="N255" s="66">
        <f>SUM(汇总表!GX50,汇总表!GZ50)/10*$N$7</f>
        <v>0</v>
      </c>
      <c r="O255" s="66">
        <f>SUM(汇总表!HG50,汇总表!HI50)/10*$O$7</f>
        <v>0</v>
      </c>
      <c r="P255" s="66">
        <f>SUM(汇总表!HB50,汇总表!HD50,汇总表!HK50,汇总表!HM50)/10*$P$7</f>
        <v>0</v>
      </c>
      <c r="Q255" s="66"/>
      <c r="R255" s="66">
        <f>SUM(汇总表!HQ50)/100*$R$7</f>
        <v>0</v>
      </c>
      <c r="S255" s="66">
        <f>汇总表!HO50*$S$7</f>
        <v>0</v>
      </c>
      <c r="T255" s="66">
        <f>SUM(汇总表!HU50,汇总表!HY50)*$T$7</f>
        <v>0</v>
      </c>
      <c r="U255" s="66">
        <f>(汇总表!IA50-汇总表!HY50*15)*$U$7</f>
        <v>0</v>
      </c>
      <c r="V255" s="58"/>
      <c r="W255" s="58"/>
      <c r="X255" s="58"/>
      <c r="Y255" s="58"/>
      <c r="Z255" s="66">
        <f>汇总表!IE50*$Z$7</f>
        <v>0</v>
      </c>
      <c r="AA255" s="66">
        <f>汇总表!IG50*$AA$7</f>
        <v>0</v>
      </c>
      <c r="AB255" s="66"/>
      <c r="AC255" s="66"/>
      <c r="AD255" s="58"/>
      <c r="AE255" s="66"/>
      <c r="AF255" s="66">
        <f>SUM(汇总表!IT50,汇总表!IV50,汇总表!JB50,汇总表!JD50)/10*$AF$7</f>
        <v>0</v>
      </c>
      <c r="AG255" s="66">
        <f>汇总表!IX50/10*$AF$7</f>
        <v>0</v>
      </c>
      <c r="AH255" s="58"/>
      <c r="AI255" s="66">
        <f>SUM(汇总表!IP50,汇总表!IR50,汇总表!IZ50)/10*$AI$7</f>
        <v>0</v>
      </c>
      <c r="AJ255" s="58"/>
      <c r="AK255" s="58"/>
      <c r="AL255" s="66"/>
      <c r="AM255" s="66"/>
      <c r="AN255" s="58"/>
      <c r="AO255" s="58"/>
      <c r="AP255" s="66">
        <f>SUM(汇总表!EG50,汇总表!EI50,汇总表!EK50,汇总表!EM50,汇总表!EO50,汇总表!EQ50,汇总表!ET50)*$AP$7</f>
        <v>0</v>
      </c>
      <c r="AQ255" s="66">
        <f>SUM(汇总表!DR50,汇总表!DU50,汇总表!DX50,汇总表!EF50,汇总表!EH50,汇总表!EJ50,汇总表!EL50,汇总表!EN50,汇总表!EP50,汇总表!ES50)*$AQ$7</f>
        <v>0</v>
      </c>
      <c r="AR255" s="66">
        <f>汇总表!DO50*$AR$7</f>
        <v>0</v>
      </c>
      <c r="AS255" s="66"/>
      <c r="AT255" s="66"/>
      <c r="AU255" s="66"/>
      <c r="AV255" s="66">
        <f>SUM(汇总表!FD50,汇总表!FJ50,汇总表!GN50,汇总表!GQ50)*$AV$7</f>
        <v>0</v>
      </c>
      <c r="AW255" s="66">
        <f>(汇总表!FM50-汇总表!FJ50*4)*$AW$7</f>
        <v>0</v>
      </c>
      <c r="AX255" s="66"/>
      <c r="AY255" s="66"/>
      <c r="AZ255" s="66"/>
      <c r="BA255" s="66"/>
      <c r="BB255" s="58"/>
      <c r="BC255" s="58"/>
      <c r="BD255" s="66">
        <f>SUM(汇总表!FP50,汇总表!FV50)*$BD$7</f>
        <v>0</v>
      </c>
      <c r="BE255" s="66">
        <f>(汇总表!FY50-汇总表!FV50*10)*$BE$7</f>
        <v>0</v>
      </c>
      <c r="BF255" s="66"/>
      <c r="BG255" s="66"/>
      <c r="BH255" s="66"/>
      <c r="BI255" s="66"/>
      <c r="BJ255" s="66">
        <f>SUM(汇总表!GB50,汇总表!GF50)*$BJ$7</f>
        <v>0</v>
      </c>
      <c r="BK255" s="66">
        <f>(汇总表!GH50-汇总表!GF50*10)*$BK$7</f>
        <v>0</v>
      </c>
      <c r="BL255" s="66"/>
      <c r="BM255" s="66"/>
      <c r="BN255" s="58"/>
      <c r="BO255" s="58"/>
      <c r="BP255" s="66"/>
      <c r="BQ255" s="66"/>
      <c r="BR255" s="66"/>
      <c r="BS255" s="58"/>
      <c r="BT255" s="58"/>
      <c r="BU255" s="66"/>
      <c r="BV255" s="66">
        <f>SUM(汇总表!BO50,汇总表!BR50,汇总表!BU50,汇总表!BX50,汇总表!CA50,汇总表!CD50,汇总表!CG50,汇总表!CJ50,汇总表!CM50,汇总表!CP50,汇总表!CS50,汇总表!CV50,汇总表!CY50,汇总表!DB50,汇总表!DE50,汇总表!DG50)*$BV$7</f>
        <v>0</v>
      </c>
      <c r="BW255" s="66"/>
      <c r="BX255" s="66"/>
      <c r="BY255" s="58"/>
      <c r="BZ255" s="58"/>
      <c r="CA255" s="66"/>
      <c r="CB255" s="58"/>
      <c r="CC255" s="66"/>
      <c r="CD255" s="66"/>
      <c r="CE255" s="66"/>
      <c r="CF255" s="58"/>
      <c r="CG255" s="66"/>
      <c r="CH255" s="66"/>
      <c r="CI255" s="66"/>
      <c r="CJ255" s="58"/>
      <c r="CK255" s="58"/>
      <c r="CL255" s="66">
        <f>SUM(汇总表!AW50,汇总表!AY50)*$CL$7</f>
        <v>0</v>
      </c>
      <c r="CM255" s="66">
        <f>汇总表!AL50*$CM$7</f>
        <v>0</v>
      </c>
      <c r="CN255" s="66"/>
      <c r="CO255" s="66">
        <f>SUM(汇总表!BE50,汇总表!BG50)*$CO$7</f>
        <v>0</v>
      </c>
      <c r="CP255" s="66"/>
      <c r="CQ255" s="66"/>
      <c r="CR255" s="58"/>
      <c r="CS255" s="57"/>
      <c r="CT255" s="57"/>
      <c r="CU255" s="58"/>
      <c r="CV255" s="57">
        <f>SUM(汇总表!AG50)*$CV$7</f>
        <v>0</v>
      </c>
      <c r="CW255" s="57">
        <f>SUM(汇总表!X50,汇总表!AA50,汇总表!AD50)*$CW$7</f>
        <v>0</v>
      </c>
      <c r="CX255" s="57">
        <f>SUM(汇总表!AF50)*$CX$7</f>
        <v>0</v>
      </c>
      <c r="CY255" s="57"/>
      <c r="CZ255" s="57"/>
      <c r="DA255" s="58"/>
      <c r="DB255" s="58"/>
      <c r="DC255" s="58"/>
      <c r="DD255" s="57">
        <f>汇总表!BA50*$DD$7</f>
        <v>0</v>
      </c>
      <c r="DE255" s="57"/>
      <c r="DF255" s="58"/>
      <c r="DG255" s="58"/>
      <c r="DH255" s="58"/>
      <c r="DI255" s="58"/>
      <c r="DJ255" s="57"/>
      <c r="DK255" s="58"/>
      <c r="DL255" s="58"/>
      <c r="DM255" s="66"/>
      <c r="DN255" s="66"/>
      <c r="DO255" s="58"/>
      <c r="DP255" s="66"/>
      <c r="DQ255" s="66"/>
      <c r="DR255" s="58"/>
      <c r="DS255" s="58"/>
      <c r="DT255" s="58"/>
      <c r="DU255" s="58"/>
      <c r="DV255" s="58"/>
      <c r="DW255" s="58"/>
      <c r="DX255" s="58"/>
      <c r="DY255" s="58"/>
      <c r="DZ255" s="58"/>
      <c r="EA255" s="58"/>
      <c r="EB255" s="58"/>
      <c r="EC255" s="58"/>
      <c r="ED255" s="58"/>
      <c r="EE255" s="58"/>
      <c r="EF255" s="58"/>
      <c r="EG255" s="58"/>
      <c r="EH255" s="58"/>
      <c r="EI255" s="66">
        <f>汇总表!JO50*$EI$7</f>
        <v>0</v>
      </c>
      <c r="EJ255" s="66"/>
      <c r="EK255" s="57"/>
      <c r="EL255" s="66"/>
      <c r="EM255" s="58"/>
      <c r="EN255" s="65">
        <f t="shared" si="82"/>
        <v>0</v>
      </c>
    </row>
    <row r="256" spans="1:144" ht="15" customHeight="1">
      <c r="A256" s="58">
        <f>汇总表!A51</f>
        <v>0</v>
      </c>
      <c r="B256" s="58">
        <f>汇总表!D51</f>
        <v>0</v>
      </c>
      <c r="C256" s="58">
        <f>汇总表!E51</f>
        <v>0</v>
      </c>
      <c r="D256" s="57"/>
      <c r="E256" s="58"/>
      <c r="F256" s="58"/>
      <c r="G256" s="58"/>
      <c r="H256" s="58"/>
      <c r="I256" s="58"/>
      <c r="J256" s="58"/>
      <c r="K256" s="58"/>
      <c r="L256" s="66"/>
      <c r="M256" s="66">
        <f>汇总表!JN51*$M$7</f>
        <v>0</v>
      </c>
      <c r="N256" s="66">
        <f>SUM(汇总表!GX51,汇总表!GZ51)/10*$N$7</f>
        <v>0</v>
      </c>
      <c r="O256" s="66">
        <f>SUM(汇总表!HG51,汇总表!HI51)/10*$O$7</f>
        <v>0</v>
      </c>
      <c r="P256" s="66">
        <f>SUM(汇总表!HB51,汇总表!HD51,汇总表!HK51,汇总表!HM51)/10*$P$7</f>
        <v>0</v>
      </c>
      <c r="Q256" s="66"/>
      <c r="R256" s="66">
        <f>SUM(汇总表!HQ51)/100*$R$7</f>
        <v>0</v>
      </c>
      <c r="S256" s="66">
        <f>汇总表!HO51*$S$7</f>
        <v>0</v>
      </c>
      <c r="T256" s="66">
        <f>SUM(汇总表!HU51,汇总表!HY51)*$T$7</f>
        <v>0</v>
      </c>
      <c r="U256" s="66">
        <f>(汇总表!IA51-汇总表!HY51*15)*$U$7</f>
        <v>0</v>
      </c>
      <c r="V256" s="58"/>
      <c r="W256" s="58"/>
      <c r="X256" s="58"/>
      <c r="Y256" s="58"/>
      <c r="Z256" s="66">
        <f>汇总表!IE51*$Z$7</f>
        <v>0</v>
      </c>
      <c r="AA256" s="66">
        <f>汇总表!IG51*$AA$7</f>
        <v>0</v>
      </c>
      <c r="AB256" s="66"/>
      <c r="AC256" s="66"/>
      <c r="AD256" s="58"/>
      <c r="AE256" s="66"/>
      <c r="AF256" s="66">
        <f>SUM(汇总表!IT51,汇总表!IV51,汇总表!JB51,汇总表!JD51)/10*$AF$7</f>
        <v>0</v>
      </c>
      <c r="AG256" s="66">
        <f>汇总表!IX51/10*$AF$7</f>
        <v>0</v>
      </c>
      <c r="AH256" s="58"/>
      <c r="AI256" s="66">
        <f>SUM(汇总表!IP51,汇总表!IR51,汇总表!IZ51)/10*$AI$7</f>
        <v>0</v>
      </c>
      <c r="AJ256" s="58"/>
      <c r="AK256" s="58"/>
      <c r="AL256" s="66"/>
      <c r="AM256" s="66"/>
      <c r="AN256" s="58"/>
      <c r="AO256" s="58"/>
      <c r="AP256" s="66">
        <f>SUM(汇总表!EG51,汇总表!EI51,汇总表!EK51,汇总表!EM51,汇总表!EO51,汇总表!EQ51,汇总表!ET51)*$AP$7</f>
        <v>0</v>
      </c>
      <c r="AQ256" s="66">
        <f>SUM(汇总表!DR51,汇总表!DU51,汇总表!DX51,汇总表!EF51,汇总表!EH51,汇总表!EJ51,汇总表!EL51,汇总表!EN51,汇总表!EP51,汇总表!ES51)*$AQ$7</f>
        <v>0</v>
      </c>
      <c r="AR256" s="66">
        <f>汇总表!DO51*$AR$7</f>
        <v>0</v>
      </c>
      <c r="AS256" s="66"/>
      <c r="AT256" s="66"/>
      <c r="AU256" s="66"/>
      <c r="AV256" s="66">
        <f>SUM(汇总表!FD51,汇总表!FJ51,汇总表!GN51,汇总表!GQ51)*$AV$7</f>
        <v>0</v>
      </c>
      <c r="AW256" s="66">
        <f>(汇总表!FM51-汇总表!FJ51*4)*$AW$7</f>
        <v>0</v>
      </c>
      <c r="AX256" s="66"/>
      <c r="AY256" s="66"/>
      <c r="AZ256" s="66"/>
      <c r="BA256" s="66"/>
      <c r="BB256" s="58"/>
      <c r="BC256" s="58"/>
      <c r="BD256" s="66">
        <f>SUM(汇总表!FP51,汇总表!FV51)*$BD$7</f>
        <v>0</v>
      </c>
      <c r="BE256" s="66">
        <f>(汇总表!FY51-汇总表!FV51*10)*$BE$7</f>
        <v>0</v>
      </c>
      <c r="BF256" s="66"/>
      <c r="BG256" s="66"/>
      <c r="BH256" s="66"/>
      <c r="BI256" s="66"/>
      <c r="BJ256" s="66">
        <f>SUM(汇总表!GB51,汇总表!GF51)*$BJ$7</f>
        <v>0</v>
      </c>
      <c r="BK256" s="66">
        <f>(汇总表!GH51-汇总表!GF51*10)*$BK$7</f>
        <v>0</v>
      </c>
      <c r="BL256" s="66"/>
      <c r="BM256" s="66"/>
      <c r="BN256" s="58"/>
      <c r="BO256" s="58"/>
      <c r="BP256" s="66"/>
      <c r="BQ256" s="66"/>
      <c r="BR256" s="66"/>
      <c r="BS256" s="58"/>
      <c r="BT256" s="58"/>
      <c r="BU256" s="66"/>
      <c r="BV256" s="66">
        <f>SUM(汇总表!BO51,汇总表!BR51,汇总表!BU51,汇总表!BX51,汇总表!CA51,汇总表!CD51,汇总表!CG51,汇总表!CJ51,汇总表!CM51,汇总表!CP51,汇总表!CS51,汇总表!CV51,汇总表!CY51,汇总表!DB51,汇总表!DE51,汇总表!DG51)*$BV$7</f>
        <v>0</v>
      </c>
      <c r="BW256" s="66"/>
      <c r="BX256" s="66"/>
      <c r="BY256" s="58"/>
      <c r="BZ256" s="58"/>
      <c r="CA256" s="66"/>
      <c r="CB256" s="58"/>
      <c r="CC256" s="66"/>
      <c r="CD256" s="66"/>
      <c r="CE256" s="66"/>
      <c r="CF256" s="58"/>
      <c r="CG256" s="66"/>
      <c r="CH256" s="66"/>
      <c r="CI256" s="66"/>
      <c r="CJ256" s="58"/>
      <c r="CK256" s="58"/>
      <c r="CL256" s="66">
        <f>SUM(汇总表!AW51,汇总表!AY51)*$CL$7</f>
        <v>0</v>
      </c>
      <c r="CM256" s="66">
        <f>汇总表!AL51*$CM$7</f>
        <v>0</v>
      </c>
      <c r="CN256" s="66"/>
      <c r="CO256" s="66">
        <f>SUM(汇总表!BE51,汇总表!BG51)*$CO$7</f>
        <v>0</v>
      </c>
      <c r="CP256" s="66"/>
      <c r="CQ256" s="66"/>
      <c r="CR256" s="58"/>
      <c r="CS256" s="57"/>
      <c r="CT256" s="57"/>
      <c r="CU256" s="58"/>
      <c r="CV256" s="57">
        <f>SUM(汇总表!AG51)*$CV$7</f>
        <v>0</v>
      </c>
      <c r="CW256" s="57">
        <f>SUM(汇总表!X51,汇总表!AA51,汇总表!AD51)*$CW$7</f>
        <v>0</v>
      </c>
      <c r="CX256" s="57">
        <f>SUM(汇总表!AF51)*$CX$7</f>
        <v>0</v>
      </c>
      <c r="CY256" s="57"/>
      <c r="CZ256" s="57"/>
      <c r="DA256" s="58"/>
      <c r="DB256" s="58"/>
      <c r="DC256" s="58"/>
      <c r="DD256" s="57">
        <f>汇总表!BA51*$DD$7</f>
        <v>0</v>
      </c>
      <c r="DE256" s="57"/>
      <c r="DF256" s="58"/>
      <c r="DG256" s="58"/>
      <c r="DH256" s="58"/>
      <c r="DI256" s="58"/>
      <c r="DJ256" s="57"/>
      <c r="DK256" s="58"/>
      <c r="DL256" s="58"/>
      <c r="DM256" s="66"/>
      <c r="DN256" s="66"/>
      <c r="DO256" s="58"/>
      <c r="DP256" s="66"/>
      <c r="DQ256" s="66"/>
      <c r="DR256" s="58"/>
      <c r="DS256" s="58"/>
      <c r="DT256" s="58"/>
      <c r="DU256" s="58"/>
      <c r="DV256" s="58"/>
      <c r="DW256" s="58"/>
      <c r="DX256" s="58"/>
      <c r="DY256" s="58"/>
      <c r="DZ256" s="58"/>
      <c r="EA256" s="58"/>
      <c r="EB256" s="58"/>
      <c r="EC256" s="58"/>
      <c r="ED256" s="58"/>
      <c r="EE256" s="58"/>
      <c r="EF256" s="58"/>
      <c r="EG256" s="58"/>
      <c r="EH256" s="58"/>
      <c r="EI256" s="66">
        <f>汇总表!JO51*$EI$7</f>
        <v>0</v>
      </c>
      <c r="EJ256" s="66"/>
      <c r="EK256" s="57"/>
      <c r="EL256" s="66"/>
      <c r="EM256" s="58"/>
      <c r="EN256" s="65">
        <f t="shared" si="82"/>
        <v>0</v>
      </c>
    </row>
    <row r="257" spans="1:144" ht="15" customHeight="1">
      <c r="A257" s="58">
        <f>汇总表!A52</f>
        <v>0</v>
      </c>
      <c r="B257" s="58">
        <f>汇总表!D52</f>
        <v>0</v>
      </c>
      <c r="C257" s="58">
        <f>汇总表!E52</f>
        <v>0</v>
      </c>
      <c r="D257" s="57"/>
      <c r="E257" s="58"/>
      <c r="F257" s="58"/>
      <c r="G257" s="58"/>
      <c r="H257" s="58"/>
      <c r="I257" s="58"/>
      <c r="J257" s="58"/>
      <c r="K257" s="58"/>
      <c r="L257" s="66"/>
      <c r="M257" s="66">
        <f>汇总表!JN52*$M$7</f>
        <v>0</v>
      </c>
      <c r="N257" s="66">
        <f>SUM(汇总表!GX52,汇总表!GZ52)/10*$N$7</f>
        <v>0</v>
      </c>
      <c r="O257" s="66">
        <f>SUM(汇总表!HG52,汇总表!HI52)/10*$O$7</f>
        <v>0</v>
      </c>
      <c r="P257" s="66">
        <f>SUM(汇总表!HB52,汇总表!HD52,汇总表!HK52,汇总表!HM52)/10*$P$7</f>
        <v>0</v>
      </c>
      <c r="Q257" s="66"/>
      <c r="R257" s="66">
        <f>SUM(汇总表!HQ52)/100*$R$7</f>
        <v>0</v>
      </c>
      <c r="S257" s="66">
        <f>汇总表!HO52*$S$7</f>
        <v>0</v>
      </c>
      <c r="T257" s="66">
        <f>SUM(汇总表!HU52,汇总表!HY52)*$T$7</f>
        <v>0</v>
      </c>
      <c r="U257" s="66">
        <f>(汇总表!IA52-汇总表!HY52*15)*$U$7</f>
        <v>0</v>
      </c>
      <c r="V257" s="58"/>
      <c r="W257" s="58"/>
      <c r="X257" s="58"/>
      <c r="Y257" s="58"/>
      <c r="Z257" s="66">
        <f>汇总表!IE52*$Z$7</f>
        <v>0</v>
      </c>
      <c r="AA257" s="66">
        <f>汇总表!IG52*$AA$7</f>
        <v>0</v>
      </c>
      <c r="AB257" s="66"/>
      <c r="AC257" s="66"/>
      <c r="AD257" s="58"/>
      <c r="AE257" s="66"/>
      <c r="AF257" s="66">
        <f>SUM(汇总表!IT52,汇总表!IV52,汇总表!JB52,汇总表!JD52)/10*$AF$7</f>
        <v>0</v>
      </c>
      <c r="AG257" s="66">
        <f>汇总表!IX52/10*$AF$7</f>
        <v>0</v>
      </c>
      <c r="AH257" s="58"/>
      <c r="AI257" s="66">
        <f>SUM(汇总表!IP52,汇总表!IR52,汇总表!IZ52)/10*$AI$7</f>
        <v>0</v>
      </c>
      <c r="AJ257" s="58"/>
      <c r="AK257" s="58"/>
      <c r="AL257" s="66"/>
      <c r="AM257" s="66"/>
      <c r="AN257" s="58"/>
      <c r="AO257" s="58"/>
      <c r="AP257" s="66">
        <f>SUM(汇总表!EG52,汇总表!EI52,汇总表!EK52,汇总表!EM52,汇总表!EO52,汇总表!EQ52,汇总表!ET52)*$AP$7</f>
        <v>0</v>
      </c>
      <c r="AQ257" s="66">
        <f>SUM(汇总表!DR52,汇总表!DU52,汇总表!DX52,汇总表!EF52,汇总表!EH52,汇总表!EJ52,汇总表!EL52,汇总表!EN52,汇总表!EP52,汇总表!ES52)*$AQ$7</f>
        <v>0</v>
      </c>
      <c r="AR257" s="66">
        <f>汇总表!DO52*$AR$7</f>
        <v>0</v>
      </c>
      <c r="AS257" s="66"/>
      <c r="AT257" s="66"/>
      <c r="AU257" s="66"/>
      <c r="AV257" s="66">
        <f>SUM(汇总表!FD52,汇总表!FJ52,汇总表!GN52,汇总表!GQ52)*$AV$7</f>
        <v>0</v>
      </c>
      <c r="AW257" s="66">
        <f>(汇总表!FM52-汇总表!FJ52*4)*$AW$7</f>
        <v>0</v>
      </c>
      <c r="AX257" s="66"/>
      <c r="AY257" s="66"/>
      <c r="AZ257" s="66"/>
      <c r="BA257" s="66"/>
      <c r="BB257" s="58"/>
      <c r="BC257" s="58"/>
      <c r="BD257" s="66">
        <f>SUM(汇总表!FP52,汇总表!FV52)*$BD$7</f>
        <v>0</v>
      </c>
      <c r="BE257" s="66">
        <f>(汇总表!FY52-汇总表!FV52*10)*$BE$7</f>
        <v>0</v>
      </c>
      <c r="BF257" s="66"/>
      <c r="BG257" s="66"/>
      <c r="BH257" s="66"/>
      <c r="BI257" s="66"/>
      <c r="BJ257" s="66">
        <f>SUM(汇总表!GB52,汇总表!GF52)*$BJ$7</f>
        <v>0</v>
      </c>
      <c r="BK257" s="66">
        <f>(汇总表!GH52-汇总表!GF52*10)*$BK$7</f>
        <v>0</v>
      </c>
      <c r="BL257" s="66"/>
      <c r="BM257" s="66"/>
      <c r="BN257" s="58"/>
      <c r="BO257" s="58"/>
      <c r="BP257" s="66"/>
      <c r="BQ257" s="66"/>
      <c r="BR257" s="66"/>
      <c r="BS257" s="58"/>
      <c r="BT257" s="58"/>
      <c r="BU257" s="66"/>
      <c r="BV257" s="66">
        <f>SUM(汇总表!BO52,汇总表!BR52,汇总表!BU52,汇总表!BX52,汇总表!CA52,汇总表!CD52,汇总表!CG52,汇总表!CJ52,汇总表!CM52,汇总表!CP52,汇总表!CS52,汇总表!CV52,汇总表!CY52,汇总表!DB52,汇总表!DE52,汇总表!DG52)*$BV$7</f>
        <v>0</v>
      </c>
      <c r="BW257" s="66"/>
      <c r="BX257" s="66"/>
      <c r="BY257" s="58"/>
      <c r="BZ257" s="58"/>
      <c r="CA257" s="66"/>
      <c r="CB257" s="58"/>
      <c r="CC257" s="66"/>
      <c r="CD257" s="66"/>
      <c r="CE257" s="66"/>
      <c r="CF257" s="58"/>
      <c r="CG257" s="66"/>
      <c r="CH257" s="66"/>
      <c r="CI257" s="66"/>
      <c r="CJ257" s="58"/>
      <c r="CK257" s="58"/>
      <c r="CL257" s="66">
        <f>SUM(汇总表!AW52,汇总表!AY52)*$CL$7</f>
        <v>0</v>
      </c>
      <c r="CM257" s="66">
        <f>汇总表!AL52*$CM$7</f>
        <v>0</v>
      </c>
      <c r="CN257" s="66"/>
      <c r="CO257" s="66">
        <f>SUM(汇总表!BE52,汇总表!BG52)*$CO$7</f>
        <v>0</v>
      </c>
      <c r="CP257" s="66"/>
      <c r="CQ257" s="66"/>
      <c r="CR257" s="58"/>
      <c r="CS257" s="57"/>
      <c r="CT257" s="57"/>
      <c r="CU257" s="58"/>
      <c r="CV257" s="57">
        <f>SUM(汇总表!AG52)*$CV$7</f>
        <v>0</v>
      </c>
      <c r="CW257" s="57">
        <f>SUM(汇总表!X52,汇总表!AA52,汇总表!AD52)*$CW$7</f>
        <v>0</v>
      </c>
      <c r="CX257" s="57">
        <f>SUM(汇总表!AF52)*$CX$7</f>
        <v>0</v>
      </c>
      <c r="CY257" s="57"/>
      <c r="CZ257" s="57"/>
      <c r="DA257" s="58"/>
      <c r="DB257" s="58"/>
      <c r="DC257" s="58"/>
      <c r="DD257" s="57">
        <f>汇总表!BA52*$DD$7</f>
        <v>0</v>
      </c>
      <c r="DE257" s="57"/>
      <c r="DF257" s="58"/>
      <c r="DG257" s="58"/>
      <c r="DH257" s="58"/>
      <c r="DI257" s="58"/>
      <c r="DJ257" s="57"/>
      <c r="DK257" s="58"/>
      <c r="DL257" s="58"/>
      <c r="DM257" s="66"/>
      <c r="DN257" s="66"/>
      <c r="DO257" s="58"/>
      <c r="DP257" s="66"/>
      <c r="DQ257" s="66"/>
      <c r="DR257" s="58"/>
      <c r="DS257" s="58"/>
      <c r="DT257" s="58"/>
      <c r="DU257" s="58"/>
      <c r="DV257" s="58"/>
      <c r="DW257" s="58"/>
      <c r="DX257" s="58"/>
      <c r="DY257" s="58"/>
      <c r="DZ257" s="58"/>
      <c r="EA257" s="58"/>
      <c r="EB257" s="58"/>
      <c r="EC257" s="58"/>
      <c r="ED257" s="58"/>
      <c r="EE257" s="58"/>
      <c r="EF257" s="58"/>
      <c r="EG257" s="58"/>
      <c r="EH257" s="58"/>
      <c r="EI257" s="66">
        <f>汇总表!JO52*$EI$7</f>
        <v>0</v>
      </c>
      <c r="EJ257" s="66"/>
      <c r="EK257" s="57"/>
      <c r="EL257" s="66"/>
      <c r="EM257" s="58"/>
      <c r="EN257" s="65">
        <f t="shared" si="82"/>
        <v>0</v>
      </c>
    </row>
    <row r="258" spans="1:144" ht="15" customHeight="1">
      <c r="A258" s="58">
        <f>汇总表!A53</f>
        <v>0</v>
      </c>
      <c r="B258" s="58">
        <f>汇总表!D53</f>
        <v>0</v>
      </c>
      <c r="C258" s="58">
        <f>汇总表!E53</f>
        <v>0</v>
      </c>
      <c r="D258" s="57"/>
      <c r="E258" s="58"/>
      <c r="F258" s="58"/>
      <c r="G258" s="58"/>
      <c r="H258" s="58"/>
      <c r="I258" s="58"/>
      <c r="J258" s="58"/>
      <c r="K258" s="58"/>
      <c r="L258" s="66"/>
      <c r="M258" s="66">
        <f>汇总表!JN53*$M$7</f>
        <v>0</v>
      </c>
      <c r="N258" s="66">
        <f>SUM(汇总表!GX53,汇总表!GZ53)/10*$N$7</f>
        <v>0</v>
      </c>
      <c r="O258" s="66">
        <f>SUM(汇总表!HG53,汇总表!HI53)/10*$O$7</f>
        <v>0</v>
      </c>
      <c r="P258" s="66">
        <f>SUM(汇总表!HB53,汇总表!HD53,汇总表!HK53,汇总表!HM53)/10*$P$7</f>
        <v>0</v>
      </c>
      <c r="Q258" s="66"/>
      <c r="R258" s="66">
        <f>SUM(汇总表!HQ53)/100*$R$7</f>
        <v>0</v>
      </c>
      <c r="S258" s="66">
        <f>汇总表!HO53*$S$7</f>
        <v>0</v>
      </c>
      <c r="T258" s="66">
        <f>SUM(汇总表!HU53,汇总表!HY53)*$T$7</f>
        <v>0</v>
      </c>
      <c r="U258" s="66">
        <f>(汇总表!IA53-汇总表!HY53*15)*$U$7</f>
        <v>0</v>
      </c>
      <c r="V258" s="58"/>
      <c r="W258" s="58"/>
      <c r="X258" s="58"/>
      <c r="Y258" s="58"/>
      <c r="Z258" s="66">
        <f>汇总表!IE53*$Z$7</f>
        <v>0</v>
      </c>
      <c r="AA258" s="66">
        <f>汇总表!IG53*$AA$7</f>
        <v>0</v>
      </c>
      <c r="AB258" s="66"/>
      <c r="AC258" s="66"/>
      <c r="AD258" s="58"/>
      <c r="AE258" s="66"/>
      <c r="AF258" s="66">
        <f>SUM(汇总表!IT53,汇总表!IV53,汇总表!JB53,汇总表!JD53)/10*$AF$7</f>
        <v>0</v>
      </c>
      <c r="AG258" s="66">
        <f>汇总表!IX53/10*$AF$7</f>
        <v>0</v>
      </c>
      <c r="AH258" s="58"/>
      <c r="AI258" s="66">
        <f>SUM(汇总表!IP53,汇总表!IR53,汇总表!IZ53)/10*$AI$7</f>
        <v>0</v>
      </c>
      <c r="AJ258" s="58"/>
      <c r="AK258" s="58"/>
      <c r="AL258" s="66"/>
      <c r="AM258" s="66"/>
      <c r="AN258" s="58"/>
      <c r="AO258" s="58"/>
      <c r="AP258" s="66">
        <f>SUM(汇总表!EG53,汇总表!EI53,汇总表!EK53,汇总表!EM53,汇总表!EO53,汇总表!EQ53,汇总表!ET53)*$AP$7</f>
        <v>0</v>
      </c>
      <c r="AQ258" s="66">
        <f>SUM(汇总表!DR53,汇总表!DU53,汇总表!DX53,汇总表!EF53,汇总表!EH53,汇总表!EJ53,汇总表!EL53,汇总表!EN53,汇总表!EP53,汇总表!ES53)*$AQ$7</f>
        <v>0</v>
      </c>
      <c r="AR258" s="66">
        <f>汇总表!DO53*$AR$7</f>
        <v>0</v>
      </c>
      <c r="AS258" s="66"/>
      <c r="AT258" s="66"/>
      <c r="AU258" s="66"/>
      <c r="AV258" s="66">
        <f>SUM(汇总表!FD53,汇总表!FJ53,汇总表!GN53,汇总表!GQ53)*$AV$7</f>
        <v>0</v>
      </c>
      <c r="AW258" s="66">
        <f>(汇总表!FM53-汇总表!FJ53*4)*$AW$7</f>
        <v>0</v>
      </c>
      <c r="AX258" s="66"/>
      <c r="AY258" s="66"/>
      <c r="AZ258" s="66"/>
      <c r="BA258" s="66"/>
      <c r="BB258" s="58"/>
      <c r="BC258" s="58"/>
      <c r="BD258" s="66">
        <f>SUM(汇总表!FP53,汇总表!FV53)*$BD$7</f>
        <v>0</v>
      </c>
      <c r="BE258" s="66">
        <f>(汇总表!FY53-汇总表!FV53*10)*$BE$7</f>
        <v>0</v>
      </c>
      <c r="BF258" s="66"/>
      <c r="BG258" s="66"/>
      <c r="BH258" s="66"/>
      <c r="BI258" s="66"/>
      <c r="BJ258" s="66">
        <f>SUM(汇总表!GB53,汇总表!GF53)*$BJ$7</f>
        <v>0</v>
      </c>
      <c r="BK258" s="66">
        <f>(汇总表!GH53-汇总表!GF53*10)*$BK$7</f>
        <v>0</v>
      </c>
      <c r="BL258" s="66"/>
      <c r="BM258" s="66"/>
      <c r="BN258" s="58"/>
      <c r="BO258" s="58"/>
      <c r="BP258" s="66"/>
      <c r="BQ258" s="66"/>
      <c r="BR258" s="66"/>
      <c r="BS258" s="58"/>
      <c r="BT258" s="58"/>
      <c r="BU258" s="66"/>
      <c r="BV258" s="66">
        <f>SUM(汇总表!BO53,汇总表!BR53,汇总表!BU53,汇总表!BX53,汇总表!CA53,汇总表!CD53,汇总表!CG53,汇总表!CJ53,汇总表!CM53,汇总表!CP53,汇总表!CS53,汇总表!CV53,汇总表!CY53,汇总表!DB53,汇总表!DE53,汇总表!DG53)*$BV$7</f>
        <v>0</v>
      </c>
      <c r="BW258" s="66"/>
      <c r="BX258" s="66"/>
      <c r="BY258" s="58"/>
      <c r="BZ258" s="58"/>
      <c r="CA258" s="66"/>
      <c r="CB258" s="58"/>
      <c r="CC258" s="66"/>
      <c r="CD258" s="66"/>
      <c r="CE258" s="66"/>
      <c r="CF258" s="58"/>
      <c r="CG258" s="66"/>
      <c r="CH258" s="66"/>
      <c r="CI258" s="66"/>
      <c r="CJ258" s="58"/>
      <c r="CK258" s="58"/>
      <c r="CL258" s="66">
        <f>SUM(汇总表!AW53,汇总表!AY53)*$CL$7</f>
        <v>0</v>
      </c>
      <c r="CM258" s="66">
        <f>汇总表!AL53*$CM$7</f>
        <v>0</v>
      </c>
      <c r="CN258" s="66"/>
      <c r="CO258" s="66">
        <f>SUM(汇总表!BE53,汇总表!BG53)*$CO$7</f>
        <v>0</v>
      </c>
      <c r="CP258" s="66"/>
      <c r="CQ258" s="66"/>
      <c r="CR258" s="58"/>
      <c r="CS258" s="57"/>
      <c r="CT258" s="57"/>
      <c r="CU258" s="58"/>
      <c r="CV258" s="57">
        <f>SUM(汇总表!AG53)*$CV$7</f>
        <v>0</v>
      </c>
      <c r="CW258" s="57">
        <f>SUM(汇总表!X53,汇总表!AA53,汇总表!AD53)*$CW$7</f>
        <v>0</v>
      </c>
      <c r="CX258" s="57">
        <f>SUM(汇总表!AF53)*$CX$7</f>
        <v>0</v>
      </c>
      <c r="CY258" s="57"/>
      <c r="CZ258" s="57"/>
      <c r="DA258" s="58"/>
      <c r="DB258" s="58"/>
      <c r="DC258" s="58"/>
      <c r="DD258" s="57">
        <f>汇总表!BA53*$DD$7</f>
        <v>0</v>
      </c>
      <c r="DE258" s="57"/>
      <c r="DF258" s="58"/>
      <c r="DG258" s="58"/>
      <c r="DH258" s="58"/>
      <c r="DI258" s="58"/>
      <c r="DJ258" s="57"/>
      <c r="DK258" s="58"/>
      <c r="DL258" s="58"/>
      <c r="DM258" s="66"/>
      <c r="DN258" s="66"/>
      <c r="DO258" s="58"/>
      <c r="DP258" s="66"/>
      <c r="DQ258" s="66"/>
      <c r="DR258" s="58"/>
      <c r="DS258" s="58"/>
      <c r="DT258" s="58"/>
      <c r="DU258" s="58"/>
      <c r="DV258" s="58"/>
      <c r="DW258" s="58"/>
      <c r="DX258" s="58"/>
      <c r="DY258" s="58"/>
      <c r="DZ258" s="58"/>
      <c r="EA258" s="58"/>
      <c r="EB258" s="58"/>
      <c r="EC258" s="58"/>
      <c r="ED258" s="58"/>
      <c r="EE258" s="58"/>
      <c r="EF258" s="58"/>
      <c r="EG258" s="58"/>
      <c r="EH258" s="58"/>
      <c r="EI258" s="66">
        <f>汇总表!JO53*$EI$7</f>
        <v>0</v>
      </c>
      <c r="EJ258" s="66"/>
      <c r="EK258" s="57"/>
      <c r="EL258" s="66"/>
      <c r="EM258" s="58"/>
      <c r="EN258" s="65">
        <f t="shared" si="82"/>
        <v>0</v>
      </c>
    </row>
    <row r="259" spans="1:144" ht="15" customHeight="1">
      <c r="A259" s="58">
        <f>汇总表!A54</f>
        <v>0</v>
      </c>
      <c r="B259" s="58">
        <f>汇总表!D54</f>
        <v>0</v>
      </c>
      <c r="C259" s="58">
        <f>汇总表!E54</f>
        <v>0</v>
      </c>
      <c r="D259" s="57"/>
      <c r="E259" s="58"/>
      <c r="F259" s="58"/>
      <c r="G259" s="58"/>
      <c r="H259" s="58"/>
      <c r="I259" s="58"/>
      <c r="J259" s="58"/>
      <c r="K259" s="58"/>
      <c r="L259" s="66"/>
      <c r="M259" s="66">
        <f>汇总表!JN54*$M$7</f>
        <v>0</v>
      </c>
      <c r="N259" s="66">
        <f>SUM(汇总表!GX54,汇总表!GZ54)/10*$N$7</f>
        <v>0</v>
      </c>
      <c r="O259" s="66">
        <f>SUM(汇总表!HG54,汇总表!HI54)/10*$O$7</f>
        <v>0</v>
      </c>
      <c r="P259" s="66">
        <f>SUM(汇总表!HB54,汇总表!HD54,汇总表!HK54,汇总表!HM54)/10*$P$7</f>
        <v>0</v>
      </c>
      <c r="Q259" s="66"/>
      <c r="R259" s="66">
        <f>SUM(汇总表!HQ54)/100*$R$7</f>
        <v>0</v>
      </c>
      <c r="S259" s="66">
        <f>汇总表!HO54*$S$7</f>
        <v>0</v>
      </c>
      <c r="T259" s="66">
        <f>SUM(汇总表!HU54,汇总表!HY54)*$T$7</f>
        <v>0</v>
      </c>
      <c r="U259" s="66">
        <f>(汇总表!IA54-汇总表!HY54*15)*$U$7</f>
        <v>0</v>
      </c>
      <c r="V259" s="58"/>
      <c r="W259" s="58"/>
      <c r="X259" s="58"/>
      <c r="Y259" s="58"/>
      <c r="Z259" s="66">
        <f>汇总表!IE54*$Z$7</f>
        <v>0</v>
      </c>
      <c r="AA259" s="66">
        <f>汇总表!IG54*$AA$7</f>
        <v>0</v>
      </c>
      <c r="AB259" s="66"/>
      <c r="AC259" s="66"/>
      <c r="AD259" s="58"/>
      <c r="AE259" s="66"/>
      <c r="AF259" s="66">
        <f>SUM(汇总表!IT54,汇总表!IV54,汇总表!JB54,汇总表!JD54)/10*$AF$7</f>
        <v>0</v>
      </c>
      <c r="AG259" s="66">
        <f>汇总表!IX54/10*$AF$7</f>
        <v>0</v>
      </c>
      <c r="AH259" s="58"/>
      <c r="AI259" s="66">
        <f>SUM(汇总表!IP54,汇总表!IR54,汇总表!IZ54)/10*$AI$7</f>
        <v>0</v>
      </c>
      <c r="AJ259" s="58"/>
      <c r="AK259" s="58"/>
      <c r="AL259" s="66"/>
      <c r="AM259" s="66"/>
      <c r="AN259" s="58"/>
      <c r="AO259" s="58"/>
      <c r="AP259" s="66">
        <f>SUM(汇总表!EG54,汇总表!EI54,汇总表!EK54,汇总表!EM54,汇总表!EO54,汇总表!EQ54,汇总表!ET54)*$AP$7</f>
        <v>0</v>
      </c>
      <c r="AQ259" s="66">
        <f>SUM(汇总表!DR54,汇总表!DU54,汇总表!DX54,汇总表!EF54,汇总表!EH54,汇总表!EJ54,汇总表!EL54,汇总表!EN54,汇总表!EP54,汇总表!ES54)*$AQ$7</f>
        <v>0</v>
      </c>
      <c r="AR259" s="66">
        <f>汇总表!DO54*$AR$7</f>
        <v>0</v>
      </c>
      <c r="AS259" s="66"/>
      <c r="AT259" s="66"/>
      <c r="AU259" s="66"/>
      <c r="AV259" s="66">
        <f>SUM(汇总表!FD54,汇总表!FJ54,汇总表!GN54,汇总表!GQ54)*$AV$7</f>
        <v>0</v>
      </c>
      <c r="AW259" s="66">
        <f>(汇总表!FM54-汇总表!FJ54*4)*$AW$7</f>
        <v>0</v>
      </c>
      <c r="AX259" s="66"/>
      <c r="AY259" s="66"/>
      <c r="AZ259" s="66"/>
      <c r="BA259" s="66"/>
      <c r="BB259" s="58"/>
      <c r="BC259" s="58"/>
      <c r="BD259" s="66">
        <f>SUM(汇总表!FP54,汇总表!FV54)*$BD$7</f>
        <v>0</v>
      </c>
      <c r="BE259" s="66">
        <f>(汇总表!FY54-汇总表!FV54*10)*$BE$7</f>
        <v>0</v>
      </c>
      <c r="BF259" s="66"/>
      <c r="BG259" s="66"/>
      <c r="BH259" s="66"/>
      <c r="BI259" s="66"/>
      <c r="BJ259" s="66">
        <f>SUM(汇总表!GB54,汇总表!GF54)*$BJ$7</f>
        <v>0</v>
      </c>
      <c r="BK259" s="66">
        <f>(汇总表!GH54-汇总表!GF54*10)*$BK$7</f>
        <v>0</v>
      </c>
      <c r="BL259" s="66"/>
      <c r="BM259" s="66"/>
      <c r="BN259" s="58"/>
      <c r="BO259" s="58"/>
      <c r="BP259" s="66"/>
      <c r="BQ259" s="66"/>
      <c r="BR259" s="66"/>
      <c r="BS259" s="58"/>
      <c r="BT259" s="58"/>
      <c r="BU259" s="66"/>
      <c r="BV259" s="66">
        <f>SUM(汇总表!BO54,汇总表!BR54,汇总表!BU54,汇总表!BX54,汇总表!CA54,汇总表!CD54,汇总表!CG54,汇总表!CJ54,汇总表!CM54,汇总表!CP54,汇总表!CS54,汇总表!CV54,汇总表!CY54,汇总表!DB54,汇总表!DE54,汇总表!DG54)*$BV$7</f>
        <v>0</v>
      </c>
      <c r="BW259" s="66"/>
      <c r="BX259" s="66"/>
      <c r="BY259" s="58"/>
      <c r="BZ259" s="58"/>
      <c r="CA259" s="66"/>
      <c r="CB259" s="58"/>
      <c r="CC259" s="66"/>
      <c r="CD259" s="66"/>
      <c r="CE259" s="66"/>
      <c r="CF259" s="58"/>
      <c r="CG259" s="66"/>
      <c r="CH259" s="66"/>
      <c r="CI259" s="66"/>
      <c r="CJ259" s="58"/>
      <c r="CK259" s="58"/>
      <c r="CL259" s="66">
        <f>SUM(汇总表!AW54,汇总表!AY54)*$CL$7</f>
        <v>0</v>
      </c>
      <c r="CM259" s="66">
        <f>汇总表!AL54*$CM$7</f>
        <v>0</v>
      </c>
      <c r="CN259" s="66"/>
      <c r="CO259" s="66">
        <f>SUM(汇总表!BE54,汇总表!BG54)*$CO$7</f>
        <v>0</v>
      </c>
      <c r="CP259" s="66"/>
      <c r="CQ259" s="66"/>
      <c r="CR259" s="58"/>
      <c r="CS259" s="57"/>
      <c r="CT259" s="57"/>
      <c r="CU259" s="58"/>
      <c r="CV259" s="57">
        <f>SUM(汇总表!AG54)*$CV$7</f>
        <v>0</v>
      </c>
      <c r="CW259" s="57">
        <f>SUM(汇总表!X54,汇总表!AA54,汇总表!AD54)*$CW$7</f>
        <v>0</v>
      </c>
      <c r="CX259" s="57">
        <f>SUM(汇总表!AF54)*$CX$7</f>
        <v>0</v>
      </c>
      <c r="CY259" s="57"/>
      <c r="CZ259" s="57"/>
      <c r="DA259" s="58"/>
      <c r="DB259" s="58"/>
      <c r="DC259" s="58"/>
      <c r="DD259" s="57">
        <f>汇总表!BA54*$DD$7</f>
        <v>0</v>
      </c>
      <c r="DE259" s="57"/>
      <c r="DF259" s="58"/>
      <c r="DG259" s="58"/>
      <c r="DH259" s="58"/>
      <c r="DI259" s="58"/>
      <c r="DJ259" s="57"/>
      <c r="DK259" s="58"/>
      <c r="DL259" s="58"/>
      <c r="DM259" s="66"/>
      <c r="DN259" s="66"/>
      <c r="DO259" s="58"/>
      <c r="DP259" s="66"/>
      <c r="DQ259" s="66"/>
      <c r="DR259" s="58"/>
      <c r="DS259" s="58"/>
      <c r="DT259" s="58"/>
      <c r="DU259" s="58"/>
      <c r="DV259" s="58"/>
      <c r="DW259" s="58"/>
      <c r="DX259" s="58"/>
      <c r="DY259" s="58"/>
      <c r="DZ259" s="58"/>
      <c r="EA259" s="58"/>
      <c r="EB259" s="58"/>
      <c r="EC259" s="58"/>
      <c r="ED259" s="58"/>
      <c r="EE259" s="58"/>
      <c r="EF259" s="58"/>
      <c r="EG259" s="58"/>
      <c r="EH259" s="58"/>
      <c r="EI259" s="66">
        <f>汇总表!JO54*$EI$7</f>
        <v>0</v>
      </c>
      <c r="EJ259" s="66"/>
      <c r="EK259" s="57"/>
      <c r="EL259" s="66"/>
      <c r="EM259" s="58"/>
      <c r="EN259" s="65">
        <f t="shared" si="82"/>
        <v>0</v>
      </c>
    </row>
    <row r="260" spans="1:144" ht="15" customHeight="1">
      <c r="A260" s="58">
        <f>汇总表!A55</f>
        <v>0</v>
      </c>
      <c r="B260" s="58">
        <f>汇总表!D55</f>
        <v>0</v>
      </c>
      <c r="C260" s="58">
        <f>汇总表!E55</f>
        <v>0</v>
      </c>
      <c r="D260" s="57"/>
      <c r="E260" s="58"/>
      <c r="F260" s="58"/>
      <c r="G260" s="58"/>
      <c r="H260" s="58"/>
      <c r="I260" s="58"/>
      <c r="J260" s="58"/>
      <c r="K260" s="58"/>
      <c r="L260" s="66"/>
      <c r="M260" s="66">
        <f>汇总表!JN55*$M$7</f>
        <v>0</v>
      </c>
      <c r="N260" s="66">
        <f>SUM(汇总表!GX55,汇总表!GZ55)/10*$N$7</f>
        <v>0</v>
      </c>
      <c r="O260" s="66">
        <f>SUM(汇总表!HG55,汇总表!HI55)/10*$O$7</f>
        <v>0</v>
      </c>
      <c r="P260" s="66">
        <f>SUM(汇总表!HB55,汇总表!HD55,汇总表!HK55,汇总表!HM55)/10*$P$7</f>
        <v>0</v>
      </c>
      <c r="Q260" s="66"/>
      <c r="R260" s="66">
        <f>SUM(汇总表!HQ55)/100*$R$7</f>
        <v>0</v>
      </c>
      <c r="S260" s="66">
        <f>汇总表!HO55*$S$7</f>
        <v>0</v>
      </c>
      <c r="T260" s="66">
        <f>SUM(汇总表!HU55,汇总表!HY55)*$T$7</f>
        <v>0</v>
      </c>
      <c r="U260" s="66">
        <f>(汇总表!IA55-汇总表!HY55*15)*$U$7</f>
        <v>0</v>
      </c>
      <c r="V260" s="58"/>
      <c r="W260" s="58"/>
      <c r="X260" s="58"/>
      <c r="Y260" s="58"/>
      <c r="Z260" s="66">
        <f>汇总表!IE55*$Z$7</f>
        <v>0</v>
      </c>
      <c r="AA260" s="66">
        <f>汇总表!IG55*$AA$7</f>
        <v>0</v>
      </c>
      <c r="AB260" s="66"/>
      <c r="AC260" s="66"/>
      <c r="AD260" s="58"/>
      <c r="AE260" s="66"/>
      <c r="AF260" s="66">
        <f>SUM(汇总表!IT55,汇总表!IV55,汇总表!JB55,汇总表!JD55)/10*$AF$7</f>
        <v>0</v>
      </c>
      <c r="AG260" s="66">
        <f>汇总表!IX55/10*$AF$7</f>
        <v>0</v>
      </c>
      <c r="AH260" s="58"/>
      <c r="AI260" s="66">
        <f>SUM(汇总表!IP55,汇总表!IR55,汇总表!IZ55)/10*$AI$7</f>
        <v>0</v>
      </c>
      <c r="AJ260" s="58"/>
      <c r="AK260" s="58"/>
      <c r="AL260" s="66"/>
      <c r="AM260" s="66"/>
      <c r="AN260" s="58"/>
      <c r="AO260" s="58"/>
      <c r="AP260" s="66">
        <f>SUM(汇总表!EG55,汇总表!EI55,汇总表!EK55,汇总表!EM55,汇总表!EO55,汇总表!EQ55,汇总表!ET55)*$AP$7</f>
        <v>0</v>
      </c>
      <c r="AQ260" s="66">
        <f>SUM(汇总表!DR55,汇总表!DU55,汇总表!DX55,汇总表!EF55,汇总表!EH55,汇总表!EJ55,汇总表!EL55,汇总表!EN55,汇总表!EP55,汇总表!ES55)*$AQ$7</f>
        <v>0</v>
      </c>
      <c r="AR260" s="66">
        <f>汇总表!DO55*$AR$7</f>
        <v>0</v>
      </c>
      <c r="AS260" s="66"/>
      <c r="AT260" s="66"/>
      <c r="AU260" s="66"/>
      <c r="AV260" s="66">
        <f>SUM(汇总表!FD55,汇总表!FJ55,汇总表!GN55,汇总表!GQ55)*$AV$7</f>
        <v>0</v>
      </c>
      <c r="AW260" s="66">
        <f>(汇总表!FM55-汇总表!FJ55*4)*$AW$7</f>
        <v>0</v>
      </c>
      <c r="AX260" s="66"/>
      <c r="AY260" s="66"/>
      <c r="AZ260" s="66"/>
      <c r="BA260" s="66"/>
      <c r="BB260" s="58"/>
      <c r="BC260" s="58"/>
      <c r="BD260" s="66">
        <f>SUM(汇总表!FP55,汇总表!FV55)*$BD$7</f>
        <v>0</v>
      </c>
      <c r="BE260" s="66">
        <f>(汇总表!FY55-汇总表!FV55*10)*$BE$7</f>
        <v>0</v>
      </c>
      <c r="BF260" s="66"/>
      <c r="BG260" s="66"/>
      <c r="BH260" s="66"/>
      <c r="BI260" s="66"/>
      <c r="BJ260" s="66">
        <f>SUM(汇总表!GB55,汇总表!GF55)*$BJ$7</f>
        <v>0</v>
      </c>
      <c r="BK260" s="66">
        <f>(汇总表!GH55-汇总表!GF55*10)*$BK$7</f>
        <v>0</v>
      </c>
      <c r="BL260" s="66"/>
      <c r="BM260" s="66"/>
      <c r="BN260" s="58"/>
      <c r="BO260" s="58"/>
      <c r="BP260" s="66"/>
      <c r="BQ260" s="66"/>
      <c r="BR260" s="66"/>
      <c r="BS260" s="58"/>
      <c r="BT260" s="58"/>
      <c r="BU260" s="66"/>
      <c r="BV260" s="66">
        <f>SUM(汇总表!BO55,汇总表!BR55,汇总表!BU55,汇总表!BX55,汇总表!CA55,汇总表!CD55,汇总表!CG55,汇总表!CJ55,汇总表!CM55,汇总表!CP55,汇总表!CS55,汇总表!CV55,汇总表!CY55,汇总表!DB55,汇总表!DE55,汇总表!DG55)*$BV$7</f>
        <v>0</v>
      </c>
      <c r="BW260" s="66"/>
      <c r="BX260" s="66"/>
      <c r="BY260" s="58"/>
      <c r="BZ260" s="58"/>
      <c r="CA260" s="66"/>
      <c r="CB260" s="58"/>
      <c r="CC260" s="66"/>
      <c r="CD260" s="66"/>
      <c r="CE260" s="66"/>
      <c r="CF260" s="58"/>
      <c r="CG260" s="66"/>
      <c r="CH260" s="66"/>
      <c r="CI260" s="66"/>
      <c r="CJ260" s="58"/>
      <c r="CK260" s="58"/>
      <c r="CL260" s="66">
        <f>SUM(汇总表!AW55,汇总表!AY55)*$CL$7</f>
        <v>0</v>
      </c>
      <c r="CM260" s="66">
        <f>汇总表!AL55*$CM$7</f>
        <v>0</v>
      </c>
      <c r="CN260" s="66"/>
      <c r="CO260" s="66">
        <f>SUM(汇总表!BE55,汇总表!BG55)*$CO$7</f>
        <v>0</v>
      </c>
      <c r="CP260" s="66"/>
      <c r="CQ260" s="66"/>
      <c r="CR260" s="58"/>
      <c r="CS260" s="57"/>
      <c r="CT260" s="57"/>
      <c r="CU260" s="58"/>
      <c r="CV260" s="57">
        <f>SUM(汇总表!AG55)*$CV$7</f>
        <v>0</v>
      </c>
      <c r="CW260" s="57">
        <f>SUM(汇总表!X55,汇总表!AA55,汇总表!AD55)*$CW$7</f>
        <v>0</v>
      </c>
      <c r="CX260" s="57">
        <f>SUM(汇总表!AF55)*$CX$7</f>
        <v>0</v>
      </c>
      <c r="CY260" s="57"/>
      <c r="CZ260" s="57"/>
      <c r="DA260" s="58"/>
      <c r="DB260" s="58"/>
      <c r="DC260" s="58"/>
      <c r="DD260" s="57">
        <f>汇总表!BA55*$DD$7</f>
        <v>0</v>
      </c>
      <c r="DE260" s="57"/>
      <c r="DF260" s="58"/>
      <c r="DG260" s="58"/>
      <c r="DH260" s="58"/>
      <c r="DI260" s="58"/>
      <c r="DJ260" s="57"/>
      <c r="DK260" s="58"/>
      <c r="DL260" s="58"/>
      <c r="DM260" s="66"/>
      <c r="DN260" s="66"/>
      <c r="DO260" s="58"/>
      <c r="DP260" s="66"/>
      <c r="DQ260" s="66"/>
      <c r="DR260" s="58"/>
      <c r="DS260" s="58"/>
      <c r="DT260" s="58"/>
      <c r="DU260" s="58"/>
      <c r="DV260" s="58"/>
      <c r="DW260" s="58"/>
      <c r="DX260" s="58"/>
      <c r="DY260" s="58"/>
      <c r="DZ260" s="58"/>
      <c r="EA260" s="58"/>
      <c r="EB260" s="58"/>
      <c r="EC260" s="58"/>
      <c r="ED260" s="58"/>
      <c r="EE260" s="58"/>
      <c r="EF260" s="58"/>
      <c r="EG260" s="58"/>
      <c r="EH260" s="58"/>
      <c r="EI260" s="66">
        <f>汇总表!JO55*$EI$7</f>
        <v>0</v>
      </c>
      <c r="EJ260" s="66"/>
      <c r="EK260" s="57"/>
      <c r="EL260" s="66"/>
      <c r="EM260" s="58"/>
      <c r="EN260" s="65">
        <f t="shared" si="82"/>
        <v>0</v>
      </c>
    </row>
    <row r="261" spans="1:144" ht="15" customHeight="1">
      <c r="A261" s="58">
        <f>汇总表!A56</f>
        <v>0</v>
      </c>
      <c r="B261" s="58">
        <f>汇总表!D56</f>
        <v>0</v>
      </c>
      <c r="C261" s="58">
        <f>汇总表!E56</f>
        <v>0</v>
      </c>
      <c r="D261" s="57"/>
      <c r="E261" s="58"/>
      <c r="F261" s="58"/>
      <c r="G261" s="58"/>
      <c r="H261" s="58"/>
      <c r="I261" s="58"/>
      <c r="J261" s="58"/>
      <c r="K261" s="58"/>
      <c r="L261" s="66"/>
      <c r="M261" s="66">
        <f>汇总表!JN56*$M$7</f>
        <v>0</v>
      </c>
      <c r="N261" s="66">
        <f>SUM(汇总表!GX56,汇总表!GZ56)/10*$N$7</f>
        <v>0</v>
      </c>
      <c r="O261" s="66">
        <f>SUM(汇总表!HG56,汇总表!HI56)/10*$O$7</f>
        <v>0</v>
      </c>
      <c r="P261" s="66">
        <f>SUM(汇总表!HB56,汇总表!HD56,汇总表!HK56,汇总表!HM56)/10*$P$7</f>
        <v>0</v>
      </c>
      <c r="Q261" s="66"/>
      <c r="R261" s="66">
        <f>SUM(汇总表!HQ56)/100*$R$7</f>
        <v>0</v>
      </c>
      <c r="S261" s="66">
        <f>汇总表!HO56*$S$7</f>
        <v>0</v>
      </c>
      <c r="T261" s="66">
        <f>SUM(汇总表!HU56,汇总表!HY56)*$T$7</f>
        <v>0</v>
      </c>
      <c r="U261" s="66">
        <f>(汇总表!IA56-汇总表!HY56*15)*$U$7</f>
        <v>0</v>
      </c>
      <c r="V261" s="58"/>
      <c r="W261" s="58"/>
      <c r="X261" s="58"/>
      <c r="Y261" s="58"/>
      <c r="Z261" s="66">
        <f>汇总表!IE56*$Z$7</f>
        <v>0</v>
      </c>
      <c r="AA261" s="66">
        <f>汇总表!IG56*$AA$7</f>
        <v>0</v>
      </c>
      <c r="AB261" s="66"/>
      <c r="AC261" s="66"/>
      <c r="AD261" s="58"/>
      <c r="AE261" s="66"/>
      <c r="AF261" s="66">
        <f>SUM(汇总表!IT56,汇总表!IV56,汇总表!JB56,汇总表!JD56)/10*$AF$7</f>
        <v>0</v>
      </c>
      <c r="AG261" s="66">
        <f>汇总表!IX56/10*$AF$7</f>
        <v>0</v>
      </c>
      <c r="AH261" s="58"/>
      <c r="AI261" s="66">
        <f>SUM(汇总表!IP56,汇总表!IR56,汇总表!IZ56)/10*$AI$7</f>
        <v>0</v>
      </c>
      <c r="AJ261" s="58"/>
      <c r="AK261" s="58"/>
      <c r="AL261" s="66"/>
      <c r="AM261" s="66"/>
      <c r="AN261" s="58"/>
      <c r="AO261" s="58"/>
      <c r="AP261" s="66">
        <f>SUM(汇总表!EG56,汇总表!EI56,汇总表!EK56,汇总表!EM56,汇总表!EO56,汇总表!EQ56,汇总表!ET56)*$AP$7</f>
        <v>0</v>
      </c>
      <c r="AQ261" s="66">
        <f>SUM(汇总表!DR56,汇总表!DU56,汇总表!DX56,汇总表!EF56,汇总表!EH56,汇总表!EJ56,汇总表!EL56,汇总表!EN56,汇总表!EP56,汇总表!ES56)*$AQ$7</f>
        <v>0</v>
      </c>
      <c r="AR261" s="66">
        <f>汇总表!DO56*$AR$7</f>
        <v>0</v>
      </c>
      <c r="AS261" s="66"/>
      <c r="AT261" s="66"/>
      <c r="AU261" s="66"/>
      <c r="AV261" s="66">
        <f>SUM(汇总表!FD56,汇总表!FJ56,汇总表!GN56,汇总表!GQ56)*$AV$7</f>
        <v>0</v>
      </c>
      <c r="AW261" s="66">
        <f>(汇总表!FM56-汇总表!FJ56*4)*$AW$7</f>
        <v>0</v>
      </c>
      <c r="AX261" s="66"/>
      <c r="AY261" s="66"/>
      <c r="AZ261" s="66"/>
      <c r="BA261" s="66"/>
      <c r="BB261" s="58"/>
      <c r="BC261" s="58"/>
      <c r="BD261" s="66">
        <f>SUM(汇总表!FP56,汇总表!FV56)*$BD$7</f>
        <v>0</v>
      </c>
      <c r="BE261" s="66">
        <f>(汇总表!FY56-汇总表!FV56*10)*$BE$7</f>
        <v>0</v>
      </c>
      <c r="BF261" s="66"/>
      <c r="BG261" s="66"/>
      <c r="BH261" s="66"/>
      <c r="BI261" s="66"/>
      <c r="BJ261" s="66">
        <f>SUM(汇总表!GB56,汇总表!GF56)*$BJ$7</f>
        <v>0</v>
      </c>
      <c r="BK261" s="66">
        <f>(汇总表!GH56-汇总表!GF56*10)*$BK$7</f>
        <v>0</v>
      </c>
      <c r="BL261" s="66"/>
      <c r="BM261" s="66"/>
      <c r="BN261" s="58"/>
      <c r="BO261" s="58"/>
      <c r="BP261" s="66"/>
      <c r="BQ261" s="66"/>
      <c r="BR261" s="66"/>
      <c r="BS261" s="58"/>
      <c r="BT261" s="58"/>
      <c r="BU261" s="66"/>
      <c r="BV261" s="66">
        <f>SUM(汇总表!BO56,汇总表!BR56,汇总表!BU56,汇总表!BX56,汇总表!CA56,汇总表!CD56,汇总表!CG56,汇总表!CJ56,汇总表!CM56,汇总表!CP56,汇总表!CS56,汇总表!CV56,汇总表!CY56,汇总表!DB56,汇总表!DE56,汇总表!DG56)*$BV$7</f>
        <v>0</v>
      </c>
      <c r="BW261" s="66"/>
      <c r="BX261" s="66"/>
      <c r="BY261" s="58"/>
      <c r="BZ261" s="58"/>
      <c r="CA261" s="66"/>
      <c r="CB261" s="58"/>
      <c r="CC261" s="66"/>
      <c r="CD261" s="66"/>
      <c r="CE261" s="66"/>
      <c r="CF261" s="58"/>
      <c r="CG261" s="66"/>
      <c r="CH261" s="66"/>
      <c r="CI261" s="66"/>
      <c r="CJ261" s="58"/>
      <c r="CK261" s="58"/>
      <c r="CL261" s="66">
        <f>SUM(汇总表!AW56,汇总表!AY56)*$CL$7</f>
        <v>0</v>
      </c>
      <c r="CM261" s="66">
        <f>汇总表!AL56*$CM$7</f>
        <v>0</v>
      </c>
      <c r="CN261" s="66"/>
      <c r="CO261" s="66">
        <f>SUM(汇总表!BE56,汇总表!BG56)*$CO$7</f>
        <v>0</v>
      </c>
      <c r="CP261" s="66"/>
      <c r="CQ261" s="66"/>
      <c r="CR261" s="58"/>
      <c r="CS261" s="57"/>
      <c r="CT261" s="57"/>
      <c r="CU261" s="58"/>
      <c r="CV261" s="57">
        <f>SUM(汇总表!AG56)*$CV$7</f>
        <v>0</v>
      </c>
      <c r="CW261" s="57">
        <f>SUM(汇总表!X56,汇总表!AA56,汇总表!AD56)*$CW$7</f>
        <v>0</v>
      </c>
      <c r="CX261" s="57">
        <f>SUM(汇总表!AF56)*$CX$7</f>
        <v>0</v>
      </c>
      <c r="CY261" s="57"/>
      <c r="CZ261" s="57"/>
      <c r="DA261" s="58"/>
      <c r="DB261" s="58"/>
      <c r="DC261" s="58"/>
      <c r="DD261" s="57">
        <f>汇总表!BA56*$DD$7</f>
        <v>0</v>
      </c>
      <c r="DE261" s="57"/>
      <c r="DF261" s="58"/>
      <c r="DG261" s="58"/>
      <c r="DH261" s="58"/>
      <c r="DI261" s="58"/>
      <c r="DJ261" s="57"/>
      <c r="DK261" s="58"/>
      <c r="DL261" s="58"/>
      <c r="DM261" s="66"/>
      <c r="DN261" s="66"/>
      <c r="DO261" s="58"/>
      <c r="DP261" s="66"/>
      <c r="DQ261" s="66"/>
      <c r="DR261" s="58"/>
      <c r="DS261" s="58"/>
      <c r="DT261" s="58"/>
      <c r="DU261" s="58"/>
      <c r="DV261" s="58"/>
      <c r="DW261" s="58"/>
      <c r="DX261" s="58"/>
      <c r="DY261" s="58"/>
      <c r="DZ261" s="58"/>
      <c r="EA261" s="58"/>
      <c r="EB261" s="58"/>
      <c r="EC261" s="58"/>
      <c r="ED261" s="58"/>
      <c r="EE261" s="58"/>
      <c r="EF261" s="58"/>
      <c r="EG261" s="58"/>
      <c r="EH261" s="58"/>
      <c r="EI261" s="66">
        <f>汇总表!JO56*$EI$7</f>
        <v>0</v>
      </c>
      <c r="EJ261" s="66"/>
      <c r="EK261" s="57"/>
      <c r="EL261" s="66"/>
      <c r="EM261" s="58"/>
      <c r="EN261" s="65">
        <f t="shared" si="82"/>
        <v>0</v>
      </c>
    </row>
    <row r="262" spans="1:144" ht="15" customHeight="1">
      <c r="A262" s="58">
        <f>汇总表!A57</f>
        <v>0</v>
      </c>
      <c r="B262" s="58">
        <f>汇总表!D57</f>
        <v>0</v>
      </c>
      <c r="C262" s="58">
        <f>汇总表!E57</f>
        <v>0</v>
      </c>
      <c r="D262" s="57"/>
      <c r="E262" s="58"/>
      <c r="F262" s="58"/>
      <c r="G262" s="58"/>
      <c r="H262" s="58"/>
      <c r="I262" s="58"/>
      <c r="J262" s="58"/>
      <c r="K262" s="58"/>
      <c r="L262" s="66"/>
      <c r="M262" s="66">
        <f>汇总表!JN57*$M$7</f>
        <v>0</v>
      </c>
      <c r="N262" s="66">
        <f>SUM(汇总表!GX57,汇总表!GZ57)/10*$N$7</f>
        <v>0</v>
      </c>
      <c r="O262" s="66">
        <f>SUM(汇总表!HG57,汇总表!HI57)/10*$O$7</f>
        <v>0</v>
      </c>
      <c r="P262" s="66">
        <f>SUM(汇总表!HB57,汇总表!HD57,汇总表!HK57,汇总表!HM57)/10*$P$7</f>
        <v>0</v>
      </c>
      <c r="Q262" s="66"/>
      <c r="R262" s="66">
        <f>SUM(汇总表!HQ57)/100*$R$7</f>
        <v>0</v>
      </c>
      <c r="S262" s="66">
        <f>汇总表!HO57*$S$7</f>
        <v>0</v>
      </c>
      <c r="T262" s="66">
        <f>SUM(汇总表!HU57,汇总表!HY57)*$T$7</f>
        <v>0</v>
      </c>
      <c r="U262" s="66">
        <f>(汇总表!IA57-汇总表!HY57*15)*$U$7</f>
        <v>0</v>
      </c>
      <c r="V262" s="58"/>
      <c r="W262" s="58"/>
      <c r="X262" s="58"/>
      <c r="Y262" s="58"/>
      <c r="Z262" s="66">
        <f>汇总表!IE57*$Z$7</f>
        <v>0</v>
      </c>
      <c r="AA262" s="66">
        <f>汇总表!IG57*$AA$7</f>
        <v>0</v>
      </c>
      <c r="AB262" s="66"/>
      <c r="AC262" s="66"/>
      <c r="AD262" s="58"/>
      <c r="AE262" s="66"/>
      <c r="AF262" s="66">
        <f>SUM(汇总表!IT57,汇总表!IV57,汇总表!JB57,汇总表!JD57)/10*$AF$7</f>
        <v>0</v>
      </c>
      <c r="AG262" s="66">
        <f>汇总表!IX57/10*$AF$7</f>
        <v>0</v>
      </c>
      <c r="AH262" s="58"/>
      <c r="AI262" s="66">
        <f>SUM(汇总表!IP57,汇总表!IR57,汇总表!IZ57)/10*$AI$7</f>
        <v>0</v>
      </c>
      <c r="AJ262" s="58"/>
      <c r="AK262" s="58"/>
      <c r="AL262" s="66"/>
      <c r="AM262" s="66"/>
      <c r="AN262" s="58"/>
      <c r="AO262" s="58"/>
      <c r="AP262" s="66">
        <f>SUM(汇总表!EG57,汇总表!EI57,汇总表!EK57,汇总表!EM57,汇总表!EO57,汇总表!EQ57,汇总表!ET57)*$AP$7</f>
        <v>0</v>
      </c>
      <c r="AQ262" s="66">
        <f>SUM(汇总表!DR57,汇总表!DU57,汇总表!DX57,汇总表!EF57,汇总表!EH57,汇总表!EJ57,汇总表!EL57,汇总表!EN57,汇总表!EP57,汇总表!ES57)*$AQ$7</f>
        <v>0</v>
      </c>
      <c r="AR262" s="66">
        <f>汇总表!DO57*$AR$7</f>
        <v>0</v>
      </c>
      <c r="AS262" s="66"/>
      <c r="AT262" s="66"/>
      <c r="AU262" s="66"/>
      <c r="AV262" s="66">
        <f>SUM(汇总表!FD57,汇总表!FJ57,汇总表!GN57,汇总表!GQ57)*$AV$7</f>
        <v>0</v>
      </c>
      <c r="AW262" s="66">
        <f>(汇总表!FM57-汇总表!FJ57*4)*$AW$7</f>
        <v>0</v>
      </c>
      <c r="AX262" s="66"/>
      <c r="AY262" s="66"/>
      <c r="AZ262" s="66"/>
      <c r="BA262" s="66"/>
      <c r="BB262" s="58"/>
      <c r="BC262" s="58"/>
      <c r="BD262" s="66">
        <f>SUM(汇总表!FP57,汇总表!FV57)*$BD$7</f>
        <v>0</v>
      </c>
      <c r="BE262" s="66">
        <f>(汇总表!FY57-汇总表!FV57*10)*$BE$7</f>
        <v>0</v>
      </c>
      <c r="BF262" s="66"/>
      <c r="BG262" s="66"/>
      <c r="BH262" s="66"/>
      <c r="BI262" s="66"/>
      <c r="BJ262" s="66">
        <f>SUM(汇总表!GB57,汇总表!GF57)*$BJ$7</f>
        <v>0</v>
      </c>
      <c r="BK262" s="66">
        <f>(汇总表!GH57-汇总表!GF57*10)*$BK$7</f>
        <v>0</v>
      </c>
      <c r="BL262" s="66"/>
      <c r="BM262" s="66"/>
      <c r="BN262" s="58"/>
      <c r="BO262" s="58"/>
      <c r="BP262" s="66"/>
      <c r="BQ262" s="66"/>
      <c r="BR262" s="66"/>
      <c r="BS262" s="58"/>
      <c r="BT262" s="58"/>
      <c r="BU262" s="66"/>
      <c r="BV262" s="66">
        <f>SUM(汇总表!BO57,汇总表!BR57,汇总表!BU57,汇总表!BX57,汇总表!CA57,汇总表!CD57,汇总表!CG57,汇总表!CJ57,汇总表!CM57,汇总表!CP57,汇总表!CS57,汇总表!CV57,汇总表!CY57,汇总表!DB57,汇总表!DE57,汇总表!DG57)*$BV$7</f>
        <v>0</v>
      </c>
      <c r="BW262" s="66"/>
      <c r="BX262" s="66"/>
      <c r="BY262" s="58"/>
      <c r="BZ262" s="58"/>
      <c r="CA262" s="66"/>
      <c r="CB262" s="58"/>
      <c r="CC262" s="66"/>
      <c r="CD262" s="66"/>
      <c r="CE262" s="66"/>
      <c r="CF262" s="58"/>
      <c r="CG262" s="66"/>
      <c r="CH262" s="66"/>
      <c r="CI262" s="66"/>
      <c r="CJ262" s="58"/>
      <c r="CK262" s="58"/>
      <c r="CL262" s="66">
        <f>SUM(汇总表!AW57,汇总表!AY57)*$CL$7</f>
        <v>0</v>
      </c>
      <c r="CM262" s="66">
        <f>汇总表!AL57*$CM$7</f>
        <v>0</v>
      </c>
      <c r="CN262" s="66"/>
      <c r="CO262" s="66">
        <f>SUM(汇总表!BE57,汇总表!BG57)*$CO$7</f>
        <v>0</v>
      </c>
      <c r="CP262" s="66"/>
      <c r="CQ262" s="66"/>
      <c r="CR262" s="58"/>
      <c r="CS262" s="57"/>
      <c r="CT262" s="57"/>
      <c r="CU262" s="58"/>
      <c r="CV262" s="57">
        <f>SUM(汇总表!AG57)*$CV$7</f>
        <v>0</v>
      </c>
      <c r="CW262" s="57">
        <f>SUM(汇总表!X57,汇总表!AA57,汇总表!AD57)*$CW$7</f>
        <v>0</v>
      </c>
      <c r="CX262" s="57">
        <f>SUM(汇总表!AF57)*$CX$7</f>
        <v>0</v>
      </c>
      <c r="CY262" s="57"/>
      <c r="CZ262" s="57"/>
      <c r="DA262" s="58"/>
      <c r="DB262" s="58"/>
      <c r="DC262" s="58"/>
      <c r="DD262" s="57">
        <f>汇总表!BA57*$DD$7</f>
        <v>0</v>
      </c>
      <c r="DE262" s="57"/>
      <c r="DF262" s="58"/>
      <c r="DG262" s="58"/>
      <c r="DH262" s="58"/>
      <c r="DI262" s="58"/>
      <c r="DJ262" s="57"/>
      <c r="DK262" s="58"/>
      <c r="DL262" s="58"/>
      <c r="DM262" s="66"/>
      <c r="DN262" s="66"/>
      <c r="DO262" s="58"/>
      <c r="DP262" s="66"/>
      <c r="DQ262" s="66"/>
      <c r="DR262" s="58"/>
      <c r="DS262" s="58"/>
      <c r="DT262" s="58"/>
      <c r="DU262" s="58"/>
      <c r="DV262" s="58"/>
      <c r="DW262" s="58"/>
      <c r="DX262" s="58"/>
      <c r="DY262" s="58"/>
      <c r="DZ262" s="58"/>
      <c r="EA262" s="58"/>
      <c r="EB262" s="58"/>
      <c r="EC262" s="58"/>
      <c r="ED262" s="58"/>
      <c r="EE262" s="58"/>
      <c r="EF262" s="58"/>
      <c r="EG262" s="58"/>
      <c r="EH262" s="58"/>
      <c r="EI262" s="66">
        <f>汇总表!JO57*$EI$7</f>
        <v>0</v>
      </c>
      <c r="EJ262" s="66"/>
      <c r="EK262" s="57"/>
      <c r="EL262" s="66"/>
      <c r="EM262" s="58"/>
      <c r="EN262" s="65">
        <f t="shared" si="82"/>
        <v>0</v>
      </c>
    </row>
    <row r="263" spans="1:144" ht="15" customHeight="1">
      <c r="A263" s="58">
        <f>汇总表!A58</f>
        <v>0</v>
      </c>
      <c r="B263" s="58">
        <f>汇总表!D58</f>
        <v>0</v>
      </c>
      <c r="C263" s="58">
        <f>汇总表!E58</f>
        <v>0</v>
      </c>
      <c r="D263" s="57"/>
      <c r="E263" s="58"/>
      <c r="F263" s="58"/>
      <c r="G263" s="58"/>
      <c r="H263" s="58"/>
      <c r="I263" s="58"/>
      <c r="J263" s="58"/>
      <c r="K263" s="58"/>
      <c r="L263" s="66"/>
      <c r="M263" s="66">
        <f>汇总表!JN58*$M$7</f>
        <v>0</v>
      </c>
      <c r="N263" s="66">
        <f>SUM(汇总表!GX58,汇总表!GZ58)/10*$N$7</f>
        <v>0</v>
      </c>
      <c r="O263" s="66">
        <f>SUM(汇总表!HG58,汇总表!HI58)/10*$O$7</f>
        <v>0</v>
      </c>
      <c r="P263" s="66">
        <f>SUM(汇总表!HB58,汇总表!HD58,汇总表!HK58,汇总表!HM58)/10*$P$7</f>
        <v>0</v>
      </c>
      <c r="Q263" s="66"/>
      <c r="R263" s="66">
        <f>SUM(汇总表!HQ58)/100*$R$7</f>
        <v>0</v>
      </c>
      <c r="S263" s="66">
        <f>汇总表!HO58*$S$7</f>
        <v>0</v>
      </c>
      <c r="T263" s="66">
        <f>SUM(汇总表!HU58,汇总表!HY58)*$T$7</f>
        <v>0</v>
      </c>
      <c r="U263" s="66">
        <f>(汇总表!IA58-汇总表!HY58*15)*$U$7</f>
        <v>0</v>
      </c>
      <c r="V263" s="58"/>
      <c r="W263" s="58"/>
      <c r="X263" s="58"/>
      <c r="Y263" s="58"/>
      <c r="Z263" s="66">
        <f>汇总表!IE58*$Z$7</f>
        <v>0</v>
      </c>
      <c r="AA263" s="66">
        <f>汇总表!IG58*$AA$7</f>
        <v>0</v>
      </c>
      <c r="AB263" s="66"/>
      <c r="AC263" s="66"/>
      <c r="AD263" s="58"/>
      <c r="AE263" s="66"/>
      <c r="AF263" s="66">
        <f>SUM(汇总表!IT58,汇总表!IV58,汇总表!JB58,汇总表!JD58)/10*$AF$7</f>
        <v>0</v>
      </c>
      <c r="AG263" s="66">
        <f>汇总表!IX58/10*$AF$7</f>
        <v>0</v>
      </c>
      <c r="AH263" s="58"/>
      <c r="AI263" s="66">
        <f>SUM(汇总表!IP58,汇总表!IR58,汇总表!IZ58)/10*$AI$7</f>
        <v>0</v>
      </c>
      <c r="AJ263" s="58"/>
      <c r="AK263" s="58"/>
      <c r="AL263" s="66"/>
      <c r="AM263" s="66"/>
      <c r="AN263" s="58"/>
      <c r="AO263" s="58"/>
      <c r="AP263" s="66">
        <f>SUM(汇总表!EG58,汇总表!EI58,汇总表!EK58,汇总表!EM58,汇总表!EO58,汇总表!EQ58,汇总表!ET58)*$AP$7</f>
        <v>0</v>
      </c>
      <c r="AQ263" s="66">
        <f>SUM(汇总表!DR58,汇总表!DU58,汇总表!DX58,汇总表!EF58,汇总表!EH58,汇总表!EJ58,汇总表!EL58,汇总表!EN58,汇总表!EP58,汇总表!ES58)*$AQ$7</f>
        <v>0</v>
      </c>
      <c r="AR263" s="66">
        <f>汇总表!DO58*$AR$7</f>
        <v>0</v>
      </c>
      <c r="AS263" s="66"/>
      <c r="AT263" s="66"/>
      <c r="AU263" s="66"/>
      <c r="AV263" s="66">
        <f>SUM(汇总表!FD58,汇总表!FJ58,汇总表!GN58,汇总表!GQ58)*$AV$7</f>
        <v>0</v>
      </c>
      <c r="AW263" s="66">
        <f>(汇总表!FM58-汇总表!FJ58*4)*$AW$7</f>
        <v>0</v>
      </c>
      <c r="AX263" s="66"/>
      <c r="AY263" s="66"/>
      <c r="AZ263" s="66"/>
      <c r="BA263" s="66"/>
      <c r="BB263" s="58"/>
      <c r="BC263" s="58"/>
      <c r="BD263" s="66">
        <f>SUM(汇总表!FP58,汇总表!FV58)*$BD$7</f>
        <v>0</v>
      </c>
      <c r="BE263" s="66">
        <f>(汇总表!FY58-汇总表!FV58*10)*$BE$7</f>
        <v>0</v>
      </c>
      <c r="BF263" s="66"/>
      <c r="BG263" s="66"/>
      <c r="BH263" s="66"/>
      <c r="BI263" s="66"/>
      <c r="BJ263" s="66">
        <f>SUM(汇总表!GB58,汇总表!GF58)*$BJ$7</f>
        <v>0</v>
      </c>
      <c r="BK263" s="66">
        <f>(汇总表!GH58-汇总表!GF58*10)*$BK$7</f>
        <v>0</v>
      </c>
      <c r="BL263" s="66"/>
      <c r="BM263" s="66"/>
      <c r="BN263" s="58"/>
      <c r="BO263" s="58"/>
      <c r="BP263" s="66"/>
      <c r="BQ263" s="66"/>
      <c r="BR263" s="66"/>
      <c r="BS263" s="58"/>
      <c r="BT263" s="58"/>
      <c r="BU263" s="66"/>
      <c r="BV263" s="66">
        <f>SUM(汇总表!BO58,汇总表!BR58,汇总表!BU58,汇总表!BX58,汇总表!CA58,汇总表!CD58,汇总表!CG58,汇总表!CJ58,汇总表!CM58,汇总表!CP58,汇总表!CS58,汇总表!CV58,汇总表!CY58,汇总表!DB58,汇总表!DE58,汇总表!DG58)*$BV$7</f>
        <v>0</v>
      </c>
      <c r="BW263" s="66"/>
      <c r="BX263" s="66"/>
      <c r="BY263" s="58"/>
      <c r="BZ263" s="58"/>
      <c r="CA263" s="66"/>
      <c r="CB263" s="58"/>
      <c r="CC263" s="66"/>
      <c r="CD263" s="66"/>
      <c r="CE263" s="66"/>
      <c r="CF263" s="58"/>
      <c r="CG263" s="66"/>
      <c r="CH263" s="66"/>
      <c r="CI263" s="66"/>
      <c r="CJ263" s="58"/>
      <c r="CK263" s="58"/>
      <c r="CL263" s="66">
        <f>SUM(汇总表!AW58,汇总表!AY58)*$CL$7</f>
        <v>0</v>
      </c>
      <c r="CM263" s="66">
        <f>汇总表!AL58*$CM$7</f>
        <v>0</v>
      </c>
      <c r="CN263" s="66"/>
      <c r="CO263" s="66">
        <f>SUM(汇总表!BE58,汇总表!BG58)*$CO$7</f>
        <v>0</v>
      </c>
      <c r="CP263" s="66"/>
      <c r="CQ263" s="66"/>
      <c r="CR263" s="58"/>
      <c r="CS263" s="57"/>
      <c r="CT263" s="57"/>
      <c r="CU263" s="58"/>
      <c r="CV263" s="57">
        <f>SUM(汇总表!AG58)*$CV$7</f>
        <v>0</v>
      </c>
      <c r="CW263" s="57">
        <f>SUM(汇总表!X58,汇总表!AA58,汇总表!AD58)*$CW$7</f>
        <v>0</v>
      </c>
      <c r="CX263" s="57">
        <f>SUM(汇总表!AF58)*$CX$7</f>
        <v>0</v>
      </c>
      <c r="CY263" s="57"/>
      <c r="CZ263" s="57"/>
      <c r="DA263" s="58"/>
      <c r="DB263" s="58"/>
      <c r="DC263" s="58"/>
      <c r="DD263" s="57">
        <f>汇总表!BA58*$DD$7</f>
        <v>0</v>
      </c>
      <c r="DE263" s="57"/>
      <c r="DF263" s="58"/>
      <c r="DG263" s="58"/>
      <c r="DH263" s="58"/>
      <c r="DI263" s="58"/>
      <c r="DJ263" s="57"/>
      <c r="DK263" s="58"/>
      <c r="DL263" s="58"/>
      <c r="DM263" s="66"/>
      <c r="DN263" s="66"/>
      <c r="DO263" s="58"/>
      <c r="DP263" s="66"/>
      <c r="DQ263" s="66"/>
      <c r="DR263" s="58"/>
      <c r="DS263" s="58"/>
      <c r="DT263" s="58"/>
      <c r="DU263" s="58"/>
      <c r="DV263" s="58"/>
      <c r="DW263" s="58"/>
      <c r="DX263" s="58"/>
      <c r="DY263" s="58"/>
      <c r="DZ263" s="58"/>
      <c r="EA263" s="58"/>
      <c r="EB263" s="58"/>
      <c r="EC263" s="58"/>
      <c r="ED263" s="58"/>
      <c r="EE263" s="58"/>
      <c r="EF263" s="58"/>
      <c r="EG263" s="58"/>
      <c r="EH263" s="58"/>
      <c r="EI263" s="66">
        <f>汇总表!JO58*$EI$7</f>
        <v>0</v>
      </c>
      <c r="EJ263" s="66"/>
      <c r="EK263" s="57"/>
      <c r="EL263" s="66"/>
      <c r="EM263" s="58"/>
      <c r="EN263" s="65">
        <f t="shared" si="82"/>
        <v>0</v>
      </c>
    </row>
    <row r="264" spans="1:144" ht="15" customHeight="1">
      <c r="A264" s="58">
        <f>汇总表!A59</f>
        <v>0</v>
      </c>
      <c r="B264" s="58">
        <f>汇总表!D59</f>
        <v>0</v>
      </c>
      <c r="C264" s="58">
        <f>汇总表!E59</f>
        <v>0</v>
      </c>
      <c r="D264" s="57"/>
      <c r="E264" s="58"/>
      <c r="F264" s="58"/>
      <c r="G264" s="58"/>
      <c r="H264" s="58"/>
      <c r="I264" s="58"/>
      <c r="J264" s="58"/>
      <c r="K264" s="58"/>
      <c r="L264" s="66"/>
      <c r="M264" s="66">
        <f>汇总表!JN59*$M$7</f>
        <v>0</v>
      </c>
      <c r="N264" s="66">
        <f>SUM(汇总表!GX59,汇总表!GZ59)/10*$N$7</f>
        <v>0</v>
      </c>
      <c r="O264" s="66">
        <f>SUM(汇总表!HG59,汇总表!HI59)/10*$O$7</f>
        <v>0</v>
      </c>
      <c r="P264" s="66">
        <f>SUM(汇总表!HB59,汇总表!HD59,汇总表!HK59,汇总表!HM59)/10*$P$7</f>
        <v>0</v>
      </c>
      <c r="Q264" s="66"/>
      <c r="R264" s="66">
        <f>SUM(汇总表!HQ59)/100*$R$7</f>
        <v>0</v>
      </c>
      <c r="S264" s="66">
        <f>汇总表!HO59*$S$7</f>
        <v>0</v>
      </c>
      <c r="T264" s="66">
        <f>SUM(汇总表!HU59,汇总表!HY59)*$T$7</f>
        <v>0</v>
      </c>
      <c r="U264" s="66">
        <f>(汇总表!IA59-汇总表!HY59*15)*$U$7</f>
        <v>0</v>
      </c>
      <c r="V264" s="58"/>
      <c r="W264" s="58"/>
      <c r="X264" s="58"/>
      <c r="Y264" s="58"/>
      <c r="Z264" s="66">
        <f>汇总表!IE59*$Z$7</f>
        <v>0</v>
      </c>
      <c r="AA264" s="66">
        <f>汇总表!IG59*$AA$7</f>
        <v>0</v>
      </c>
      <c r="AB264" s="66"/>
      <c r="AC264" s="66"/>
      <c r="AD264" s="58"/>
      <c r="AE264" s="66"/>
      <c r="AF264" s="66">
        <f>SUM(汇总表!IT59,汇总表!IV59,汇总表!JB59,汇总表!JD59)/10*$AF$7</f>
        <v>0</v>
      </c>
      <c r="AG264" s="66">
        <f>汇总表!IX59/10*$AF$7</f>
        <v>0</v>
      </c>
      <c r="AH264" s="58"/>
      <c r="AI264" s="66">
        <f>SUM(汇总表!IP59,汇总表!IR59,汇总表!IZ59)/10*$AI$7</f>
        <v>0</v>
      </c>
      <c r="AJ264" s="58"/>
      <c r="AK264" s="58"/>
      <c r="AL264" s="66"/>
      <c r="AM264" s="66"/>
      <c r="AN264" s="58"/>
      <c r="AO264" s="58"/>
      <c r="AP264" s="66">
        <f>SUM(汇总表!EG59,汇总表!EI59,汇总表!EK59,汇总表!EM59,汇总表!EO59,汇总表!EQ59,汇总表!ET59)*$AP$7</f>
        <v>0</v>
      </c>
      <c r="AQ264" s="66">
        <f>SUM(汇总表!DR59,汇总表!DU59,汇总表!DX59,汇总表!EF59,汇总表!EH59,汇总表!EJ59,汇总表!EL59,汇总表!EN59,汇总表!EP59,汇总表!ES59)*$AQ$7</f>
        <v>0</v>
      </c>
      <c r="AR264" s="66">
        <f>汇总表!DO59*$AR$7</f>
        <v>0</v>
      </c>
      <c r="AS264" s="66"/>
      <c r="AT264" s="66"/>
      <c r="AU264" s="66"/>
      <c r="AV264" s="66">
        <f>SUM(汇总表!FD59,汇总表!FJ59,汇总表!GN59,汇总表!GQ59)*$AV$7</f>
        <v>0</v>
      </c>
      <c r="AW264" s="66">
        <f>(汇总表!FM59-汇总表!FJ59*4)*$AW$7</f>
        <v>0</v>
      </c>
      <c r="AX264" s="66"/>
      <c r="AY264" s="66"/>
      <c r="AZ264" s="66"/>
      <c r="BA264" s="66"/>
      <c r="BB264" s="58"/>
      <c r="BC264" s="58"/>
      <c r="BD264" s="66">
        <f>SUM(汇总表!FP59,汇总表!FV59)*$BD$7</f>
        <v>0</v>
      </c>
      <c r="BE264" s="66">
        <f>(汇总表!FY59-汇总表!FV59*10)*$BE$7</f>
        <v>0</v>
      </c>
      <c r="BF264" s="66"/>
      <c r="BG264" s="66"/>
      <c r="BH264" s="66"/>
      <c r="BI264" s="66"/>
      <c r="BJ264" s="66">
        <f>SUM(汇总表!GB59,汇总表!GF59)*$BJ$7</f>
        <v>0</v>
      </c>
      <c r="BK264" s="66">
        <f>(汇总表!GH59-汇总表!GF59*10)*$BK$7</f>
        <v>0</v>
      </c>
      <c r="BL264" s="66"/>
      <c r="BM264" s="66"/>
      <c r="BN264" s="58"/>
      <c r="BO264" s="58"/>
      <c r="BP264" s="66"/>
      <c r="BQ264" s="66"/>
      <c r="BR264" s="66"/>
      <c r="BS264" s="58"/>
      <c r="BT264" s="58"/>
      <c r="BU264" s="66"/>
      <c r="BV264" s="66">
        <f>SUM(汇总表!BO59,汇总表!BR59,汇总表!BU59,汇总表!BX59,汇总表!CA59,汇总表!CD59,汇总表!CG59,汇总表!CJ59,汇总表!CM59,汇总表!CP59,汇总表!CS59,汇总表!CV59,汇总表!CY59,汇总表!DB59,汇总表!DE59,汇总表!DG59)*$BV$7</f>
        <v>0</v>
      </c>
      <c r="BW264" s="66"/>
      <c r="BX264" s="66"/>
      <c r="BY264" s="58"/>
      <c r="BZ264" s="58"/>
      <c r="CA264" s="66"/>
      <c r="CB264" s="58"/>
      <c r="CC264" s="66"/>
      <c r="CD264" s="66"/>
      <c r="CE264" s="66"/>
      <c r="CF264" s="58"/>
      <c r="CG264" s="66"/>
      <c r="CH264" s="66"/>
      <c r="CI264" s="66"/>
      <c r="CJ264" s="58"/>
      <c r="CK264" s="58"/>
      <c r="CL264" s="66">
        <f>SUM(汇总表!AW59,汇总表!AY59)*$CL$7</f>
        <v>0</v>
      </c>
      <c r="CM264" s="66">
        <f>汇总表!AL59*$CM$7</f>
        <v>0</v>
      </c>
      <c r="CN264" s="66"/>
      <c r="CO264" s="66">
        <f>SUM(汇总表!BE59,汇总表!BG59)*$CO$7</f>
        <v>0</v>
      </c>
      <c r="CP264" s="66"/>
      <c r="CQ264" s="66"/>
      <c r="CR264" s="58"/>
      <c r="CS264" s="57"/>
      <c r="CT264" s="57"/>
      <c r="CU264" s="58"/>
      <c r="CV264" s="57">
        <f>SUM(汇总表!AG59)*$CV$7</f>
        <v>0</v>
      </c>
      <c r="CW264" s="57">
        <f>SUM(汇总表!X59,汇总表!AA59,汇总表!AD59)*$CW$7</f>
        <v>0</v>
      </c>
      <c r="CX264" s="57">
        <f>SUM(汇总表!AF59)*$CX$7</f>
        <v>0</v>
      </c>
      <c r="CY264" s="57"/>
      <c r="CZ264" s="57"/>
      <c r="DA264" s="58"/>
      <c r="DB264" s="58"/>
      <c r="DC264" s="58"/>
      <c r="DD264" s="57">
        <f>汇总表!BA59*$DD$7</f>
        <v>0</v>
      </c>
      <c r="DE264" s="57"/>
      <c r="DF264" s="58"/>
      <c r="DG264" s="58"/>
      <c r="DH264" s="58"/>
      <c r="DI264" s="58"/>
      <c r="DJ264" s="57"/>
      <c r="DK264" s="58"/>
      <c r="DL264" s="58"/>
      <c r="DM264" s="66"/>
      <c r="DN264" s="66"/>
      <c r="DO264" s="58"/>
      <c r="DP264" s="66"/>
      <c r="DQ264" s="66"/>
      <c r="DR264" s="58"/>
      <c r="DS264" s="58"/>
      <c r="DT264" s="58"/>
      <c r="DU264" s="58"/>
      <c r="DV264" s="58"/>
      <c r="DW264" s="58"/>
      <c r="DX264" s="58"/>
      <c r="DY264" s="58"/>
      <c r="DZ264" s="58"/>
      <c r="EA264" s="58"/>
      <c r="EB264" s="58"/>
      <c r="EC264" s="58"/>
      <c r="ED264" s="58"/>
      <c r="EE264" s="58"/>
      <c r="EF264" s="58"/>
      <c r="EG264" s="58"/>
      <c r="EH264" s="58"/>
      <c r="EI264" s="66">
        <f>汇总表!JO59*$EI$7</f>
        <v>0</v>
      </c>
      <c r="EJ264" s="66"/>
      <c r="EK264" s="57"/>
      <c r="EL264" s="66"/>
      <c r="EM264" s="58"/>
      <c r="EN264" s="65">
        <f t="shared" si="82"/>
        <v>0</v>
      </c>
    </row>
    <row r="265" spans="1:144" ht="15" customHeight="1">
      <c r="A265" s="58">
        <f>汇总表!A60</f>
        <v>0</v>
      </c>
      <c r="B265" s="58">
        <f>汇总表!D60</f>
        <v>0</v>
      </c>
      <c r="C265" s="58">
        <f>汇总表!E60</f>
        <v>0</v>
      </c>
      <c r="D265" s="57"/>
      <c r="E265" s="58"/>
      <c r="F265" s="58"/>
      <c r="G265" s="58"/>
      <c r="H265" s="58"/>
      <c r="I265" s="58"/>
      <c r="J265" s="58"/>
      <c r="K265" s="58"/>
      <c r="L265" s="66"/>
      <c r="M265" s="66">
        <f>汇总表!JN60*$M$7</f>
        <v>0</v>
      </c>
      <c r="N265" s="66">
        <f>SUM(汇总表!GX60,汇总表!GZ60)/10*$N$7</f>
        <v>0</v>
      </c>
      <c r="O265" s="66">
        <f>SUM(汇总表!HG60,汇总表!HI60)/10*$O$7</f>
        <v>0</v>
      </c>
      <c r="P265" s="66">
        <f>SUM(汇总表!HB60,汇总表!HD60,汇总表!HK60,汇总表!HM60)/10*$P$7</f>
        <v>0</v>
      </c>
      <c r="Q265" s="66"/>
      <c r="R265" s="66">
        <f>SUM(汇总表!HQ60)/100*$R$7</f>
        <v>0</v>
      </c>
      <c r="S265" s="66">
        <f>汇总表!HO60*$S$7</f>
        <v>0</v>
      </c>
      <c r="T265" s="66">
        <f>SUM(汇总表!HU60,汇总表!HY60)*$T$7</f>
        <v>0</v>
      </c>
      <c r="U265" s="66">
        <f>(汇总表!IA60-汇总表!HY60*15)*$U$7</f>
        <v>0</v>
      </c>
      <c r="V265" s="58"/>
      <c r="W265" s="58"/>
      <c r="X265" s="58"/>
      <c r="Y265" s="58"/>
      <c r="Z265" s="66">
        <f>汇总表!IE60*$Z$7</f>
        <v>0</v>
      </c>
      <c r="AA265" s="66">
        <f>汇总表!IG60*$AA$7</f>
        <v>0</v>
      </c>
      <c r="AB265" s="66"/>
      <c r="AC265" s="66"/>
      <c r="AD265" s="58"/>
      <c r="AE265" s="66"/>
      <c r="AF265" s="66">
        <f>SUM(汇总表!IT60,汇总表!IV60,汇总表!JB60,汇总表!JD60)/10*$AF$7</f>
        <v>0</v>
      </c>
      <c r="AG265" s="66">
        <f>汇总表!IX60/10*$AF$7</f>
        <v>0</v>
      </c>
      <c r="AH265" s="58"/>
      <c r="AI265" s="66">
        <f>SUM(汇总表!IP60,汇总表!IR60,汇总表!IZ60)/10*$AI$7</f>
        <v>0</v>
      </c>
      <c r="AJ265" s="58"/>
      <c r="AK265" s="58"/>
      <c r="AL265" s="66"/>
      <c r="AM265" s="66"/>
      <c r="AN265" s="58"/>
      <c r="AO265" s="58"/>
      <c r="AP265" s="66">
        <f>SUM(汇总表!EG60,汇总表!EI60,汇总表!EK60,汇总表!EM60,汇总表!EO60,汇总表!EQ60,汇总表!ET60)*$AP$7</f>
        <v>0</v>
      </c>
      <c r="AQ265" s="66">
        <f>SUM(汇总表!DR60,汇总表!DU60,汇总表!DX60,汇总表!EF60,汇总表!EH60,汇总表!EJ60,汇总表!EL60,汇总表!EN60,汇总表!EP60,汇总表!ES60)*$AQ$7</f>
        <v>0</v>
      </c>
      <c r="AR265" s="66">
        <f>汇总表!DO60*$AR$7</f>
        <v>0</v>
      </c>
      <c r="AS265" s="66"/>
      <c r="AT265" s="66"/>
      <c r="AU265" s="66"/>
      <c r="AV265" s="66">
        <f>SUM(汇总表!FD60,汇总表!FJ60,汇总表!GN60,汇总表!GQ60)*$AV$7</f>
        <v>0</v>
      </c>
      <c r="AW265" s="66">
        <f>(汇总表!FM60-汇总表!FJ60*4)*$AW$7</f>
        <v>0</v>
      </c>
      <c r="AX265" s="66"/>
      <c r="AY265" s="66"/>
      <c r="AZ265" s="66"/>
      <c r="BA265" s="66"/>
      <c r="BB265" s="58"/>
      <c r="BC265" s="58"/>
      <c r="BD265" s="66">
        <f>SUM(汇总表!FP60,汇总表!FV60)*$BD$7</f>
        <v>0</v>
      </c>
      <c r="BE265" s="66">
        <f>(汇总表!FY60-汇总表!FV60*10)*$BE$7</f>
        <v>0</v>
      </c>
      <c r="BF265" s="66"/>
      <c r="BG265" s="66"/>
      <c r="BH265" s="66"/>
      <c r="BI265" s="66"/>
      <c r="BJ265" s="66">
        <f>SUM(汇总表!GB60,汇总表!GF60)*$BJ$7</f>
        <v>0</v>
      </c>
      <c r="BK265" s="66">
        <f>(汇总表!GH60-汇总表!GF60*10)*$BK$7</f>
        <v>0</v>
      </c>
      <c r="BL265" s="66"/>
      <c r="BM265" s="66"/>
      <c r="BN265" s="58"/>
      <c r="BO265" s="58"/>
      <c r="BP265" s="66"/>
      <c r="BQ265" s="66"/>
      <c r="BR265" s="66"/>
      <c r="BS265" s="58"/>
      <c r="BT265" s="58"/>
      <c r="BU265" s="66"/>
      <c r="BV265" s="66">
        <f>SUM(汇总表!BO60,汇总表!BR60,汇总表!BU60,汇总表!BX60,汇总表!CA60,汇总表!CD60,汇总表!CG60,汇总表!CJ60,汇总表!CM60,汇总表!CP60,汇总表!CS60,汇总表!CV60,汇总表!CY60,汇总表!DB60,汇总表!DE60,汇总表!DG60)*$BV$7</f>
        <v>0</v>
      </c>
      <c r="BW265" s="66"/>
      <c r="BX265" s="66"/>
      <c r="BY265" s="58"/>
      <c r="BZ265" s="58"/>
      <c r="CA265" s="66"/>
      <c r="CB265" s="58"/>
      <c r="CC265" s="66"/>
      <c r="CD265" s="66"/>
      <c r="CE265" s="66"/>
      <c r="CF265" s="58"/>
      <c r="CG265" s="66"/>
      <c r="CH265" s="66"/>
      <c r="CI265" s="66"/>
      <c r="CJ265" s="58"/>
      <c r="CK265" s="58"/>
      <c r="CL265" s="66">
        <f>SUM(汇总表!AW60,汇总表!AY60)*$CL$7</f>
        <v>0</v>
      </c>
      <c r="CM265" s="66">
        <f>汇总表!AL60*$CM$7</f>
        <v>0</v>
      </c>
      <c r="CN265" s="66"/>
      <c r="CO265" s="66">
        <f>SUM(汇总表!BE60,汇总表!BG60)*$CO$7</f>
        <v>0</v>
      </c>
      <c r="CP265" s="66"/>
      <c r="CQ265" s="66"/>
      <c r="CR265" s="58"/>
      <c r="CS265" s="57"/>
      <c r="CT265" s="57"/>
      <c r="CU265" s="58"/>
      <c r="CV265" s="57">
        <f>SUM(汇总表!AG60)*$CV$7</f>
        <v>0</v>
      </c>
      <c r="CW265" s="57">
        <f>SUM(汇总表!X60,汇总表!AA60,汇总表!AD60)*$CW$7</f>
        <v>0</v>
      </c>
      <c r="CX265" s="57">
        <f>SUM(汇总表!AF60)*$CX$7</f>
        <v>0</v>
      </c>
      <c r="CY265" s="57"/>
      <c r="CZ265" s="57"/>
      <c r="DA265" s="58"/>
      <c r="DB265" s="58"/>
      <c r="DC265" s="58"/>
      <c r="DD265" s="57">
        <f>汇总表!BA60*$DD$7</f>
        <v>0</v>
      </c>
      <c r="DE265" s="57"/>
      <c r="DF265" s="58"/>
      <c r="DG265" s="58"/>
      <c r="DH265" s="58"/>
      <c r="DI265" s="58"/>
      <c r="DJ265" s="57"/>
      <c r="DK265" s="58"/>
      <c r="DL265" s="58"/>
      <c r="DM265" s="66"/>
      <c r="DN265" s="66"/>
      <c r="DO265" s="58"/>
      <c r="DP265" s="66"/>
      <c r="DQ265" s="66"/>
      <c r="DR265" s="58"/>
      <c r="DS265" s="58"/>
      <c r="DT265" s="58"/>
      <c r="DU265" s="58"/>
      <c r="DV265" s="58"/>
      <c r="DW265" s="58"/>
      <c r="DX265" s="58"/>
      <c r="DY265" s="58"/>
      <c r="DZ265" s="58"/>
      <c r="EA265" s="58"/>
      <c r="EB265" s="58"/>
      <c r="EC265" s="58"/>
      <c r="ED265" s="58"/>
      <c r="EE265" s="58"/>
      <c r="EF265" s="58"/>
      <c r="EG265" s="58"/>
      <c r="EH265" s="58"/>
      <c r="EI265" s="66">
        <f>汇总表!JO60*$EI$7</f>
        <v>0</v>
      </c>
      <c r="EJ265" s="66"/>
      <c r="EK265" s="57"/>
      <c r="EL265" s="66"/>
      <c r="EM265" s="58"/>
      <c r="EN265" s="65">
        <f t="shared" si="82"/>
        <v>0</v>
      </c>
    </row>
    <row r="266" spans="1:144" ht="15" customHeight="1">
      <c r="A266" s="58">
        <f>汇总表!A61</f>
        <v>0</v>
      </c>
      <c r="B266" s="58">
        <f>汇总表!D61</f>
        <v>0</v>
      </c>
      <c r="C266" s="58">
        <f>汇总表!E61</f>
        <v>0</v>
      </c>
      <c r="D266" s="57"/>
      <c r="E266" s="58"/>
      <c r="F266" s="58"/>
      <c r="G266" s="58"/>
      <c r="H266" s="58"/>
      <c r="I266" s="58"/>
      <c r="J266" s="58"/>
      <c r="K266" s="58"/>
      <c r="L266" s="66"/>
      <c r="M266" s="66">
        <f>汇总表!JN61*$M$7</f>
        <v>0</v>
      </c>
      <c r="N266" s="66">
        <f>SUM(汇总表!GX61,汇总表!GZ61)/10*$N$7</f>
        <v>0</v>
      </c>
      <c r="O266" s="66">
        <f>SUM(汇总表!HG61,汇总表!HI61)/10*$O$7</f>
        <v>0</v>
      </c>
      <c r="P266" s="66">
        <f>SUM(汇总表!HB61,汇总表!HD61,汇总表!HK61,汇总表!HM61)/10*$P$7</f>
        <v>0</v>
      </c>
      <c r="Q266" s="66"/>
      <c r="R266" s="66">
        <f>SUM(汇总表!HQ61)/100*$R$7</f>
        <v>0</v>
      </c>
      <c r="S266" s="66">
        <f>汇总表!HO61*$S$7</f>
        <v>0</v>
      </c>
      <c r="T266" s="66">
        <f>SUM(汇总表!HU61,汇总表!HY61)*$T$7</f>
        <v>0</v>
      </c>
      <c r="U266" s="66">
        <f>(汇总表!IA61-汇总表!HY61*15)*$U$7</f>
        <v>0</v>
      </c>
      <c r="V266" s="58"/>
      <c r="W266" s="58"/>
      <c r="X266" s="58"/>
      <c r="Y266" s="58"/>
      <c r="Z266" s="66">
        <f>汇总表!IE61*$Z$7</f>
        <v>0</v>
      </c>
      <c r="AA266" s="66">
        <f>汇总表!IG61*$AA$7</f>
        <v>0</v>
      </c>
      <c r="AB266" s="66"/>
      <c r="AC266" s="66"/>
      <c r="AD266" s="58"/>
      <c r="AE266" s="66"/>
      <c r="AF266" s="66">
        <f>SUM(汇总表!IT61,汇总表!IV61,汇总表!JB61,汇总表!JD61)/10*$AF$7</f>
        <v>0</v>
      </c>
      <c r="AG266" s="66">
        <f>汇总表!IX61/10*$AF$7</f>
        <v>0</v>
      </c>
      <c r="AH266" s="58"/>
      <c r="AI266" s="66">
        <f>SUM(汇总表!IP61,汇总表!IR61,汇总表!IZ61)/10*$AI$7</f>
        <v>0</v>
      </c>
      <c r="AJ266" s="58"/>
      <c r="AK266" s="58"/>
      <c r="AL266" s="66"/>
      <c r="AM266" s="66"/>
      <c r="AN266" s="58"/>
      <c r="AO266" s="58"/>
      <c r="AP266" s="66">
        <f>SUM(汇总表!EG61,汇总表!EI61,汇总表!EK61,汇总表!EM61,汇总表!EO61,汇总表!EQ61,汇总表!ET61)*$AP$7</f>
        <v>0</v>
      </c>
      <c r="AQ266" s="66">
        <f>SUM(汇总表!DR61,汇总表!DU61,汇总表!DX61,汇总表!EF61,汇总表!EH61,汇总表!EJ61,汇总表!EL61,汇总表!EN61,汇总表!EP61,汇总表!ES61)*$AQ$7</f>
        <v>0</v>
      </c>
      <c r="AR266" s="66">
        <f>汇总表!DO61*$AR$7</f>
        <v>0</v>
      </c>
      <c r="AS266" s="66"/>
      <c r="AT266" s="66"/>
      <c r="AU266" s="66"/>
      <c r="AV266" s="66">
        <f>SUM(汇总表!FD61,汇总表!FJ61,汇总表!GN61,汇总表!GQ61)*$AV$7</f>
        <v>0</v>
      </c>
      <c r="AW266" s="66">
        <f>(汇总表!FM61-汇总表!FJ61*4)*$AW$7</f>
        <v>0</v>
      </c>
      <c r="AX266" s="66"/>
      <c r="AY266" s="66"/>
      <c r="AZ266" s="66"/>
      <c r="BA266" s="66"/>
      <c r="BB266" s="58"/>
      <c r="BC266" s="58"/>
      <c r="BD266" s="66">
        <f>SUM(汇总表!FP61,汇总表!FV61)*$BD$7</f>
        <v>0</v>
      </c>
      <c r="BE266" s="66">
        <f>(汇总表!FY61-汇总表!FV61*10)*$BE$7</f>
        <v>0</v>
      </c>
      <c r="BF266" s="66"/>
      <c r="BG266" s="66"/>
      <c r="BH266" s="66"/>
      <c r="BI266" s="66"/>
      <c r="BJ266" s="66">
        <f>SUM(汇总表!GB61,汇总表!GF61)*$BJ$7</f>
        <v>0</v>
      </c>
      <c r="BK266" s="66">
        <f>(汇总表!GH61-汇总表!GF61*10)*$BK$7</f>
        <v>0</v>
      </c>
      <c r="BL266" s="66"/>
      <c r="BM266" s="66"/>
      <c r="BN266" s="58"/>
      <c r="BO266" s="58"/>
      <c r="BP266" s="66"/>
      <c r="BQ266" s="66"/>
      <c r="BR266" s="66"/>
      <c r="BS266" s="58"/>
      <c r="BT266" s="58"/>
      <c r="BU266" s="66"/>
      <c r="BV266" s="66">
        <f>SUM(汇总表!BO61,汇总表!BR61,汇总表!BU61,汇总表!BX61,汇总表!CA61,汇总表!CD61,汇总表!CG61,汇总表!CJ61,汇总表!CM61,汇总表!CP61,汇总表!CS61,汇总表!CV61,汇总表!CY61,汇总表!DB61,汇总表!DE61,汇总表!DG61)*$BV$7</f>
        <v>0</v>
      </c>
      <c r="BW266" s="66"/>
      <c r="BX266" s="66"/>
      <c r="BY266" s="58"/>
      <c r="BZ266" s="58"/>
      <c r="CA266" s="66"/>
      <c r="CB266" s="58"/>
      <c r="CC266" s="66"/>
      <c r="CD266" s="66"/>
      <c r="CE266" s="66"/>
      <c r="CF266" s="58"/>
      <c r="CG266" s="66"/>
      <c r="CH266" s="66"/>
      <c r="CI266" s="66"/>
      <c r="CJ266" s="58"/>
      <c r="CK266" s="58"/>
      <c r="CL266" s="66">
        <f>SUM(汇总表!AW61,汇总表!AY61)*$CL$7</f>
        <v>0</v>
      </c>
      <c r="CM266" s="66">
        <f>汇总表!AL61*$CM$7</f>
        <v>0</v>
      </c>
      <c r="CN266" s="66"/>
      <c r="CO266" s="66">
        <f>SUM(汇总表!BE61,汇总表!BG61)*$CO$7</f>
        <v>0</v>
      </c>
      <c r="CP266" s="66"/>
      <c r="CQ266" s="66"/>
      <c r="CR266" s="58"/>
      <c r="CS266" s="57"/>
      <c r="CT266" s="57"/>
      <c r="CU266" s="58"/>
      <c r="CV266" s="57">
        <f>SUM(汇总表!AG61)*$CV$7</f>
        <v>0</v>
      </c>
      <c r="CW266" s="57">
        <f>SUM(汇总表!X61,汇总表!AA61,汇总表!AD61)*$CW$7</f>
        <v>0</v>
      </c>
      <c r="CX266" s="57">
        <f>SUM(汇总表!AF61)*$CX$7</f>
        <v>0</v>
      </c>
      <c r="CY266" s="57"/>
      <c r="CZ266" s="57"/>
      <c r="DA266" s="58"/>
      <c r="DB266" s="58"/>
      <c r="DC266" s="58"/>
      <c r="DD266" s="57">
        <f>汇总表!BA61*$DD$7</f>
        <v>0</v>
      </c>
      <c r="DE266" s="57"/>
      <c r="DF266" s="58"/>
      <c r="DG266" s="58"/>
      <c r="DH266" s="58"/>
      <c r="DI266" s="58"/>
      <c r="DJ266" s="57"/>
      <c r="DK266" s="58"/>
      <c r="DL266" s="58"/>
      <c r="DM266" s="66"/>
      <c r="DN266" s="66"/>
      <c r="DO266" s="58"/>
      <c r="DP266" s="66"/>
      <c r="DQ266" s="66"/>
      <c r="DR266" s="58"/>
      <c r="DS266" s="58"/>
      <c r="DT266" s="58"/>
      <c r="DU266" s="58"/>
      <c r="DV266" s="58"/>
      <c r="DW266" s="58"/>
      <c r="DX266" s="58"/>
      <c r="DY266" s="58"/>
      <c r="DZ266" s="58"/>
      <c r="EA266" s="58"/>
      <c r="EB266" s="58"/>
      <c r="EC266" s="58"/>
      <c r="ED266" s="58"/>
      <c r="EE266" s="58"/>
      <c r="EF266" s="58"/>
      <c r="EG266" s="58"/>
      <c r="EH266" s="58"/>
      <c r="EI266" s="66">
        <f>汇总表!JO61*$EI$7</f>
        <v>0</v>
      </c>
      <c r="EJ266" s="66"/>
      <c r="EK266" s="57"/>
      <c r="EL266" s="66"/>
      <c r="EM266" s="58"/>
      <c r="EN266" s="65">
        <f t="shared" si="82"/>
        <v>0</v>
      </c>
    </row>
    <row r="267" spans="1:144" ht="15" customHeight="1">
      <c r="A267" s="58">
        <f>汇总表!A62</f>
        <v>0</v>
      </c>
      <c r="B267" s="58">
        <f>汇总表!D62</f>
        <v>0</v>
      </c>
      <c r="C267" s="58">
        <f>汇总表!E62</f>
        <v>0</v>
      </c>
      <c r="D267" s="57"/>
      <c r="E267" s="58"/>
      <c r="F267" s="58"/>
      <c r="G267" s="58"/>
      <c r="H267" s="58"/>
      <c r="I267" s="58"/>
      <c r="J267" s="58"/>
      <c r="K267" s="58"/>
      <c r="L267" s="66"/>
      <c r="M267" s="66">
        <f>汇总表!JN62*$M$7</f>
        <v>0</v>
      </c>
      <c r="N267" s="66">
        <f>SUM(汇总表!GX62,汇总表!GZ62)/10*$N$7</f>
        <v>0</v>
      </c>
      <c r="O267" s="66">
        <f>SUM(汇总表!HG62,汇总表!HI62)/10*$O$7</f>
        <v>0</v>
      </c>
      <c r="P267" s="66">
        <f>SUM(汇总表!HB62,汇总表!HD62,汇总表!HK62,汇总表!HM62)/10*$P$7</f>
        <v>0</v>
      </c>
      <c r="Q267" s="66"/>
      <c r="R267" s="66">
        <f>SUM(汇总表!HQ62)/100*$R$7</f>
        <v>0</v>
      </c>
      <c r="S267" s="66">
        <f>汇总表!HO62*$S$7</f>
        <v>0</v>
      </c>
      <c r="T267" s="66">
        <f>SUM(汇总表!HU62,汇总表!HY62)*$T$7</f>
        <v>0</v>
      </c>
      <c r="U267" s="66">
        <f>(汇总表!IA62-汇总表!HY62*15)*$U$7</f>
        <v>0</v>
      </c>
      <c r="V267" s="58"/>
      <c r="W267" s="58"/>
      <c r="X267" s="58"/>
      <c r="Y267" s="58"/>
      <c r="Z267" s="66">
        <f>汇总表!IE62*$Z$7</f>
        <v>0</v>
      </c>
      <c r="AA267" s="66">
        <f>汇总表!IG62*$AA$7</f>
        <v>0</v>
      </c>
      <c r="AB267" s="66"/>
      <c r="AC267" s="66"/>
      <c r="AD267" s="58"/>
      <c r="AE267" s="66"/>
      <c r="AF267" s="66">
        <f>SUM(汇总表!IT62,汇总表!IV62,汇总表!JB62,汇总表!JD62)/10*$AF$7</f>
        <v>0</v>
      </c>
      <c r="AG267" s="66">
        <f>汇总表!IX62/10*$AF$7</f>
        <v>0</v>
      </c>
      <c r="AH267" s="58"/>
      <c r="AI267" s="66">
        <f>SUM(汇总表!IP62,汇总表!IR62,汇总表!IZ62)/10*$AI$7</f>
        <v>0</v>
      </c>
      <c r="AJ267" s="58"/>
      <c r="AK267" s="58"/>
      <c r="AL267" s="66"/>
      <c r="AM267" s="66"/>
      <c r="AN267" s="58"/>
      <c r="AO267" s="58"/>
      <c r="AP267" s="66">
        <f>SUM(汇总表!EG62,汇总表!EI62,汇总表!EK62,汇总表!EM62,汇总表!EO62,汇总表!EQ62,汇总表!ET62)*$AP$7</f>
        <v>0</v>
      </c>
      <c r="AQ267" s="66">
        <f>SUM(汇总表!DR62,汇总表!DU62,汇总表!DX62,汇总表!EF62,汇总表!EH62,汇总表!EJ62,汇总表!EL62,汇总表!EN62,汇总表!EP62,汇总表!ES62)*$AQ$7</f>
        <v>0</v>
      </c>
      <c r="AR267" s="66">
        <f>汇总表!DO62*$AR$7</f>
        <v>0</v>
      </c>
      <c r="AS267" s="66"/>
      <c r="AT267" s="66"/>
      <c r="AU267" s="66"/>
      <c r="AV267" s="66">
        <f>SUM(汇总表!FD62,汇总表!FJ62,汇总表!GN62,汇总表!GQ62)*$AV$7</f>
        <v>0</v>
      </c>
      <c r="AW267" s="66">
        <f>(汇总表!FM62-汇总表!FJ62*4)*$AW$7</f>
        <v>0</v>
      </c>
      <c r="AX267" s="66"/>
      <c r="AY267" s="66"/>
      <c r="AZ267" s="66"/>
      <c r="BA267" s="66"/>
      <c r="BB267" s="58"/>
      <c r="BC267" s="58"/>
      <c r="BD267" s="66">
        <f>SUM(汇总表!FP62,汇总表!FV62)*$BD$7</f>
        <v>0</v>
      </c>
      <c r="BE267" s="66">
        <f>(汇总表!FY62-汇总表!FV62*10)*$BE$7</f>
        <v>0</v>
      </c>
      <c r="BF267" s="66"/>
      <c r="BG267" s="66"/>
      <c r="BH267" s="66"/>
      <c r="BI267" s="66"/>
      <c r="BJ267" s="66">
        <f>SUM(汇总表!GB62,汇总表!GF62)*$BJ$7</f>
        <v>0</v>
      </c>
      <c r="BK267" s="66">
        <f>(汇总表!GH62-汇总表!GF62*10)*$BK$7</f>
        <v>0</v>
      </c>
      <c r="BL267" s="66"/>
      <c r="BM267" s="66"/>
      <c r="BN267" s="58"/>
      <c r="BO267" s="58"/>
      <c r="BP267" s="66"/>
      <c r="BQ267" s="66"/>
      <c r="BR267" s="66"/>
      <c r="BS267" s="58"/>
      <c r="BT267" s="58"/>
      <c r="BU267" s="66"/>
      <c r="BV267" s="66">
        <f>SUM(汇总表!BO62,汇总表!BR62,汇总表!BU62,汇总表!BX62,汇总表!CA62,汇总表!CD62,汇总表!CG62,汇总表!CJ62,汇总表!CM62,汇总表!CP62,汇总表!CS62,汇总表!CV62,汇总表!CY62,汇总表!DB62,汇总表!DE62,汇总表!DG62)*$BV$7</f>
        <v>0</v>
      </c>
      <c r="BW267" s="66"/>
      <c r="BX267" s="66"/>
      <c r="BY267" s="58"/>
      <c r="BZ267" s="58"/>
      <c r="CA267" s="66"/>
      <c r="CB267" s="58"/>
      <c r="CC267" s="66"/>
      <c r="CD267" s="66"/>
      <c r="CE267" s="66"/>
      <c r="CF267" s="58"/>
      <c r="CG267" s="66"/>
      <c r="CH267" s="66"/>
      <c r="CI267" s="66"/>
      <c r="CJ267" s="58"/>
      <c r="CK267" s="58"/>
      <c r="CL267" s="66">
        <f>SUM(汇总表!AW62,汇总表!AY62)*$CL$7</f>
        <v>0</v>
      </c>
      <c r="CM267" s="66">
        <f>汇总表!AL62*$CM$7</f>
        <v>0</v>
      </c>
      <c r="CN267" s="66"/>
      <c r="CO267" s="66">
        <f>SUM(汇总表!BE62,汇总表!BG62)*$CO$7</f>
        <v>0</v>
      </c>
      <c r="CP267" s="66"/>
      <c r="CQ267" s="66"/>
      <c r="CR267" s="58"/>
      <c r="CS267" s="57"/>
      <c r="CT267" s="57"/>
      <c r="CU267" s="58"/>
      <c r="CV267" s="57">
        <f>SUM(汇总表!AG62)*$CV$7</f>
        <v>0</v>
      </c>
      <c r="CW267" s="57">
        <f>SUM(汇总表!X62,汇总表!AA62,汇总表!AD62)*$CW$7</f>
        <v>0</v>
      </c>
      <c r="CX267" s="57">
        <f>SUM(汇总表!AF62)*$CX$7</f>
        <v>0</v>
      </c>
      <c r="CY267" s="57"/>
      <c r="CZ267" s="57"/>
      <c r="DA267" s="58"/>
      <c r="DB267" s="58"/>
      <c r="DC267" s="58"/>
      <c r="DD267" s="57">
        <f>汇总表!BA62*$DD$7</f>
        <v>0</v>
      </c>
      <c r="DE267" s="57"/>
      <c r="DF267" s="58"/>
      <c r="DG267" s="58"/>
      <c r="DH267" s="58"/>
      <c r="DI267" s="58"/>
      <c r="DJ267" s="57"/>
      <c r="DK267" s="58"/>
      <c r="DL267" s="58"/>
      <c r="DM267" s="66"/>
      <c r="DN267" s="66"/>
      <c r="DO267" s="58"/>
      <c r="DP267" s="66"/>
      <c r="DQ267" s="66"/>
      <c r="DR267" s="58"/>
      <c r="DS267" s="58"/>
      <c r="DT267" s="58"/>
      <c r="DU267" s="58"/>
      <c r="DV267" s="58"/>
      <c r="DW267" s="58"/>
      <c r="DX267" s="58"/>
      <c r="DY267" s="58"/>
      <c r="DZ267" s="58"/>
      <c r="EA267" s="58"/>
      <c r="EB267" s="58"/>
      <c r="EC267" s="58"/>
      <c r="ED267" s="58"/>
      <c r="EE267" s="58"/>
      <c r="EF267" s="58"/>
      <c r="EG267" s="58"/>
      <c r="EH267" s="58"/>
      <c r="EI267" s="66">
        <f>汇总表!JO62*$EI$7</f>
        <v>0</v>
      </c>
      <c r="EJ267" s="66"/>
      <c r="EK267" s="57"/>
      <c r="EL267" s="66"/>
      <c r="EM267" s="58"/>
      <c r="EN267" s="65">
        <f t="shared" si="82"/>
        <v>0</v>
      </c>
    </row>
    <row r="268" spans="1:144" ht="15" customHeight="1">
      <c r="A268" s="58">
        <f>汇总表!A63</f>
        <v>0</v>
      </c>
      <c r="B268" s="58">
        <f>汇总表!D63</f>
        <v>0</v>
      </c>
      <c r="C268" s="58">
        <f>汇总表!E63</f>
        <v>0</v>
      </c>
      <c r="D268" s="57"/>
      <c r="E268" s="58"/>
      <c r="F268" s="58"/>
      <c r="G268" s="58"/>
      <c r="H268" s="58"/>
      <c r="I268" s="58"/>
      <c r="J268" s="58"/>
      <c r="K268" s="58"/>
      <c r="L268" s="66"/>
      <c r="M268" s="66">
        <f>汇总表!JN63*$M$7</f>
        <v>0</v>
      </c>
      <c r="N268" s="66">
        <f>SUM(汇总表!GX63,汇总表!GZ63)/10*$N$7</f>
        <v>0</v>
      </c>
      <c r="O268" s="66">
        <f>SUM(汇总表!HG63,汇总表!HI63)/10*$O$7</f>
        <v>0</v>
      </c>
      <c r="P268" s="66">
        <f>SUM(汇总表!HB63,汇总表!HD63,汇总表!HK63,汇总表!HM63)/10*$P$7</f>
        <v>0</v>
      </c>
      <c r="Q268" s="66"/>
      <c r="R268" s="66">
        <f>SUM(汇总表!HQ63)/100*$R$7</f>
        <v>0</v>
      </c>
      <c r="S268" s="66">
        <f>汇总表!HO63*$S$7</f>
        <v>0</v>
      </c>
      <c r="T268" s="66">
        <f>SUM(汇总表!HU63,汇总表!HY63)*$T$7</f>
        <v>0</v>
      </c>
      <c r="U268" s="66">
        <f>(汇总表!IA63-汇总表!HY63*15)*$U$7</f>
        <v>0</v>
      </c>
      <c r="V268" s="58"/>
      <c r="W268" s="58"/>
      <c r="X268" s="58"/>
      <c r="Y268" s="58"/>
      <c r="Z268" s="66">
        <f>汇总表!IE63*$Z$7</f>
        <v>0</v>
      </c>
      <c r="AA268" s="66">
        <f>汇总表!IG63*$AA$7</f>
        <v>0</v>
      </c>
      <c r="AB268" s="66"/>
      <c r="AC268" s="66"/>
      <c r="AD268" s="58"/>
      <c r="AE268" s="66"/>
      <c r="AF268" s="66">
        <f>SUM(汇总表!IT63,汇总表!IV63,汇总表!JB63,汇总表!JD63)/10*$AF$7</f>
        <v>0</v>
      </c>
      <c r="AG268" s="66">
        <f>汇总表!IX63/10*$AF$7</f>
        <v>0</v>
      </c>
      <c r="AH268" s="58"/>
      <c r="AI268" s="66">
        <f>SUM(汇总表!IP63,汇总表!IR63,汇总表!IZ63)/10*$AI$7</f>
        <v>0</v>
      </c>
      <c r="AJ268" s="58"/>
      <c r="AK268" s="58"/>
      <c r="AL268" s="66"/>
      <c r="AM268" s="66"/>
      <c r="AN268" s="58"/>
      <c r="AO268" s="58"/>
      <c r="AP268" s="66">
        <f>SUM(汇总表!EG63,汇总表!EI63,汇总表!EK63,汇总表!EM63,汇总表!EO63,汇总表!EQ63,汇总表!ET63)*$AP$7</f>
        <v>0</v>
      </c>
      <c r="AQ268" s="66">
        <f>SUM(汇总表!DR63,汇总表!DU63,汇总表!DX63,汇总表!EF63,汇总表!EH63,汇总表!EJ63,汇总表!EL63,汇总表!EN63,汇总表!EP63,汇总表!ES63)*$AQ$7</f>
        <v>0</v>
      </c>
      <c r="AR268" s="66">
        <f>汇总表!DO63*$AR$7</f>
        <v>0</v>
      </c>
      <c r="AS268" s="66"/>
      <c r="AT268" s="66"/>
      <c r="AU268" s="66"/>
      <c r="AV268" s="66">
        <f>SUM(汇总表!FD63,汇总表!FJ63,汇总表!GN63,汇总表!GQ63)*$AV$7</f>
        <v>0</v>
      </c>
      <c r="AW268" s="66">
        <f>(汇总表!FM63-汇总表!FJ63*4)*$AW$7</f>
        <v>0</v>
      </c>
      <c r="AX268" s="66"/>
      <c r="AY268" s="66"/>
      <c r="AZ268" s="66"/>
      <c r="BA268" s="66"/>
      <c r="BB268" s="58"/>
      <c r="BC268" s="58"/>
      <c r="BD268" s="66">
        <f>SUM(汇总表!FP63,汇总表!FV63)*$BD$7</f>
        <v>0</v>
      </c>
      <c r="BE268" s="66">
        <f>(汇总表!FY63-汇总表!FV63*10)*$BE$7</f>
        <v>0</v>
      </c>
      <c r="BF268" s="66"/>
      <c r="BG268" s="66"/>
      <c r="BH268" s="66"/>
      <c r="BI268" s="66"/>
      <c r="BJ268" s="66">
        <f>SUM(汇总表!GB63,汇总表!GF63)*$BJ$7</f>
        <v>0</v>
      </c>
      <c r="BK268" s="66">
        <f>(汇总表!GH63-汇总表!GF63*10)*$BK$7</f>
        <v>0</v>
      </c>
      <c r="BL268" s="66"/>
      <c r="BM268" s="66"/>
      <c r="BN268" s="58"/>
      <c r="BO268" s="58"/>
      <c r="BP268" s="66"/>
      <c r="BQ268" s="66"/>
      <c r="BR268" s="66"/>
      <c r="BS268" s="58"/>
      <c r="BT268" s="58"/>
      <c r="BU268" s="66"/>
      <c r="BV268" s="66">
        <f>SUM(汇总表!BO63,汇总表!BR63,汇总表!BU63,汇总表!BX63,汇总表!CA63,汇总表!CD63,汇总表!CG63,汇总表!CJ63,汇总表!CM63,汇总表!CP63,汇总表!CS63,汇总表!CV63,汇总表!CY63,汇总表!DB63,汇总表!DE63,汇总表!DG63)*$BV$7</f>
        <v>0</v>
      </c>
      <c r="BW268" s="66"/>
      <c r="BX268" s="66"/>
      <c r="BY268" s="58"/>
      <c r="BZ268" s="58"/>
      <c r="CA268" s="66"/>
      <c r="CB268" s="58"/>
      <c r="CC268" s="66"/>
      <c r="CD268" s="66"/>
      <c r="CE268" s="66"/>
      <c r="CF268" s="58"/>
      <c r="CG268" s="66"/>
      <c r="CH268" s="66"/>
      <c r="CI268" s="66"/>
      <c r="CJ268" s="58"/>
      <c r="CK268" s="58"/>
      <c r="CL268" s="66">
        <f>SUM(汇总表!AW63,汇总表!AY63)*$CL$7</f>
        <v>0</v>
      </c>
      <c r="CM268" s="66">
        <f>汇总表!AL63*$CM$7</f>
        <v>0</v>
      </c>
      <c r="CN268" s="66"/>
      <c r="CO268" s="66">
        <f>SUM(汇总表!BE63,汇总表!BG63)*$CO$7</f>
        <v>0</v>
      </c>
      <c r="CP268" s="66"/>
      <c r="CQ268" s="66"/>
      <c r="CR268" s="58"/>
      <c r="CS268" s="57"/>
      <c r="CT268" s="57"/>
      <c r="CU268" s="58"/>
      <c r="CV268" s="57">
        <f>SUM(汇总表!AG63)*$CV$7</f>
        <v>0</v>
      </c>
      <c r="CW268" s="57">
        <f>SUM(汇总表!X63,汇总表!AA63,汇总表!AD63)*$CW$7</f>
        <v>0</v>
      </c>
      <c r="CX268" s="57">
        <f>SUM(汇总表!AF63)*$CX$7</f>
        <v>0</v>
      </c>
      <c r="CY268" s="57"/>
      <c r="CZ268" s="57"/>
      <c r="DA268" s="58"/>
      <c r="DB268" s="58"/>
      <c r="DC268" s="58"/>
      <c r="DD268" s="57">
        <f>汇总表!BA63*$DD$7</f>
        <v>0</v>
      </c>
      <c r="DE268" s="57"/>
      <c r="DF268" s="58"/>
      <c r="DG268" s="58"/>
      <c r="DH268" s="58"/>
      <c r="DI268" s="58"/>
      <c r="DJ268" s="57"/>
      <c r="DK268" s="58"/>
      <c r="DL268" s="58"/>
      <c r="DM268" s="66"/>
      <c r="DN268" s="66"/>
      <c r="DO268" s="58"/>
      <c r="DP268" s="66"/>
      <c r="DQ268" s="66"/>
      <c r="DR268" s="58"/>
      <c r="DS268" s="58"/>
      <c r="DT268" s="58"/>
      <c r="DU268" s="58"/>
      <c r="DV268" s="58"/>
      <c r="DW268" s="58"/>
      <c r="DX268" s="58"/>
      <c r="DY268" s="58"/>
      <c r="DZ268" s="58"/>
      <c r="EA268" s="58"/>
      <c r="EB268" s="58"/>
      <c r="EC268" s="58"/>
      <c r="ED268" s="58"/>
      <c r="EE268" s="58"/>
      <c r="EF268" s="58"/>
      <c r="EG268" s="58"/>
      <c r="EH268" s="58"/>
      <c r="EI268" s="66">
        <f>汇总表!JO63*$EI$7</f>
        <v>0</v>
      </c>
      <c r="EJ268" s="66"/>
      <c r="EK268" s="57"/>
      <c r="EL268" s="66"/>
      <c r="EM268" s="58"/>
      <c r="EN268" s="65">
        <f t="shared" si="82"/>
        <v>0</v>
      </c>
    </row>
    <row r="269" spans="1:144" ht="15" customHeight="1">
      <c r="A269" s="58">
        <f>汇总表!A64</f>
        <v>0</v>
      </c>
      <c r="B269" s="58">
        <f>汇总表!D64</f>
        <v>0</v>
      </c>
      <c r="C269" s="58">
        <f>汇总表!E64</f>
        <v>0</v>
      </c>
      <c r="D269" s="57"/>
      <c r="E269" s="58"/>
      <c r="F269" s="58"/>
      <c r="G269" s="58"/>
      <c r="H269" s="58"/>
      <c r="I269" s="58"/>
      <c r="J269" s="58"/>
      <c r="K269" s="58"/>
      <c r="L269" s="66"/>
      <c r="M269" s="66">
        <f>汇总表!JN64*$M$7</f>
        <v>0</v>
      </c>
      <c r="N269" s="66">
        <f>SUM(汇总表!GX64,汇总表!GZ64)/10*$N$7</f>
        <v>0</v>
      </c>
      <c r="O269" s="66">
        <f>SUM(汇总表!HG64,汇总表!HI64)/10*$O$7</f>
        <v>0</v>
      </c>
      <c r="P269" s="66">
        <f>SUM(汇总表!HB64,汇总表!HD64,汇总表!HK64,汇总表!HM64)/10*$P$7</f>
        <v>0</v>
      </c>
      <c r="Q269" s="66"/>
      <c r="R269" s="66">
        <f>SUM(汇总表!HQ64)/100*$R$7</f>
        <v>0</v>
      </c>
      <c r="S269" s="66">
        <f>汇总表!HO64*$S$7</f>
        <v>0</v>
      </c>
      <c r="T269" s="66">
        <f>SUM(汇总表!HU64,汇总表!HY64)*$T$7</f>
        <v>0</v>
      </c>
      <c r="U269" s="66">
        <f>(汇总表!IA64-汇总表!HY64*15)*$U$7</f>
        <v>0</v>
      </c>
      <c r="V269" s="58"/>
      <c r="W269" s="58"/>
      <c r="X269" s="58"/>
      <c r="Y269" s="58"/>
      <c r="Z269" s="66">
        <f>汇总表!IE64*$Z$7</f>
        <v>0</v>
      </c>
      <c r="AA269" s="66">
        <f>汇总表!IG64*$AA$7</f>
        <v>0</v>
      </c>
      <c r="AB269" s="66"/>
      <c r="AC269" s="66"/>
      <c r="AD269" s="58"/>
      <c r="AE269" s="66"/>
      <c r="AF269" s="66">
        <f>SUM(汇总表!IT64,汇总表!IV64,汇总表!JB64,汇总表!JD64)/10*$AF$7</f>
        <v>0</v>
      </c>
      <c r="AG269" s="66">
        <f>汇总表!IX64/10*$AF$7</f>
        <v>0</v>
      </c>
      <c r="AH269" s="58"/>
      <c r="AI269" s="66">
        <f>SUM(汇总表!IP64,汇总表!IR64,汇总表!IZ64)/10*$AI$7</f>
        <v>0</v>
      </c>
      <c r="AJ269" s="58"/>
      <c r="AK269" s="58"/>
      <c r="AL269" s="66"/>
      <c r="AM269" s="66"/>
      <c r="AN269" s="58"/>
      <c r="AO269" s="58"/>
      <c r="AP269" s="66">
        <f>SUM(汇总表!EG64,汇总表!EI64,汇总表!EK64,汇总表!EM64,汇总表!EO64,汇总表!EQ64,汇总表!ET64)*$AP$7</f>
        <v>0</v>
      </c>
      <c r="AQ269" s="66">
        <f>SUM(汇总表!DR64,汇总表!DU64,汇总表!DX64,汇总表!EF64,汇总表!EH64,汇总表!EJ64,汇总表!EL64,汇总表!EN64,汇总表!EP64,汇总表!ES64)*$AQ$7</f>
        <v>0</v>
      </c>
      <c r="AR269" s="66">
        <f>汇总表!DO64*$AR$7</f>
        <v>0</v>
      </c>
      <c r="AS269" s="66"/>
      <c r="AT269" s="66"/>
      <c r="AU269" s="66"/>
      <c r="AV269" s="66">
        <f>SUM(汇总表!FD64,汇总表!FJ64,汇总表!GN64,汇总表!GQ64)*$AV$7</f>
        <v>0</v>
      </c>
      <c r="AW269" s="66">
        <f>(汇总表!FM64-汇总表!FJ64*4)*$AW$7</f>
        <v>0</v>
      </c>
      <c r="AX269" s="66"/>
      <c r="AY269" s="66"/>
      <c r="AZ269" s="66"/>
      <c r="BA269" s="66"/>
      <c r="BB269" s="58"/>
      <c r="BC269" s="58"/>
      <c r="BD269" s="66">
        <f>SUM(汇总表!FP64,汇总表!FV64)*$BD$7</f>
        <v>0</v>
      </c>
      <c r="BE269" s="66">
        <f>(汇总表!FY64-汇总表!FV64*10)*$BE$7</f>
        <v>0</v>
      </c>
      <c r="BF269" s="66"/>
      <c r="BG269" s="66"/>
      <c r="BH269" s="66"/>
      <c r="BI269" s="66"/>
      <c r="BJ269" s="66">
        <f>SUM(汇总表!GB64,汇总表!GF64)*$BJ$7</f>
        <v>0</v>
      </c>
      <c r="BK269" s="66">
        <f>(汇总表!GH64-汇总表!GF64*10)*$BK$7</f>
        <v>0</v>
      </c>
      <c r="BL269" s="66"/>
      <c r="BM269" s="66"/>
      <c r="BN269" s="58"/>
      <c r="BO269" s="58"/>
      <c r="BP269" s="66"/>
      <c r="BQ269" s="66"/>
      <c r="BR269" s="66"/>
      <c r="BS269" s="58"/>
      <c r="BT269" s="58"/>
      <c r="BU269" s="66"/>
      <c r="BV269" s="66">
        <f>SUM(汇总表!BO64,汇总表!BR64,汇总表!BU64,汇总表!BX64,汇总表!CA64,汇总表!CD64,汇总表!CG64,汇总表!CJ64,汇总表!CM64,汇总表!CP64,汇总表!CS64,汇总表!CV64,汇总表!CY64,汇总表!DB64,汇总表!DE64,汇总表!DG64)*$BV$7</f>
        <v>0</v>
      </c>
      <c r="BW269" s="66"/>
      <c r="BX269" s="66"/>
      <c r="BY269" s="58"/>
      <c r="BZ269" s="58"/>
      <c r="CA269" s="66"/>
      <c r="CB269" s="58"/>
      <c r="CC269" s="66"/>
      <c r="CD269" s="66"/>
      <c r="CE269" s="66"/>
      <c r="CF269" s="58"/>
      <c r="CG269" s="66"/>
      <c r="CH269" s="66"/>
      <c r="CI269" s="66"/>
      <c r="CJ269" s="58"/>
      <c r="CK269" s="58"/>
      <c r="CL269" s="66">
        <f>SUM(汇总表!AW64,汇总表!AY64)*$CL$7</f>
        <v>0</v>
      </c>
      <c r="CM269" s="66">
        <f>汇总表!AL64*$CM$7</f>
        <v>0</v>
      </c>
      <c r="CN269" s="66"/>
      <c r="CO269" s="66">
        <f>SUM(汇总表!BE64,汇总表!BG64)*$CO$7</f>
        <v>0</v>
      </c>
      <c r="CP269" s="66"/>
      <c r="CQ269" s="66"/>
      <c r="CR269" s="58"/>
      <c r="CS269" s="57"/>
      <c r="CT269" s="57"/>
      <c r="CU269" s="58"/>
      <c r="CV269" s="57">
        <f>SUM(汇总表!AG64)*$CV$7</f>
        <v>0</v>
      </c>
      <c r="CW269" s="57">
        <f>SUM(汇总表!X64,汇总表!AA64,汇总表!AD64)*$CW$7</f>
        <v>0</v>
      </c>
      <c r="CX269" s="57">
        <f>SUM(汇总表!AF64)*$CX$7</f>
        <v>0</v>
      </c>
      <c r="CY269" s="57"/>
      <c r="CZ269" s="57"/>
      <c r="DA269" s="58"/>
      <c r="DB269" s="58"/>
      <c r="DC269" s="58"/>
      <c r="DD269" s="57">
        <f>汇总表!BA64*$DD$7</f>
        <v>0</v>
      </c>
      <c r="DE269" s="57"/>
      <c r="DF269" s="58"/>
      <c r="DG269" s="58"/>
      <c r="DH269" s="58"/>
      <c r="DI269" s="58"/>
      <c r="DJ269" s="57"/>
      <c r="DK269" s="58"/>
      <c r="DL269" s="58"/>
      <c r="DM269" s="66"/>
      <c r="DN269" s="66"/>
      <c r="DO269" s="58"/>
      <c r="DP269" s="66"/>
      <c r="DQ269" s="66"/>
      <c r="DR269" s="58"/>
      <c r="DS269" s="58"/>
      <c r="DT269" s="58"/>
      <c r="DU269" s="58"/>
      <c r="DV269" s="58"/>
      <c r="DW269" s="58"/>
      <c r="DX269" s="58"/>
      <c r="DY269" s="58"/>
      <c r="DZ269" s="58"/>
      <c r="EA269" s="58"/>
      <c r="EB269" s="58"/>
      <c r="EC269" s="58"/>
      <c r="ED269" s="58"/>
      <c r="EE269" s="58"/>
      <c r="EF269" s="58"/>
      <c r="EG269" s="58"/>
      <c r="EH269" s="58"/>
      <c r="EI269" s="66">
        <f>汇总表!JO64*$EI$7</f>
        <v>0</v>
      </c>
      <c r="EJ269" s="66"/>
      <c r="EK269" s="57"/>
      <c r="EL269" s="66"/>
      <c r="EM269" s="58"/>
      <c r="EN269" s="65">
        <f t="shared" si="82"/>
        <v>0</v>
      </c>
    </row>
    <row r="270" spans="1:144" ht="15" customHeight="1">
      <c r="A270" s="58">
        <f>汇总表!A65</f>
        <v>0</v>
      </c>
      <c r="B270" s="58">
        <f>汇总表!D65</f>
        <v>0</v>
      </c>
      <c r="C270" s="58">
        <f>汇总表!E65</f>
        <v>0</v>
      </c>
      <c r="D270" s="57"/>
      <c r="E270" s="58"/>
      <c r="F270" s="58"/>
      <c r="G270" s="58"/>
      <c r="H270" s="58"/>
      <c r="I270" s="58"/>
      <c r="J270" s="58"/>
      <c r="K270" s="58"/>
      <c r="L270" s="66"/>
      <c r="M270" s="66">
        <f>汇总表!JN65*$M$7</f>
        <v>0</v>
      </c>
      <c r="N270" s="66">
        <f>SUM(汇总表!GX65,汇总表!GZ65)/10*$N$7</f>
        <v>0</v>
      </c>
      <c r="O270" s="66">
        <f>SUM(汇总表!HG65,汇总表!HI65)/10*$O$7</f>
        <v>0</v>
      </c>
      <c r="P270" s="66">
        <f>SUM(汇总表!HB65,汇总表!HD65,汇总表!HK65,汇总表!HM65)/10*$P$7</f>
        <v>0</v>
      </c>
      <c r="Q270" s="66"/>
      <c r="R270" s="66">
        <f>SUM(汇总表!HQ65)/100*$R$7</f>
        <v>0</v>
      </c>
      <c r="S270" s="66">
        <f>汇总表!HO65*$S$7</f>
        <v>0</v>
      </c>
      <c r="T270" s="66">
        <f>SUM(汇总表!HU65,汇总表!HY65)*$T$7</f>
        <v>0</v>
      </c>
      <c r="U270" s="66">
        <f>(汇总表!IA65-汇总表!HY65*15)*$U$7</f>
        <v>0</v>
      </c>
      <c r="V270" s="58"/>
      <c r="W270" s="58"/>
      <c r="X270" s="58"/>
      <c r="Y270" s="58"/>
      <c r="Z270" s="66">
        <f>汇总表!IE65*$Z$7</f>
        <v>0</v>
      </c>
      <c r="AA270" s="66">
        <f>汇总表!IG65*$AA$7</f>
        <v>0</v>
      </c>
      <c r="AB270" s="66"/>
      <c r="AC270" s="66"/>
      <c r="AD270" s="58"/>
      <c r="AE270" s="66"/>
      <c r="AF270" s="66">
        <f>SUM(汇总表!IT65,汇总表!IV65,汇总表!JB65,汇总表!JD65)/10*$AF$7</f>
        <v>0</v>
      </c>
      <c r="AG270" s="66">
        <f>汇总表!IX65/10*$AF$7</f>
        <v>0</v>
      </c>
      <c r="AH270" s="58"/>
      <c r="AI270" s="66">
        <f>SUM(汇总表!IP65,汇总表!IR65,汇总表!IZ65)/10*$AI$7</f>
        <v>0</v>
      </c>
      <c r="AJ270" s="58"/>
      <c r="AK270" s="58"/>
      <c r="AL270" s="66"/>
      <c r="AM270" s="66"/>
      <c r="AN270" s="58"/>
      <c r="AO270" s="58"/>
      <c r="AP270" s="66">
        <f>SUM(汇总表!EG65,汇总表!EI65,汇总表!EK65,汇总表!EM65,汇总表!EO65,汇总表!EQ65,汇总表!ET65)*$AP$7</f>
        <v>0</v>
      </c>
      <c r="AQ270" s="66">
        <f>SUM(汇总表!DR65,汇总表!DU65,汇总表!DX65,汇总表!EF65,汇总表!EH65,汇总表!EJ65,汇总表!EL65,汇总表!EN65,汇总表!EP65,汇总表!ES65)*$AQ$7</f>
        <v>0</v>
      </c>
      <c r="AR270" s="66">
        <f>汇总表!DO65*$AR$7</f>
        <v>0</v>
      </c>
      <c r="AS270" s="66"/>
      <c r="AT270" s="66"/>
      <c r="AU270" s="66"/>
      <c r="AV270" s="66">
        <f>SUM(汇总表!FD65,汇总表!FJ65,汇总表!GN65,汇总表!GQ65)*$AV$7</f>
        <v>0</v>
      </c>
      <c r="AW270" s="66">
        <f>(汇总表!FM65-汇总表!FJ65*4)*$AW$7</f>
        <v>0</v>
      </c>
      <c r="AX270" s="66"/>
      <c r="AY270" s="66"/>
      <c r="AZ270" s="66"/>
      <c r="BA270" s="66"/>
      <c r="BB270" s="58"/>
      <c r="BC270" s="58"/>
      <c r="BD270" s="66">
        <f>SUM(汇总表!FP65,汇总表!FV65)*$BD$7</f>
        <v>0</v>
      </c>
      <c r="BE270" s="66">
        <f>(汇总表!FY65-汇总表!FV65*10)*$BE$7</f>
        <v>0</v>
      </c>
      <c r="BF270" s="66"/>
      <c r="BG270" s="66"/>
      <c r="BH270" s="66"/>
      <c r="BI270" s="66"/>
      <c r="BJ270" s="66">
        <f>SUM(汇总表!GB65,汇总表!GF65)*$BJ$7</f>
        <v>0</v>
      </c>
      <c r="BK270" s="66">
        <f>(汇总表!GH65-汇总表!GF65*10)*$BK$7</f>
        <v>0</v>
      </c>
      <c r="BL270" s="66"/>
      <c r="BM270" s="66"/>
      <c r="BN270" s="58"/>
      <c r="BO270" s="58"/>
      <c r="BP270" s="66"/>
      <c r="BQ270" s="66"/>
      <c r="BR270" s="66"/>
      <c r="BS270" s="58"/>
      <c r="BT270" s="58"/>
      <c r="BU270" s="66"/>
      <c r="BV270" s="66">
        <f>SUM(汇总表!BO65,汇总表!BR65,汇总表!BU65,汇总表!BX65,汇总表!CA65,汇总表!CD65,汇总表!CG65,汇总表!CJ65,汇总表!CM65,汇总表!CP65,汇总表!CS65,汇总表!CV65,汇总表!CY65,汇总表!DB65,汇总表!DE65,汇总表!DG65)*$BV$7</f>
        <v>0</v>
      </c>
      <c r="BW270" s="66"/>
      <c r="BX270" s="66"/>
      <c r="BY270" s="58"/>
      <c r="BZ270" s="58"/>
      <c r="CA270" s="66"/>
      <c r="CB270" s="58"/>
      <c r="CC270" s="66"/>
      <c r="CD270" s="66"/>
      <c r="CE270" s="66"/>
      <c r="CF270" s="58"/>
      <c r="CG270" s="66"/>
      <c r="CH270" s="66"/>
      <c r="CI270" s="66"/>
      <c r="CJ270" s="58"/>
      <c r="CK270" s="58"/>
      <c r="CL270" s="66">
        <f>SUM(汇总表!AW65,汇总表!AY65)*$CL$7</f>
        <v>0</v>
      </c>
      <c r="CM270" s="66">
        <f>汇总表!AL65*$CM$7</f>
        <v>0</v>
      </c>
      <c r="CN270" s="66"/>
      <c r="CO270" s="66">
        <f>SUM(汇总表!BE65,汇总表!BG65)*$CO$7</f>
        <v>0</v>
      </c>
      <c r="CP270" s="66"/>
      <c r="CQ270" s="66"/>
      <c r="CR270" s="58"/>
      <c r="CS270" s="57"/>
      <c r="CT270" s="57"/>
      <c r="CU270" s="58"/>
      <c r="CV270" s="57">
        <f>SUM(汇总表!AG65)*$CV$7</f>
        <v>0</v>
      </c>
      <c r="CW270" s="57">
        <f>SUM(汇总表!X65,汇总表!AA65,汇总表!AD65)*$CW$7</f>
        <v>0</v>
      </c>
      <c r="CX270" s="57">
        <f>SUM(汇总表!AF65)*$CX$7</f>
        <v>0</v>
      </c>
      <c r="CY270" s="57"/>
      <c r="CZ270" s="57"/>
      <c r="DA270" s="58"/>
      <c r="DB270" s="58"/>
      <c r="DC270" s="58"/>
      <c r="DD270" s="57">
        <f>汇总表!BA65*$DD$7</f>
        <v>0</v>
      </c>
      <c r="DE270" s="57"/>
      <c r="DF270" s="58"/>
      <c r="DG270" s="58"/>
      <c r="DH270" s="58"/>
      <c r="DI270" s="58"/>
      <c r="DJ270" s="57"/>
      <c r="DK270" s="58"/>
      <c r="DL270" s="58"/>
      <c r="DM270" s="66"/>
      <c r="DN270" s="66"/>
      <c r="DO270" s="58"/>
      <c r="DP270" s="66"/>
      <c r="DQ270" s="66"/>
      <c r="DR270" s="58"/>
      <c r="DS270" s="58"/>
      <c r="DT270" s="58"/>
      <c r="DU270" s="58"/>
      <c r="DV270" s="58"/>
      <c r="DW270" s="58"/>
      <c r="DX270" s="58"/>
      <c r="DY270" s="58"/>
      <c r="DZ270" s="58"/>
      <c r="EA270" s="58"/>
      <c r="EB270" s="58"/>
      <c r="EC270" s="58"/>
      <c r="ED270" s="58"/>
      <c r="EE270" s="58"/>
      <c r="EF270" s="58"/>
      <c r="EG270" s="58"/>
      <c r="EH270" s="58"/>
      <c r="EI270" s="66">
        <f>汇总表!JO65*$EI$7</f>
        <v>0</v>
      </c>
      <c r="EJ270" s="66"/>
      <c r="EK270" s="57"/>
      <c r="EL270" s="66"/>
      <c r="EM270" s="58"/>
      <c r="EN270" s="65">
        <f t="shared" si="82"/>
        <v>0</v>
      </c>
    </row>
    <row r="271" spans="1:144" ht="15" customHeight="1">
      <c r="A271" s="58">
        <f>汇总表!A66</f>
        <v>0</v>
      </c>
      <c r="B271" s="58">
        <f>汇总表!D66</f>
        <v>0</v>
      </c>
      <c r="C271" s="58">
        <f>汇总表!E66</f>
        <v>0</v>
      </c>
      <c r="D271" s="57"/>
      <c r="E271" s="58"/>
      <c r="F271" s="58"/>
      <c r="G271" s="58"/>
      <c r="H271" s="58"/>
      <c r="I271" s="58"/>
      <c r="J271" s="58"/>
      <c r="K271" s="58"/>
      <c r="L271" s="66"/>
      <c r="M271" s="66">
        <f>汇总表!JN66*$M$7</f>
        <v>0</v>
      </c>
      <c r="N271" s="66">
        <f>SUM(汇总表!GX66,汇总表!GZ66)/10*$N$7</f>
        <v>0</v>
      </c>
      <c r="O271" s="66">
        <f>SUM(汇总表!HG66,汇总表!HI66)/10*$O$7</f>
        <v>0</v>
      </c>
      <c r="P271" s="66">
        <f>SUM(汇总表!HB66,汇总表!HD66,汇总表!HK66,汇总表!HM66)/10*$P$7</f>
        <v>0</v>
      </c>
      <c r="Q271" s="66"/>
      <c r="R271" s="66">
        <f>SUM(汇总表!HQ66)/100*$R$7</f>
        <v>0</v>
      </c>
      <c r="S271" s="66">
        <f>汇总表!HO66*$S$7</f>
        <v>0</v>
      </c>
      <c r="T271" s="66">
        <f>SUM(汇总表!HU66,汇总表!HY66)*$T$7</f>
        <v>0</v>
      </c>
      <c r="U271" s="66">
        <f>(汇总表!IA66-汇总表!HY66*15)*$U$7</f>
        <v>0</v>
      </c>
      <c r="V271" s="58"/>
      <c r="W271" s="58"/>
      <c r="X271" s="58"/>
      <c r="Y271" s="58"/>
      <c r="Z271" s="66">
        <f>汇总表!IE66*$Z$7</f>
        <v>0</v>
      </c>
      <c r="AA271" s="66">
        <f>汇总表!IG66*$AA$7</f>
        <v>0</v>
      </c>
      <c r="AB271" s="66"/>
      <c r="AC271" s="66"/>
      <c r="AD271" s="58"/>
      <c r="AE271" s="66"/>
      <c r="AF271" s="66">
        <f>SUM(汇总表!IT66,汇总表!IV66,汇总表!JB66,汇总表!JD66)/10*$AF$7</f>
        <v>0</v>
      </c>
      <c r="AG271" s="66">
        <f>汇总表!IX66/10*$AF$7</f>
        <v>0</v>
      </c>
      <c r="AH271" s="58"/>
      <c r="AI271" s="66">
        <f>SUM(汇总表!IP66,汇总表!IR66,汇总表!IZ66)/10*$AI$7</f>
        <v>0</v>
      </c>
      <c r="AJ271" s="58"/>
      <c r="AK271" s="58"/>
      <c r="AL271" s="66"/>
      <c r="AM271" s="66"/>
      <c r="AN271" s="58"/>
      <c r="AO271" s="58"/>
      <c r="AP271" s="66">
        <f>SUM(汇总表!EG66,汇总表!EI66,汇总表!EK66,汇总表!EM66,汇总表!EO66,汇总表!EQ66,汇总表!ET66)*$AP$7</f>
        <v>0</v>
      </c>
      <c r="AQ271" s="66">
        <f>SUM(汇总表!DR66,汇总表!DU66,汇总表!DX66,汇总表!EF66,汇总表!EH66,汇总表!EJ66,汇总表!EL66,汇总表!EN66,汇总表!EP66,汇总表!ES66)*$AQ$7</f>
        <v>0</v>
      </c>
      <c r="AR271" s="66">
        <f>汇总表!DO66*$AR$7</f>
        <v>0</v>
      </c>
      <c r="AS271" s="66"/>
      <c r="AT271" s="66"/>
      <c r="AU271" s="66"/>
      <c r="AV271" s="66">
        <f>SUM(汇总表!FD66,汇总表!FJ66,汇总表!GN66,汇总表!GQ66)*$AV$7</f>
        <v>0</v>
      </c>
      <c r="AW271" s="66">
        <f>(汇总表!FM66-汇总表!FJ66*4)*$AW$7</f>
        <v>0</v>
      </c>
      <c r="AX271" s="66"/>
      <c r="AY271" s="66"/>
      <c r="AZ271" s="66"/>
      <c r="BA271" s="66"/>
      <c r="BB271" s="58"/>
      <c r="BC271" s="58"/>
      <c r="BD271" s="66">
        <f>SUM(汇总表!FP66,汇总表!FV66)*$BD$7</f>
        <v>0</v>
      </c>
      <c r="BE271" s="66">
        <f>(汇总表!FY66-汇总表!FV66*10)*$BE$7</f>
        <v>0</v>
      </c>
      <c r="BF271" s="66"/>
      <c r="BG271" s="66"/>
      <c r="BH271" s="66"/>
      <c r="BI271" s="66"/>
      <c r="BJ271" s="66">
        <f>SUM(汇总表!GB66,汇总表!GF66)*$BJ$7</f>
        <v>0</v>
      </c>
      <c r="BK271" s="66">
        <f>(汇总表!GH66-汇总表!GF66*10)*$BK$7</f>
        <v>0</v>
      </c>
      <c r="BL271" s="66"/>
      <c r="BM271" s="66"/>
      <c r="BN271" s="58"/>
      <c r="BO271" s="58"/>
      <c r="BP271" s="66"/>
      <c r="BQ271" s="66"/>
      <c r="BR271" s="66"/>
      <c r="BS271" s="58"/>
      <c r="BT271" s="58"/>
      <c r="BU271" s="66"/>
      <c r="BV271" s="66">
        <f>SUM(汇总表!BO66,汇总表!BR66,汇总表!BU66,汇总表!BX66,汇总表!CA66,汇总表!CD66,汇总表!CG66,汇总表!CJ66,汇总表!CM66,汇总表!CP66,汇总表!CS66,汇总表!CV66,汇总表!CY66,汇总表!DB66,汇总表!DE66,汇总表!DG66)*$BV$7</f>
        <v>0</v>
      </c>
      <c r="BW271" s="66"/>
      <c r="BX271" s="66"/>
      <c r="BY271" s="58"/>
      <c r="BZ271" s="58"/>
      <c r="CA271" s="66"/>
      <c r="CB271" s="58"/>
      <c r="CC271" s="66"/>
      <c r="CD271" s="66"/>
      <c r="CE271" s="66"/>
      <c r="CF271" s="58"/>
      <c r="CG271" s="66"/>
      <c r="CH271" s="66"/>
      <c r="CI271" s="66"/>
      <c r="CJ271" s="58"/>
      <c r="CK271" s="58"/>
      <c r="CL271" s="66">
        <f>SUM(汇总表!AW66,汇总表!AY66)*$CL$7</f>
        <v>0</v>
      </c>
      <c r="CM271" s="66">
        <f>汇总表!AL66*$CM$7</f>
        <v>0</v>
      </c>
      <c r="CN271" s="66"/>
      <c r="CO271" s="66">
        <f>SUM(汇总表!BE66,汇总表!BG66)*$CO$7</f>
        <v>0</v>
      </c>
      <c r="CP271" s="66"/>
      <c r="CQ271" s="66"/>
      <c r="CR271" s="58"/>
      <c r="CS271" s="57"/>
      <c r="CT271" s="57"/>
      <c r="CU271" s="58"/>
      <c r="CV271" s="57">
        <f>SUM(汇总表!AG66)*$CV$7</f>
        <v>0</v>
      </c>
      <c r="CW271" s="57">
        <f>SUM(汇总表!X66,汇总表!AA66,汇总表!AD66)*$CW$7</f>
        <v>0</v>
      </c>
      <c r="CX271" s="57">
        <f>SUM(汇总表!AF66)*$CX$7</f>
        <v>0</v>
      </c>
      <c r="CY271" s="57"/>
      <c r="CZ271" s="57"/>
      <c r="DA271" s="58"/>
      <c r="DB271" s="58"/>
      <c r="DC271" s="58"/>
      <c r="DD271" s="57">
        <f>汇总表!BA66*$DD$7</f>
        <v>0</v>
      </c>
      <c r="DE271" s="57"/>
      <c r="DF271" s="58"/>
      <c r="DG271" s="58"/>
      <c r="DH271" s="58"/>
      <c r="DI271" s="58"/>
      <c r="DJ271" s="57"/>
      <c r="DK271" s="58"/>
      <c r="DL271" s="58"/>
      <c r="DM271" s="66"/>
      <c r="DN271" s="66"/>
      <c r="DO271" s="58"/>
      <c r="DP271" s="66"/>
      <c r="DQ271" s="66"/>
      <c r="DR271" s="58"/>
      <c r="DS271" s="58"/>
      <c r="DT271" s="58"/>
      <c r="DU271" s="58"/>
      <c r="DV271" s="58"/>
      <c r="DW271" s="58"/>
      <c r="DX271" s="58"/>
      <c r="DY271" s="58"/>
      <c r="DZ271" s="58"/>
      <c r="EA271" s="58"/>
      <c r="EB271" s="58"/>
      <c r="EC271" s="58"/>
      <c r="ED271" s="58"/>
      <c r="EE271" s="58"/>
      <c r="EF271" s="58"/>
      <c r="EG271" s="58"/>
      <c r="EH271" s="58"/>
      <c r="EI271" s="66">
        <f>汇总表!JO66*$EI$7</f>
        <v>0</v>
      </c>
      <c r="EJ271" s="66"/>
      <c r="EK271" s="57"/>
      <c r="EL271" s="66"/>
      <c r="EM271" s="58"/>
      <c r="EN271" s="65">
        <f t="shared" si="82"/>
        <v>0</v>
      </c>
    </row>
    <row r="272" spans="1:144" ht="15" customHeight="1">
      <c r="A272" s="58">
        <f>汇总表!A67</f>
        <v>0</v>
      </c>
      <c r="B272" s="58">
        <f>汇总表!D67</f>
        <v>0</v>
      </c>
      <c r="C272" s="58">
        <f>汇总表!E67</f>
        <v>0</v>
      </c>
      <c r="D272" s="57"/>
      <c r="E272" s="58"/>
      <c r="F272" s="58"/>
      <c r="G272" s="58"/>
      <c r="H272" s="58"/>
      <c r="I272" s="58"/>
      <c r="J272" s="58"/>
      <c r="K272" s="58"/>
      <c r="L272" s="66"/>
      <c r="M272" s="66">
        <f>汇总表!JN67*$M$7</f>
        <v>0</v>
      </c>
      <c r="N272" s="66">
        <f>SUM(汇总表!GX67,汇总表!GZ67)/10*$N$7</f>
        <v>0</v>
      </c>
      <c r="O272" s="66">
        <f>SUM(汇总表!HG67,汇总表!HI67)/10*$O$7</f>
        <v>0</v>
      </c>
      <c r="P272" s="66">
        <f>SUM(汇总表!HB67,汇总表!HD67,汇总表!HK67,汇总表!HM67)/10*$P$7</f>
        <v>0</v>
      </c>
      <c r="Q272" s="66"/>
      <c r="R272" s="66">
        <f>SUM(汇总表!HQ67)/100*$R$7</f>
        <v>0</v>
      </c>
      <c r="S272" s="66">
        <f>汇总表!HO67*$S$7</f>
        <v>0</v>
      </c>
      <c r="T272" s="66">
        <f>SUM(汇总表!HU67,汇总表!HY67)*$T$7</f>
        <v>0</v>
      </c>
      <c r="U272" s="66">
        <f>(汇总表!IA67-汇总表!HY67*15)*$U$7</f>
        <v>0</v>
      </c>
      <c r="V272" s="58"/>
      <c r="W272" s="58"/>
      <c r="X272" s="58"/>
      <c r="Y272" s="58"/>
      <c r="Z272" s="66">
        <f>汇总表!IE67*$Z$7</f>
        <v>0</v>
      </c>
      <c r="AA272" s="66">
        <f>汇总表!IG67*$AA$7</f>
        <v>0</v>
      </c>
      <c r="AB272" s="66"/>
      <c r="AC272" s="66"/>
      <c r="AD272" s="58"/>
      <c r="AE272" s="66"/>
      <c r="AF272" s="66">
        <f>SUM(汇总表!IT67,汇总表!IV67,汇总表!JB67,汇总表!JD67)/10*$AF$7</f>
        <v>0</v>
      </c>
      <c r="AG272" s="66">
        <f>汇总表!IX67/10*$AF$7</f>
        <v>0</v>
      </c>
      <c r="AH272" s="58"/>
      <c r="AI272" s="66">
        <f>SUM(汇总表!IP67,汇总表!IR67,汇总表!IZ67)/10*$AI$7</f>
        <v>0</v>
      </c>
      <c r="AJ272" s="58"/>
      <c r="AK272" s="58"/>
      <c r="AL272" s="66"/>
      <c r="AM272" s="66"/>
      <c r="AN272" s="58"/>
      <c r="AO272" s="58"/>
      <c r="AP272" s="66">
        <f>SUM(汇总表!EG67,汇总表!EI67,汇总表!EK67,汇总表!EM67,汇总表!EO67,汇总表!EQ67,汇总表!ET67)*$AP$7</f>
        <v>0</v>
      </c>
      <c r="AQ272" s="66">
        <f>SUM(汇总表!DR67,汇总表!DU67,汇总表!DX67,汇总表!EF67,汇总表!EH67,汇总表!EJ67,汇总表!EL67,汇总表!EN67,汇总表!EP67,汇总表!ES67)*$AQ$7</f>
        <v>0</v>
      </c>
      <c r="AR272" s="66">
        <f>汇总表!DO67*$AR$7</f>
        <v>0</v>
      </c>
      <c r="AS272" s="66"/>
      <c r="AT272" s="66"/>
      <c r="AU272" s="66"/>
      <c r="AV272" s="66">
        <f>SUM(汇总表!FD67,汇总表!FJ67,汇总表!GN67,汇总表!GQ67)*$AV$7</f>
        <v>0</v>
      </c>
      <c r="AW272" s="66">
        <f>(汇总表!FM67-汇总表!FJ67*4)*$AW$7</f>
        <v>0</v>
      </c>
      <c r="AX272" s="66"/>
      <c r="AY272" s="66"/>
      <c r="AZ272" s="66"/>
      <c r="BA272" s="66"/>
      <c r="BB272" s="58"/>
      <c r="BC272" s="58"/>
      <c r="BD272" s="66">
        <f>SUM(汇总表!FP67,汇总表!FV67)*$BD$7</f>
        <v>0</v>
      </c>
      <c r="BE272" s="66">
        <f>(汇总表!FY67-汇总表!FV67*10)*$BE$7</f>
        <v>0</v>
      </c>
      <c r="BF272" s="66"/>
      <c r="BG272" s="66"/>
      <c r="BH272" s="66"/>
      <c r="BI272" s="66"/>
      <c r="BJ272" s="66">
        <f>SUM(汇总表!GB67,汇总表!GF67)*$BJ$7</f>
        <v>0</v>
      </c>
      <c r="BK272" s="66">
        <f>(汇总表!GH67-汇总表!GF67*10)*$BK$7</f>
        <v>0</v>
      </c>
      <c r="BL272" s="66"/>
      <c r="BM272" s="66"/>
      <c r="BN272" s="58"/>
      <c r="BO272" s="58"/>
      <c r="BP272" s="66"/>
      <c r="BQ272" s="66"/>
      <c r="BR272" s="66"/>
      <c r="BS272" s="58"/>
      <c r="BT272" s="58"/>
      <c r="BU272" s="66"/>
      <c r="BV272" s="66">
        <f>SUM(汇总表!BO67,汇总表!BR67,汇总表!BU67,汇总表!BX67,汇总表!CA67,汇总表!CD67,汇总表!CG67,汇总表!CJ67,汇总表!CM67,汇总表!CP67,汇总表!CS67,汇总表!CV67,汇总表!CY67,汇总表!DB67,汇总表!DE67,汇总表!DG67)*$BV$7</f>
        <v>0</v>
      </c>
      <c r="BW272" s="66"/>
      <c r="BX272" s="66"/>
      <c r="BY272" s="58"/>
      <c r="BZ272" s="58"/>
      <c r="CA272" s="66"/>
      <c r="CB272" s="58"/>
      <c r="CC272" s="66"/>
      <c r="CD272" s="66"/>
      <c r="CE272" s="66"/>
      <c r="CF272" s="58"/>
      <c r="CG272" s="66"/>
      <c r="CH272" s="66"/>
      <c r="CI272" s="66"/>
      <c r="CJ272" s="58"/>
      <c r="CK272" s="58"/>
      <c r="CL272" s="66">
        <f>SUM(汇总表!AW67,汇总表!AY67)*$CL$7</f>
        <v>0</v>
      </c>
      <c r="CM272" s="66">
        <f>汇总表!AL67*$CM$7</f>
        <v>0</v>
      </c>
      <c r="CN272" s="66"/>
      <c r="CO272" s="66">
        <f>SUM(汇总表!BE67,汇总表!BG67)*$CO$7</f>
        <v>0</v>
      </c>
      <c r="CP272" s="66"/>
      <c r="CQ272" s="66"/>
      <c r="CR272" s="58"/>
      <c r="CS272" s="57"/>
      <c r="CT272" s="57"/>
      <c r="CU272" s="58"/>
      <c r="CV272" s="57">
        <f>SUM(汇总表!AG67)*$CV$7</f>
        <v>0</v>
      </c>
      <c r="CW272" s="57">
        <f>SUM(汇总表!X67,汇总表!AA67,汇总表!AD67)*$CW$7</f>
        <v>0</v>
      </c>
      <c r="CX272" s="57">
        <f>SUM(汇总表!AF67)*$CX$7</f>
        <v>0</v>
      </c>
      <c r="CY272" s="57"/>
      <c r="CZ272" s="57"/>
      <c r="DA272" s="58"/>
      <c r="DB272" s="58"/>
      <c r="DC272" s="58"/>
      <c r="DD272" s="57">
        <f>汇总表!BA67*$DD$7</f>
        <v>0</v>
      </c>
      <c r="DE272" s="57"/>
      <c r="DF272" s="58"/>
      <c r="DG272" s="58"/>
      <c r="DH272" s="58"/>
      <c r="DI272" s="58"/>
      <c r="DJ272" s="57"/>
      <c r="DK272" s="58"/>
      <c r="DL272" s="58"/>
      <c r="DM272" s="66"/>
      <c r="DN272" s="66"/>
      <c r="DO272" s="58"/>
      <c r="DP272" s="66"/>
      <c r="DQ272" s="66"/>
      <c r="DR272" s="58"/>
      <c r="DS272" s="58"/>
      <c r="DT272" s="58"/>
      <c r="DU272" s="58"/>
      <c r="DV272" s="58"/>
      <c r="DW272" s="58"/>
      <c r="DX272" s="58"/>
      <c r="DY272" s="58"/>
      <c r="DZ272" s="58"/>
      <c r="EA272" s="58"/>
      <c r="EB272" s="58"/>
      <c r="EC272" s="58"/>
      <c r="ED272" s="58"/>
      <c r="EE272" s="58"/>
      <c r="EF272" s="58"/>
      <c r="EG272" s="58"/>
      <c r="EH272" s="58"/>
      <c r="EI272" s="66">
        <f>汇总表!JO67*$EI$7</f>
        <v>0</v>
      </c>
      <c r="EJ272" s="66"/>
      <c r="EK272" s="57"/>
      <c r="EL272" s="66"/>
      <c r="EM272" s="58"/>
      <c r="EN272" s="65">
        <f t="shared" si="82"/>
        <v>0</v>
      </c>
    </row>
    <row r="273" spans="1:144" ht="15" customHeight="1">
      <c r="A273" s="58">
        <f>汇总表!A68</f>
        <v>0</v>
      </c>
      <c r="B273" s="58">
        <f>汇总表!D68</f>
        <v>0</v>
      </c>
      <c r="C273" s="58">
        <f>汇总表!E68</f>
        <v>0</v>
      </c>
      <c r="D273" s="57"/>
      <c r="E273" s="58"/>
      <c r="F273" s="58"/>
      <c r="G273" s="58"/>
      <c r="H273" s="58"/>
      <c r="I273" s="58"/>
      <c r="J273" s="58"/>
      <c r="K273" s="58"/>
      <c r="L273" s="66"/>
      <c r="M273" s="66">
        <f>汇总表!JN68*$M$7</f>
        <v>0</v>
      </c>
      <c r="N273" s="66">
        <f>SUM(汇总表!GX68,汇总表!GZ68)/10*$N$7</f>
        <v>0</v>
      </c>
      <c r="O273" s="66">
        <f>SUM(汇总表!HG68,汇总表!HI68)/10*$O$7</f>
        <v>0</v>
      </c>
      <c r="P273" s="66">
        <f>SUM(汇总表!HB68,汇总表!HD68,汇总表!HK68,汇总表!HM68)/10*$P$7</f>
        <v>0</v>
      </c>
      <c r="Q273" s="66"/>
      <c r="R273" s="66">
        <f>SUM(汇总表!HQ68)/100*$R$7</f>
        <v>0</v>
      </c>
      <c r="S273" s="66">
        <f>汇总表!HO68*$S$7</f>
        <v>0</v>
      </c>
      <c r="T273" s="66">
        <f>SUM(汇总表!HU68,汇总表!HY68)*$T$7</f>
        <v>0</v>
      </c>
      <c r="U273" s="66">
        <f>(汇总表!IA68-汇总表!HY68*15)*$U$7</f>
        <v>0</v>
      </c>
      <c r="V273" s="58"/>
      <c r="W273" s="58"/>
      <c r="X273" s="58"/>
      <c r="Y273" s="58"/>
      <c r="Z273" s="66">
        <f>汇总表!IE68*$Z$7</f>
        <v>0</v>
      </c>
      <c r="AA273" s="66">
        <f>汇总表!IG68*$AA$7</f>
        <v>0</v>
      </c>
      <c r="AB273" s="66"/>
      <c r="AC273" s="66"/>
      <c r="AD273" s="58"/>
      <c r="AE273" s="66"/>
      <c r="AF273" s="66">
        <f>SUM(汇总表!IT68,汇总表!IV68,汇总表!JB68,汇总表!JD68)/10*$AF$7</f>
        <v>0</v>
      </c>
      <c r="AG273" s="66">
        <f>汇总表!IX68/10*$AF$7</f>
        <v>0</v>
      </c>
      <c r="AH273" s="58"/>
      <c r="AI273" s="66">
        <f>SUM(汇总表!IP68,汇总表!IR68,汇总表!IZ68)/10*$AI$7</f>
        <v>0</v>
      </c>
      <c r="AJ273" s="58"/>
      <c r="AK273" s="58"/>
      <c r="AL273" s="66"/>
      <c r="AM273" s="66"/>
      <c r="AN273" s="58"/>
      <c r="AO273" s="58"/>
      <c r="AP273" s="66">
        <f>SUM(汇总表!EG68,汇总表!EI68,汇总表!EK68,汇总表!EM68,汇总表!EO68,汇总表!EQ68,汇总表!ET68)*$AP$7</f>
        <v>0</v>
      </c>
      <c r="AQ273" s="66">
        <f>SUM(汇总表!DR68,汇总表!DU68,汇总表!DX68,汇总表!EF68,汇总表!EH68,汇总表!EJ68,汇总表!EL68,汇总表!EN68,汇总表!EP68,汇总表!ES68)*$AQ$7</f>
        <v>0</v>
      </c>
      <c r="AR273" s="66">
        <f>汇总表!DO68*$AR$7</f>
        <v>0</v>
      </c>
      <c r="AS273" s="66"/>
      <c r="AT273" s="66"/>
      <c r="AU273" s="66"/>
      <c r="AV273" s="66">
        <f>SUM(汇总表!FD68,汇总表!FJ68,汇总表!GN68,汇总表!GQ68)*$AV$7</f>
        <v>0</v>
      </c>
      <c r="AW273" s="66">
        <f>(汇总表!FM68-汇总表!FJ68*4)*$AW$7</f>
        <v>0</v>
      </c>
      <c r="AX273" s="66"/>
      <c r="AY273" s="66"/>
      <c r="AZ273" s="66"/>
      <c r="BA273" s="66"/>
      <c r="BB273" s="58"/>
      <c r="BC273" s="58"/>
      <c r="BD273" s="66">
        <f>SUM(汇总表!FP68,汇总表!FV68)*$BD$7</f>
        <v>0</v>
      </c>
      <c r="BE273" s="66">
        <f>(汇总表!FY68-汇总表!FV68*10)*$BE$7</f>
        <v>0</v>
      </c>
      <c r="BF273" s="66"/>
      <c r="BG273" s="66"/>
      <c r="BH273" s="66"/>
      <c r="BI273" s="66"/>
      <c r="BJ273" s="66">
        <f>SUM(汇总表!GB68,汇总表!GF68)*$BJ$7</f>
        <v>0</v>
      </c>
      <c r="BK273" s="66">
        <f>(汇总表!GH68-汇总表!GF68*10)*$BK$7</f>
        <v>0</v>
      </c>
      <c r="BL273" s="66"/>
      <c r="BM273" s="66"/>
      <c r="BN273" s="58"/>
      <c r="BO273" s="58"/>
      <c r="BP273" s="66"/>
      <c r="BQ273" s="66"/>
      <c r="BR273" s="66"/>
      <c r="BS273" s="58"/>
      <c r="BT273" s="58"/>
      <c r="BU273" s="66"/>
      <c r="BV273" s="66">
        <f>SUM(汇总表!BO68,汇总表!BR68,汇总表!BU68,汇总表!BX68,汇总表!CA68,汇总表!CD68,汇总表!CG68,汇总表!CJ68,汇总表!CM68,汇总表!CP68,汇总表!CS68,汇总表!CV68,汇总表!CY68,汇总表!DB68,汇总表!DE68,汇总表!DG68)*$BV$7</f>
        <v>0</v>
      </c>
      <c r="BW273" s="66"/>
      <c r="BX273" s="66"/>
      <c r="BY273" s="58"/>
      <c r="BZ273" s="58"/>
      <c r="CA273" s="66"/>
      <c r="CB273" s="58"/>
      <c r="CC273" s="66"/>
      <c r="CD273" s="66"/>
      <c r="CE273" s="66"/>
      <c r="CF273" s="58"/>
      <c r="CG273" s="66"/>
      <c r="CH273" s="66"/>
      <c r="CI273" s="66"/>
      <c r="CJ273" s="58"/>
      <c r="CK273" s="58"/>
      <c r="CL273" s="66">
        <f>SUM(汇总表!AW68,汇总表!AY68)*$CL$7</f>
        <v>0</v>
      </c>
      <c r="CM273" s="66">
        <f>汇总表!AL68*$CM$7</f>
        <v>0</v>
      </c>
      <c r="CN273" s="66"/>
      <c r="CO273" s="66">
        <f>SUM(汇总表!BE68,汇总表!BG68)*$CO$7</f>
        <v>0</v>
      </c>
      <c r="CP273" s="66"/>
      <c r="CQ273" s="66"/>
      <c r="CR273" s="58"/>
      <c r="CS273" s="57"/>
      <c r="CT273" s="57"/>
      <c r="CU273" s="58"/>
      <c r="CV273" s="57">
        <f>SUM(汇总表!AG68)*$CV$7</f>
        <v>0</v>
      </c>
      <c r="CW273" s="57">
        <f>SUM(汇总表!X68,汇总表!AA68,汇总表!AD68)*$CW$7</f>
        <v>0</v>
      </c>
      <c r="CX273" s="57">
        <f>SUM(汇总表!AF68)*$CX$7</f>
        <v>0</v>
      </c>
      <c r="CY273" s="57"/>
      <c r="CZ273" s="57"/>
      <c r="DA273" s="58"/>
      <c r="DB273" s="58"/>
      <c r="DC273" s="58"/>
      <c r="DD273" s="57">
        <f>汇总表!BA68*$DD$7</f>
        <v>0</v>
      </c>
      <c r="DE273" s="57"/>
      <c r="DF273" s="58"/>
      <c r="DG273" s="58"/>
      <c r="DH273" s="58"/>
      <c r="DI273" s="58"/>
      <c r="DJ273" s="57"/>
      <c r="DK273" s="58"/>
      <c r="DL273" s="58"/>
      <c r="DM273" s="66"/>
      <c r="DN273" s="66"/>
      <c r="DO273" s="58"/>
      <c r="DP273" s="66"/>
      <c r="DQ273" s="66"/>
      <c r="DR273" s="58"/>
      <c r="DS273" s="58"/>
      <c r="DT273" s="58"/>
      <c r="DU273" s="58"/>
      <c r="DV273" s="58"/>
      <c r="DW273" s="58"/>
      <c r="DX273" s="58"/>
      <c r="DY273" s="58"/>
      <c r="DZ273" s="58"/>
      <c r="EA273" s="58"/>
      <c r="EB273" s="58"/>
      <c r="EC273" s="58"/>
      <c r="ED273" s="58"/>
      <c r="EE273" s="58"/>
      <c r="EF273" s="58"/>
      <c r="EG273" s="58"/>
      <c r="EH273" s="58"/>
      <c r="EI273" s="66">
        <f>汇总表!JO68*$EI$7</f>
        <v>0</v>
      </c>
      <c r="EJ273" s="66"/>
      <c r="EK273" s="57"/>
      <c r="EL273" s="66"/>
      <c r="EM273" s="58"/>
      <c r="EN273" s="65">
        <f t="shared" si="82"/>
        <v>0</v>
      </c>
    </row>
    <row r="274" spans="1:144" ht="15" customHeight="1">
      <c r="A274" s="58">
        <f>汇总表!A69</f>
        <v>0</v>
      </c>
      <c r="B274" s="58">
        <f>汇总表!D69</f>
        <v>0</v>
      </c>
      <c r="C274" s="58">
        <f>汇总表!E69</f>
        <v>0</v>
      </c>
      <c r="D274" s="57"/>
      <c r="E274" s="58"/>
      <c r="F274" s="58"/>
      <c r="G274" s="58"/>
      <c r="H274" s="58"/>
      <c r="I274" s="58"/>
      <c r="J274" s="58"/>
      <c r="K274" s="58"/>
      <c r="L274" s="66"/>
      <c r="M274" s="66">
        <f>汇总表!JN69*$M$7</f>
        <v>0</v>
      </c>
      <c r="N274" s="66">
        <f>SUM(汇总表!GX69,汇总表!GZ69)/10*$N$7</f>
        <v>0</v>
      </c>
      <c r="O274" s="66">
        <f>SUM(汇总表!HG69,汇总表!HI69)/10*$O$7</f>
        <v>0</v>
      </c>
      <c r="P274" s="66">
        <f>SUM(汇总表!HB69,汇总表!HD69,汇总表!HK69,汇总表!HM69)/10*$P$7</f>
        <v>0</v>
      </c>
      <c r="Q274" s="66"/>
      <c r="R274" s="66">
        <f>SUM(汇总表!HQ69)/100*$R$7</f>
        <v>0</v>
      </c>
      <c r="S274" s="66">
        <f>汇总表!HO69*$S$7</f>
        <v>0</v>
      </c>
      <c r="T274" s="66">
        <f>SUM(汇总表!HU69,汇总表!HY69)*$T$7</f>
        <v>0</v>
      </c>
      <c r="U274" s="66">
        <f>(汇总表!IA69-汇总表!HY69*15)*$U$7</f>
        <v>0</v>
      </c>
      <c r="V274" s="58"/>
      <c r="W274" s="58"/>
      <c r="X274" s="58"/>
      <c r="Y274" s="58"/>
      <c r="Z274" s="66">
        <f>汇总表!IE69*$Z$7</f>
        <v>0</v>
      </c>
      <c r="AA274" s="66">
        <f>汇总表!IG69*$AA$7</f>
        <v>0</v>
      </c>
      <c r="AB274" s="66"/>
      <c r="AC274" s="66"/>
      <c r="AD274" s="58"/>
      <c r="AE274" s="66"/>
      <c r="AF274" s="66">
        <f>SUM(汇总表!IT69,汇总表!IV69,汇总表!JB69,汇总表!JD69)/10*$AF$7</f>
        <v>0</v>
      </c>
      <c r="AG274" s="66">
        <f>汇总表!IX69/10*$AF$7</f>
        <v>0</v>
      </c>
      <c r="AH274" s="58"/>
      <c r="AI274" s="66">
        <f>SUM(汇总表!IP69,汇总表!IR69,汇总表!IZ69)/10*$AI$7</f>
        <v>0</v>
      </c>
      <c r="AJ274" s="58"/>
      <c r="AK274" s="58"/>
      <c r="AL274" s="66"/>
      <c r="AM274" s="66"/>
      <c r="AN274" s="58"/>
      <c r="AO274" s="58"/>
      <c r="AP274" s="66">
        <f>SUM(汇总表!EG69,汇总表!EI69,汇总表!EK69,汇总表!EM69,汇总表!EO69,汇总表!EQ69,汇总表!ET69)*$AP$7</f>
        <v>0</v>
      </c>
      <c r="AQ274" s="66">
        <f>SUM(汇总表!DR69,汇总表!DU69,汇总表!DX69,汇总表!EF69,汇总表!EH69,汇总表!EJ69,汇总表!EL69,汇总表!EN69,汇总表!EP69,汇总表!ES69)*$AQ$7</f>
        <v>0</v>
      </c>
      <c r="AR274" s="66">
        <f>汇总表!DO69*$AR$7</f>
        <v>0</v>
      </c>
      <c r="AS274" s="66"/>
      <c r="AT274" s="66"/>
      <c r="AU274" s="66"/>
      <c r="AV274" s="66">
        <f>SUM(汇总表!FD69,汇总表!FJ69,汇总表!GN69,汇总表!GQ69)*$AV$7</f>
        <v>0</v>
      </c>
      <c r="AW274" s="66">
        <f>(汇总表!FM69-汇总表!FJ69*4)*$AW$7</f>
        <v>0</v>
      </c>
      <c r="AX274" s="66"/>
      <c r="AY274" s="66"/>
      <c r="AZ274" s="66"/>
      <c r="BA274" s="66"/>
      <c r="BB274" s="58"/>
      <c r="BC274" s="58"/>
      <c r="BD274" s="66">
        <f>SUM(汇总表!FP69,汇总表!FV69)*$BD$7</f>
        <v>0</v>
      </c>
      <c r="BE274" s="66">
        <f>(汇总表!FY69-汇总表!FV69*10)*$BE$7</f>
        <v>0</v>
      </c>
      <c r="BF274" s="66"/>
      <c r="BG274" s="66"/>
      <c r="BH274" s="66"/>
      <c r="BI274" s="66"/>
      <c r="BJ274" s="66">
        <f>SUM(汇总表!GB69,汇总表!GF69)*$BJ$7</f>
        <v>0</v>
      </c>
      <c r="BK274" s="66">
        <f>(汇总表!GH69-汇总表!GF69*10)*$BK$7</f>
        <v>0</v>
      </c>
      <c r="BL274" s="66"/>
      <c r="BM274" s="66"/>
      <c r="BN274" s="58"/>
      <c r="BO274" s="58"/>
      <c r="BP274" s="66"/>
      <c r="BQ274" s="66"/>
      <c r="BR274" s="66"/>
      <c r="BS274" s="58"/>
      <c r="BT274" s="58"/>
      <c r="BU274" s="66"/>
      <c r="BV274" s="66">
        <f>SUM(汇总表!BO69,汇总表!BR69,汇总表!BU69,汇总表!BX69,汇总表!CA69,汇总表!CD69,汇总表!CG69,汇总表!CJ69,汇总表!CM69,汇总表!CP69,汇总表!CS69,汇总表!CV69,汇总表!CY69,汇总表!DB69,汇总表!DE69,汇总表!DG69)*$BV$7</f>
        <v>0</v>
      </c>
      <c r="BW274" s="66"/>
      <c r="BX274" s="66"/>
      <c r="BY274" s="58"/>
      <c r="BZ274" s="58"/>
      <c r="CA274" s="66"/>
      <c r="CB274" s="58"/>
      <c r="CC274" s="66"/>
      <c r="CD274" s="66"/>
      <c r="CE274" s="66"/>
      <c r="CF274" s="58"/>
      <c r="CG274" s="66"/>
      <c r="CH274" s="66"/>
      <c r="CI274" s="66"/>
      <c r="CJ274" s="58"/>
      <c r="CK274" s="58"/>
      <c r="CL274" s="66">
        <f>SUM(汇总表!AW69,汇总表!AY69)*$CL$7</f>
        <v>0</v>
      </c>
      <c r="CM274" s="66">
        <f>汇总表!AL69*$CM$7</f>
        <v>0</v>
      </c>
      <c r="CN274" s="66"/>
      <c r="CO274" s="66">
        <f>SUM(汇总表!BE69,汇总表!BG69)*$CO$7</f>
        <v>0</v>
      </c>
      <c r="CP274" s="66"/>
      <c r="CQ274" s="66"/>
      <c r="CR274" s="58"/>
      <c r="CS274" s="57"/>
      <c r="CT274" s="57"/>
      <c r="CU274" s="58"/>
      <c r="CV274" s="57">
        <f>SUM(汇总表!AG69)*$CV$7</f>
        <v>0</v>
      </c>
      <c r="CW274" s="57">
        <f>SUM(汇总表!X69,汇总表!AA69,汇总表!AD69)*$CW$7</f>
        <v>0</v>
      </c>
      <c r="CX274" s="57">
        <f>SUM(汇总表!AF69)*$CX$7</f>
        <v>0</v>
      </c>
      <c r="CY274" s="57"/>
      <c r="CZ274" s="57"/>
      <c r="DA274" s="58"/>
      <c r="DB274" s="58"/>
      <c r="DC274" s="58"/>
      <c r="DD274" s="57">
        <f>汇总表!BA69*$DD$7</f>
        <v>0</v>
      </c>
      <c r="DE274" s="57"/>
      <c r="DF274" s="58"/>
      <c r="DG274" s="58"/>
      <c r="DH274" s="58"/>
      <c r="DI274" s="58"/>
      <c r="DJ274" s="57"/>
      <c r="DK274" s="58"/>
      <c r="DL274" s="58"/>
      <c r="DM274" s="66"/>
      <c r="DN274" s="66"/>
      <c r="DO274" s="58"/>
      <c r="DP274" s="66"/>
      <c r="DQ274" s="66"/>
      <c r="DR274" s="58"/>
      <c r="DS274" s="58"/>
      <c r="DT274" s="58"/>
      <c r="DU274" s="58"/>
      <c r="DV274" s="58"/>
      <c r="DW274" s="58"/>
      <c r="DX274" s="58"/>
      <c r="DY274" s="58"/>
      <c r="DZ274" s="58"/>
      <c r="EA274" s="58"/>
      <c r="EB274" s="58"/>
      <c r="EC274" s="58"/>
      <c r="ED274" s="58"/>
      <c r="EE274" s="58"/>
      <c r="EF274" s="58"/>
      <c r="EG274" s="58"/>
      <c r="EH274" s="58"/>
      <c r="EI274" s="66">
        <f>汇总表!JO69*$EI$7</f>
        <v>0</v>
      </c>
      <c r="EJ274" s="66"/>
      <c r="EK274" s="57"/>
      <c r="EL274" s="66"/>
      <c r="EM274" s="58"/>
      <c r="EN274" s="65">
        <f t="shared" si="82"/>
        <v>0</v>
      </c>
    </row>
    <row r="275" spans="1:144" ht="15" customHeight="1">
      <c r="A275" s="58">
        <f>汇总表!A70</f>
        <v>0</v>
      </c>
      <c r="B275" s="58">
        <f>汇总表!D70</f>
        <v>0</v>
      </c>
      <c r="C275" s="58">
        <f>汇总表!E70</f>
        <v>0</v>
      </c>
      <c r="D275" s="57"/>
      <c r="E275" s="58"/>
      <c r="F275" s="58"/>
      <c r="G275" s="58"/>
      <c r="H275" s="58"/>
      <c r="I275" s="58"/>
      <c r="J275" s="58"/>
      <c r="K275" s="58"/>
      <c r="L275" s="66"/>
      <c r="M275" s="66">
        <f>汇总表!JN70*$M$7</f>
        <v>0</v>
      </c>
      <c r="N275" s="66">
        <f>SUM(汇总表!GX70,汇总表!GZ70)/10*$N$7</f>
        <v>0</v>
      </c>
      <c r="O275" s="66">
        <f>SUM(汇总表!HG70,汇总表!HI70)/10*$O$7</f>
        <v>0</v>
      </c>
      <c r="P275" s="66">
        <f>SUM(汇总表!HB70,汇总表!HD70,汇总表!HK70,汇总表!HM70)/10*$P$7</f>
        <v>0</v>
      </c>
      <c r="Q275" s="66"/>
      <c r="R275" s="66">
        <f>SUM(汇总表!HQ70)/100*$R$7</f>
        <v>0</v>
      </c>
      <c r="S275" s="66">
        <f>汇总表!HO70*$S$7</f>
        <v>0</v>
      </c>
      <c r="T275" s="66">
        <f>SUM(汇总表!HU70,汇总表!HY70)*$T$7</f>
        <v>0</v>
      </c>
      <c r="U275" s="66">
        <f>(汇总表!IA70-汇总表!HY70*15)*$U$7</f>
        <v>0</v>
      </c>
      <c r="V275" s="58"/>
      <c r="W275" s="58"/>
      <c r="X275" s="58"/>
      <c r="Y275" s="58"/>
      <c r="Z275" s="66">
        <f>汇总表!IE70*$Z$7</f>
        <v>0</v>
      </c>
      <c r="AA275" s="66">
        <f>汇总表!IG70*$AA$7</f>
        <v>0</v>
      </c>
      <c r="AB275" s="66"/>
      <c r="AC275" s="66"/>
      <c r="AD275" s="58"/>
      <c r="AE275" s="66"/>
      <c r="AF275" s="66">
        <f>SUM(汇总表!IT70,汇总表!IV70,汇总表!JB70,汇总表!JD70)/10*$AF$7</f>
        <v>0</v>
      </c>
      <c r="AG275" s="66">
        <f>汇总表!IX70/10*$AF$7</f>
        <v>0</v>
      </c>
      <c r="AH275" s="58"/>
      <c r="AI275" s="66">
        <f>SUM(汇总表!IP70,汇总表!IR70,汇总表!IZ70)/10*$AI$7</f>
        <v>0</v>
      </c>
      <c r="AJ275" s="58"/>
      <c r="AK275" s="58"/>
      <c r="AL275" s="66"/>
      <c r="AM275" s="66"/>
      <c r="AN275" s="58"/>
      <c r="AO275" s="58"/>
      <c r="AP275" s="66">
        <f>SUM(汇总表!EG70,汇总表!EI70,汇总表!EK70,汇总表!EM70,汇总表!EO70,汇总表!EQ70,汇总表!ET70)*$AP$7</f>
        <v>0</v>
      </c>
      <c r="AQ275" s="66">
        <f>SUM(汇总表!DR70,汇总表!DU70,汇总表!DX70,汇总表!EF70,汇总表!EH70,汇总表!EJ70,汇总表!EL70,汇总表!EN70,汇总表!EP70,汇总表!ES70)*$AQ$7</f>
        <v>0</v>
      </c>
      <c r="AR275" s="66">
        <f>汇总表!DO70*$AR$7</f>
        <v>0</v>
      </c>
      <c r="AS275" s="66"/>
      <c r="AT275" s="66"/>
      <c r="AU275" s="66"/>
      <c r="AV275" s="66">
        <f>SUM(汇总表!FD70,汇总表!FJ70,汇总表!GN70,汇总表!GQ70)*$AV$7</f>
        <v>0</v>
      </c>
      <c r="AW275" s="66">
        <f>(汇总表!FM70-汇总表!FJ70*4)*$AW$7</f>
        <v>0</v>
      </c>
      <c r="AX275" s="66"/>
      <c r="AY275" s="66"/>
      <c r="AZ275" s="66"/>
      <c r="BA275" s="66"/>
      <c r="BB275" s="58"/>
      <c r="BC275" s="58"/>
      <c r="BD275" s="66">
        <f>SUM(汇总表!FP70,汇总表!FV70)*$BD$7</f>
        <v>0</v>
      </c>
      <c r="BE275" s="66">
        <f>(汇总表!FY70-汇总表!FV70*10)*$BE$7</f>
        <v>0</v>
      </c>
      <c r="BF275" s="66"/>
      <c r="BG275" s="66"/>
      <c r="BH275" s="66"/>
      <c r="BI275" s="66"/>
      <c r="BJ275" s="66">
        <f>SUM(汇总表!GB70,汇总表!GF70)*$BJ$7</f>
        <v>0</v>
      </c>
      <c r="BK275" s="66">
        <f>(汇总表!GH70-汇总表!GF70*10)*$BK$7</f>
        <v>0</v>
      </c>
      <c r="BL275" s="66"/>
      <c r="BM275" s="66"/>
      <c r="BN275" s="58"/>
      <c r="BO275" s="58"/>
      <c r="BP275" s="66"/>
      <c r="BQ275" s="66"/>
      <c r="BR275" s="66"/>
      <c r="BS275" s="58"/>
      <c r="BT275" s="58"/>
      <c r="BU275" s="66"/>
      <c r="BV275" s="66">
        <f>SUM(汇总表!BO70,汇总表!BR70,汇总表!BU70,汇总表!BX70,汇总表!CA70,汇总表!CD70,汇总表!CG70,汇总表!CJ70,汇总表!CM70,汇总表!CP70,汇总表!CS70,汇总表!CV70,汇总表!CY70,汇总表!DB70,汇总表!DE70,汇总表!DG70)*$BV$7</f>
        <v>0</v>
      </c>
      <c r="BW275" s="66"/>
      <c r="BX275" s="66"/>
      <c r="BY275" s="58"/>
      <c r="BZ275" s="58"/>
      <c r="CA275" s="66"/>
      <c r="CB275" s="58"/>
      <c r="CC275" s="66"/>
      <c r="CD275" s="66"/>
      <c r="CE275" s="66"/>
      <c r="CF275" s="58"/>
      <c r="CG275" s="66"/>
      <c r="CH275" s="66"/>
      <c r="CI275" s="66"/>
      <c r="CJ275" s="58"/>
      <c r="CK275" s="58"/>
      <c r="CL275" s="66">
        <f>SUM(汇总表!AW70,汇总表!AY70)*$CL$7</f>
        <v>0</v>
      </c>
      <c r="CM275" s="66">
        <f>汇总表!AL70*$CM$7</f>
        <v>0</v>
      </c>
      <c r="CN275" s="66"/>
      <c r="CO275" s="66">
        <f>SUM(汇总表!BE70,汇总表!BG70)*$CO$7</f>
        <v>0</v>
      </c>
      <c r="CP275" s="66"/>
      <c r="CQ275" s="66"/>
      <c r="CR275" s="58"/>
      <c r="CS275" s="57"/>
      <c r="CT275" s="57"/>
      <c r="CU275" s="58"/>
      <c r="CV275" s="57">
        <f>SUM(汇总表!AG70)*$CV$7</f>
        <v>0</v>
      </c>
      <c r="CW275" s="57">
        <f>SUM(汇总表!X70,汇总表!AA70,汇总表!AD70)*$CW$7</f>
        <v>0</v>
      </c>
      <c r="CX275" s="57">
        <f>SUM(汇总表!AF70)*$CX$7</f>
        <v>0</v>
      </c>
      <c r="CY275" s="57"/>
      <c r="CZ275" s="57"/>
      <c r="DA275" s="58"/>
      <c r="DB275" s="58"/>
      <c r="DC275" s="58"/>
      <c r="DD275" s="57">
        <f>汇总表!BA70*$DD$7</f>
        <v>0</v>
      </c>
      <c r="DE275" s="57"/>
      <c r="DF275" s="58"/>
      <c r="DG275" s="58"/>
      <c r="DH275" s="58"/>
      <c r="DI275" s="58"/>
      <c r="DJ275" s="57"/>
      <c r="DK275" s="58"/>
      <c r="DL275" s="58"/>
      <c r="DM275" s="66"/>
      <c r="DN275" s="66"/>
      <c r="DO275" s="58"/>
      <c r="DP275" s="66"/>
      <c r="DQ275" s="66"/>
      <c r="DR275" s="58"/>
      <c r="DS275" s="58"/>
      <c r="DT275" s="58"/>
      <c r="DU275" s="58"/>
      <c r="DV275" s="58"/>
      <c r="DW275" s="58"/>
      <c r="DX275" s="58"/>
      <c r="DY275" s="58"/>
      <c r="DZ275" s="58"/>
      <c r="EA275" s="58"/>
      <c r="EB275" s="58"/>
      <c r="EC275" s="58"/>
      <c r="ED275" s="58"/>
      <c r="EE275" s="58"/>
      <c r="EF275" s="58"/>
      <c r="EG275" s="58"/>
      <c r="EH275" s="58"/>
      <c r="EI275" s="66">
        <f>汇总表!JO70*$EI$7</f>
        <v>0</v>
      </c>
      <c r="EJ275" s="66"/>
      <c r="EK275" s="57"/>
      <c r="EL275" s="66"/>
      <c r="EM275" s="58"/>
      <c r="EN275" s="65">
        <f t="shared" si="82"/>
        <v>0</v>
      </c>
    </row>
    <row r="276" spans="1:144" ht="15" customHeight="1">
      <c r="A276" s="58">
        <f>汇总表!A71</f>
        <v>0</v>
      </c>
      <c r="B276" s="58">
        <f>汇总表!D71</f>
        <v>0</v>
      </c>
      <c r="C276" s="58">
        <f>汇总表!E71</f>
        <v>0</v>
      </c>
      <c r="D276" s="57"/>
      <c r="E276" s="58"/>
      <c r="F276" s="58"/>
      <c r="G276" s="58"/>
      <c r="H276" s="58"/>
      <c r="I276" s="58"/>
      <c r="J276" s="58"/>
      <c r="K276" s="58"/>
      <c r="L276" s="66"/>
      <c r="M276" s="66">
        <f>汇总表!JN71*$M$7</f>
        <v>0</v>
      </c>
      <c r="N276" s="66">
        <f>SUM(汇总表!GX71,汇总表!GZ71)/10*$N$7</f>
        <v>0</v>
      </c>
      <c r="O276" s="66">
        <f>SUM(汇总表!HG71,汇总表!HI71)/10*$O$7</f>
        <v>0</v>
      </c>
      <c r="P276" s="66">
        <f>SUM(汇总表!HB71,汇总表!HD71,汇总表!HK71,汇总表!HM71)/10*$P$7</f>
        <v>0</v>
      </c>
      <c r="Q276" s="66"/>
      <c r="R276" s="66">
        <f>SUM(汇总表!HQ71)/100*$R$7</f>
        <v>0</v>
      </c>
      <c r="S276" s="66">
        <f>汇总表!HO71*$S$7</f>
        <v>0</v>
      </c>
      <c r="T276" s="66">
        <f>SUM(汇总表!HU71,汇总表!HY71)*$T$7</f>
        <v>0</v>
      </c>
      <c r="U276" s="66">
        <f>(汇总表!IA71-汇总表!HY71*15)*$U$7</f>
        <v>0</v>
      </c>
      <c r="V276" s="58"/>
      <c r="W276" s="58"/>
      <c r="X276" s="58"/>
      <c r="Y276" s="58"/>
      <c r="Z276" s="66">
        <f>汇总表!IE71*$Z$7</f>
        <v>0</v>
      </c>
      <c r="AA276" s="66">
        <f>汇总表!IG71*$AA$7</f>
        <v>0</v>
      </c>
      <c r="AB276" s="66"/>
      <c r="AC276" s="66"/>
      <c r="AD276" s="58"/>
      <c r="AE276" s="66"/>
      <c r="AF276" s="66">
        <f>SUM(汇总表!IT71,汇总表!IV71,汇总表!JB71,汇总表!JD71)/10*$AF$7</f>
        <v>0</v>
      </c>
      <c r="AG276" s="66">
        <f>汇总表!IX71/10*$AF$7</f>
        <v>0</v>
      </c>
      <c r="AH276" s="58"/>
      <c r="AI276" s="66">
        <f>SUM(汇总表!IP71,汇总表!IR71,汇总表!IZ71)/10*$AI$7</f>
        <v>0</v>
      </c>
      <c r="AJ276" s="58"/>
      <c r="AK276" s="58"/>
      <c r="AL276" s="66"/>
      <c r="AM276" s="66"/>
      <c r="AN276" s="58"/>
      <c r="AO276" s="58"/>
      <c r="AP276" s="66">
        <f>SUM(汇总表!EG71,汇总表!EI71,汇总表!EK71,汇总表!EM71,汇总表!EO71,汇总表!EQ71,汇总表!ET71)*$AP$7</f>
        <v>0</v>
      </c>
      <c r="AQ276" s="66">
        <f>SUM(汇总表!DR71,汇总表!DU71,汇总表!DX71,汇总表!EF71,汇总表!EH71,汇总表!EJ71,汇总表!EL71,汇总表!EN71,汇总表!EP71,汇总表!ES71)*$AQ$7</f>
        <v>0</v>
      </c>
      <c r="AR276" s="66">
        <f>汇总表!DO71*$AR$7</f>
        <v>0</v>
      </c>
      <c r="AS276" s="66"/>
      <c r="AT276" s="66"/>
      <c r="AU276" s="66"/>
      <c r="AV276" s="66">
        <f>SUM(汇总表!FD71,汇总表!FJ71,汇总表!GN71,汇总表!GQ71)*$AV$7</f>
        <v>0</v>
      </c>
      <c r="AW276" s="66">
        <f>(汇总表!FM71-汇总表!FJ71*4)*$AW$7</f>
        <v>0</v>
      </c>
      <c r="AX276" s="66"/>
      <c r="AY276" s="66"/>
      <c r="AZ276" s="66"/>
      <c r="BA276" s="66"/>
      <c r="BB276" s="58"/>
      <c r="BC276" s="58"/>
      <c r="BD276" s="66">
        <f>SUM(汇总表!FP71,汇总表!FV71)*$BD$7</f>
        <v>0</v>
      </c>
      <c r="BE276" s="66">
        <f>(汇总表!FY71-汇总表!FV71*10)*$BE$7</f>
        <v>0</v>
      </c>
      <c r="BF276" s="66"/>
      <c r="BG276" s="66"/>
      <c r="BH276" s="66"/>
      <c r="BI276" s="66"/>
      <c r="BJ276" s="66">
        <f>SUM(汇总表!GB71,汇总表!GF71)*$BJ$7</f>
        <v>0</v>
      </c>
      <c r="BK276" s="66">
        <f>(汇总表!GH71-汇总表!GF71*10)*$BK$7</f>
        <v>0</v>
      </c>
      <c r="BL276" s="66"/>
      <c r="BM276" s="66"/>
      <c r="BN276" s="58"/>
      <c r="BO276" s="58"/>
      <c r="BP276" s="66"/>
      <c r="BQ276" s="66"/>
      <c r="BR276" s="66"/>
      <c r="BS276" s="58"/>
      <c r="BT276" s="58"/>
      <c r="BU276" s="66"/>
      <c r="BV276" s="66">
        <f>SUM(汇总表!BO71,汇总表!BR71,汇总表!BU71,汇总表!BX71,汇总表!CA71,汇总表!CD71,汇总表!CG71,汇总表!CJ71,汇总表!CM71,汇总表!CP71,汇总表!CS71,汇总表!CV71,汇总表!CY71,汇总表!DB71,汇总表!DE71,汇总表!DG71)*$BV$7</f>
        <v>0</v>
      </c>
      <c r="BW276" s="66"/>
      <c r="BX276" s="66"/>
      <c r="BY276" s="58"/>
      <c r="BZ276" s="58"/>
      <c r="CA276" s="66"/>
      <c r="CB276" s="58"/>
      <c r="CC276" s="66"/>
      <c r="CD276" s="66"/>
      <c r="CE276" s="66"/>
      <c r="CF276" s="58"/>
      <c r="CG276" s="66"/>
      <c r="CH276" s="66"/>
      <c r="CI276" s="66"/>
      <c r="CJ276" s="58"/>
      <c r="CK276" s="58"/>
      <c r="CL276" s="66">
        <f>SUM(汇总表!AW71,汇总表!AY71)*$CL$7</f>
        <v>0</v>
      </c>
      <c r="CM276" s="66">
        <f>汇总表!AL71*$CM$7</f>
        <v>0</v>
      </c>
      <c r="CN276" s="66"/>
      <c r="CO276" s="66">
        <f>SUM(汇总表!BE71,汇总表!BG71)*$CO$7</f>
        <v>0</v>
      </c>
      <c r="CP276" s="66"/>
      <c r="CQ276" s="66"/>
      <c r="CR276" s="58"/>
      <c r="CS276" s="57"/>
      <c r="CT276" s="57"/>
      <c r="CU276" s="58"/>
      <c r="CV276" s="57">
        <f>SUM(汇总表!AG71)*$CV$7</f>
        <v>0</v>
      </c>
      <c r="CW276" s="57">
        <f>SUM(汇总表!X71,汇总表!AA71,汇总表!AD71)*$CW$7</f>
        <v>0</v>
      </c>
      <c r="CX276" s="57">
        <f>SUM(汇总表!AF71)*$CX$7</f>
        <v>0</v>
      </c>
      <c r="CY276" s="57"/>
      <c r="CZ276" s="57"/>
      <c r="DA276" s="58"/>
      <c r="DB276" s="58"/>
      <c r="DC276" s="58"/>
      <c r="DD276" s="57">
        <f>汇总表!BA71*$DD$7</f>
        <v>0</v>
      </c>
      <c r="DE276" s="57"/>
      <c r="DF276" s="58"/>
      <c r="DG276" s="58"/>
      <c r="DH276" s="58"/>
      <c r="DI276" s="58"/>
      <c r="DJ276" s="57"/>
      <c r="DK276" s="58"/>
      <c r="DL276" s="58"/>
      <c r="DM276" s="66"/>
      <c r="DN276" s="66"/>
      <c r="DO276" s="58"/>
      <c r="DP276" s="66"/>
      <c r="DQ276" s="66"/>
      <c r="DR276" s="58"/>
      <c r="DS276" s="58"/>
      <c r="DT276" s="58"/>
      <c r="DU276" s="58"/>
      <c r="DV276" s="58"/>
      <c r="DW276" s="58"/>
      <c r="DX276" s="58"/>
      <c r="DY276" s="58"/>
      <c r="DZ276" s="58"/>
      <c r="EA276" s="58"/>
      <c r="EB276" s="58"/>
      <c r="EC276" s="58"/>
      <c r="ED276" s="58"/>
      <c r="EE276" s="58"/>
      <c r="EF276" s="58"/>
      <c r="EG276" s="58"/>
      <c r="EH276" s="58"/>
      <c r="EI276" s="66">
        <f>汇总表!JO71*$EI$7</f>
        <v>0</v>
      </c>
      <c r="EJ276" s="66"/>
      <c r="EK276" s="57"/>
      <c r="EL276" s="66"/>
      <c r="EM276" s="58"/>
      <c r="EN276" s="65">
        <f t="shared" si="82"/>
        <v>0</v>
      </c>
    </row>
    <row r="277" spans="1:144" ht="15" customHeight="1">
      <c r="A277" s="58">
        <f>汇总表!A72</f>
        <v>0</v>
      </c>
      <c r="B277" s="58">
        <f>汇总表!D72</f>
        <v>0</v>
      </c>
      <c r="C277" s="58">
        <f>汇总表!E72</f>
        <v>0</v>
      </c>
      <c r="D277" s="57"/>
      <c r="E277" s="58"/>
      <c r="F277" s="58"/>
      <c r="G277" s="58"/>
      <c r="H277" s="58"/>
      <c r="I277" s="58"/>
      <c r="J277" s="58"/>
      <c r="K277" s="58"/>
      <c r="L277" s="66"/>
      <c r="M277" s="66">
        <f>汇总表!JN72*$M$7</f>
        <v>0</v>
      </c>
      <c r="N277" s="66">
        <f>SUM(汇总表!GX72,汇总表!GZ72)/10*$N$7</f>
        <v>0</v>
      </c>
      <c r="O277" s="66">
        <f>SUM(汇总表!HG72,汇总表!HI72)/10*$O$7</f>
        <v>0</v>
      </c>
      <c r="P277" s="66">
        <f>SUM(汇总表!HB72,汇总表!HD72,汇总表!HK72,汇总表!HM72)/10*$P$7</f>
        <v>0</v>
      </c>
      <c r="Q277" s="66"/>
      <c r="R277" s="66">
        <f>SUM(汇总表!HQ72)/100*$R$7</f>
        <v>0</v>
      </c>
      <c r="S277" s="66">
        <f>汇总表!HO72*$S$7</f>
        <v>0</v>
      </c>
      <c r="T277" s="66">
        <f>SUM(汇总表!HU72,汇总表!HY72)*$T$7</f>
        <v>0</v>
      </c>
      <c r="U277" s="66">
        <f>(汇总表!IA72-汇总表!HY72*15)*$U$7</f>
        <v>0</v>
      </c>
      <c r="V277" s="58"/>
      <c r="W277" s="58"/>
      <c r="X277" s="58"/>
      <c r="Y277" s="58"/>
      <c r="Z277" s="66">
        <f>汇总表!IE72*$Z$7</f>
        <v>0</v>
      </c>
      <c r="AA277" s="66">
        <f>汇总表!IG72*$AA$7</f>
        <v>0</v>
      </c>
      <c r="AB277" s="66"/>
      <c r="AC277" s="66"/>
      <c r="AD277" s="58"/>
      <c r="AE277" s="66"/>
      <c r="AF277" s="66">
        <f>SUM(汇总表!IT72,汇总表!IV72,汇总表!JB72,汇总表!JD72)/10*$AF$7</f>
        <v>0</v>
      </c>
      <c r="AG277" s="66">
        <f>汇总表!IX72/10*$AF$7</f>
        <v>0</v>
      </c>
      <c r="AH277" s="58"/>
      <c r="AI277" s="66">
        <f>SUM(汇总表!IP72,汇总表!IR72,汇总表!IZ72)/10*$AI$7</f>
        <v>0</v>
      </c>
      <c r="AJ277" s="58"/>
      <c r="AK277" s="58"/>
      <c r="AL277" s="66"/>
      <c r="AM277" s="66"/>
      <c r="AN277" s="58"/>
      <c r="AO277" s="58"/>
      <c r="AP277" s="66">
        <f>SUM(汇总表!EG72,汇总表!EI72,汇总表!EK72,汇总表!EM72,汇总表!EO72,汇总表!EQ72,汇总表!ET72)*$AP$7</f>
        <v>0</v>
      </c>
      <c r="AQ277" s="66">
        <f>SUM(汇总表!DR72,汇总表!DU72,汇总表!DX72,汇总表!EF72,汇总表!EH72,汇总表!EJ72,汇总表!EL72,汇总表!EN72,汇总表!EP72,汇总表!ES72)*$AQ$7</f>
        <v>0</v>
      </c>
      <c r="AR277" s="66">
        <f>汇总表!DO72*$AR$7</f>
        <v>0</v>
      </c>
      <c r="AS277" s="66"/>
      <c r="AT277" s="66"/>
      <c r="AU277" s="66"/>
      <c r="AV277" s="66">
        <f>SUM(汇总表!FD72,汇总表!FJ72,汇总表!GN72,汇总表!GQ72)*$AV$7</f>
        <v>0</v>
      </c>
      <c r="AW277" s="66">
        <f>(汇总表!FM72-汇总表!FJ72*4)*$AW$7</f>
        <v>0</v>
      </c>
      <c r="AX277" s="66"/>
      <c r="AY277" s="66"/>
      <c r="AZ277" s="66"/>
      <c r="BA277" s="66"/>
      <c r="BB277" s="58"/>
      <c r="BC277" s="58"/>
      <c r="BD277" s="66">
        <f>SUM(汇总表!FP72,汇总表!FV72)*$BD$7</f>
        <v>0</v>
      </c>
      <c r="BE277" s="66">
        <f>(汇总表!FY72-汇总表!FV72*10)*$BE$7</f>
        <v>0</v>
      </c>
      <c r="BF277" s="66"/>
      <c r="BG277" s="66"/>
      <c r="BH277" s="66"/>
      <c r="BI277" s="66"/>
      <c r="BJ277" s="66">
        <f>SUM(汇总表!GB72,汇总表!GF72)*$BJ$7</f>
        <v>0</v>
      </c>
      <c r="BK277" s="66">
        <f>(汇总表!GH72-汇总表!GF72*10)*$BK$7</f>
        <v>0</v>
      </c>
      <c r="BL277" s="66"/>
      <c r="BM277" s="66"/>
      <c r="BN277" s="58"/>
      <c r="BO277" s="58"/>
      <c r="BP277" s="66"/>
      <c r="BQ277" s="66"/>
      <c r="BR277" s="66"/>
      <c r="BS277" s="58"/>
      <c r="BT277" s="58"/>
      <c r="BU277" s="66"/>
      <c r="BV277" s="66">
        <f>SUM(汇总表!BO72,汇总表!BR72,汇总表!BU72,汇总表!BX72,汇总表!CA72,汇总表!CD72,汇总表!CG72,汇总表!CJ72,汇总表!CM72,汇总表!CP72,汇总表!CS72,汇总表!CV72,汇总表!CY72,汇总表!DB72,汇总表!DE72,汇总表!DG72)*$BV$7</f>
        <v>0</v>
      </c>
      <c r="BW277" s="66"/>
      <c r="BX277" s="66"/>
      <c r="BY277" s="58"/>
      <c r="BZ277" s="58"/>
      <c r="CA277" s="66"/>
      <c r="CB277" s="58"/>
      <c r="CC277" s="66"/>
      <c r="CD277" s="66"/>
      <c r="CE277" s="66"/>
      <c r="CF277" s="58"/>
      <c r="CG277" s="66"/>
      <c r="CH277" s="66"/>
      <c r="CI277" s="66"/>
      <c r="CJ277" s="58"/>
      <c r="CK277" s="58"/>
      <c r="CL277" s="66">
        <f>SUM(汇总表!AW72,汇总表!AY72)*$CL$7</f>
        <v>0</v>
      </c>
      <c r="CM277" s="66">
        <f>汇总表!AL72*$CM$7</f>
        <v>0</v>
      </c>
      <c r="CN277" s="66"/>
      <c r="CO277" s="66">
        <f>SUM(汇总表!BE72,汇总表!BG72)*$CO$7</f>
        <v>0</v>
      </c>
      <c r="CP277" s="66"/>
      <c r="CQ277" s="66"/>
      <c r="CR277" s="58"/>
      <c r="CS277" s="57"/>
      <c r="CT277" s="57"/>
      <c r="CU277" s="58"/>
      <c r="CV277" s="57">
        <f>SUM(汇总表!AG72)*$CV$7</f>
        <v>0</v>
      </c>
      <c r="CW277" s="57">
        <f>SUM(汇总表!X72,汇总表!AA72,汇总表!AD72)*$CW$7</f>
        <v>0</v>
      </c>
      <c r="CX277" s="57">
        <f>SUM(汇总表!AF72)*$CX$7</f>
        <v>0</v>
      </c>
      <c r="CY277" s="57"/>
      <c r="CZ277" s="57"/>
      <c r="DA277" s="58"/>
      <c r="DB277" s="58"/>
      <c r="DC277" s="58"/>
      <c r="DD277" s="57">
        <f>汇总表!BA72*$DD$7</f>
        <v>0</v>
      </c>
      <c r="DE277" s="57"/>
      <c r="DF277" s="58"/>
      <c r="DG277" s="58"/>
      <c r="DH277" s="58"/>
      <c r="DI277" s="58"/>
      <c r="DJ277" s="57"/>
      <c r="DK277" s="58"/>
      <c r="DL277" s="58"/>
      <c r="DM277" s="66"/>
      <c r="DN277" s="66"/>
      <c r="DO277" s="58"/>
      <c r="DP277" s="66"/>
      <c r="DQ277" s="66"/>
      <c r="DR277" s="58"/>
      <c r="DS277" s="58"/>
      <c r="DT277" s="58"/>
      <c r="DU277" s="58"/>
      <c r="DV277" s="58"/>
      <c r="DW277" s="58"/>
      <c r="DX277" s="58"/>
      <c r="DY277" s="58"/>
      <c r="DZ277" s="58"/>
      <c r="EA277" s="58"/>
      <c r="EB277" s="58"/>
      <c r="EC277" s="58"/>
      <c r="ED277" s="58"/>
      <c r="EE277" s="58"/>
      <c r="EF277" s="58"/>
      <c r="EG277" s="58"/>
      <c r="EH277" s="58"/>
      <c r="EI277" s="66">
        <f>汇总表!JO72*$EI$7</f>
        <v>0</v>
      </c>
      <c r="EJ277" s="66"/>
      <c r="EK277" s="57"/>
      <c r="EL277" s="66"/>
      <c r="EM277" s="58"/>
      <c r="EN277" s="65">
        <f t="shared" ref="EN277:EN340" si="83">SUM(D277:EM277)</f>
        <v>0</v>
      </c>
    </row>
    <row r="278" spans="1:144" ht="15" customHeight="1">
      <c r="A278" s="58">
        <f>汇总表!A73</f>
        <v>0</v>
      </c>
      <c r="B278" s="58">
        <f>汇总表!D73</f>
        <v>0</v>
      </c>
      <c r="C278" s="58">
        <f>汇总表!E73</f>
        <v>0</v>
      </c>
      <c r="D278" s="57"/>
      <c r="E278" s="58"/>
      <c r="F278" s="58"/>
      <c r="G278" s="58"/>
      <c r="H278" s="58"/>
      <c r="I278" s="58"/>
      <c r="J278" s="58"/>
      <c r="K278" s="58"/>
      <c r="L278" s="66"/>
      <c r="M278" s="66">
        <f>汇总表!JN73*$M$7</f>
        <v>0</v>
      </c>
      <c r="N278" s="66">
        <f>SUM(汇总表!GX73,汇总表!GZ73)/10*$N$7</f>
        <v>0</v>
      </c>
      <c r="O278" s="66">
        <f>SUM(汇总表!HG73,汇总表!HI73)/10*$O$7</f>
        <v>0</v>
      </c>
      <c r="P278" s="66">
        <f>SUM(汇总表!HB73,汇总表!HD73,汇总表!HK73,汇总表!HM73)/10*$P$7</f>
        <v>0</v>
      </c>
      <c r="Q278" s="66"/>
      <c r="R278" s="66">
        <f>SUM(汇总表!HQ73)/100*$R$7</f>
        <v>0</v>
      </c>
      <c r="S278" s="66">
        <f>汇总表!HO73*$S$7</f>
        <v>0</v>
      </c>
      <c r="T278" s="66">
        <f>SUM(汇总表!HU73,汇总表!HY73)*$T$7</f>
        <v>0</v>
      </c>
      <c r="U278" s="66">
        <f>(汇总表!IA73-汇总表!HY73*15)*$U$7</f>
        <v>0</v>
      </c>
      <c r="V278" s="58"/>
      <c r="W278" s="58"/>
      <c r="X278" s="58"/>
      <c r="Y278" s="58"/>
      <c r="Z278" s="66">
        <f>汇总表!IE73*$Z$7</f>
        <v>0</v>
      </c>
      <c r="AA278" s="66">
        <f>汇总表!IG73*$AA$7</f>
        <v>0</v>
      </c>
      <c r="AB278" s="66"/>
      <c r="AC278" s="66"/>
      <c r="AD278" s="58"/>
      <c r="AE278" s="66"/>
      <c r="AF278" s="66">
        <f>SUM(汇总表!IT73,汇总表!IV73,汇总表!JB73,汇总表!JD73)/10*$AF$7</f>
        <v>0</v>
      </c>
      <c r="AG278" s="66">
        <f>汇总表!IX73/10*$AF$7</f>
        <v>0</v>
      </c>
      <c r="AH278" s="58"/>
      <c r="AI278" s="66">
        <f>SUM(汇总表!IP73,汇总表!IR73,汇总表!IZ73)/10*$AI$7</f>
        <v>0</v>
      </c>
      <c r="AJ278" s="58"/>
      <c r="AK278" s="58"/>
      <c r="AL278" s="66"/>
      <c r="AM278" s="66"/>
      <c r="AN278" s="58"/>
      <c r="AO278" s="58"/>
      <c r="AP278" s="66">
        <f>SUM(汇总表!EG73,汇总表!EI73,汇总表!EK73,汇总表!EM73,汇总表!EO73,汇总表!EQ73,汇总表!ET73)*$AP$7</f>
        <v>0</v>
      </c>
      <c r="AQ278" s="66">
        <f>SUM(汇总表!DR73,汇总表!DU73,汇总表!DX73,汇总表!EF73,汇总表!EH73,汇总表!EJ73,汇总表!EL73,汇总表!EN73,汇总表!EP73,汇总表!ES73)*$AQ$7</f>
        <v>0</v>
      </c>
      <c r="AR278" s="66">
        <f>汇总表!DO73*$AR$7</f>
        <v>0</v>
      </c>
      <c r="AS278" s="66"/>
      <c r="AT278" s="66"/>
      <c r="AU278" s="66"/>
      <c r="AV278" s="66">
        <f>SUM(汇总表!FD73,汇总表!FJ73,汇总表!GN73,汇总表!GQ73)*$AV$7</f>
        <v>0</v>
      </c>
      <c r="AW278" s="66">
        <f>(汇总表!FM73-汇总表!FJ73*4)*$AW$7</f>
        <v>0</v>
      </c>
      <c r="AX278" s="66"/>
      <c r="AY278" s="66"/>
      <c r="AZ278" s="66"/>
      <c r="BA278" s="66"/>
      <c r="BB278" s="58"/>
      <c r="BC278" s="58"/>
      <c r="BD278" s="66">
        <f>SUM(汇总表!FP73,汇总表!FV73)*$BD$7</f>
        <v>0</v>
      </c>
      <c r="BE278" s="66">
        <f>(汇总表!FY73-汇总表!FV73*10)*$BE$7</f>
        <v>0</v>
      </c>
      <c r="BF278" s="66"/>
      <c r="BG278" s="66"/>
      <c r="BH278" s="66"/>
      <c r="BI278" s="66"/>
      <c r="BJ278" s="66">
        <f>SUM(汇总表!GB73,汇总表!GF73)*$BJ$7</f>
        <v>0</v>
      </c>
      <c r="BK278" s="66">
        <f>(汇总表!GH73-汇总表!GF73*10)*$BK$7</f>
        <v>0</v>
      </c>
      <c r="BL278" s="66"/>
      <c r="BM278" s="66"/>
      <c r="BN278" s="58"/>
      <c r="BO278" s="58"/>
      <c r="BP278" s="66"/>
      <c r="BQ278" s="66"/>
      <c r="BR278" s="66"/>
      <c r="BS278" s="58"/>
      <c r="BT278" s="58"/>
      <c r="BU278" s="66"/>
      <c r="BV278" s="66">
        <f>SUM(汇总表!BO73,汇总表!BR73,汇总表!BU73,汇总表!BX73,汇总表!CA73,汇总表!CD73,汇总表!CG73,汇总表!CJ73,汇总表!CM73,汇总表!CP73,汇总表!CS73,汇总表!CV73,汇总表!CY73,汇总表!DB73,汇总表!DE73,汇总表!DG73)*$BV$7</f>
        <v>0</v>
      </c>
      <c r="BW278" s="66"/>
      <c r="BX278" s="66"/>
      <c r="BY278" s="58"/>
      <c r="BZ278" s="58"/>
      <c r="CA278" s="66"/>
      <c r="CB278" s="58"/>
      <c r="CC278" s="66"/>
      <c r="CD278" s="66"/>
      <c r="CE278" s="66"/>
      <c r="CF278" s="58"/>
      <c r="CG278" s="66"/>
      <c r="CH278" s="66"/>
      <c r="CI278" s="66"/>
      <c r="CJ278" s="58"/>
      <c r="CK278" s="58"/>
      <c r="CL278" s="66">
        <f>SUM(汇总表!AW73,汇总表!AY73)*$CL$7</f>
        <v>0</v>
      </c>
      <c r="CM278" s="66">
        <f>汇总表!AL73*$CM$7</f>
        <v>0</v>
      </c>
      <c r="CN278" s="66"/>
      <c r="CO278" s="66">
        <f>SUM(汇总表!BE73,汇总表!BG73)*$CO$7</f>
        <v>0</v>
      </c>
      <c r="CP278" s="66"/>
      <c r="CQ278" s="66"/>
      <c r="CR278" s="58"/>
      <c r="CS278" s="57"/>
      <c r="CT278" s="57"/>
      <c r="CU278" s="58"/>
      <c r="CV278" s="57">
        <f>SUM(汇总表!AG73)*$CV$7</f>
        <v>0</v>
      </c>
      <c r="CW278" s="57">
        <f>SUM(汇总表!X73,汇总表!AA73,汇总表!AD73)*$CW$7</f>
        <v>0</v>
      </c>
      <c r="CX278" s="57">
        <f>SUM(汇总表!AF73)*$CX$7</f>
        <v>0</v>
      </c>
      <c r="CY278" s="57"/>
      <c r="CZ278" s="57"/>
      <c r="DA278" s="58"/>
      <c r="DB278" s="58"/>
      <c r="DC278" s="58"/>
      <c r="DD278" s="57">
        <f>汇总表!BA73*$DD$7</f>
        <v>0</v>
      </c>
      <c r="DE278" s="57"/>
      <c r="DF278" s="58"/>
      <c r="DG278" s="58"/>
      <c r="DH278" s="58"/>
      <c r="DI278" s="58"/>
      <c r="DJ278" s="57"/>
      <c r="DK278" s="58"/>
      <c r="DL278" s="58"/>
      <c r="DM278" s="66"/>
      <c r="DN278" s="66"/>
      <c r="DO278" s="58"/>
      <c r="DP278" s="66"/>
      <c r="DQ278" s="66"/>
      <c r="DR278" s="58"/>
      <c r="DS278" s="58"/>
      <c r="DT278" s="58"/>
      <c r="DU278" s="58"/>
      <c r="DV278" s="58"/>
      <c r="DW278" s="58"/>
      <c r="DX278" s="58"/>
      <c r="DY278" s="58"/>
      <c r="DZ278" s="58"/>
      <c r="EA278" s="58"/>
      <c r="EB278" s="58"/>
      <c r="EC278" s="58"/>
      <c r="ED278" s="58"/>
      <c r="EE278" s="58"/>
      <c r="EF278" s="58"/>
      <c r="EG278" s="58"/>
      <c r="EH278" s="58"/>
      <c r="EI278" s="66">
        <f>汇总表!JO73*$EI$7</f>
        <v>0</v>
      </c>
      <c r="EJ278" s="66"/>
      <c r="EK278" s="57"/>
      <c r="EL278" s="66"/>
      <c r="EM278" s="58"/>
      <c r="EN278" s="65">
        <f t="shared" si="83"/>
        <v>0</v>
      </c>
    </row>
    <row r="279" spans="1:144" ht="15" customHeight="1">
      <c r="A279" s="58">
        <f>汇总表!A74</f>
        <v>0</v>
      </c>
      <c r="B279" s="58">
        <f>汇总表!D74</f>
        <v>0</v>
      </c>
      <c r="C279" s="58">
        <f>汇总表!E74</f>
        <v>0</v>
      </c>
      <c r="D279" s="57"/>
      <c r="E279" s="58"/>
      <c r="F279" s="58"/>
      <c r="G279" s="58"/>
      <c r="H279" s="58"/>
      <c r="I279" s="58"/>
      <c r="J279" s="58"/>
      <c r="K279" s="58"/>
      <c r="L279" s="66"/>
      <c r="M279" s="66">
        <f>汇总表!JN74*$M$7</f>
        <v>0</v>
      </c>
      <c r="N279" s="66">
        <f>SUM(汇总表!GX74,汇总表!GZ74)/10*$N$7</f>
        <v>0</v>
      </c>
      <c r="O279" s="66">
        <f>SUM(汇总表!HG74,汇总表!HI74)/10*$O$7</f>
        <v>0</v>
      </c>
      <c r="P279" s="66">
        <f>SUM(汇总表!HB74,汇总表!HD74,汇总表!HK74,汇总表!HM74)/10*$P$7</f>
        <v>0</v>
      </c>
      <c r="Q279" s="66"/>
      <c r="R279" s="66">
        <f>SUM(汇总表!HQ74)/100*$R$7</f>
        <v>0</v>
      </c>
      <c r="S279" s="66">
        <f>汇总表!HO74*$S$7</f>
        <v>0</v>
      </c>
      <c r="T279" s="66">
        <f>SUM(汇总表!HU74,汇总表!HY74)*$T$7</f>
        <v>0</v>
      </c>
      <c r="U279" s="66">
        <f>(汇总表!IA74-汇总表!HY74*15)*$U$7</f>
        <v>0</v>
      </c>
      <c r="V279" s="58"/>
      <c r="W279" s="58"/>
      <c r="X279" s="58"/>
      <c r="Y279" s="58"/>
      <c r="Z279" s="66">
        <f>汇总表!IE74*$Z$7</f>
        <v>0</v>
      </c>
      <c r="AA279" s="66">
        <f>汇总表!IG74*$AA$7</f>
        <v>0</v>
      </c>
      <c r="AB279" s="66"/>
      <c r="AC279" s="66"/>
      <c r="AD279" s="58"/>
      <c r="AE279" s="66"/>
      <c r="AF279" s="66">
        <f>SUM(汇总表!IT74,汇总表!IV74,汇总表!JB74,汇总表!JD74)/10*$AF$7</f>
        <v>0</v>
      </c>
      <c r="AG279" s="66">
        <f>汇总表!IX74/10*$AF$7</f>
        <v>0</v>
      </c>
      <c r="AH279" s="58"/>
      <c r="AI279" s="66">
        <f>SUM(汇总表!IP74,汇总表!IR74,汇总表!IZ74)/10*$AI$7</f>
        <v>0</v>
      </c>
      <c r="AJ279" s="58"/>
      <c r="AK279" s="58"/>
      <c r="AL279" s="66"/>
      <c r="AM279" s="66"/>
      <c r="AN279" s="58"/>
      <c r="AO279" s="58"/>
      <c r="AP279" s="66">
        <f>SUM(汇总表!EG74,汇总表!EI74,汇总表!EK74,汇总表!EM74,汇总表!EO74,汇总表!EQ74,汇总表!ET74)*$AP$7</f>
        <v>0</v>
      </c>
      <c r="AQ279" s="66">
        <f>SUM(汇总表!DR74,汇总表!DU74,汇总表!DX74,汇总表!EF74,汇总表!EH74,汇总表!EJ74,汇总表!EL74,汇总表!EN74,汇总表!EP74,汇总表!ES74)*$AQ$7</f>
        <v>0</v>
      </c>
      <c r="AR279" s="66">
        <f>汇总表!DO74*$AR$7</f>
        <v>0</v>
      </c>
      <c r="AS279" s="66"/>
      <c r="AT279" s="66"/>
      <c r="AU279" s="66"/>
      <c r="AV279" s="66">
        <f>SUM(汇总表!FD74,汇总表!FJ74,汇总表!GN74,汇总表!GQ74)*$AV$7</f>
        <v>0</v>
      </c>
      <c r="AW279" s="66">
        <f>(汇总表!FM74-汇总表!FJ74*4)*$AW$7</f>
        <v>0</v>
      </c>
      <c r="AX279" s="66"/>
      <c r="AY279" s="66"/>
      <c r="AZ279" s="66"/>
      <c r="BA279" s="66"/>
      <c r="BB279" s="58"/>
      <c r="BC279" s="58"/>
      <c r="BD279" s="66">
        <f>SUM(汇总表!FP74,汇总表!FV74)*$BD$7</f>
        <v>0</v>
      </c>
      <c r="BE279" s="66">
        <f>(汇总表!FY74-汇总表!FV74*10)*$BE$7</f>
        <v>0</v>
      </c>
      <c r="BF279" s="66"/>
      <c r="BG279" s="66"/>
      <c r="BH279" s="66"/>
      <c r="BI279" s="66"/>
      <c r="BJ279" s="66">
        <f>SUM(汇总表!GB74,汇总表!GF74)*$BJ$7</f>
        <v>0</v>
      </c>
      <c r="BK279" s="66">
        <f>(汇总表!GH74-汇总表!GF74*10)*$BK$7</f>
        <v>0</v>
      </c>
      <c r="BL279" s="66"/>
      <c r="BM279" s="66"/>
      <c r="BN279" s="58"/>
      <c r="BO279" s="58"/>
      <c r="BP279" s="66"/>
      <c r="BQ279" s="66"/>
      <c r="BR279" s="66"/>
      <c r="BS279" s="58"/>
      <c r="BT279" s="58"/>
      <c r="BU279" s="66"/>
      <c r="BV279" s="66">
        <f>SUM(汇总表!BO74,汇总表!BR74,汇总表!BU74,汇总表!BX74,汇总表!CA74,汇总表!CD74,汇总表!CG74,汇总表!CJ74,汇总表!CM74,汇总表!CP74,汇总表!CS74,汇总表!CV74,汇总表!CY74,汇总表!DB74,汇总表!DE74,汇总表!DG74)*$BV$7</f>
        <v>0</v>
      </c>
      <c r="BW279" s="66"/>
      <c r="BX279" s="66"/>
      <c r="BY279" s="58"/>
      <c r="BZ279" s="58"/>
      <c r="CA279" s="66"/>
      <c r="CB279" s="58"/>
      <c r="CC279" s="66"/>
      <c r="CD279" s="66"/>
      <c r="CE279" s="66"/>
      <c r="CF279" s="58"/>
      <c r="CG279" s="66"/>
      <c r="CH279" s="66"/>
      <c r="CI279" s="66"/>
      <c r="CJ279" s="58"/>
      <c r="CK279" s="58"/>
      <c r="CL279" s="66">
        <f>SUM(汇总表!AW74,汇总表!AY74)*$CL$7</f>
        <v>0</v>
      </c>
      <c r="CM279" s="66">
        <f>汇总表!AL74*$CM$7</f>
        <v>0</v>
      </c>
      <c r="CN279" s="66"/>
      <c r="CO279" s="66">
        <f>SUM(汇总表!BE74,汇总表!BG74)*$CO$7</f>
        <v>0</v>
      </c>
      <c r="CP279" s="66"/>
      <c r="CQ279" s="66"/>
      <c r="CR279" s="58"/>
      <c r="CS279" s="57"/>
      <c r="CT279" s="57"/>
      <c r="CU279" s="58"/>
      <c r="CV279" s="57">
        <f>SUM(汇总表!AG74)*$CV$7</f>
        <v>0</v>
      </c>
      <c r="CW279" s="57">
        <f>SUM(汇总表!X74,汇总表!AA74,汇总表!AD74)*$CW$7</f>
        <v>0</v>
      </c>
      <c r="CX279" s="57">
        <f>SUM(汇总表!AF74)*$CX$7</f>
        <v>0</v>
      </c>
      <c r="CY279" s="57"/>
      <c r="CZ279" s="57"/>
      <c r="DA279" s="58"/>
      <c r="DB279" s="58"/>
      <c r="DC279" s="58"/>
      <c r="DD279" s="57">
        <f>汇总表!BA74*$DD$7</f>
        <v>0</v>
      </c>
      <c r="DE279" s="57"/>
      <c r="DF279" s="58"/>
      <c r="DG279" s="58"/>
      <c r="DH279" s="58"/>
      <c r="DI279" s="58"/>
      <c r="DJ279" s="57"/>
      <c r="DK279" s="58"/>
      <c r="DL279" s="58"/>
      <c r="DM279" s="66"/>
      <c r="DN279" s="66"/>
      <c r="DO279" s="58"/>
      <c r="DP279" s="66"/>
      <c r="DQ279" s="66"/>
      <c r="DR279" s="58"/>
      <c r="DS279" s="58"/>
      <c r="DT279" s="58"/>
      <c r="DU279" s="58"/>
      <c r="DV279" s="58"/>
      <c r="DW279" s="58"/>
      <c r="DX279" s="58"/>
      <c r="DY279" s="58"/>
      <c r="DZ279" s="58"/>
      <c r="EA279" s="58"/>
      <c r="EB279" s="58"/>
      <c r="EC279" s="58"/>
      <c r="ED279" s="58"/>
      <c r="EE279" s="58"/>
      <c r="EF279" s="58"/>
      <c r="EG279" s="58"/>
      <c r="EH279" s="58"/>
      <c r="EI279" s="66">
        <f>汇总表!JO74*$EI$7</f>
        <v>0</v>
      </c>
      <c r="EJ279" s="66"/>
      <c r="EK279" s="57"/>
      <c r="EL279" s="66"/>
      <c r="EM279" s="58"/>
      <c r="EN279" s="65">
        <f t="shared" si="83"/>
        <v>0</v>
      </c>
    </row>
    <row r="280" spans="1:144" ht="15" customHeight="1">
      <c r="A280" s="58">
        <f>汇总表!A75</f>
        <v>0</v>
      </c>
      <c r="B280" s="58">
        <f>汇总表!D75</f>
        <v>0</v>
      </c>
      <c r="C280" s="58">
        <f>汇总表!E75</f>
        <v>0</v>
      </c>
      <c r="D280" s="57"/>
      <c r="E280" s="58"/>
      <c r="F280" s="58"/>
      <c r="G280" s="58"/>
      <c r="H280" s="58"/>
      <c r="I280" s="58"/>
      <c r="J280" s="58"/>
      <c r="K280" s="58"/>
      <c r="L280" s="66"/>
      <c r="M280" s="66">
        <f>汇总表!JN75*$M$7</f>
        <v>0</v>
      </c>
      <c r="N280" s="66">
        <f>SUM(汇总表!GX75,汇总表!GZ75)/10*$N$7</f>
        <v>0</v>
      </c>
      <c r="O280" s="66">
        <f>SUM(汇总表!HG75,汇总表!HI75)/10*$O$7</f>
        <v>0</v>
      </c>
      <c r="P280" s="66">
        <f>SUM(汇总表!HB75,汇总表!HD75,汇总表!HK75,汇总表!HM75)/10*$P$7</f>
        <v>0</v>
      </c>
      <c r="Q280" s="66"/>
      <c r="R280" s="66">
        <f>SUM(汇总表!HQ75)/100*$R$7</f>
        <v>0</v>
      </c>
      <c r="S280" s="66">
        <f>汇总表!HO75*$S$7</f>
        <v>0</v>
      </c>
      <c r="T280" s="66">
        <f>SUM(汇总表!HU75,汇总表!HY75)*$T$7</f>
        <v>0</v>
      </c>
      <c r="U280" s="66">
        <f>(汇总表!IA75-汇总表!HY75*15)*$U$7</f>
        <v>0</v>
      </c>
      <c r="V280" s="58"/>
      <c r="W280" s="58"/>
      <c r="X280" s="58"/>
      <c r="Y280" s="58"/>
      <c r="Z280" s="66">
        <f>汇总表!IE75*$Z$7</f>
        <v>0</v>
      </c>
      <c r="AA280" s="66">
        <f>汇总表!IG75*$AA$7</f>
        <v>0</v>
      </c>
      <c r="AB280" s="66"/>
      <c r="AC280" s="66"/>
      <c r="AD280" s="58"/>
      <c r="AE280" s="66"/>
      <c r="AF280" s="66">
        <f>SUM(汇总表!IT75,汇总表!IV75,汇总表!JB75,汇总表!JD75)/10*$AF$7</f>
        <v>0</v>
      </c>
      <c r="AG280" s="66">
        <f>汇总表!IX75/10*$AF$7</f>
        <v>0</v>
      </c>
      <c r="AH280" s="58"/>
      <c r="AI280" s="66">
        <f>SUM(汇总表!IP75,汇总表!IR75,汇总表!IZ75)/10*$AI$7</f>
        <v>0</v>
      </c>
      <c r="AJ280" s="58"/>
      <c r="AK280" s="58"/>
      <c r="AL280" s="66"/>
      <c r="AM280" s="66"/>
      <c r="AN280" s="58"/>
      <c r="AO280" s="58"/>
      <c r="AP280" s="66">
        <f>SUM(汇总表!EG75,汇总表!EI75,汇总表!EK75,汇总表!EM75,汇总表!EO75,汇总表!EQ75,汇总表!ET75)*$AP$7</f>
        <v>0</v>
      </c>
      <c r="AQ280" s="66">
        <f>SUM(汇总表!DR75,汇总表!DU75,汇总表!DX75,汇总表!EF75,汇总表!EH75,汇总表!EJ75,汇总表!EL75,汇总表!EN75,汇总表!EP75,汇总表!ES75)*$AQ$7</f>
        <v>0</v>
      </c>
      <c r="AR280" s="66">
        <f>汇总表!DO75*$AR$7</f>
        <v>0</v>
      </c>
      <c r="AS280" s="66"/>
      <c r="AT280" s="66"/>
      <c r="AU280" s="66"/>
      <c r="AV280" s="66">
        <f>SUM(汇总表!FD75,汇总表!FJ75,汇总表!GN75,汇总表!GQ75)*$AV$7</f>
        <v>0</v>
      </c>
      <c r="AW280" s="66">
        <f>(汇总表!FM75-汇总表!FJ75*4)*$AW$7</f>
        <v>0</v>
      </c>
      <c r="AX280" s="66"/>
      <c r="AY280" s="66"/>
      <c r="AZ280" s="66"/>
      <c r="BA280" s="66"/>
      <c r="BB280" s="58"/>
      <c r="BC280" s="58"/>
      <c r="BD280" s="66">
        <f>SUM(汇总表!FP75,汇总表!FV75)*$BD$7</f>
        <v>0</v>
      </c>
      <c r="BE280" s="66">
        <f>(汇总表!FY75-汇总表!FV75*10)*$BE$7</f>
        <v>0</v>
      </c>
      <c r="BF280" s="66"/>
      <c r="BG280" s="66"/>
      <c r="BH280" s="66"/>
      <c r="BI280" s="66"/>
      <c r="BJ280" s="66">
        <f>SUM(汇总表!GB75,汇总表!GF75)*$BJ$7</f>
        <v>0</v>
      </c>
      <c r="BK280" s="66">
        <f>(汇总表!GH75-汇总表!GF75*10)*$BK$7</f>
        <v>0</v>
      </c>
      <c r="BL280" s="66"/>
      <c r="BM280" s="66"/>
      <c r="BN280" s="58"/>
      <c r="BO280" s="58"/>
      <c r="BP280" s="66"/>
      <c r="BQ280" s="66"/>
      <c r="BR280" s="66"/>
      <c r="BS280" s="58"/>
      <c r="BT280" s="58"/>
      <c r="BU280" s="66"/>
      <c r="BV280" s="66">
        <f>SUM(汇总表!BO75,汇总表!BR75,汇总表!BU75,汇总表!BX75,汇总表!CA75,汇总表!CD75,汇总表!CG75,汇总表!CJ75,汇总表!CM75,汇总表!CP75,汇总表!CS75,汇总表!CV75,汇总表!CY75,汇总表!DB75,汇总表!DE75,汇总表!DG75)*$BV$7</f>
        <v>0</v>
      </c>
      <c r="BW280" s="66"/>
      <c r="BX280" s="66"/>
      <c r="BY280" s="58"/>
      <c r="BZ280" s="58"/>
      <c r="CA280" s="66"/>
      <c r="CB280" s="58"/>
      <c r="CC280" s="66"/>
      <c r="CD280" s="66"/>
      <c r="CE280" s="66"/>
      <c r="CF280" s="58"/>
      <c r="CG280" s="66"/>
      <c r="CH280" s="66"/>
      <c r="CI280" s="66"/>
      <c r="CJ280" s="58"/>
      <c r="CK280" s="58"/>
      <c r="CL280" s="66">
        <f>SUM(汇总表!AW75,汇总表!AY75)*$CL$7</f>
        <v>0</v>
      </c>
      <c r="CM280" s="66">
        <f>汇总表!AL75*$CM$7</f>
        <v>0</v>
      </c>
      <c r="CN280" s="66"/>
      <c r="CO280" s="66">
        <f>SUM(汇总表!BE75,汇总表!BG75)*$CO$7</f>
        <v>0</v>
      </c>
      <c r="CP280" s="66"/>
      <c r="CQ280" s="66"/>
      <c r="CR280" s="58"/>
      <c r="CS280" s="57"/>
      <c r="CT280" s="57"/>
      <c r="CU280" s="58"/>
      <c r="CV280" s="57">
        <f>SUM(汇总表!AG75)*$CV$7</f>
        <v>0</v>
      </c>
      <c r="CW280" s="57">
        <f>SUM(汇总表!X75,汇总表!AA75,汇总表!AD75)*$CW$7</f>
        <v>0</v>
      </c>
      <c r="CX280" s="57">
        <f>SUM(汇总表!AF75)*$CX$7</f>
        <v>0</v>
      </c>
      <c r="CY280" s="57"/>
      <c r="CZ280" s="57"/>
      <c r="DA280" s="58"/>
      <c r="DB280" s="58"/>
      <c r="DC280" s="58"/>
      <c r="DD280" s="57">
        <f>汇总表!BA75*$DD$7</f>
        <v>0</v>
      </c>
      <c r="DE280" s="57"/>
      <c r="DF280" s="58"/>
      <c r="DG280" s="58"/>
      <c r="DH280" s="58"/>
      <c r="DI280" s="58"/>
      <c r="DJ280" s="57"/>
      <c r="DK280" s="58"/>
      <c r="DL280" s="58"/>
      <c r="DM280" s="66"/>
      <c r="DN280" s="66"/>
      <c r="DO280" s="58"/>
      <c r="DP280" s="66"/>
      <c r="DQ280" s="66"/>
      <c r="DR280" s="58"/>
      <c r="DS280" s="58"/>
      <c r="DT280" s="58"/>
      <c r="DU280" s="58"/>
      <c r="DV280" s="58"/>
      <c r="DW280" s="58"/>
      <c r="DX280" s="58"/>
      <c r="DY280" s="58"/>
      <c r="DZ280" s="58"/>
      <c r="EA280" s="58"/>
      <c r="EB280" s="58"/>
      <c r="EC280" s="58"/>
      <c r="ED280" s="58"/>
      <c r="EE280" s="58"/>
      <c r="EF280" s="58"/>
      <c r="EG280" s="58"/>
      <c r="EH280" s="58"/>
      <c r="EI280" s="66">
        <f>汇总表!JO75*$EI$7</f>
        <v>0</v>
      </c>
      <c r="EJ280" s="66"/>
      <c r="EK280" s="57"/>
      <c r="EL280" s="66"/>
      <c r="EM280" s="58"/>
      <c r="EN280" s="65">
        <f t="shared" si="83"/>
        <v>0</v>
      </c>
    </row>
    <row r="281" spans="1:144" ht="15" customHeight="1">
      <c r="A281" s="58">
        <f>汇总表!A76</f>
        <v>0</v>
      </c>
      <c r="B281" s="58">
        <f>汇总表!D76</f>
        <v>0</v>
      </c>
      <c r="C281" s="58">
        <f>汇总表!E76</f>
        <v>0</v>
      </c>
      <c r="D281" s="57"/>
      <c r="E281" s="58"/>
      <c r="F281" s="58"/>
      <c r="G281" s="58"/>
      <c r="H281" s="58"/>
      <c r="I281" s="58"/>
      <c r="J281" s="58"/>
      <c r="K281" s="58"/>
      <c r="L281" s="66"/>
      <c r="M281" s="66">
        <f>汇总表!JN76*$M$7</f>
        <v>0</v>
      </c>
      <c r="N281" s="66">
        <f>SUM(汇总表!GX76,汇总表!GZ76)/10*$N$7</f>
        <v>0</v>
      </c>
      <c r="O281" s="66">
        <f>SUM(汇总表!HG76,汇总表!HI76)/10*$O$7</f>
        <v>0</v>
      </c>
      <c r="P281" s="66">
        <f>SUM(汇总表!HB76,汇总表!HD76,汇总表!HK76,汇总表!HM76)/10*$P$7</f>
        <v>0</v>
      </c>
      <c r="Q281" s="66"/>
      <c r="R281" s="66">
        <f>SUM(汇总表!HQ76)/100*$R$7</f>
        <v>0</v>
      </c>
      <c r="S281" s="66">
        <f>汇总表!HO76*$S$7</f>
        <v>0</v>
      </c>
      <c r="T281" s="66">
        <f>SUM(汇总表!HU76,汇总表!HY76)*$T$7</f>
        <v>0</v>
      </c>
      <c r="U281" s="66">
        <f>(汇总表!IA76-汇总表!HY76*15)*$U$7</f>
        <v>0</v>
      </c>
      <c r="V281" s="58"/>
      <c r="W281" s="58"/>
      <c r="X281" s="58"/>
      <c r="Y281" s="58"/>
      <c r="Z281" s="66">
        <f>汇总表!IE76*$Z$7</f>
        <v>0</v>
      </c>
      <c r="AA281" s="66">
        <f>汇总表!IG76*$AA$7</f>
        <v>0</v>
      </c>
      <c r="AB281" s="66"/>
      <c r="AC281" s="66"/>
      <c r="AD281" s="58"/>
      <c r="AE281" s="66"/>
      <c r="AF281" s="66">
        <f>SUM(汇总表!IT76,汇总表!IV76,汇总表!JB76,汇总表!JD76)/10*$AF$7</f>
        <v>0</v>
      </c>
      <c r="AG281" s="66">
        <f>汇总表!IX76/10*$AF$7</f>
        <v>0</v>
      </c>
      <c r="AH281" s="58"/>
      <c r="AI281" s="66">
        <f>SUM(汇总表!IP76,汇总表!IR76,汇总表!IZ76)/10*$AI$7</f>
        <v>0</v>
      </c>
      <c r="AJ281" s="58"/>
      <c r="AK281" s="58"/>
      <c r="AL281" s="66"/>
      <c r="AM281" s="66"/>
      <c r="AN281" s="58"/>
      <c r="AO281" s="58"/>
      <c r="AP281" s="66">
        <f>SUM(汇总表!EG76,汇总表!EI76,汇总表!EK76,汇总表!EM76,汇总表!EO76,汇总表!EQ76,汇总表!ET76)*$AP$7</f>
        <v>0</v>
      </c>
      <c r="AQ281" s="66">
        <f>SUM(汇总表!DR76,汇总表!DU76,汇总表!DX76,汇总表!EF76,汇总表!EH76,汇总表!EJ76,汇总表!EL76,汇总表!EN76,汇总表!EP76,汇总表!ES76)*$AQ$7</f>
        <v>0</v>
      </c>
      <c r="AR281" s="66">
        <f>汇总表!DO76*$AR$7</f>
        <v>0</v>
      </c>
      <c r="AS281" s="66"/>
      <c r="AT281" s="66"/>
      <c r="AU281" s="66"/>
      <c r="AV281" s="66">
        <f>SUM(汇总表!FD76,汇总表!FJ76,汇总表!GN76,汇总表!GQ76)*$AV$7</f>
        <v>0</v>
      </c>
      <c r="AW281" s="66">
        <f>(汇总表!FM76-汇总表!FJ76*4)*$AW$7</f>
        <v>0</v>
      </c>
      <c r="AX281" s="66"/>
      <c r="AY281" s="66"/>
      <c r="AZ281" s="66"/>
      <c r="BA281" s="66"/>
      <c r="BB281" s="58"/>
      <c r="BC281" s="58"/>
      <c r="BD281" s="66">
        <f>SUM(汇总表!FP76,汇总表!FV76)*$BD$7</f>
        <v>0</v>
      </c>
      <c r="BE281" s="66">
        <f>(汇总表!FY76-汇总表!FV76*10)*$BE$7</f>
        <v>0</v>
      </c>
      <c r="BF281" s="66"/>
      <c r="BG281" s="66"/>
      <c r="BH281" s="66"/>
      <c r="BI281" s="66"/>
      <c r="BJ281" s="66">
        <f>SUM(汇总表!GB76,汇总表!GF76)*$BJ$7</f>
        <v>0</v>
      </c>
      <c r="BK281" s="66">
        <f>(汇总表!GH76-汇总表!GF76*10)*$BK$7</f>
        <v>0</v>
      </c>
      <c r="BL281" s="66"/>
      <c r="BM281" s="66"/>
      <c r="BN281" s="58"/>
      <c r="BO281" s="58"/>
      <c r="BP281" s="66"/>
      <c r="BQ281" s="66"/>
      <c r="BR281" s="66"/>
      <c r="BS281" s="58"/>
      <c r="BT281" s="58"/>
      <c r="BU281" s="66"/>
      <c r="BV281" s="66">
        <f>SUM(汇总表!BO76,汇总表!BR76,汇总表!BU76,汇总表!BX76,汇总表!CA76,汇总表!CD76,汇总表!CG76,汇总表!CJ76,汇总表!CM76,汇总表!CP76,汇总表!CS76,汇总表!CV76,汇总表!CY76,汇总表!DB76,汇总表!DE76,汇总表!DG76)*$BV$7</f>
        <v>0</v>
      </c>
      <c r="BW281" s="66"/>
      <c r="BX281" s="66"/>
      <c r="BY281" s="58"/>
      <c r="BZ281" s="58"/>
      <c r="CA281" s="66"/>
      <c r="CB281" s="58"/>
      <c r="CC281" s="66"/>
      <c r="CD281" s="66"/>
      <c r="CE281" s="66"/>
      <c r="CF281" s="58"/>
      <c r="CG281" s="66"/>
      <c r="CH281" s="66"/>
      <c r="CI281" s="66"/>
      <c r="CJ281" s="58"/>
      <c r="CK281" s="58"/>
      <c r="CL281" s="66">
        <f>SUM(汇总表!AW76,汇总表!AY76)*$CL$7</f>
        <v>0</v>
      </c>
      <c r="CM281" s="66">
        <f>汇总表!AL76*$CM$7</f>
        <v>0</v>
      </c>
      <c r="CN281" s="66"/>
      <c r="CO281" s="66">
        <f>SUM(汇总表!BE76,汇总表!BG76)*$CO$7</f>
        <v>0</v>
      </c>
      <c r="CP281" s="66"/>
      <c r="CQ281" s="66"/>
      <c r="CR281" s="58"/>
      <c r="CS281" s="57"/>
      <c r="CT281" s="57"/>
      <c r="CU281" s="58"/>
      <c r="CV281" s="57">
        <f>SUM(汇总表!AG76)*$CV$7</f>
        <v>0</v>
      </c>
      <c r="CW281" s="57">
        <f>SUM(汇总表!X76,汇总表!AA76,汇总表!AD76)*$CW$7</f>
        <v>0</v>
      </c>
      <c r="CX281" s="57">
        <f>SUM(汇总表!AF76)*$CX$7</f>
        <v>0</v>
      </c>
      <c r="CY281" s="57"/>
      <c r="CZ281" s="57"/>
      <c r="DA281" s="58"/>
      <c r="DB281" s="58"/>
      <c r="DC281" s="58"/>
      <c r="DD281" s="57">
        <f>汇总表!BA76*$DD$7</f>
        <v>0</v>
      </c>
      <c r="DE281" s="57"/>
      <c r="DF281" s="58"/>
      <c r="DG281" s="58"/>
      <c r="DH281" s="58"/>
      <c r="DI281" s="58"/>
      <c r="DJ281" s="57"/>
      <c r="DK281" s="58"/>
      <c r="DL281" s="58"/>
      <c r="DM281" s="66"/>
      <c r="DN281" s="66"/>
      <c r="DO281" s="58"/>
      <c r="DP281" s="66"/>
      <c r="DQ281" s="66"/>
      <c r="DR281" s="58"/>
      <c r="DS281" s="58"/>
      <c r="DT281" s="58"/>
      <c r="DU281" s="58"/>
      <c r="DV281" s="58"/>
      <c r="DW281" s="58"/>
      <c r="DX281" s="58"/>
      <c r="DY281" s="58"/>
      <c r="DZ281" s="58"/>
      <c r="EA281" s="58"/>
      <c r="EB281" s="58"/>
      <c r="EC281" s="58"/>
      <c r="ED281" s="58"/>
      <c r="EE281" s="58"/>
      <c r="EF281" s="58"/>
      <c r="EG281" s="58"/>
      <c r="EH281" s="58"/>
      <c r="EI281" s="66">
        <f>汇总表!JO76*$EI$7</f>
        <v>0</v>
      </c>
      <c r="EJ281" s="66"/>
      <c r="EK281" s="57"/>
      <c r="EL281" s="66"/>
      <c r="EM281" s="58"/>
      <c r="EN281" s="65">
        <f t="shared" si="83"/>
        <v>0</v>
      </c>
    </row>
    <row r="282" spans="1:144" ht="15" customHeight="1">
      <c r="A282" s="58">
        <f>汇总表!A77</f>
        <v>0</v>
      </c>
      <c r="B282" s="58">
        <f>汇总表!D77</f>
        <v>0</v>
      </c>
      <c r="C282" s="58">
        <f>汇总表!E77</f>
        <v>0</v>
      </c>
      <c r="D282" s="57"/>
      <c r="E282" s="58"/>
      <c r="F282" s="58"/>
      <c r="G282" s="58"/>
      <c r="H282" s="58"/>
      <c r="I282" s="58"/>
      <c r="J282" s="58"/>
      <c r="K282" s="58"/>
      <c r="L282" s="66"/>
      <c r="M282" s="66">
        <f>汇总表!JN77*$M$7</f>
        <v>0</v>
      </c>
      <c r="N282" s="66">
        <f>SUM(汇总表!GX77,汇总表!GZ77)/10*$N$7</f>
        <v>0</v>
      </c>
      <c r="O282" s="66">
        <f>SUM(汇总表!HG77,汇总表!HI77)/10*$O$7</f>
        <v>0</v>
      </c>
      <c r="P282" s="66">
        <f>SUM(汇总表!HB77,汇总表!HD77,汇总表!HK77,汇总表!HM77)/10*$P$7</f>
        <v>0</v>
      </c>
      <c r="Q282" s="66"/>
      <c r="R282" s="66">
        <f>SUM(汇总表!HQ77)/100*$R$7</f>
        <v>0</v>
      </c>
      <c r="S282" s="66">
        <f>汇总表!HO77*$S$7</f>
        <v>0</v>
      </c>
      <c r="T282" s="66">
        <f>SUM(汇总表!HU77,汇总表!HY77)*$T$7</f>
        <v>0</v>
      </c>
      <c r="U282" s="66">
        <f>(汇总表!IA77-汇总表!HY77*15)*$U$7</f>
        <v>0</v>
      </c>
      <c r="V282" s="58"/>
      <c r="W282" s="58"/>
      <c r="X282" s="58"/>
      <c r="Y282" s="58"/>
      <c r="Z282" s="66">
        <f>汇总表!IE77*$Z$7</f>
        <v>0</v>
      </c>
      <c r="AA282" s="66">
        <f>汇总表!IG77*$AA$7</f>
        <v>0</v>
      </c>
      <c r="AB282" s="66"/>
      <c r="AC282" s="66"/>
      <c r="AD282" s="58"/>
      <c r="AE282" s="66"/>
      <c r="AF282" s="66">
        <f>SUM(汇总表!IT77,汇总表!IV77,汇总表!JB77,汇总表!JD77)/10*$AF$7</f>
        <v>0</v>
      </c>
      <c r="AG282" s="66">
        <f>汇总表!IX77/10*$AF$7</f>
        <v>0</v>
      </c>
      <c r="AH282" s="58"/>
      <c r="AI282" s="66">
        <f>SUM(汇总表!IP77,汇总表!IR77,汇总表!IZ77)/10*$AI$7</f>
        <v>0</v>
      </c>
      <c r="AJ282" s="58"/>
      <c r="AK282" s="58"/>
      <c r="AL282" s="66"/>
      <c r="AM282" s="66"/>
      <c r="AN282" s="58"/>
      <c r="AO282" s="58"/>
      <c r="AP282" s="66">
        <f>SUM(汇总表!EG77,汇总表!EI77,汇总表!EK77,汇总表!EM77,汇总表!EO77,汇总表!EQ77,汇总表!ET77)*$AP$7</f>
        <v>0</v>
      </c>
      <c r="AQ282" s="66">
        <f>SUM(汇总表!DR77,汇总表!DU77,汇总表!DX77,汇总表!EF77,汇总表!EH77,汇总表!EJ77,汇总表!EL77,汇总表!EN77,汇总表!EP77,汇总表!ES77)*$AQ$7</f>
        <v>0</v>
      </c>
      <c r="AR282" s="66">
        <f>汇总表!DO77*$AR$7</f>
        <v>0</v>
      </c>
      <c r="AS282" s="66"/>
      <c r="AT282" s="66"/>
      <c r="AU282" s="66"/>
      <c r="AV282" s="66">
        <f>SUM(汇总表!FD77,汇总表!FJ77,汇总表!GN77,汇总表!GQ77)*$AV$7</f>
        <v>0</v>
      </c>
      <c r="AW282" s="66">
        <f>(汇总表!FM77-汇总表!FJ77*4)*$AW$7</f>
        <v>0</v>
      </c>
      <c r="AX282" s="66"/>
      <c r="AY282" s="66"/>
      <c r="AZ282" s="66"/>
      <c r="BA282" s="66"/>
      <c r="BB282" s="58"/>
      <c r="BC282" s="58"/>
      <c r="BD282" s="66">
        <f>SUM(汇总表!FP77,汇总表!FV77)*$BD$7</f>
        <v>0</v>
      </c>
      <c r="BE282" s="66">
        <f>(汇总表!FY77-汇总表!FV77*10)*$BE$7</f>
        <v>0</v>
      </c>
      <c r="BF282" s="66"/>
      <c r="BG282" s="66"/>
      <c r="BH282" s="66"/>
      <c r="BI282" s="66"/>
      <c r="BJ282" s="66">
        <f>SUM(汇总表!GB77,汇总表!GF77)*$BJ$7</f>
        <v>0</v>
      </c>
      <c r="BK282" s="66">
        <f>(汇总表!GH77-汇总表!GF77*10)*$BK$7</f>
        <v>0</v>
      </c>
      <c r="BL282" s="66"/>
      <c r="BM282" s="66"/>
      <c r="BN282" s="58"/>
      <c r="BO282" s="58"/>
      <c r="BP282" s="66"/>
      <c r="BQ282" s="66"/>
      <c r="BR282" s="66"/>
      <c r="BS282" s="58"/>
      <c r="BT282" s="58"/>
      <c r="BU282" s="66"/>
      <c r="BV282" s="66">
        <f>SUM(汇总表!BO77,汇总表!BR77,汇总表!BU77,汇总表!BX77,汇总表!CA77,汇总表!CD77,汇总表!CG77,汇总表!CJ77,汇总表!CM77,汇总表!CP77,汇总表!CS77,汇总表!CV77,汇总表!CY77,汇总表!DB77,汇总表!DE77,汇总表!DG77)*$BV$7</f>
        <v>0</v>
      </c>
      <c r="BW282" s="66"/>
      <c r="BX282" s="66"/>
      <c r="BY282" s="58"/>
      <c r="BZ282" s="58"/>
      <c r="CA282" s="66"/>
      <c r="CB282" s="58"/>
      <c r="CC282" s="66"/>
      <c r="CD282" s="66"/>
      <c r="CE282" s="66"/>
      <c r="CF282" s="58"/>
      <c r="CG282" s="66"/>
      <c r="CH282" s="66"/>
      <c r="CI282" s="66"/>
      <c r="CJ282" s="58"/>
      <c r="CK282" s="58"/>
      <c r="CL282" s="66">
        <f>SUM(汇总表!AW77,汇总表!AY77)*$CL$7</f>
        <v>0</v>
      </c>
      <c r="CM282" s="66">
        <f>汇总表!AL77*$CM$7</f>
        <v>0</v>
      </c>
      <c r="CN282" s="66"/>
      <c r="CO282" s="66">
        <f>SUM(汇总表!BE77,汇总表!BG77)*$CO$7</f>
        <v>0</v>
      </c>
      <c r="CP282" s="66"/>
      <c r="CQ282" s="66"/>
      <c r="CR282" s="58"/>
      <c r="CS282" s="57"/>
      <c r="CT282" s="57"/>
      <c r="CU282" s="58"/>
      <c r="CV282" s="57">
        <f>SUM(汇总表!AG77)*$CV$7</f>
        <v>0</v>
      </c>
      <c r="CW282" s="57">
        <f>SUM(汇总表!X77,汇总表!AA77,汇总表!AD77)*$CW$7</f>
        <v>0</v>
      </c>
      <c r="CX282" s="57">
        <f>SUM(汇总表!AF77)*$CX$7</f>
        <v>0</v>
      </c>
      <c r="CY282" s="57"/>
      <c r="CZ282" s="57"/>
      <c r="DA282" s="58"/>
      <c r="DB282" s="58"/>
      <c r="DC282" s="58"/>
      <c r="DD282" s="57">
        <f>汇总表!BA77*$DD$7</f>
        <v>0</v>
      </c>
      <c r="DE282" s="57"/>
      <c r="DF282" s="58"/>
      <c r="DG282" s="58"/>
      <c r="DH282" s="58"/>
      <c r="DI282" s="58"/>
      <c r="DJ282" s="57"/>
      <c r="DK282" s="58"/>
      <c r="DL282" s="58"/>
      <c r="DM282" s="66"/>
      <c r="DN282" s="66"/>
      <c r="DO282" s="58"/>
      <c r="DP282" s="66"/>
      <c r="DQ282" s="66"/>
      <c r="DR282" s="58"/>
      <c r="DS282" s="58"/>
      <c r="DT282" s="58"/>
      <c r="DU282" s="58"/>
      <c r="DV282" s="58"/>
      <c r="DW282" s="58"/>
      <c r="DX282" s="58"/>
      <c r="DY282" s="58"/>
      <c r="DZ282" s="58"/>
      <c r="EA282" s="58"/>
      <c r="EB282" s="58"/>
      <c r="EC282" s="58"/>
      <c r="ED282" s="58"/>
      <c r="EE282" s="58"/>
      <c r="EF282" s="58"/>
      <c r="EG282" s="58"/>
      <c r="EH282" s="58"/>
      <c r="EI282" s="66">
        <f>汇总表!JO77*$EI$7</f>
        <v>0</v>
      </c>
      <c r="EJ282" s="66"/>
      <c r="EK282" s="57"/>
      <c r="EL282" s="66"/>
      <c r="EM282" s="58"/>
      <c r="EN282" s="65">
        <f t="shared" si="83"/>
        <v>0</v>
      </c>
    </row>
    <row r="283" spans="1:144" ht="15" customHeight="1">
      <c r="A283" s="58">
        <f>汇总表!A78</f>
        <v>0</v>
      </c>
      <c r="B283" s="58">
        <f>汇总表!D78</f>
        <v>0</v>
      </c>
      <c r="C283" s="58">
        <f>汇总表!E78</f>
        <v>0</v>
      </c>
      <c r="D283" s="57"/>
      <c r="E283" s="58"/>
      <c r="F283" s="58"/>
      <c r="G283" s="58"/>
      <c r="H283" s="58"/>
      <c r="I283" s="58"/>
      <c r="J283" s="58"/>
      <c r="K283" s="58"/>
      <c r="L283" s="66"/>
      <c r="M283" s="66">
        <f>汇总表!JN78*$M$7</f>
        <v>0</v>
      </c>
      <c r="N283" s="66">
        <f>SUM(汇总表!GX78,汇总表!GZ78)/10*$N$7</f>
        <v>0</v>
      </c>
      <c r="O283" s="66">
        <f>SUM(汇总表!HG78,汇总表!HI78)/10*$O$7</f>
        <v>0</v>
      </c>
      <c r="P283" s="66">
        <f>SUM(汇总表!HB78,汇总表!HD78,汇总表!HK78,汇总表!HM78)/10*$P$7</f>
        <v>0</v>
      </c>
      <c r="Q283" s="66"/>
      <c r="R283" s="66">
        <f>SUM(汇总表!HQ78)/100*$R$7</f>
        <v>0</v>
      </c>
      <c r="S283" s="66">
        <f>汇总表!HO78*$S$7</f>
        <v>0</v>
      </c>
      <c r="T283" s="66">
        <f>SUM(汇总表!HU78,汇总表!HY78)*$T$7</f>
        <v>0</v>
      </c>
      <c r="U283" s="66">
        <f>(汇总表!IA78-汇总表!HY78*15)*$U$7</f>
        <v>0</v>
      </c>
      <c r="V283" s="58"/>
      <c r="W283" s="58"/>
      <c r="X283" s="58"/>
      <c r="Y283" s="58"/>
      <c r="Z283" s="66">
        <f>汇总表!IE78*$Z$7</f>
        <v>0</v>
      </c>
      <c r="AA283" s="66">
        <f>汇总表!IG78*$AA$7</f>
        <v>0</v>
      </c>
      <c r="AB283" s="66"/>
      <c r="AC283" s="66"/>
      <c r="AD283" s="58"/>
      <c r="AE283" s="66"/>
      <c r="AF283" s="66">
        <f>SUM(汇总表!IT78,汇总表!IV78,汇总表!JB78,汇总表!JD78)/10*$AF$7</f>
        <v>0</v>
      </c>
      <c r="AG283" s="66">
        <f>汇总表!IX78/10*$AF$7</f>
        <v>0</v>
      </c>
      <c r="AH283" s="58"/>
      <c r="AI283" s="66">
        <f>SUM(汇总表!IP78,汇总表!IR78,汇总表!IZ78)/10*$AI$7</f>
        <v>0</v>
      </c>
      <c r="AJ283" s="58"/>
      <c r="AK283" s="58"/>
      <c r="AL283" s="66"/>
      <c r="AM283" s="66"/>
      <c r="AN283" s="58"/>
      <c r="AO283" s="58"/>
      <c r="AP283" s="66">
        <f>SUM(汇总表!EG78,汇总表!EI78,汇总表!EK78,汇总表!EM78,汇总表!EO78,汇总表!EQ78,汇总表!ET78)*$AP$7</f>
        <v>0</v>
      </c>
      <c r="AQ283" s="66">
        <f>SUM(汇总表!DR78,汇总表!DU78,汇总表!DX78,汇总表!EF78,汇总表!EH78,汇总表!EJ78,汇总表!EL78,汇总表!EN78,汇总表!EP78,汇总表!ES78)*$AQ$7</f>
        <v>0</v>
      </c>
      <c r="AR283" s="66">
        <f>汇总表!DO78*$AR$7</f>
        <v>0</v>
      </c>
      <c r="AS283" s="66"/>
      <c r="AT283" s="66"/>
      <c r="AU283" s="66"/>
      <c r="AV283" s="66">
        <f>SUM(汇总表!FD78,汇总表!FJ78,汇总表!GN78,汇总表!GQ78)*$AV$7</f>
        <v>0</v>
      </c>
      <c r="AW283" s="66">
        <f>(汇总表!FM78-汇总表!FJ78*4)*$AW$7</f>
        <v>0</v>
      </c>
      <c r="AX283" s="66"/>
      <c r="AY283" s="66"/>
      <c r="AZ283" s="66"/>
      <c r="BA283" s="66"/>
      <c r="BB283" s="58"/>
      <c r="BC283" s="58"/>
      <c r="BD283" s="66">
        <f>SUM(汇总表!FP78,汇总表!FV78)*$BD$7</f>
        <v>0</v>
      </c>
      <c r="BE283" s="66">
        <f>(汇总表!FY78-汇总表!FV78*10)*$BE$7</f>
        <v>0</v>
      </c>
      <c r="BF283" s="66"/>
      <c r="BG283" s="66"/>
      <c r="BH283" s="66"/>
      <c r="BI283" s="66"/>
      <c r="BJ283" s="66">
        <f>SUM(汇总表!GB78,汇总表!GF78)*$BJ$7</f>
        <v>0</v>
      </c>
      <c r="BK283" s="66">
        <f>(汇总表!GH78-汇总表!GF78*10)*$BK$7</f>
        <v>0</v>
      </c>
      <c r="BL283" s="66"/>
      <c r="BM283" s="66"/>
      <c r="BN283" s="58"/>
      <c r="BO283" s="58"/>
      <c r="BP283" s="66"/>
      <c r="BQ283" s="66"/>
      <c r="BR283" s="66"/>
      <c r="BS283" s="58"/>
      <c r="BT283" s="58"/>
      <c r="BU283" s="66"/>
      <c r="BV283" s="66">
        <f>SUM(汇总表!BO78,汇总表!BR78,汇总表!BU78,汇总表!BX78,汇总表!CA78,汇总表!CD78,汇总表!CG78,汇总表!CJ78,汇总表!CM78,汇总表!CP78,汇总表!CS78,汇总表!CV78,汇总表!CY78,汇总表!DB78,汇总表!DE78,汇总表!DG78)*$BV$7</f>
        <v>0</v>
      </c>
      <c r="BW283" s="66"/>
      <c r="BX283" s="66"/>
      <c r="BY283" s="58"/>
      <c r="BZ283" s="58"/>
      <c r="CA283" s="66"/>
      <c r="CB283" s="58"/>
      <c r="CC283" s="66"/>
      <c r="CD283" s="66"/>
      <c r="CE283" s="66"/>
      <c r="CF283" s="58"/>
      <c r="CG283" s="66"/>
      <c r="CH283" s="66"/>
      <c r="CI283" s="66"/>
      <c r="CJ283" s="58"/>
      <c r="CK283" s="58"/>
      <c r="CL283" s="66">
        <f>SUM(汇总表!AW78,汇总表!AY78)*$CL$7</f>
        <v>0</v>
      </c>
      <c r="CM283" s="66">
        <f>汇总表!AL78*$CM$7</f>
        <v>0</v>
      </c>
      <c r="CN283" s="66"/>
      <c r="CO283" s="66">
        <f>SUM(汇总表!BE78,汇总表!BG78)*$CO$7</f>
        <v>0</v>
      </c>
      <c r="CP283" s="66"/>
      <c r="CQ283" s="66"/>
      <c r="CR283" s="58"/>
      <c r="CS283" s="57"/>
      <c r="CT283" s="57"/>
      <c r="CU283" s="58"/>
      <c r="CV283" s="57">
        <f>SUM(汇总表!AG78)*$CV$7</f>
        <v>0</v>
      </c>
      <c r="CW283" s="57">
        <f>SUM(汇总表!X78,汇总表!AA78,汇总表!AD78)*$CW$7</f>
        <v>0</v>
      </c>
      <c r="CX283" s="57">
        <f>SUM(汇总表!AF78)*$CX$7</f>
        <v>0</v>
      </c>
      <c r="CY283" s="57"/>
      <c r="CZ283" s="57"/>
      <c r="DA283" s="58"/>
      <c r="DB283" s="58"/>
      <c r="DC283" s="58"/>
      <c r="DD283" s="57">
        <f>汇总表!BA78*$DD$7</f>
        <v>0</v>
      </c>
      <c r="DE283" s="57"/>
      <c r="DF283" s="58"/>
      <c r="DG283" s="58"/>
      <c r="DH283" s="58"/>
      <c r="DI283" s="58"/>
      <c r="DJ283" s="57"/>
      <c r="DK283" s="58"/>
      <c r="DL283" s="58"/>
      <c r="DM283" s="66"/>
      <c r="DN283" s="66"/>
      <c r="DO283" s="58"/>
      <c r="DP283" s="66"/>
      <c r="DQ283" s="66"/>
      <c r="DR283" s="58"/>
      <c r="DS283" s="58"/>
      <c r="DT283" s="58"/>
      <c r="DU283" s="58"/>
      <c r="DV283" s="58"/>
      <c r="DW283" s="58"/>
      <c r="DX283" s="58"/>
      <c r="DY283" s="58"/>
      <c r="DZ283" s="58"/>
      <c r="EA283" s="58"/>
      <c r="EB283" s="58"/>
      <c r="EC283" s="58"/>
      <c r="ED283" s="58"/>
      <c r="EE283" s="58"/>
      <c r="EF283" s="58"/>
      <c r="EG283" s="58"/>
      <c r="EH283" s="58"/>
      <c r="EI283" s="66">
        <f>汇总表!JO78*$EI$7</f>
        <v>0</v>
      </c>
      <c r="EJ283" s="66"/>
      <c r="EK283" s="57"/>
      <c r="EL283" s="66"/>
      <c r="EM283" s="58"/>
      <c r="EN283" s="65">
        <f t="shared" si="83"/>
        <v>0</v>
      </c>
    </row>
    <row r="284" spans="1:144" ht="15" customHeight="1">
      <c r="A284" s="58">
        <f>汇总表!A79</f>
        <v>0</v>
      </c>
      <c r="B284" s="58">
        <f>汇总表!D79</f>
        <v>0</v>
      </c>
      <c r="C284" s="58">
        <f>汇总表!E79</f>
        <v>0</v>
      </c>
      <c r="D284" s="57"/>
      <c r="E284" s="58"/>
      <c r="F284" s="58"/>
      <c r="G284" s="58"/>
      <c r="H284" s="58"/>
      <c r="I284" s="58"/>
      <c r="J284" s="58"/>
      <c r="K284" s="58"/>
      <c r="L284" s="66"/>
      <c r="M284" s="66">
        <f>汇总表!JN79*$M$7</f>
        <v>0</v>
      </c>
      <c r="N284" s="66">
        <f>SUM(汇总表!GX79,汇总表!GZ79)/10*$N$7</f>
        <v>0</v>
      </c>
      <c r="O284" s="66">
        <f>SUM(汇总表!HG79,汇总表!HI79)/10*$O$7</f>
        <v>0</v>
      </c>
      <c r="P284" s="66">
        <f>SUM(汇总表!HB79,汇总表!HD79,汇总表!HK79,汇总表!HM79)/10*$P$7</f>
        <v>0</v>
      </c>
      <c r="Q284" s="66"/>
      <c r="R284" s="66">
        <f>SUM(汇总表!HQ79)/100*$R$7</f>
        <v>0</v>
      </c>
      <c r="S284" s="66">
        <f>汇总表!HO79*$S$7</f>
        <v>0</v>
      </c>
      <c r="T284" s="66">
        <f>SUM(汇总表!HU79,汇总表!HY79)*$T$7</f>
        <v>0</v>
      </c>
      <c r="U284" s="66">
        <f>(汇总表!IA79-汇总表!HY79*15)*$U$7</f>
        <v>0</v>
      </c>
      <c r="V284" s="58"/>
      <c r="W284" s="58"/>
      <c r="X284" s="58"/>
      <c r="Y284" s="58"/>
      <c r="Z284" s="66">
        <f>汇总表!IE79*$Z$7</f>
        <v>0</v>
      </c>
      <c r="AA284" s="66">
        <f>汇总表!IG79*$AA$7</f>
        <v>0</v>
      </c>
      <c r="AB284" s="66"/>
      <c r="AC284" s="66"/>
      <c r="AD284" s="58"/>
      <c r="AE284" s="66"/>
      <c r="AF284" s="66">
        <f>SUM(汇总表!IT79,汇总表!IV79,汇总表!JB79,汇总表!JD79)/10*$AF$7</f>
        <v>0</v>
      </c>
      <c r="AG284" s="66">
        <f>汇总表!IX79/10*$AF$7</f>
        <v>0</v>
      </c>
      <c r="AH284" s="58"/>
      <c r="AI284" s="66">
        <f>SUM(汇总表!IP79,汇总表!IR79,汇总表!IZ79)/10*$AI$7</f>
        <v>0</v>
      </c>
      <c r="AJ284" s="58"/>
      <c r="AK284" s="58"/>
      <c r="AL284" s="66"/>
      <c r="AM284" s="66"/>
      <c r="AN284" s="58"/>
      <c r="AO284" s="58"/>
      <c r="AP284" s="66">
        <f>SUM(汇总表!EG79,汇总表!EI79,汇总表!EK79,汇总表!EM79,汇总表!EO79,汇总表!EQ79,汇总表!ET79)*$AP$7</f>
        <v>0</v>
      </c>
      <c r="AQ284" s="66">
        <f>SUM(汇总表!DR79,汇总表!DU79,汇总表!DX79,汇总表!EF79,汇总表!EH79,汇总表!EJ79,汇总表!EL79,汇总表!EN79,汇总表!EP79,汇总表!ES79)*$AQ$7</f>
        <v>0</v>
      </c>
      <c r="AR284" s="66">
        <f>汇总表!DO79*$AR$7</f>
        <v>0</v>
      </c>
      <c r="AS284" s="66"/>
      <c r="AT284" s="66"/>
      <c r="AU284" s="66"/>
      <c r="AV284" s="66">
        <f>SUM(汇总表!FD79,汇总表!FJ79,汇总表!GN79,汇总表!GQ79)*$AV$7</f>
        <v>0</v>
      </c>
      <c r="AW284" s="66">
        <f>(汇总表!FM79-汇总表!FJ79*4)*$AW$7</f>
        <v>0</v>
      </c>
      <c r="AX284" s="66"/>
      <c r="AY284" s="66"/>
      <c r="AZ284" s="66"/>
      <c r="BA284" s="66"/>
      <c r="BB284" s="58"/>
      <c r="BC284" s="58"/>
      <c r="BD284" s="66">
        <f>SUM(汇总表!FP79,汇总表!FV79)*$BD$7</f>
        <v>0</v>
      </c>
      <c r="BE284" s="66">
        <f>(汇总表!FY79-汇总表!FV79*10)*$BE$7</f>
        <v>0</v>
      </c>
      <c r="BF284" s="66"/>
      <c r="BG284" s="66"/>
      <c r="BH284" s="66"/>
      <c r="BI284" s="66"/>
      <c r="BJ284" s="66">
        <f>SUM(汇总表!GB79,汇总表!GF79)*$BJ$7</f>
        <v>0</v>
      </c>
      <c r="BK284" s="66">
        <f>(汇总表!GH79-汇总表!GF79*10)*$BK$7</f>
        <v>0</v>
      </c>
      <c r="BL284" s="66"/>
      <c r="BM284" s="66"/>
      <c r="BN284" s="58"/>
      <c r="BO284" s="58"/>
      <c r="BP284" s="66"/>
      <c r="BQ284" s="66"/>
      <c r="BR284" s="66"/>
      <c r="BS284" s="58"/>
      <c r="BT284" s="58"/>
      <c r="BU284" s="66"/>
      <c r="BV284" s="66">
        <f>SUM(汇总表!BO79,汇总表!BR79,汇总表!BU79,汇总表!BX79,汇总表!CA79,汇总表!CD79,汇总表!CG79,汇总表!CJ79,汇总表!CM79,汇总表!CP79,汇总表!CS79,汇总表!CV79,汇总表!CY79,汇总表!DB79,汇总表!DE79,汇总表!DG79)*$BV$7</f>
        <v>0</v>
      </c>
      <c r="BW284" s="66"/>
      <c r="BX284" s="66"/>
      <c r="BY284" s="58"/>
      <c r="BZ284" s="58"/>
      <c r="CA284" s="66"/>
      <c r="CB284" s="58"/>
      <c r="CC284" s="66"/>
      <c r="CD284" s="66"/>
      <c r="CE284" s="66"/>
      <c r="CF284" s="58"/>
      <c r="CG284" s="66"/>
      <c r="CH284" s="66"/>
      <c r="CI284" s="66"/>
      <c r="CJ284" s="58"/>
      <c r="CK284" s="58"/>
      <c r="CL284" s="66">
        <f>SUM(汇总表!AW79,汇总表!AY79)*$CL$7</f>
        <v>0</v>
      </c>
      <c r="CM284" s="66">
        <f>汇总表!AL79*$CM$7</f>
        <v>0</v>
      </c>
      <c r="CN284" s="66"/>
      <c r="CO284" s="66">
        <f>SUM(汇总表!BE79,汇总表!BG79)*$CO$7</f>
        <v>0</v>
      </c>
      <c r="CP284" s="66"/>
      <c r="CQ284" s="66"/>
      <c r="CR284" s="58"/>
      <c r="CS284" s="57"/>
      <c r="CT284" s="57"/>
      <c r="CU284" s="58"/>
      <c r="CV284" s="57">
        <f>SUM(汇总表!AG79)*$CV$7</f>
        <v>0</v>
      </c>
      <c r="CW284" s="57">
        <f>SUM(汇总表!X79,汇总表!AA79,汇总表!AD79)*$CW$7</f>
        <v>0</v>
      </c>
      <c r="CX284" s="57">
        <f>SUM(汇总表!AF79)*$CX$7</f>
        <v>0</v>
      </c>
      <c r="CY284" s="57"/>
      <c r="CZ284" s="57"/>
      <c r="DA284" s="58"/>
      <c r="DB284" s="58"/>
      <c r="DC284" s="58"/>
      <c r="DD284" s="57">
        <f>汇总表!BA79*$DD$7</f>
        <v>0</v>
      </c>
      <c r="DE284" s="57"/>
      <c r="DF284" s="58"/>
      <c r="DG284" s="58"/>
      <c r="DH284" s="58"/>
      <c r="DI284" s="58"/>
      <c r="DJ284" s="57"/>
      <c r="DK284" s="58"/>
      <c r="DL284" s="58"/>
      <c r="DM284" s="66"/>
      <c r="DN284" s="66"/>
      <c r="DO284" s="58"/>
      <c r="DP284" s="66"/>
      <c r="DQ284" s="66"/>
      <c r="DR284" s="58"/>
      <c r="DS284" s="58"/>
      <c r="DT284" s="58"/>
      <c r="DU284" s="58"/>
      <c r="DV284" s="58"/>
      <c r="DW284" s="58"/>
      <c r="DX284" s="58"/>
      <c r="DY284" s="58"/>
      <c r="DZ284" s="58"/>
      <c r="EA284" s="58"/>
      <c r="EB284" s="58"/>
      <c r="EC284" s="58"/>
      <c r="ED284" s="58"/>
      <c r="EE284" s="58"/>
      <c r="EF284" s="58"/>
      <c r="EG284" s="58"/>
      <c r="EH284" s="58"/>
      <c r="EI284" s="66">
        <f>汇总表!JO79*$EI$7</f>
        <v>0</v>
      </c>
      <c r="EJ284" s="66"/>
      <c r="EK284" s="57"/>
      <c r="EL284" s="66"/>
      <c r="EM284" s="58"/>
      <c r="EN284" s="65">
        <f t="shared" si="83"/>
        <v>0</v>
      </c>
    </row>
    <row r="285" spans="1:144" ht="15" customHeight="1">
      <c r="A285" s="58">
        <f>汇总表!A80</f>
        <v>0</v>
      </c>
      <c r="B285" s="58">
        <f>汇总表!D80</f>
        <v>0</v>
      </c>
      <c r="C285" s="58">
        <f>汇总表!E80</f>
        <v>0</v>
      </c>
      <c r="D285" s="57"/>
      <c r="E285" s="58"/>
      <c r="F285" s="58"/>
      <c r="G285" s="58"/>
      <c r="H285" s="58"/>
      <c r="I285" s="58"/>
      <c r="J285" s="58"/>
      <c r="K285" s="58"/>
      <c r="L285" s="66"/>
      <c r="M285" s="66">
        <f>汇总表!JN80*$M$7</f>
        <v>0</v>
      </c>
      <c r="N285" s="66">
        <f>SUM(汇总表!GX80,汇总表!GZ80)/10*$N$7</f>
        <v>0</v>
      </c>
      <c r="O285" s="66">
        <f>SUM(汇总表!HG80,汇总表!HI80)/10*$O$7</f>
        <v>0</v>
      </c>
      <c r="P285" s="66">
        <f>SUM(汇总表!HB80,汇总表!HD80,汇总表!HK80,汇总表!HM80)/10*$P$7</f>
        <v>0</v>
      </c>
      <c r="Q285" s="66"/>
      <c r="R285" s="66">
        <f>SUM(汇总表!HQ80)/100*$R$7</f>
        <v>0</v>
      </c>
      <c r="S285" s="66">
        <f>汇总表!HO80*$S$7</f>
        <v>0</v>
      </c>
      <c r="T285" s="66">
        <f>SUM(汇总表!HU80,汇总表!HY80)*$T$7</f>
        <v>0</v>
      </c>
      <c r="U285" s="66">
        <f>(汇总表!IA80-汇总表!HY80*15)*$U$7</f>
        <v>0</v>
      </c>
      <c r="V285" s="58"/>
      <c r="W285" s="58"/>
      <c r="X285" s="58"/>
      <c r="Y285" s="58"/>
      <c r="Z285" s="66">
        <f>汇总表!IE80*$Z$7</f>
        <v>0</v>
      </c>
      <c r="AA285" s="66">
        <f>汇总表!IG80*$AA$7</f>
        <v>0</v>
      </c>
      <c r="AB285" s="66"/>
      <c r="AC285" s="66"/>
      <c r="AD285" s="58"/>
      <c r="AE285" s="66"/>
      <c r="AF285" s="66">
        <f>SUM(汇总表!IT80,汇总表!IV80,汇总表!JB80,汇总表!JD80)/10*$AF$7</f>
        <v>0</v>
      </c>
      <c r="AG285" s="66">
        <f>汇总表!IX80/10*$AF$7</f>
        <v>0</v>
      </c>
      <c r="AH285" s="58"/>
      <c r="AI285" s="66">
        <f>SUM(汇总表!IP80,汇总表!IR80,汇总表!IZ80)/10*$AI$7</f>
        <v>0</v>
      </c>
      <c r="AJ285" s="58"/>
      <c r="AK285" s="58"/>
      <c r="AL285" s="66"/>
      <c r="AM285" s="66"/>
      <c r="AN285" s="58"/>
      <c r="AO285" s="58"/>
      <c r="AP285" s="66">
        <f>SUM(汇总表!EG80,汇总表!EI80,汇总表!EK80,汇总表!EM80,汇总表!EO80,汇总表!EQ80,汇总表!ET80)*$AP$7</f>
        <v>0</v>
      </c>
      <c r="AQ285" s="66">
        <f>SUM(汇总表!DR80,汇总表!DU80,汇总表!DX80,汇总表!EF80,汇总表!EH80,汇总表!EJ80,汇总表!EL80,汇总表!EN80,汇总表!EP80,汇总表!ES80)*$AQ$7</f>
        <v>0</v>
      </c>
      <c r="AR285" s="66">
        <f>汇总表!DO80*$AR$7</f>
        <v>0</v>
      </c>
      <c r="AS285" s="66"/>
      <c r="AT285" s="66"/>
      <c r="AU285" s="66"/>
      <c r="AV285" s="66">
        <f>SUM(汇总表!FD80,汇总表!FJ80,汇总表!GN80,汇总表!GQ80)*$AV$7</f>
        <v>0</v>
      </c>
      <c r="AW285" s="66">
        <f>(汇总表!FM80-汇总表!FJ80*4)*$AW$7</f>
        <v>0</v>
      </c>
      <c r="AX285" s="66"/>
      <c r="AY285" s="66"/>
      <c r="AZ285" s="66"/>
      <c r="BA285" s="66"/>
      <c r="BB285" s="58"/>
      <c r="BC285" s="58"/>
      <c r="BD285" s="66">
        <f>SUM(汇总表!FP80,汇总表!FV80)*$BD$7</f>
        <v>0</v>
      </c>
      <c r="BE285" s="66">
        <f>(汇总表!FY80-汇总表!FV80*10)*$BE$7</f>
        <v>0</v>
      </c>
      <c r="BF285" s="66"/>
      <c r="BG285" s="66"/>
      <c r="BH285" s="66"/>
      <c r="BI285" s="66"/>
      <c r="BJ285" s="66">
        <f>SUM(汇总表!GB80,汇总表!GF80)*$BJ$7</f>
        <v>0</v>
      </c>
      <c r="BK285" s="66">
        <f>(汇总表!GH80-汇总表!GF80*10)*$BK$7</f>
        <v>0</v>
      </c>
      <c r="BL285" s="66"/>
      <c r="BM285" s="66"/>
      <c r="BN285" s="58"/>
      <c r="BO285" s="58"/>
      <c r="BP285" s="66"/>
      <c r="BQ285" s="66"/>
      <c r="BR285" s="66"/>
      <c r="BS285" s="58"/>
      <c r="BT285" s="58"/>
      <c r="BU285" s="66"/>
      <c r="BV285" s="66">
        <f>SUM(汇总表!BO80,汇总表!BR80,汇总表!BU80,汇总表!BX80,汇总表!CA80,汇总表!CD80,汇总表!CG80,汇总表!CJ80,汇总表!CM80,汇总表!CP80,汇总表!CS80,汇总表!CV80,汇总表!CY80,汇总表!DB80,汇总表!DE80,汇总表!DG80)*$BV$7</f>
        <v>0</v>
      </c>
      <c r="BW285" s="66"/>
      <c r="BX285" s="66"/>
      <c r="BY285" s="58"/>
      <c r="BZ285" s="58"/>
      <c r="CA285" s="66"/>
      <c r="CB285" s="58"/>
      <c r="CC285" s="66"/>
      <c r="CD285" s="66"/>
      <c r="CE285" s="66"/>
      <c r="CF285" s="58"/>
      <c r="CG285" s="66"/>
      <c r="CH285" s="66"/>
      <c r="CI285" s="66"/>
      <c r="CJ285" s="58"/>
      <c r="CK285" s="58"/>
      <c r="CL285" s="66">
        <f>SUM(汇总表!AW80,汇总表!AY80)*$CL$7</f>
        <v>0</v>
      </c>
      <c r="CM285" s="66">
        <f>汇总表!AL80*$CM$7</f>
        <v>0</v>
      </c>
      <c r="CN285" s="66"/>
      <c r="CO285" s="66">
        <f>SUM(汇总表!BE80,汇总表!BG80)*$CO$7</f>
        <v>0</v>
      </c>
      <c r="CP285" s="66"/>
      <c r="CQ285" s="66"/>
      <c r="CR285" s="58"/>
      <c r="CS285" s="57"/>
      <c r="CT285" s="57"/>
      <c r="CU285" s="58"/>
      <c r="CV285" s="57">
        <f>SUM(汇总表!AG80)*$CV$7</f>
        <v>0</v>
      </c>
      <c r="CW285" s="57">
        <f>SUM(汇总表!X80,汇总表!AA80,汇总表!AD80)*$CW$7</f>
        <v>0</v>
      </c>
      <c r="CX285" s="57">
        <f>SUM(汇总表!AF80)*$CX$7</f>
        <v>0</v>
      </c>
      <c r="CY285" s="57"/>
      <c r="CZ285" s="57"/>
      <c r="DA285" s="58"/>
      <c r="DB285" s="58"/>
      <c r="DC285" s="58"/>
      <c r="DD285" s="57">
        <f>汇总表!BA80*$DD$7</f>
        <v>0</v>
      </c>
      <c r="DE285" s="57"/>
      <c r="DF285" s="58"/>
      <c r="DG285" s="58"/>
      <c r="DH285" s="58"/>
      <c r="DI285" s="58"/>
      <c r="DJ285" s="57"/>
      <c r="DK285" s="58"/>
      <c r="DL285" s="58"/>
      <c r="DM285" s="66"/>
      <c r="DN285" s="66"/>
      <c r="DO285" s="58"/>
      <c r="DP285" s="66"/>
      <c r="DQ285" s="66"/>
      <c r="DR285" s="58"/>
      <c r="DS285" s="58"/>
      <c r="DT285" s="58"/>
      <c r="DU285" s="58"/>
      <c r="DV285" s="58"/>
      <c r="DW285" s="58"/>
      <c r="DX285" s="58"/>
      <c r="DY285" s="58"/>
      <c r="DZ285" s="58"/>
      <c r="EA285" s="58"/>
      <c r="EB285" s="58"/>
      <c r="EC285" s="58"/>
      <c r="ED285" s="58"/>
      <c r="EE285" s="58"/>
      <c r="EF285" s="58"/>
      <c r="EG285" s="58"/>
      <c r="EH285" s="58"/>
      <c r="EI285" s="66">
        <f>汇总表!JO80*$EI$7</f>
        <v>0</v>
      </c>
      <c r="EJ285" s="66"/>
      <c r="EK285" s="57"/>
      <c r="EL285" s="66"/>
      <c r="EM285" s="58"/>
      <c r="EN285" s="65">
        <f t="shared" si="83"/>
        <v>0</v>
      </c>
    </row>
    <row r="286" spans="1:144" ht="15" customHeight="1">
      <c r="A286" s="58">
        <f>汇总表!A81</f>
        <v>0</v>
      </c>
      <c r="B286" s="58">
        <f>汇总表!D81</f>
        <v>0</v>
      </c>
      <c r="C286" s="58">
        <f>汇总表!E81</f>
        <v>0</v>
      </c>
      <c r="D286" s="57"/>
      <c r="E286" s="58"/>
      <c r="F286" s="58"/>
      <c r="G286" s="58"/>
      <c r="H286" s="58"/>
      <c r="I286" s="58"/>
      <c r="J286" s="58"/>
      <c r="K286" s="58"/>
      <c r="L286" s="66"/>
      <c r="M286" s="66">
        <f>汇总表!JN81*$M$7</f>
        <v>0</v>
      </c>
      <c r="N286" s="66">
        <f>SUM(汇总表!GX81,汇总表!GZ81)/10*$N$7</f>
        <v>0</v>
      </c>
      <c r="O286" s="66">
        <f>SUM(汇总表!HG81,汇总表!HI81)/10*$O$7</f>
        <v>0</v>
      </c>
      <c r="P286" s="66">
        <f>SUM(汇总表!HB81,汇总表!HD81,汇总表!HK81,汇总表!HM81)/10*$P$7</f>
        <v>0</v>
      </c>
      <c r="Q286" s="66"/>
      <c r="R286" s="66">
        <f>SUM(汇总表!HQ81)/100*$R$7</f>
        <v>0</v>
      </c>
      <c r="S286" s="66">
        <f>汇总表!HO81*$S$7</f>
        <v>0</v>
      </c>
      <c r="T286" s="66">
        <f>SUM(汇总表!HU81,汇总表!HY81)*$T$7</f>
        <v>0</v>
      </c>
      <c r="U286" s="66">
        <f>(汇总表!IA81-汇总表!HY81*15)*$U$7</f>
        <v>0</v>
      </c>
      <c r="V286" s="58"/>
      <c r="W286" s="58"/>
      <c r="X286" s="58"/>
      <c r="Y286" s="58"/>
      <c r="Z286" s="66">
        <f>汇总表!IE81*$Z$7</f>
        <v>0</v>
      </c>
      <c r="AA286" s="66">
        <f>汇总表!IG81*$AA$7</f>
        <v>0</v>
      </c>
      <c r="AB286" s="66"/>
      <c r="AC286" s="66"/>
      <c r="AD286" s="58"/>
      <c r="AE286" s="66"/>
      <c r="AF286" s="66">
        <f>SUM(汇总表!IT81,汇总表!IV81,汇总表!JB81,汇总表!JD81)/10*$AF$7</f>
        <v>0</v>
      </c>
      <c r="AG286" s="66">
        <f>汇总表!IX81/10*$AF$7</f>
        <v>0</v>
      </c>
      <c r="AH286" s="58"/>
      <c r="AI286" s="66">
        <f>SUM(汇总表!IP81,汇总表!IR81,汇总表!IZ81)/10*$AI$7</f>
        <v>0</v>
      </c>
      <c r="AJ286" s="58"/>
      <c r="AK286" s="58"/>
      <c r="AL286" s="66"/>
      <c r="AM286" s="66"/>
      <c r="AN286" s="58"/>
      <c r="AO286" s="58"/>
      <c r="AP286" s="66">
        <f>SUM(汇总表!EG81,汇总表!EI81,汇总表!EK81,汇总表!EM81,汇总表!EO81,汇总表!EQ81,汇总表!ET81)*$AP$7</f>
        <v>0</v>
      </c>
      <c r="AQ286" s="66">
        <f>SUM(汇总表!DR81,汇总表!DU81,汇总表!DX81,汇总表!EF81,汇总表!EH81,汇总表!EJ81,汇总表!EL81,汇总表!EN81,汇总表!EP81,汇总表!ES81)*$AQ$7</f>
        <v>0</v>
      </c>
      <c r="AR286" s="66">
        <f>汇总表!DO81*$AR$7</f>
        <v>0</v>
      </c>
      <c r="AS286" s="66"/>
      <c r="AT286" s="66"/>
      <c r="AU286" s="66"/>
      <c r="AV286" s="66">
        <f>SUM(汇总表!FD81,汇总表!FJ81,汇总表!GN81,汇总表!GQ81)*$AV$7</f>
        <v>0</v>
      </c>
      <c r="AW286" s="66">
        <f>(汇总表!FM81-汇总表!FJ81*4)*$AW$7</f>
        <v>0</v>
      </c>
      <c r="AX286" s="66"/>
      <c r="AY286" s="66"/>
      <c r="AZ286" s="66"/>
      <c r="BA286" s="66"/>
      <c r="BB286" s="58"/>
      <c r="BC286" s="58"/>
      <c r="BD286" s="66">
        <f>SUM(汇总表!FP81,汇总表!FV81)*$BD$7</f>
        <v>0</v>
      </c>
      <c r="BE286" s="66">
        <f>(汇总表!FY81-汇总表!FV81*10)*$BE$7</f>
        <v>0</v>
      </c>
      <c r="BF286" s="66"/>
      <c r="BG286" s="66"/>
      <c r="BH286" s="66"/>
      <c r="BI286" s="66"/>
      <c r="BJ286" s="66">
        <f>SUM(汇总表!GB81,汇总表!GF81)*$BJ$7</f>
        <v>0</v>
      </c>
      <c r="BK286" s="66">
        <f>(汇总表!GH81-汇总表!GF81*10)*$BK$7</f>
        <v>0</v>
      </c>
      <c r="BL286" s="66"/>
      <c r="BM286" s="66"/>
      <c r="BN286" s="58"/>
      <c r="BO286" s="58"/>
      <c r="BP286" s="66"/>
      <c r="BQ286" s="66"/>
      <c r="BR286" s="66"/>
      <c r="BS286" s="58"/>
      <c r="BT286" s="58"/>
      <c r="BU286" s="66"/>
      <c r="BV286" s="66">
        <f>SUM(汇总表!BO81,汇总表!BR81,汇总表!BU81,汇总表!BX81,汇总表!CA81,汇总表!CD81,汇总表!CG81,汇总表!CJ81,汇总表!CM81,汇总表!CP81,汇总表!CS81,汇总表!CV81,汇总表!CY81,汇总表!DB81,汇总表!DE81,汇总表!DG81)*$BV$7</f>
        <v>0</v>
      </c>
      <c r="BW286" s="66"/>
      <c r="BX286" s="66"/>
      <c r="BY286" s="58"/>
      <c r="BZ286" s="58"/>
      <c r="CA286" s="66"/>
      <c r="CB286" s="58"/>
      <c r="CC286" s="66"/>
      <c r="CD286" s="66"/>
      <c r="CE286" s="66"/>
      <c r="CF286" s="58"/>
      <c r="CG286" s="66"/>
      <c r="CH286" s="66"/>
      <c r="CI286" s="66"/>
      <c r="CJ286" s="58"/>
      <c r="CK286" s="58"/>
      <c r="CL286" s="66">
        <f>SUM(汇总表!AW81,汇总表!AY81)*$CL$7</f>
        <v>0</v>
      </c>
      <c r="CM286" s="66">
        <f>汇总表!AL81*$CM$7</f>
        <v>0</v>
      </c>
      <c r="CN286" s="66"/>
      <c r="CO286" s="66">
        <f>SUM(汇总表!BE81,汇总表!BG81)*$CO$7</f>
        <v>0</v>
      </c>
      <c r="CP286" s="66"/>
      <c r="CQ286" s="66"/>
      <c r="CR286" s="58"/>
      <c r="CS286" s="57"/>
      <c r="CT286" s="57"/>
      <c r="CU286" s="58"/>
      <c r="CV286" s="57">
        <f>SUM(汇总表!AG81)*$CV$7</f>
        <v>0</v>
      </c>
      <c r="CW286" s="57">
        <f>SUM(汇总表!X81,汇总表!AA81,汇总表!AD81)*$CW$7</f>
        <v>0</v>
      </c>
      <c r="CX286" s="57">
        <f>SUM(汇总表!AF81)*$CX$7</f>
        <v>0</v>
      </c>
      <c r="CY286" s="57"/>
      <c r="CZ286" s="57"/>
      <c r="DA286" s="58"/>
      <c r="DB286" s="58"/>
      <c r="DC286" s="58"/>
      <c r="DD286" s="57">
        <f>汇总表!BA81*$DD$7</f>
        <v>0</v>
      </c>
      <c r="DE286" s="57"/>
      <c r="DF286" s="58"/>
      <c r="DG286" s="58"/>
      <c r="DH286" s="58"/>
      <c r="DI286" s="58"/>
      <c r="DJ286" s="57"/>
      <c r="DK286" s="58"/>
      <c r="DL286" s="58"/>
      <c r="DM286" s="66"/>
      <c r="DN286" s="66"/>
      <c r="DO286" s="58"/>
      <c r="DP286" s="66"/>
      <c r="DQ286" s="66"/>
      <c r="DR286" s="58"/>
      <c r="DS286" s="58"/>
      <c r="DT286" s="58"/>
      <c r="DU286" s="58"/>
      <c r="DV286" s="58"/>
      <c r="DW286" s="58"/>
      <c r="DX286" s="58"/>
      <c r="DY286" s="58"/>
      <c r="DZ286" s="58"/>
      <c r="EA286" s="58"/>
      <c r="EB286" s="58"/>
      <c r="EC286" s="58"/>
      <c r="ED286" s="58"/>
      <c r="EE286" s="58"/>
      <c r="EF286" s="58"/>
      <c r="EG286" s="58"/>
      <c r="EH286" s="58"/>
      <c r="EI286" s="66">
        <f>汇总表!JO81*$EI$7</f>
        <v>0</v>
      </c>
      <c r="EJ286" s="66"/>
      <c r="EK286" s="57"/>
      <c r="EL286" s="66"/>
      <c r="EM286" s="58"/>
      <c r="EN286" s="65">
        <f t="shared" si="83"/>
        <v>0</v>
      </c>
    </row>
    <row r="287" spans="1:144" ht="15" customHeight="1">
      <c r="A287" s="58">
        <f>汇总表!A82</f>
        <v>0</v>
      </c>
      <c r="B287" s="58">
        <f>汇总表!D82</f>
        <v>0</v>
      </c>
      <c r="C287" s="58">
        <f>汇总表!E82</f>
        <v>0</v>
      </c>
      <c r="D287" s="57"/>
      <c r="E287" s="58"/>
      <c r="F287" s="58"/>
      <c r="G287" s="58"/>
      <c r="H287" s="58"/>
      <c r="I287" s="58"/>
      <c r="J287" s="58"/>
      <c r="K287" s="58"/>
      <c r="L287" s="66"/>
      <c r="M287" s="66">
        <f>汇总表!JN82*$M$7</f>
        <v>0</v>
      </c>
      <c r="N287" s="66">
        <f>SUM(汇总表!GX82,汇总表!GZ82)/10*$N$7</f>
        <v>0</v>
      </c>
      <c r="O287" s="66">
        <f>SUM(汇总表!HG82,汇总表!HI82)/10*$O$7</f>
        <v>0</v>
      </c>
      <c r="P287" s="66">
        <f>SUM(汇总表!HB82,汇总表!HD82,汇总表!HK82,汇总表!HM82)/10*$P$7</f>
        <v>0</v>
      </c>
      <c r="Q287" s="66"/>
      <c r="R287" s="66">
        <f>SUM(汇总表!HQ82)/100*$R$7</f>
        <v>0</v>
      </c>
      <c r="S287" s="66">
        <f>汇总表!HO82*$S$7</f>
        <v>0</v>
      </c>
      <c r="T287" s="66">
        <f>SUM(汇总表!HU82,汇总表!HY82)*$T$7</f>
        <v>0</v>
      </c>
      <c r="U287" s="66">
        <f>(汇总表!IA82-汇总表!HY82*15)*$U$7</f>
        <v>0</v>
      </c>
      <c r="V287" s="58"/>
      <c r="W287" s="58"/>
      <c r="X287" s="58"/>
      <c r="Y287" s="58"/>
      <c r="Z287" s="66">
        <f>汇总表!IE82*$Z$7</f>
        <v>0</v>
      </c>
      <c r="AA287" s="66">
        <f>汇总表!IG82*$AA$7</f>
        <v>0</v>
      </c>
      <c r="AB287" s="66"/>
      <c r="AC287" s="66"/>
      <c r="AD287" s="58"/>
      <c r="AE287" s="66"/>
      <c r="AF287" s="66">
        <f>SUM(汇总表!IT82,汇总表!IV82,汇总表!JB82,汇总表!JD82)/10*$AF$7</f>
        <v>0</v>
      </c>
      <c r="AG287" s="66">
        <f>汇总表!IX82/10*$AF$7</f>
        <v>0</v>
      </c>
      <c r="AH287" s="58"/>
      <c r="AI287" s="66">
        <f>SUM(汇总表!IP82,汇总表!IR82,汇总表!IZ82)/10*$AI$7</f>
        <v>0</v>
      </c>
      <c r="AJ287" s="58"/>
      <c r="AK287" s="58"/>
      <c r="AL287" s="66"/>
      <c r="AM287" s="66"/>
      <c r="AN287" s="58"/>
      <c r="AO287" s="58"/>
      <c r="AP287" s="66">
        <f>SUM(汇总表!EG82,汇总表!EI82,汇总表!EK82,汇总表!EM82,汇总表!EO82,汇总表!EQ82,汇总表!ET82)*$AP$7</f>
        <v>0</v>
      </c>
      <c r="AQ287" s="66">
        <f>SUM(汇总表!DR82,汇总表!DU82,汇总表!DX82,汇总表!EF82,汇总表!EH82,汇总表!EJ82,汇总表!EL82,汇总表!EN82,汇总表!EP82,汇总表!ES82)*$AQ$7</f>
        <v>0</v>
      </c>
      <c r="AR287" s="66">
        <f>汇总表!DO82*$AR$7</f>
        <v>0</v>
      </c>
      <c r="AS287" s="66"/>
      <c r="AT287" s="66"/>
      <c r="AU287" s="66"/>
      <c r="AV287" s="66">
        <f>SUM(汇总表!FD82,汇总表!FJ82,汇总表!GN82,汇总表!GQ82)*$AV$7</f>
        <v>0</v>
      </c>
      <c r="AW287" s="66">
        <f>(汇总表!FM82-汇总表!FJ82*4)*$AW$7</f>
        <v>0</v>
      </c>
      <c r="AX287" s="66"/>
      <c r="AY287" s="66"/>
      <c r="AZ287" s="66"/>
      <c r="BA287" s="66"/>
      <c r="BB287" s="58"/>
      <c r="BC287" s="58"/>
      <c r="BD287" s="66">
        <f>SUM(汇总表!FP82,汇总表!FV82)*$BD$7</f>
        <v>0</v>
      </c>
      <c r="BE287" s="66">
        <f>(汇总表!FY82-汇总表!FV82*10)*$BE$7</f>
        <v>0</v>
      </c>
      <c r="BF287" s="66"/>
      <c r="BG287" s="66"/>
      <c r="BH287" s="66"/>
      <c r="BI287" s="66"/>
      <c r="BJ287" s="66">
        <f>SUM(汇总表!GB82,汇总表!GF82)*$BJ$7</f>
        <v>0</v>
      </c>
      <c r="BK287" s="66">
        <f>(汇总表!GH82-汇总表!GF82*10)*$BK$7</f>
        <v>0</v>
      </c>
      <c r="BL287" s="66"/>
      <c r="BM287" s="66"/>
      <c r="BN287" s="58"/>
      <c r="BO287" s="58"/>
      <c r="BP287" s="66"/>
      <c r="BQ287" s="66"/>
      <c r="BR287" s="66"/>
      <c r="BS287" s="58"/>
      <c r="BT287" s="58"/>
      <c r="BU287" s="66"/>
      <c r="BV287" s="66">
        <f>SUM(汇总表!BO82,汇总表!BR82,汇总表!BU82,汇总表!BX82,汇总表!CA82,汇总表!CD82,汇总表!CG82,汇总表!CJ82,汇总表!CM82,汇总表!CP82,汇总表!CS82,汇总表!CV82,汇总表!CY82,汇总表!DB82,汇总表!DE82,汇总表!DG82)*$BV$7</f>
        <v>0</v>
      </c>
      <c r="BW287" s="66"/>
      <c r="BX287" s="66"/>
      <c r="BY287" s="58"/>
      <c r="BZ287" s="58"/>
      <c r="CA287" s="66"/>
      <c r="CB287" s="58"/>
      <c r="CC287" s="66"/>
      <c r="CD287" s="66"/>
      <c r="CE287" s="66"/>
      <c r="CF287" s="58"/>
      <c r="CG287" s="66"/>
      <c r="CH287" s="66"/>
      <c r="CI287" s="66"/>
      <c r="CJ287" s="58"/>
      <c r="CK287" s="58"/>
      <c r="CL287" s="66">
        <f>SUM(汇总表!AW82,汇总表!AY82)*$CL$7</f>
        <v>0</v>
      </c>
      <c r="CM287" s="66">
        <f>汇总表!AL82*$CM$7</f>
        <v>0</v>
      </c>
      <c r="CN287" s="66"/>
      <c r="CO287" s="66">
        <f>SUM(汇总表!BE82,汇总表!BG82)*$CO$7</f>
        <v>0</v>
      </c>
      <c r="CP287" s="66"/>
      <c r="CQ287" s="66"/>
      <c r="CR287" s="58"/>
      <c r="CS287" s="57"/>
      <c r="CT287" s="57"/>
      <c r="CU287" s="58"/>
      <c r="CV287" s="57">
        <f>SUM(汇总表!AG82)*$CV$7</f>
        <v>0</v>
      </c>
      <c r="CW287" s="57">
        <f>SUM(汇总表!X82,汇总表!AA82,汇总表!AD82)*$CW$7</f>
        <v>0</v>
      </c>
      <c r="CX287" s="57">
        <f>SUM(汇总表!AF82)*$CX$7</f>
        <v>0</v>
      </c>
      <c r="CY287" s="57"/>
      <c r="CZ287" s="57"/>
      <c r="DA287" s="58"/>
      <c r="DB287" s="58"/>
      <c r="DC287" s="58"/>
      <c r="DD287" s="57">
        <f>汇总表!BA82*$DD$7</f>
        <v>0</v>
      </c>
      <c r="DE287" s="57"/>
      <c r="DF287" s="58"/>
      <c r="DG287" s="58"/>
      <c r="DH287" s="58"/>
      <c r="DI287" s="58"/>
      <c r="DJ287" s="57"/>
      <c r="DK287" s="58"/>
      <c r="DL287" s="58"/>
      <c r="DM287" s="66"/>
      <c r="DN287" s="66"/>
      <c r="DO287" s="58"/>
      <c r="DP287" s="66"/>
      <c r="DQ287" s="66"/>
      <c r="DR287" s="58"/>
      <c r="DS287" s="58"/>
      <c r="DT287" s="58"/>
      <c r="DU287" s="58"/>
      <c r="DV287" s="58"/>
      <c r="DW287" s="58"/>
      <c r="DX287" s="58"/>
      <c r="DY287" s="58"/>
      <c r="DZ287" s="58"/>
      <c r="EA287" s="58"/>
      <c r="EB287" s="58"/>
      <c r="EC287" s="58"/>
      <c r="ED287" s="58"/>
      <c r="EE287" s="58"/>
      <c r="EF287" s="58"/>
      <c r="EG287" s="58"/>
      <c r="EH287" s="58"/>
      <c r="EI287" s="66">
        <f>汇总表!JO82*$EI$7</f>
        <v>0</v>
      </c>
      <c r="EJ287" s="66"/>
      <c r="EK287" s="57"/>
      <c r="EL287" s="66"/>
      <c r="EM287" s="58"/>
      <c r="EN287" s="65">
        <f t="shared" si="83"/>
        <v>0</v>
      </c>
    </row>
    <row r="288" spans="1:144" ht="15" customHeight="1">
      <c r="A288" s="58">
        <f>汇总表!A83</f>
        <v>0</v>
      </c>
      <c r="B288" s="58">
        <f>汇总表!D83</f>
        <v>0</v>
      </c>
      <c r="C288" s="58">
        <f>汇总表!E83</f>
        <v>0</v>
      </c>
      <c r="D288" s="57"/>
      <c r="E288" s="58"/>
      <c r="F288" s="58"/>
      <c r="G288" s="58"/>
      <c r="H288" s="58"/>
      <c r="I288" s="58"/>
      <c r="J288" s="58"/>
      <c r="K288" s="58"/>
      <c r="L288" s="66"/>
      <c r="M288" s="66">
        <f>汇总表!JN83*$M$7</f>
        <v>0</v>
      </c>
      <c r="N288" s="66">
        <f>SUM(汇总表!GX83,汇总表!GZ83)/10*$N$7</f>
        <v>0</v>
      </c>
      <c r="O288" s="66">
        <f>SUM(汇总表!HG83,汇总表!HI83)/10*$O$7</f>
        <v>0</v>
      </c>
      <c r="P288" s="66">
        <f>SUM(汇总表!HB83,汇总表!HD83,汇总表!HK83,汇总表!HM83)/10*$P$7</f>
        <v>0</v>
      </c>
      <c r="Q288" s="66"/>
      <c r="R288" s="66">
        <f>SUM(汇总表!HQ83)/100*$R$7</f>
        <v>0</v>
      </c>
      <c r="S288" s="66">
        <f>汇总表!HO83*$S$7</f>
        <v>0</v>
      </c>
      <c r="T288" s="66">
        <f>SUM(汇总表!HU83,汇总表!HY83)*$T$7</f>
        <v>0</v>
      </c>
      <c r="U288" s="66">
        <f>(汇总表!IA83-汇总表!HY83*15)*$U$7</f>
        <v>0</v>
      </c>
      <c r="V288" s="58"/>
      <c r="W288" s="58"/>
      <c r="X288" s="58"/>
      <c r="Y288" s="58"/>
      <c r="Z288" s="66">
        <f>汇总表!IE83*$Z$7</f>
        <v>0</v>
      </c>
      <c r="AA288" s="66">
        <f>汇总表!IG83*$AA$7</f>
        <v>0</v>
      </c>
      <c r="AB288" s="66"/>
      <c r="AC288" s="66"/>
      <c r="AD288" s="58"/>
      <c r="AE288" s="66"/>
      <c r="AF288" s="66">
        <f>SUM(汇总表!IT83,汇总表!IV83,汇总表!JB83,汇总表!JD83)/10*$AF$7</f>
        <v>0</v>
      </c>
      <c r="AG288" s="66">
        <f>汇总表!IX83/10*$AF$7</f>
        <v>0</v>
      </c>
      <c r="AH288" s="58"/>
      <c r="AI288" s="66">
        <f>SUM(汇总表!IP83,汇总表!IR83,汇总表!IZ83)/10*$AI$7</f>
        <v>0</v>
      </c>
      <c r="AJ288" s="58"/>
      <c r="AK288" s="58"/>
      <c r="AL288" s="66"/>
      <c r="AM288" s="66"/>
      <c r="AN288" s="58"/>
      <c r="AO288" s="58"/>
      <c r="AP288" s="66">
        <f>SUM(汇总表!EG83,汇总表!EI83,汇总表!EK83,汇总表!EM83,汇总表!EO83,汇总表!EQ83,汇总表!ET83)*$AP$7</f>
        <v>0</v>
      </c>
      <c r="AQ288" s="66">
        <f>SUM(汇总表!DR83,汇总表!DU83,汇总表!DX83,汇总表!EF83,汇总表!EH83,汇总表!EJ83,汇总表!EL83,汇总表!EN83,汇总表!EP83,汇总表!ES83)*$AQ$7</f>
        <v>0</v>
      </c>
      <c r="AR288" s="66">
        <f>汇总表!DO83*$AR$7</f>
        <v>0</v>
      </c>
      <c r="AS288" s="66"/>
      <c r="AT288" s="66"/>
      <c r="AU288" s="66"/>
      <c r="AV288" s="66">
        <f>SUM(汇总表!FD83,汇总表!FJ83,汇总表!GN83,汇总表!GQ83)*$AV$7</f>
        <v>0</v>
      </c>
      <c r="AW288" s="66">
        <f>(汇总表!FM83-汇总表!FJ83*4)*$AW$7</f>
        <v>0</v>
      </c>
      <c r="AX288" s="66"/>
      <c r="AY288" s="66"/>
      <c r="AZ288" s="66"/>
      <c r="BA288" s="66"/>
      <c r="BB288" s="58"/>
      <c r="BC288" s="58"/>
      <c r="BD288" s="66">
        <f>SUM(汇总表!FP83,汇总表!FV83)*$BD$7</f>
        <v>0</v>
      </c>
      <c r="BE288" s="66">
        <f>(汇总表!FY83-汇总表!FV83*10)*$BE$7</f>
        <v>0</v>
      </c>
      <c r="BF288" s="66"/>
      <c r="BG288" s="66"/>
      <c r="BH288" s="66"/>
      <c r="BI288" s="66"/>
      <c r="BJ288" s="66">
        <f>SUM(汇总表!GB83,汇总表!GF83)*$BJ$7</f>
        <v>0</v>
      </c>
      <c r="BK288" s="66">
        <f>(汇总表!GH83-汇总表!GF83*10)*$BK$7</f>
        <v>0</v>
      </c>
      <c r="BL288" s="66"/>
      <c r="BM288" s="66"/>
      <c r="BN288" s="58"/>
      <c r="BO288" s="58"/>
      <c r="BP288" s="66"/>
      <c r="BQ288" s="66"/>
      <c r="BR288" s="66"/>
      <c r="BS288" s="58"/>
      <c r="BT288" s="58"/>
      <c r="BU288" s="66"/>
      <c r="BV288" s="66">
        <f>SUM(汇总表!BO83,汇总表!BR83,汇总表!BU83,汇总表!BX83,汇总表!CA83,汇总表!CD83,汇总表!CG83,汇总表!CJ83,汇总表!CM83,汇总表!CP83,汇总表!CS83,汇总表!CV83,汇总表!CY83,汇总表!DB83,汇总表!DE83,汇总表!DG83)*$BV$7</f>
        <v>0</v>
      </c>
      <c r="BW288" s="66"/>
      <c r="BX288" s="66"/>
      <c r="BY288" s="58"/>
      <c r="BZ288" s="58"/>
      <c r="CA288" s="66"/>
      <c r="CB288" s="58"/>
      <c r="CC288" s="66"/>
      <c r="CD288" s="66"/>
      <c r="CE288" s="66"/>
      <c r="CF288" s="58"/>
      <c r="CG288" s="66"/>
      <c r="CH288" s="66"/>
      <c r="CI288" s="66"/>
      <c r="CJ288" s="58"/>
      <c r="CK288" s="58"/>
      <c r="CL288" s="66">
        <f>SUM(汇总表!AW83,汇总表!AY83)*$CL$7</f>
        <v>0</v>
      </c>
      <c r="CM288" s="66">
        <f>汇总表!AL83*$CM$7</f>
        <v>0</v>
      </c>
      <c r="CN288" s="66"/>
      <c r="CO288" s="66">
        <f>SUM(汇总表!BE83,汇总表!BG83)*$CO$7</f>
        <v>0</v>
      </c>
      <c r="CP288" s="66"/>
      <c r="CQ288" s="66"/>
      <c r="CR288" s="58"/>
      <c r="CS288" s="57"/>
      <c r="CT288" s="57"/>
      <c r="CU288" s="58"/>
      <c r="CV288" s="57">
        <f>SUM(汇总表!AG83)*$CV$7</f>
        <v>0</v>
      </c>
      <c r="CW288" s="57">
        <f>SUM(汇总表!X83,汇总表!AA83,汇总表!AD83)*$CW$7</f>
        <v>0</v>
      </c>
      <c r="CX288" s="57">
        <f>SUM(汇总表!AF83)*$CX$7</f>
        <v>0</v>
      </c>
      <c r="CY288" s="57"/>
      <c r="CZ288" s="57"/>
      <c r="DA288" s="58"/>
      <c r="DB288" s="58"/>
      <c r="DC288" s="58"/>
      <c r="DD288" s="57">
        <f>汇总表!BA83*$DD$7</f>
        <v>0</v>
      </c>
      <c r="DE288" s="57"/>
      <c r="DF288" s="58"/>
      <c r="DG288" s="58"/>
      <c r="DH288" s="58"/>
      <c r="DI288" s="58"/>
      <c r="DJ288" s="57"/>
      <c r="DK288" s="58"/>
      <c r="DL288" s="58"/>
      <c r="DM288" s="66"/>
      <c r="DN288" s="66"/>
      <c r="DO288" s="58"/>
      <c r="DP288" s="66"/>
      <c r="DQ288" s="66"/>
      <c r="DR288" s="58"/>
      <c r="DS288" s="58"/>
      <c r="DT288" s="58"/>
      <c r="DU288" s="58"/>
      <c r="DV288" s="58"/>
      <c r="DW288" s="58"/>
      <c r="DX288" s="58"/>
      <c r="DY288" s="58"/>
      <c r="DZ288" s="58"/>
      <c r="EA288" s="58"/>
      <c r="EB288" s="58"/>
      <c r="EC288" s="58"/>
      <c r="ED288" s="58"/>
      <c r="EE288" s="58"/>
      <c r="EF288" s="58"/>
      <c r="EG288" s="58"/>
      <c r="EH288" s="58"/>
      <c r="EI288" s="66">
        <f>汇总表!JO83*$EI$7</f>
        <v>0</v>
      </c>
      <c r="EJ288" s="66"/>
      <c r="EK288" s="57"/>
      <c r="EL288" s="66"/>
      <c r="EM288" s="58"/>
      <c r="EN288" s="65">
        <f t="shared" si="83"/>
        <v>0</v>
      </c>
    </row>
    <row r="289" spans="1:144" ht="15" customHeight="1">
      <c r="A289" s="58">
        <f>汇总表!A84</f>
        <v>0</v>
      </c>
      <c r="B289" s="58">
        <f>汇总表!D84</f>
        <v>0</v>
      </c>
      <c r="C289" s="58">
        <f>汇总表!E84</f>
        <v>0</v>
      </c>
      <c r="D289" s="57"/>
      <c r="E289" s="58"/>
      <c r="F289" s="58"/>
      <c r="G289" s="58"/>
      <c r="H289" s="58"/>
      <c r="I289" s="58"/>
      <c r="J289" s="58"/>
      <c r="K289" s="58"/>
      <c r="L289" s="66"/>
      <c r="M289" s="66">
        <f>汇总表!JN84*$M$7</f>
        <v>0</v>
      </c>
      <c r="N289" s="66">
        <f>SUM(汇总表!GX84,汇总表!GZ84)/10*$N$7</f>
        <v>0</v>
      </c>
      <c r="O289" s="66">
        <f>SUM(汇总表!HG84,汇总表!HI84)/10*$O$7</f>
        <v>0</v>
      </c>
      <c r="P289" s="66">
        <f>SUM(汇总表!HB84,汇总表!HD84,汇总表!HK84,汇总表!HM84)/10*$P$7</f>
        <v>0</v>
      </c>
      <c r="Q289" s="66"/>
      <c r="R289" s="66">
        <f>SUM(汇总表!HQ84)/100*$R$7</f>
        <v>0</v>
      </c>
      <c r="S289" s="66">
        <f>汇总表!HO84*$S$7</f>
        <v>0</v>
      </c>
      <c r="T289" s="66">
        <f>SUM(汇总表!HU84,汇总表!HY84)*$T$7</f>
        <v>0</v>
      </c>
      <c r="U289" s="66">
        <f>(汇总表!IA84-汇总表!HY84*15)*$U$7</f>
        <v>0</v>
      </c>
      <c r="V289" s="58"/>
      <c r="W289" s="58"/>
      <c r="X289" s="58"/>
      <c r="Y289" s="58"/>
      <c r="Z289" s="66">
        <f>汇总表!IE84*$Z$7</f>
        <v>0</v>
      </c>
      <c r="AA289" s="66">
        <f>汇总表!IG84*$AA$7</f>
        <v>0</v>
      </c>
      <c r="AB289" s="66"/>
      <c r="AC289" s="66"/>
      <c r="AD289" s="58"/>
      <c r="AE289" s="66"/>
      <c r="AF289" s="66">
        <f>SUM(汇总表!IT84,汇总表!IV84,汇总表!JB84,汇总表!JD84)/10*$AF$7</f>
        <v>0</v>
      </c>
      <c r="AG289" s="66">
        <f>汇总表!IX84/10*$AF$7</f>
        <v>0</v>
      </c>
      <c r="AH289" s="58"/>
      <c r="AI289" s="66">
        <f>SUM(汇总表!IP84,汇总表!IR84,汇总表!IZ84)/10*$AI$7</f>
        <v>0</v>
      </c>
      <c r="AJ289" s="58"/>
      <c r="AK289" s="58"/>
      <c r="AL289" s="66"/>
      <c r="AM289" s="66"/>
      <c r="AN289" s="58"/>
      <c r="AO289" s="58"/>
      <c r="AP289" s="66">
        <f>SUM(汇总表!EG84,汇总表!EI84,汇总表!EK84,汇总表!EM84,汇总表!EO84,汇总表!EQ84,汇总表!ET84)*$AP$7</f>
        <v>0</v>
      </c>
      <c r="AQ289" s="66">
        <f>SUM(汇总表!DR84,汇总表!DU84,汇总表!DX84,汇总表!EF84,汇总表!EH84,汇总表!EJ84,汇总表!EL84,汇总表!EN84,汇总表!EP84,汇总表!ES84)*$AQ$7</f>
        <v>0</v>
      </c>
      <c r="AR289" s="66">
        <f>汇总表!DO84*$AR$7</f>
        <v>0</v>
      </c>
      <c r="AS289" s="66"/>
      <c r="AT289" s="66"/>
      <c r="AU289" s="66"/>
      <c r="AV289" s="66">
        <f>SUM(汇总表!FD84,汇总表!FJ84,汇总表!GN84,汇总表!GQ84)*$AV$7</f>
        <v>0</v>
      </c>
      <c r="AW289" s="66">
        <f>(汇总表!FM84-汇总表!FJ84*4)*$AW$7</f>
        <v>0</v>
      </c>
      <c r="AX289" s="66"/>
      <c r="AY289" s="66"/>
      <c r="AZ289" s="66"/>
      <c r="BA289" s="66"/>
      <c r="BB289" s="58"/>
      <c r="BC289" s="58"/>
      <c r="BD289" s="66">
        <f>SUM(汇总表!FP84,汇总表!FV84)*$BD$7</f>
        <v>0</v>
      </c>
      <c r="BE289" s="66">
        <f>(汇总表!FY84-汇总表!FV84*10)*$BE$7</f>
        <v>0</v>
      </c>
      <c r="BF289" s="66"/>
      <c r="BG289" s="66"/>
      <c r="BH289" s="66"/>
      <c r="BI289" s="66"/>
      <c r="BJ289" s="66">
        <f>SUM(汇总表!GB84,汇总表!GF84)*$BJ$7</f>
        <v>0</v>
      </c>
      <c r="BK289" s="66">
        <f>(汇总表!GH84-汇总表!GF84*10)*$BK$7</f>
        <v>0</v>
      </c>
      <c r="BL289" s="66"/>
      <c r="BM289" s="66"/>
      <c r="BN289" s="58"/>
      <c r="BO289" s="58"/>
      <c r="BP289" s="66"/>
      <c r="BQ289" s="66"/>
      <c r="BR289" s="66"/>
      <c r="BS289" s="58"/>
      <c r="BT289" s="58"/>
      <c r="BU289" s="66"/>
      <c r="BV289" s="66">
        <f>SUM(汇总表!BO84,汇总表!BR84,汇总表!BU84,汇总表!BX84,汇总表!CA84,汇总表!CD84,汇总表!CG84,汇总表!CJ84,汇总表!CM84,汇总表!CP84,汇总表!CS84,汇总表!CV84,汇总表!CY84,汇总表!DB84,汇总表!DE84,汇总表!DG84)*$BV$7</f>
        <v>0</v>
      </c>
      <c r="BW289" s="66"/>
      <c r="BX289" s="66"/>
      <c r="BY289" s="58"/>
      <c r="BZ289" s="58"/>
      <c r="CA289" s="66"/>
      <c r="CB289" s="58"/>
      <c r="CC289" s="66"/>
      <c r="CD289" s="66"/>
      <c r="CE289" s="66"/>
      <c r="CF289" s="58"/>
      <c r="CG289" s="66"/>
      <c r="CH289" s="66"/>
      <c r="CI289" s="66"/>
      <c r="CJ289" s="58"/>
      <c r="CK289" s="58"/>
      <c r="CL289" s="66">
        <f>SUM(汇总表!AW84,汇总表!AY84)*$CL$7</f>
        <v>0</v>
      </c>
      <c r="CM289" s="66">
        <f>汇总表!AL84*$CM$7</f>
        <v>0</v>
      </c>
      <c r="CN289" s="66"/>
      <c r="CO289" s="66">
        <f>SUM(汇总表!BE84,汇总表!BG84)*$CO$7</f>
        <v>0</v>
      </c>
      <c r="CP289" s="66"/>
      <c r="CQ289" s="66"/>
      <c r="CR289" s="58"/>
      <c r="CS289" s="57"/>
      <c r="CT289" s="57"/>
      <c r="CU289" s="58"/>
      <c r="CV289" s="57">
        <f>SUM(汇总表!AG84)*$CV$7</f>
        <v>0</v>
      </c>
      <c r="CW289" s="57">
        <f>SUM(汇总表!X84,汇总表!AA84,汇总表!AD84)*$CW$7</f>
        <v>0</v>
      </c>
      <c r="CX289" s="57">
        <f>SUM(汇总表!AF84)*$CX$7</f>
        <v>0</v>
      </c>
      <c r="CY289" s="57"/>
      <c r="CZ289" s="57"/>
      <c r="DA289" s="58"/>
      <c r="DB289" s="58"/>
      <c r="DC289" s="58"/>
      <c r="DD289" s="57">
        <f>汇总表!BA84*$DD$7</f>
        <v>0</v>
      </c>
      <c r="DE289" s="57"/>
      <c r="DF289" s="58"/>
      <c r="DG289" s="58"/>
      <c r="DH289" s="58"/>
      <c r="DI289" s="58"/>
      <c r="DJ289" s="57"/>
      <c r="DK289" s="58"/>
      <c r="DL289" s="58"/>
      <c r="DM289" s="66"/>
      <c r="DN289" s="66"/>
      <c r="DO289" s="58"/>
      <c r="DP289" s="66"/>
      <c r="DQ289" s="66"/>
      <c r="DR289" s="58"/>
      <c r="DS289" s="58"/>
      <c r="DT289" s="58"/>
      <c r="DU289" s="58"/>
      <c r="DV289" s="58"/>
      <c r="DW289" s="58"/>
      <c r="DX289" s="58"/>
      <c r="DY289" s="58"/>
      <c r="DZ289" s="58"/>
      <c r="EA289" s="58"/>
      <c r="EB289" s="58"/>
      <c r="EC289" s="58"/>
      <c r="ED289" s="58"/>
      <c r="EE289" s="58"/>
      <c r="EF289" s="58"/>
      <c r="EG289" s="58"/>
      <c r="EH289" s="58"/>
      <c r="EI289" s="66">
        <f>汇总表!JO84*$EI$7</f>
        <v>0</v>
      </c>
      <c r="EJ289" s="66"/>
      <c r="EK289" s="57"/>
      <c r="EL289" s="66"/>
      <c r="EM289" s="58"/>
      <c r="EN289" s="65">
        <f t="shared" si="83"/>
        <v>0</v>
      </c>
    </row>
    <row r="290" spans="1:144" ht="15" customHeight="1">
      <c r="A290" s="58">
        <f>汇总表!A85</f>
        <v>0</v>
      </c>
      <c r="B290" s="58">
        <f>汇总表!D85</f>
        <v>0</v>
      </c>
      <c r="C290" s="58">
        <f>汇总表!E85</f>
        <v>0</v>
      </c>
      <c r="D290" s="57"/>
      <c r="E290" s="58"/>
      <c r="F290" s="58"/>
      <c r="G290" s="58"/>
      <c r="H290" s="58"/>
      <c r="I290" s="58"/>
      <c r="J290" s="58"/>
      <c r="K290" s="58"/>
      <c r="L290" s="66"/>
      <c r="M290" s="66">
        <f>汇总表!JN85*$M$7</f>
        <v>0</v>
      </c>
      <c r="N290" s="66">
        <f>SUM(汇总表!GX85,汇总表!GZ85)/10*$N$7</f>
        <v>0</v>
      </c>
      <c r="O290" s="66">
        <f>SUM(汇总表!HG85,汇总表!HI85)/10*$O$7</f>
        <v>0</v>
      </c>
      <c r="P290" s="66">
        <f>SUM(汇总表!HB85,汇总表!HD85,汇总表!HK85,汇总表!HM85)/10*$P$7</f>
        <v>0</v>
      </c>
      <c r="Q290" s="66"/>
      <c r="R290" s="66">
        <f>SUM(汇总表!HQ85)/100*$R$7</f>
        <v>0</v>
      </c>
      <c r="S290" s="66">
        <f>汇总表!HO85*$S$7</f>
        <v>0</v>
      </c>
      <c r="T290" s="66">
        <f>SUM(汇总表!HU85,汇总表!HY85)*$T$7</f>
        <v>0</v>
      </c>
      <c r="U290" s="66">
        <f>(汇总表!IA85-汇总表!HY85*15)*$U$7</f>
        <v>0</v>
      </c>
      <c r="V290" s="58"/>
      <c r="W290" s="58"/>
      <c r="X290" s="58"/>
      <c r="Y290" s="58"/>
      <c r="Z290" s="66">
        <f>汇总表!IE85*$Z$7</f>
        <v>0</v>
      </c>
      <c r="AA290" s="66">
        <f>汇总表!IG85*$AA$7</f>
        <v>0</v>
      </c>
      <c r="AB290" s="66"/>
      <c r="AC290" s="66"/>
      <c r="AD290" s="58"/>
      <c r="AE290" s="66"/>
      <c r="AF290" s="66">
        <f>SUM(汇总表!IT85,汇总表!IV85,汇总表!JB85,汇总表!JD85)/10*$AF$7</f>
        <v>0</v>
      </c>
      <c r="AG290" s="66">
        <f>汇总表!IX85/10*$AF$7</f>
        <v>0</v>
      </c>
      <c r="AH290" s="58"/>
      <c r="AI290" s="66">
        <f>SUM(汇总表!IP85,汇总表!IR85,汇总表!IZ85)/10*$AI$7</f>
        <v>0</v>
      </c>
      <c r="AJ290" s="58"/>
      <c r="AK290" s="58"/>
      <c r="AL290" s="66"/>
      <c r="AM290" s="66"/>
      <c r="AN290" s="58"/>
      <c r="AO290" s="58"/>
      <c r="AP290" s="66">
        <f>SUM(汇总表!EG85,汇总表!EI85,汇总表!EK85,汇总表!EM85,汇总表!EO85,汇总表!EQ85,汇总表!ET85)*$AP$7</f>
        <v>0</v>
      </c>
      <c r="AQ290" s="66">
        <f>SUM(汇总表!DR85,汇总表!DU85,汇总表!DX85,汇总表!EF85,汇总表!EH85,汇总表!EJ85,汇总表!EL85,汇总表!EN85,汇总表!EP85,汇总表!ES85)*$AQ$7</f>
        <v>0</v>
      </c>
      <c r="AR290" s="66">
        <f>汇总表!DO85*$AR$7</f>
        <v>0</v>
      </c>
      <c r="AS290" s="66"/>
      <c r="AT290" s="66"/>
      <c r="AU290" s="66"/>
      <c r="AV290" s="66">
        <f>SUM(汇总表!FD85,汇总表!FJ85,汇总表!GN85,汇总表!GQ85)*$AV$7</f>
        <v>0</v>
      </c>
      <c r="AW290" s="66">
        <f>(汇总表!FM85-汇总表!FJ85*4)*$AW$7</f>
        <v>0</v>
      </c>
      <c r="AX290" s="66"/>
      <c r="AY290" s="66"/>
      <c r="AZ290" s="66"/>
      <c r="BA290" s="66"/>
      <c r="BB290" s="58"/>
      <c r="BC290" s="58"/>
      <c r="BD290" s="66">
        <f>SUM(汇总表!FP85,汇总表!FV85)*$BD$7</f>
        <v>0</v>
      </c>
      <c r="BE290" s="66">
        <f>(汇总表!FY85-汇总表!FV85*10)*$BE$7</f>
        <v>0</v>
      </c>
      <c r="BF290" s="66"/>
      <c r="BG290" s="66"/>
      <c r="BH290" s="66"/>
      <c r="BI290" s="66"/>
      <c r="BJ290" s="66">
        <f>SUM(汇总表!GB85,汇总表!GF85)*$BJ$7</f>
        <v>0</v>
      </c>
      <c r="BK290" s="66">
        <f>(汇总表!GH85-汇总表!GF85*10)*$BK$7</f>
        <v>0</v>
      </c>
      <c r="BL290" s="66"/>
      <c r="BM290" s="66"/>
      <c r="BN290" s="58"/>
      <c r="BO290" s="58"/>
      <c r="BP290" s="66"/>
      <c r="BQ290" s="66"/>
      <c r="BR290" s="66"/>
      <c r="BS290" s="58"/>
      <c r="BT290" s="58"/>
      <c r="BU290" s="66"/>
      <c r="BV290" s="66">
        <f>SUM(汇总表!BO85,汇总表!BR85,汇总表!BU85,汇总表!BX85,汇总表!CA85,汇总表!CD85,汇总表!CG85,汇总表!CJ85,汇总表!CM85,汇总表!CP85,汇总表!CS85,汇总表!CV85,汇总表!CY85,汇总表!DB85,汇总表!DE85,汇总表!DG85)*$BV$7</f>
        <v>0</v>
      </c>
      <c r="BW290" s="66"/>
      <c r="BX290" s="66"/>
      <c r="BY290" s="58"/>
      <c r="BZ290" s="58"/>
      <c r="CA290" s="66"/>
      <c r="CB290" s="58"/>
      <c r="CC290" s="66"/>
      <c r="CD290" s="66"/>
      <c r="CE290" s="66"/>
      <c r="CF290" s="58"/>
      <c r="CG290" s="66"/>
      <c r="CH290" s="66"/>
      <c r="CI290" s="66"/>
      <c r="CJ290" s="58"/>
      <c r="CK290" s="58"/>
      <c r="CL290" s="66">
        <f>SUM(汇总表!AW85,汇总表!AY85)*$CL$7</f>
        <v>0</v>
      </c>
      <c r="CM290" s="66">
        <f>汇总表!AL85*$CM$7</f>
        <v>0</v>
      </c>
      <c r="CN290" s="66"/>
      <c r="CO290" s="66">
        <f>SUM(汇总表!BE85,汇总表!BG85)*$CO$7</f>
        <v>0</v>
      </c>
      <c r="CP290" s="66"/>
      <c r="CQ290" s="66"/>
      <c r="CR290" s="58"/>
      <c r="CS290" s="57"/>
      <c r="CT290" s="57"/>
      <c r="CU290" s="58"/>
      <c r="CV290" s="57">
        <f>SUM(汇总表!AG85)*$CV$7</f>
        <v>0</v>
      </c>
      <c r="CW290" s="57">
        <f>SUM(汇总表!X85,汇总表!AA85,汇总表!AD85)*$CW$7</f>
        <v>0</v>
      </c>
      <c r="CX290" s="57">
        <f>SUM(汇总表!AF85)*$CX$7</f>
        <v>0</v>
      </c>
      <c r="CY290" s="57"/>
      <c r="CZ290" s="57"/>
      <c r="DA290" s="58"/>
      <c r="DB290" s="58"/>
      <c r="DC290" s="58"/>
      <c r="DD290" s="57">
        <f>汇总表!BA85*$DD$7</f>
        <v>0</v>
      </c>
      <c r="DE290" s="57"/>
      <c r="DF290" s="58"/>
      <c r="DG290" s="58"/>
      <c r="DH290" s="58"/>
      <c r="DI290" s="58"/>
      <c r="DJ290" s="57"/>
      <c r="DK290" s="58"/>
      <c r="DL290" s="58"/>
      <c r="DM290" s="66"/>
      <c r="DN290" s="66"/>
      <c r="DO290" s="58"/>
      <c r="DP290" s="66"/>
      <c r="DQ290" s="66"/>
      <c r="DR290" s="58"/>
      <c r="DS290" s="58"/>
      <c r="DT290" s="58"/>
      <c r="DU290" s="58"/>
      <c r="DV290" s="58"/>
      <c r="DW290" s="58"/>
      <c r="DX290" s="58"/>
      <c r="DY290" s="58"/>
      <c r="DZ290" s="58"/>
      <c r="EA290" s="58"/>
      <c r="EB290" s="58"/>
      <c r="EC290" s="58"/>
      <c r="ED290" s="58"/>
      <c r="EE290" s="58"/>
      <c r="EF290" s="58"/>
      <c r="EG290" s="58"/>
      <c r="EH290" s="58"/>
      <c r="EI290" s="66">
        <f>汇总表!JO85*$EI$7</f>
        <v>0</v>
      </c>
      <c r="EJ290" s="66"/>
      <c r="EK290" s="57"/>
      <c r="EL290" s="66"/>
      <c r="EM290" s="58"/>
      <c r="EN290" s="65">
        <f t="shared" si="83"/>
        <v>0</v>
      </c>
    </row>
    <row r="291" spans="1:144" ht="15" customHeight="1">
      <c r="A291" s="58">
        <f>汇总表!A86</f>
        <v>0</v>
      </c>
      <c r="B291" s="58">
        <f>汇总表!D86</f>
        <v>0</v>
      </c>
      <c r="C291" s="58">
        <f>汇总表!E86</f>
        <v>0</v>
      </c>
      <c r="D291" s="57"/>
      <c r="E291" s="58"/>
      <c r="F291" s="58"/>
      <c r="G291" s="58"/>
      <c r="H291" s="58"/>
      <c r="I291" s="58"/>
      <c r="J291" s="58"/>
      <c r="K291" s="58"/>
      <c r="L291" s="66"/>
      <c r="M291" s="66">
        <f>汇总表!JN86*$M$7</f>
        <v>0</v>
      </c>
      <c r="N291" s="66">
        <f>SUM(汇总表!GX86,汇总表!GZ86)/10*$N$7</f>
        <v>0</v>
      </c>
      <c r="O291" s="66">
        <f>SUM(汇总表!HG86,汇总表!HI86)/10*$O$7</f>
        <v>0</v>
      </c>
      <c r="P291" s="66">
        <f>SUM(汇总表!HB86,汇总表!HD86,汇总表!HK86,汇总表!HM86)/10*$P$7</f>
        <v>0</v>
      </c>
      <c r="Q291" s="66"/>
      <c r="R291" s="66">
        <f>SUM(汇总表!HQ86)/100*$R$7</f>
        <v>0</v>
      </c>
      <c r="S291" s="66">
        <f>汇总表!HO86*$S$7</f>
        <v>0</v>
      </c>
      <c r="T291" s="66">
        <f>SUM(汇总表!HU86,汇总表!HY86)*$T$7</f>
        <v>0</v>
      </c>
      <c r="U291" s="66">
        <f>(汇总表!IA86-汇总表!HY86*15)*$U$7</f>
        <v>0</v>
      </c>
      <c r="V291" s="58"/>
      <c r="W291" s="58"/>
      <c r="X291" s="58"/>
      <c r="Y291" s="58"/>
      <c r="Z291" s="66">
        <f>汇总表!IE86*$Z$7</f>
        <v>0</v>
      </c>
      <c r="AA291" s="66">
        <f>汇总表!IG86*$AA$7</f>
        <v>0</v>
      </c>
      <c r="AB291" s="66"/>
      <c r="AC291" s="66"/>
      <c r="AD291" s="58"/>
      <c r="AE291" s="66"/>
      <c r="AF291" s="66">
        <f>SUM(汇总表!IT86,汇总表!IV86,汇总表!JB86,汇总表!JD86)/10*$AF$7</f>
        <v>0</v>
      </c>
      <c r="AG291" s="66">
        <f>汇总表!IX86/10*$AF$7</f>
        <v>0</v>
      </c>
      <c r="AH291" s="58"/>
      <c r="AI291" s="66">
        <f>SUM(汇总表!IP86,汇总表!IR86,汇总表!IZ86)/10*$AI$7</f>
        <v>0</v>
      </c>
      <c r="AJ291" s="58"/>
      <c r="AK291" s="58"/>
      <c r="AL291" s="66"/>
      <c r="AM291" s="66"/>
      <c r="AN291" s="58"/>
      <c r="AO291" s="58"/>
      <c r="AP291" s="66">
        <f>SUM(汇总表!EG86,汇总表!EI86,汇总表!EK86,汇总表!EM86,汇总表!EO86,汇总表!EQ86,汇总表!ET86)*$AP$7</f>
        <v>0</v>
      </c>
      <c r="AQ291" s="66">
        <f>SUM(汇总表!DR86,汇总表!DU86,汇总表!DX86,汇总表!EF86,汇总表!EH86,汇总表!EJ86,汇总表!EL86,汇总表!EN86,汇总表!EP86,汇总表!ES86)*$AQ$7</f>
        <v>0</v>
      </c>
      <c r="AR291" s="66">
        <f>汇总表!DO86*$AR$7</f>
        <v>0</v>
      </c>
      <c r="AS291" s="66"/>
      <c r="AT291" s="66"/>
      <c r="AU291" s="66"/>
      <c r="AV291" s="66">
        <f>SUM(汇总表!FD86,汇总表!FJ86,汇总表!GN86,汇总表!GQ86)*$AV$7</f>
        <v>0</v>
      </c>
      <c r="AW291" s="66">
        <f>(汇总表!FM86-汇总表!FJ86*4)*$AW$7</f>
        <v>0</v>
      </c>
      <c r="AX291" s="66"/>
      <c r="AY291" s="66"/>
      <c r="AZ291" s="66"/>
      <c r="BA291" s="66"/>
      <c r="BB291" s="58"/>
      <c r="BC291" s="58"/>
      <c r="BD291" s="66">
        <f>SUM(汇总表!FP86,汇总表!FV86)*$BD$7</f>
        <v>0</v>
      </c>
      <c r="BE291" s="66">
        <f>(汇总表!FY86-汇总表!FV86*10)*$BE$7</f>
        <v>0</v>
      </c>
      <c r="BF291" s="66"/>
      <c r="BG291" s="66"/>
      <c r="BH291" s="66"/>
      <c r="BI291" s="66"/>
      <c r="BJ291" s="66">
        <f>SUM(汇总表!GB86,汇总表!GF86)*$BJ$7</f>
        <v>0</v>
      </c>
      <c r="BK291" s="66">
        <f>(汇总表!GH86-汇总表!GF86*10)*$BK$7</f>
        <v>0</v>
      </c>
      <c r="BL291" s="66"/>
      <c r="BM291" s="66"/>
      <c r="BN291" s="58"/>
      <c r="BO291" s="58"/>
      <c r="BP291" s="66"/>
      <c r="BQ291" s="66"/>
      <c r="BR291" s="66"/>
      <c r="BS291" s="58"/>
      <c r="BT291" s="58"/>
      <c r="BU291" s="66"/>
      <c r="BV291" s="66">
        <f>SUM(汇总表!BO86,汇总表!BR86,汇总表!BU86,汇总表!BX86,汇总表!CA86,汇总表!CD86,汇总表!CG86,汇总表!CJ86,汇总表!CM86,汇总表!CP86,汇总表!CS86,汇总表!CV86,汇总表!CY86,汇总表!DB86,汇总表!DE86,汇总表!DG86)*$BV$7</f>
        <v>0</v>
      </c>
      <c r="BW291" s="66"/>
      <c r="BX291" s="66"/>
      <c r="BY291" s="58"/>
      <c r="BZ291" s="58"/>
      <c r="CA291" s="66"/>
      <c r="CB291" s="58"/>
      <c r="CC291" s="66"/>
      <c r="CD291" s="66"/>
      <c r="CE291" s="66"/>
      <c r="CF291" s="58"/>
      <c r="CG291" s="66"/>
      <c r="CH291" s="66"/>
      <c r="CI291" s="66"/>
      <c r="CJ291" s="58"/>
      <c r="CK291" s="58"/>
      <c r="CL291" s="66">
        <f>SUM(汇总表!AW86,汇总表!AY86)*$CL$7</f>
        <v>0</v>
      </c>
      <c r="CM291" s="66">
        <f>汇总表!AL86*$CM$7</f>
        <v>0</v>
      </c>
      <c r="CN291" s="66"/>
      <c r="CO291" s="66">
        <f>SUM(汇总表!BE86,汇总表!BG86)*$CO$7</f>
        <v>0</v>
      </c>
      <c r="CP291" s="66"/>
      <c r="CQ291" s="66"/>
      <c r="CR291" s="58"/>
      <c r="CS291" s="57"/>
      <c r="CT291" s="57"/>
      <c r="CU291" s="58"/>
      <c r="CV291" s="57">
        <f>SUM(汇总表!AG86)*$CV$7</f>
        <v>0</v>
      </c>
      <c r="CW291" s="57">
        <f>SUM(汇总表!X86,汇总表!AA86,汇总表!AD86)*$CW$7</f>
        <v>0</v>
      </c>
      <c r="CX291" s="57">
        <f>SUM(汇总表!AF86)*$CX$7</f>
        <v>0</v>
      </c>
      <c r="CY291" s="57"/>
      <c r="CZ291" s="57"/>
      <c r="DA291" s="58"/>
      <c r="DB291" s="58"/>
      <c r="DC291" s="58"/>
      <c r="DD291" s="57">
        <f>汇总表!BA86*$DD$7</f>
        <v>0</v>
      </c>
      <c r="DE291" s="57"/>
      <c r="DF291" s="58"/>
      <c r="DG291" s="58"/>
      <c r="DH291" s="58"/>
      <c r="DI291" s="58"/>
      <c r="DJ291" s="57"/>
      <c r="DK291" s="58"/>
      <c r="DL291" s="58"/>
      <c r="DM291" s="66"/>
      <c r="DN291" s="66"/>
      <c r="DO291" s="58"/>
      <c r="DP291" s="66"/>
      <c r="DQ291" s="66"/>
      <c r="DR291" s="58"/>
      <c r="DS291" s="58"/>
      <c r="DT291" s="58"/>
      <c r="DU291" s="58"/>
      <c r="DV291" s="58"/>
      <c r="DW291" s="58"/>
      <c r="DX291" s="58"/>
      <c r="DY291" s="58"/>
      <c r="DZ291" s="58"/>
      <c r="EA291" s="58"/>
      <c r="EB291" s="58"/>
      <c r="EC291" s="58"/>
      <c r="ED291" s="58"/>
      <c r="EE291" s="58"/>
      <c r="EF291" s="58"/>
      <c r="EG291" s="58"/>
      <c r="EH291" s="58"/>
      <c r="EI291" s="66">
        <f>汇总表!JO86*$EI$7</f>
        <v>0</v>
      </c>
      <c r="EJ291" s="66"/>
      <c r="EK291" s="57"/>
      <c r="EL291" s="66"/>
      <c r="EM291" s="58"/>
      <c r="EN291" s="65">
        <f t="shared" si="83"/>
        <v>0</v>
      </c>
    </row>
    <row r="292" spans="1:144" ht="15" customHeight="1">
      <c r="A292" s="58">
        <f>汇总表!A87</f>
        <v>0</v>
      </c>
      <c r="B292" s="58">
        <f>汇总表!D87</f>
        <v>0</v>
      </c>
      <c r="C292" s="58">
        <f>汇总表!E87</f>
        <v>0</v>
      </c>
      <c r="D292" s="57"/>
      <c r="E292" s="58"/>
      <c r="F292" s="58"/>
      <c r="G292" s="58"/>
      <c r="H292" s="58"/>
      <c r="I292" s="58"/>
      <c r="J292" s="58"/>
      <c r="K292" s="58"/>
      <c r="L292" s="66"/>
      <c r="M292" s="66">
        <f>汇总表!JN87*$M$7</f>
        <v>0</v>
      </c>
      <c r="N292" s="66">
        <f>SUM(汇总表!GX87,汇总表!GZ87)/10*$N$7</f>
        <v>0</v>
      </c>
      <c r="O292" s="66">
        <f>SUM(汇总表!HG87,汇总表!HI87)/10*$O$7</f>
        <v>0</v>
      </c>
      <c r="P292" s="66">
        <f>SUM(汇总表!HB87,汇总表!HD87,汇总表!HK87,汇总表!HM87)/10*$P$7</f>
        <v>0</v>
      </c>
      <c r="Q292" s="66"/>
      <c r="R292" s="66">
        <f>SUM(汇总表!HQ87)/100*$R$7</f>
        <v>0</v>
      </c>
      <c r="S292" s="66">
        <f>汇总表!HO87*$S$7</f>
        <v>0</v>
      </c>
      <c r="T292" s="66">
        <f>SUM(汇总表!HU87,汇总表!HY87)*$T$7</f>
        <v>0</v>
      </c>
      <c r="U292" s="66">
        <f>(汇总表!IA87-汇总表!HY87*15)*$U$7</f>
        <v>0</v>
      </c>
      <c r="V292" s="58"/>
      <c r="W292" s="58"/>
      <c r="X292" s="58"/>
      <c r="Y292" s="58"/>
      <c r="Z292" s="66">
        <f>汇总表!IE87*$Z$7</f>
        <v>0</v>
      </c>
      <c r="AA292" s="66">
        <f>汇总表!IG87*$AA$7</f>
        <v>0</v>
      </c>
      <c r="AB292" s="66"/>
      <c r="AC292" s="66"/>
      <c r="AD292" s="58"/>
      <c r="AE292" s="66"/>
      <c r="AF292" s="66">
        <f>SUM(汇总表!IT87,汇总表!IV87,汇总表!JB87,汇总表!JD87)/10*$AF$7</f>
        <v>0</v>
      </c>
      <c r="AG292" s="66">
        <f>汇总表!IX87/10*$AF$7</f>
        <v>0</v>
      </c>
      <c r="AH292" s="58"/>
      <c r="AI292" s="66">
        <f>SUM(汇总表!IP87,汇总表!IR87,汇总表!IZ87)/10*$AI$7</f>
        <v>0</v>
      </c>
      <c r="AJ292" s="58"/>
      <c r="AK292" s="58"/>
      <c r="AL292" s="66"/>
      <c r="AM292" s="66"/>
      <c r="AN292" s="58"/>
      <c r="AO292" s="58"/>
      <c r="AP292" s="66">
        <f>SUM(汇总表!EG87,汇总表!EI87,汇总表!EK87,汇总表!EM87,汇总表!EO87,汇总表!EQ87,汇总表!ET87)*$AP$7</f>
        <v>0</v>
      </c>
      <c r="AQ292" s="66">
        <f>SUM(汇总表!DR87,汇总表!DU87,汇总表!DX87,汇总表!EF87,汇总表!EH87,汇总表!EJ87,汇总表!EL87,汇总表!EN87,汇总表!EP87,汇总表!ES87)*$AQ$7</f>
        <v>0</v>
      </c>
      <c r="AR292" s="66">
        <f>汇总表!DO87*$AR$7</f>
        <v>0</v>
      </c>
      <c r="AS292" s="66"/>
      <c r="AT292" s="66"/>
      <c r="AU292" s="66"/>
      <c r="AV292" s="66">
        <f>SUM(汇总表!FD87,汇总表!FJ87,汇总表!GN87,汇总表!GQ87)*$AV$7</f>
        <v>0</v>
      </c>
      <c r="AW292" s="66">
        <f>(汇总表!FM87-汇总表!FJ87*4)*$AW$7</f>
        <v>0</v>
      </c>
      <c r="AX292" s="66"/>
      <c r="AY292" s="66"/>
      <c r="AZ292" s="66"/>
      <c r="BA292" s="66"/>
      <c r="BB292" s="58"/>
      <c r="BC292" s="58"/>
      <c r="BD292" s="66">
        <f>SUM(汇总表!FP87,汇总表!FV87)*$BD$7</f>
        <v>0</v>
      </c>
      <c r="BE292" s="66">
        <f>(汇总表!FY87-汇总表!FV87*10)*$BE$7</f>
        <v>0</v>
      </c>
      <c r="BF292" s="66"/>
      <c r="BG292" s="66"/>
      <c r="BH292" s="66"/>
      <c r="BI292" s="66"/>
      <c r="BJ292" s="66">
        <f>SUM(汇总表!GB87,汇总表!GF87)*$BJ$7</f>
        <v>0</v>
      </c>
      <c r="BK292" s="66">
        <f>(汇总表!GH87-汇总表!GF87*10)*$BK$7</f>
        <v>0</v>
      </c>
      <c r="BL292" s="66"/>
      <c r="BM292" s="66"/>
      <c r="BN292" s="58"/>
      <c r="BO292" s="58"/>
      <c r="BP292" s="66"/>
      <c r="BQ292" s="66"/>
      <c r="BR292" s="66"/>
      <c r="BS292" s="58"/>
      <c r="BT292" s="58"/>
      <c r="BU292" s="66"/>
      <c r="BV292" s="66">
        <f>SUM(汇总表!BO87,汇总表!BR87,汇总表!BU87,汇总表!BX87,汇总表!CA87,汇总表!CD87,汇总表!CG87,汇总表!CJ87,汇总表!CM87,汇总表!CP87,汇总表!CS87,汇总表!CV87,汇总表!CY87,汇总表!DB87,汇总表!DE87,汇总表!DG87)*$BV$7</f>
        <v>0</v>
      </c>
      <c r="BW292" s="66"/>
      <c r="BX292" s="66"/>
      <c r="BY292" s="58"/>
      <c r="BZ292" s="58"/>
      <c r="CA292" s="66"/>
      <c r="CB292" s="58"/>
      <c r="CC292" s="66"/>
      <c r="CD292" s="66"/>
      <c r="CE292" s="66"/>
      <c r="CF292" s="58"/>
      <c r="CG292" s="66"/>
      <c r="CH292" s="66"/>
      <c r="CI292" s="66"/>
      <c r="CJ292" s="58"/>
      <c r="CK292" s="58"/>
      <c r="CL292" s="66">
        <f>SUM(汇总表!AW87,汇总表!AY87)*$CL$7</f>
        <v>0</v>
      </c>
      <c r="CM292" s="66">
        <f>汇总表!AL87*$CM$7</f>
        <v>0</v>
      </c>
      <c r="CN292" s="66"/>
      <c r="CO292" s="66">
        <f>SUM(汇总表!BE87,汇总表!BG87)*$CO$7</f>
        <v>0</v>
      </c>
      <c r="CP292" s="66"/>
      <c r="CQ292" s="66"/>
      <c r="CR292" s="58"/>
      <c r="CS292" s="57"/>
      <c r="CT292" s="57"/>
      <c r="CU292" s="58"/>
      <c r="CV292" s="57">
        <f>SUM(汇总表!AG87)*$CV$7</f>
        <v>0</v>
      </c>
      <c r="CW292" s="57">
        <f>SUM(汇总表!X87,汇总表!AA87,汇总表!AD87)*$CW$7</f>
        <v>0</v>
      </c>
      <c r="CX292" s="57">
        <f>SUM(汇总表!AF87)*$CX$7</f>
        <v>0</v>
      </c>
      <c r="CY292" s="57"/>
      <c r="CZ292" s="57"/>
      <c r="DA292" s="58"/>
      <c r="DB292" s="58"/>
      <c r="DC292" s="58"/>
      <c r="DD292" s="57">
        <f>汇总表!BA87*$DD$7</f>
        <v>0</v>
      </c>
      <c r="DE292" s="57"/>
      <c r="DF292" s="58"/>
      <c r="DG292" s="58"/>
      <c r="DH292" s="58"/>
      <c r="DI292" s="58"/>
      <c r="DJ292" s="57"/>
      <c r="DK292" s="58"/>
      <c r="DL292" s="58"/>
      <c r="DM292" s="66"/>
      <c r="DN292" s="66"/>
      <c r="DO292" s="58"/>
      <c r="DP292" s="66"/>
      <c r="DQ292" s="66"/>
      <c r="DR292" s="58"/>
      <c r="DS292" s="58"/>
      <c r="DT292" s="58"/>
      <c r="DU292" s="58"/>
      <c r="DV292" s="58"/>
      <c r="DW292" s="58"/>
      <c r="DX292" s="58"/>
      <c r="DY292" s="58"/>
      <c r="DZ292" s="58"/>
      <c r="EA292" s="58"/>
      <c r="EB292" s="58"/>
      <c r="EC292" s="58"/>
      <c r="ED292" s="58"/>
      <c r="EE292" s="58"/>
      <c r="EF292" s="58"/>
      <c r="EG292" s="58"/>
      <c r="EH292" s="58"/>
      <c r="EI292" s="66">
        <f>汇总表!JO87*$EI$7</f>
        <v>0</v>
      </c>
      <c r="EJ292" s="66"/>
      <c r="EK292" s="57"/>
      <c r="EL292" s="66"/>
      <c r="EM292" s="58"/>
      <c r="EN292" s="65">
        <f t="shared" si="83"/>
        <v>0</v>
      </c>
    </row>
    <row r="293" spans="1:144" ht="15" customHeight="1">
      <c r="A293" s="58">
        <f>汇总表!A88</f>
        <v>0</v>
      </c>
      <c r="B293" s="58">
        <f>汇总表!D88</f>
        <v>0</v>
      </c>
      <c r="C293" s="58">
        <f>汇总表!E88</f>
        <v>0</v>
      </c>
      <c r="D293" s="57"/>
      <c r="E293" s="58"/>
      <c r="F293" s="58"/>
      <c r="G293" s="58"/>
      <c r="H293" s="58"/>
      <c r="I293" s="58"/>
      <c r="J293" s="58"/>
      <c r="K293" s="58"/>
      <c r="L293" s="66"/>
      <c r="M293" s="66">
        <f>汇总表!JN88*$M$7</f>
        <v>0</v>
      </c>
      <c r="N293" s="66">
        <f>SUM(汇总表!GX88,汇总表!GZ88)/10*$N$7</f>
        <v>0</v>
      </c>
      <c r="O293" s="66">
        <f>SUM(汇总表!HG88,汇总表!HI88)/10*$O$7</f>
        <v>0</v>
      </c>
      <c r="P293" s="66">
        <f>SUM(汇总表!HB88,汇总表!HD88,汇总表!HK88,汇总表!HM88)/10*$P$7</f>
        <v>0</v>
      </c>
      <c r="Q293" s="66"/>
      <c r="R293" s="66">
        <f>SUM(汇总表!HQ88)/100*$R$7</f>
        <v>0</v>
      </c>
      <c r="S293" s="66">
        <f>汇总表!HO88*$S$7</f>
        <v>0</v>
      </c>
      <c r="T293" s="66">
        <f>SUM(汇总表!HU88,汇总表!HY88)*$T$7</f>
        <v>0</v>
      </c>
      <c r="U293" s="66">
        <f>(汇总表!IA88-汇总表!HY88*15)*$U$7</f>
        <v>0</v>
      </c>
      <c r="V293" s="58"/>
      <c r="W293" s="58"/>
      <c r="X293" s="58"/>
      <c r="Y293" s="58"/>
      <c r="Z293" s="66">
        <f>汇总表!IE88*$Z$7</f>
        <v>0</v>
      </c>
      <c r="AA293" s="66">
        <f>汇总表!IG88*$AA$7</f>
        <v>0</v>
      </c>
      <c r="AB293" s="66"/>
      <c r="AC293" s="66"/>
      <c r="AD293" s="58"/>
      <c r="AE293" s="66"/>
      <c r="AF293" s="66">
        <f>SUM(汇总表!IT88,汇总表!IV88,汇总表!JB88,汇总表!JD88)/10*$AF$7</f>
        <v>0</v>
      </c>
      <c r="AG293" s="66">
        <f>汇总表!IX88/10*$AF$7</f>
        <v>0</v>
      </c>
      <c r="AH293" s="58"/>
      <c r="AI293" s="66">
        <f>SUM(汇总表!IP88,汇总表!IR88,汇总表!IZ88)/10*$AI$7</f>
        <v>0</v>
      </c>
      <c r="AJ293" s="58"/>
      <c r="AK293" s="58"/>
      <c r="AL293" s="66"/>
      <c r="AM293" s="66"/>
      <c r="AN293" s="58"/>
      <c r="AO293" s="58"/>
      <c r="AP293" s="66">
        <f>SUM(汇总表!EG88,汇总表!EI88,汇总表!EK88,汇总表!EM88,汇总表!EO88,汇总表!EQ88,汇总表!ET88)*$AP$7</f>
        <v>0</v>
      </c>
      <c r="AQ293" s="66">
        <f>SUM(汇总表!DR88,汇总表!DU88,汇总表!DX88,汇总表!EF88,汇总表!EH88,汇总表!EJ88,汇总表!EL88,汇总表!EN88,汇总表!EP88,汇总表!ES88)*$AQ$7</f>
        <v>0</v>
      </c>
      <c r="AR293" s="66">
        <f>汇总表!DO88*$AR$7</f>
        <v>0</v>
      </c>
      <c r="AS293" s="66"/>
      <c r="AT293" s="66"/>
      <c r="AU293" s="66"/>
      <c r="AV293" s="66">
        <f>SUM(汇总表!FD88,汇总表!FJ88,汇总表!GN88,汇总表!GQ88)*$AV$7</f>
        <v>0</v>
      </c>
      <c r="AW293" s="66">
        <f>(汇总表!FM88-汇总表!FJ88*4)*$AW$7</f>
        <v>0</v>
      </c>
      <c r="AX293" s="66"/>
      <c r="AY293" s="66"/>
      <c r="AZ293" s="66"/>
      <c r="BA293" s="66"/>
      <c r="BB293" s="58"/>
      <c r="BC293" s="58"/>
      <c r="BD293" s="66">
        <f>SUM(汇总表!FP88,汇总表!FV88)*$BD$7</f>
        <v>0</v>
      </c>
      <c r="BE293" s="66">
        <f>(汇总表!FY88-汇总表!FV88*10)*$BE$7</f>
        <v>0</v>
      </c>
      <c r="BF293" s="66"/>
      <c r="BG293" s="66"/>
      <c r="BH293" s="66"/>
      <c r="BI293" s="66"/>
      <c r="BJ293" s="66">
        <f>SUM(汇总表!GB88,汇总表!GF88)*$BJ$7</f>
        <v>0</v>
      </c>
      <c r="BK293" s="66">
        <f>(汇总表!GH88-汇总表!GF88*10)*$BK$7</f>
        <v>0</v>
      </c>
      <c r="BL293" s="66"/>
      <c r="BM293" s="66"/>
      <c r="BN293" s="58"/>
      <c r="BO293" s="58"/>
      <c r="BP293" s="66"/>
      <c r="BQ293" s="66"/>
      <c r="BR293" s="66"/>
      <c r="BS293" s="58"/>
      <c r="BT293" s="58"/>
      <c r="BU293" s="66"/>
      <c r="BV293" s="66">
        <f>SUM(汇总表!BO88,汇总表!BR88,汇总表!BU88,汇总表!BX88,汇总表!CA88,汇总表!CD88,汇总表!CG88,汇总表!CJ88,汇总表!CM88,汇总表!CP88,汇总表!CS88,汇总表!CV88,汇总表!CY88,汇总表!DB88,汇总表!DE88,汇总表!DG88)*$BV$7</f>
        <v>0</v>
      </c>
      <c r="BW293" s="66"/>
      <c r="BX293" s="66"/>
      <c r="BY293" s="58"/>
      <c r="BZ293" s="58"/>
      <c r="CA293" s="66"/>
      <c r="CB293" s="58"/>
      <c r="CC293" s="66"/>
      <c r="CD293" s="66"/>
      <c r="CE293" s="66"/>
      <c r="CF293" s="58"/>
      <c r="CG293" s="66"/>
      <c r="CH293" s="66"/>
      <c r="CI293" s="66"/>
      <c r="CJ293" s="58"/>
      <c r="CK293" s="58"/>
      <c r="CL293" s="66">
        <f>SUM(汇总表!AW88,汇总表!AY88)*$CL$7</f>
        <v>0</v>
      </c>
      <c r="CM293" s="66">
        <f>汇总表!AL88*$CM$7</f>
        <v>0</v>
      </c>
      <c r="CN293" s="66"/>
      <c r="CO293" s="66">
        <f>SUM(汇总表!BE88,汇总表!BG88)*$CO$7</f>
        <v>0</v>
      </c>
      <c r="CP293" s="66"/>
      <c r="CQ293" s="66"/>
      <c r="CR293" s="58"/>
      <c r="CS293" s="57"/>
      <c r="CT293" s="57"/>
      <c r="CU293" s="58"/>
      <c r="CV293" s="57">
        <f>SUM(汇总表!AG88)*$CV$7</f>
        <v>0</v>
      </c>
      <c r="CW293" s="57">
        <f>SUM(汇总表!X88,汇总表!AA88,汇总表!AD88)*$CW$7</f>
        <v>0</v>
      </c>
      <c r="CX293" s="57">
        <f>SUM(汇总表!AF88)*$CX$7</f>
        <v>0</v>
      </c>
      <c r="CY293" s="57"/>
      <c r="CZ293" s="57"/>
      <c r="DA293" s="58"/>
      <c r="DB293" s="58"/>
      <c r="DC293" s="58"/>
      <c r="DD293" s="57">
        <f>汇总表!BA88*$DD$7</f>
        <v>0</v>
      </c>
      <c r="DE293" s="57"/>
      <c r="DF293" s="58"/>
      <c r="DG293" s="58"/>
      <c r="DH293" s="58"/>
      <c r="DI293" s="58"/>
      <c r="DJ293" s="57"/>
      <c r="DK293" s="58"/>
      <c r="DL293" s="58"/>
      <c r="DM293" s="66"/>
      <c r="DN293" s="66"/>
      <c r="DO293" s="58"/>
      <c r="DP293" s="66"/>
      <c r="DQ293" s="66"/>
      <c r="DR293" s="58"/>
      <c r="DS293" s="58"/>
      <c r="DT293" s="58"/>
      <c r="DU293" s="58"/>
      <c r="DV293" s="58"/>
      <c r="DW293" s="58"/>
      <c r="DX293" s="58"/>
      <c r="DY293" s="58"/>
      <c r="DZ293" s="58"/>
      <c r="EA293" s="58"/>
      <c r="EB293" s="58"/>
      <c r="EC293" s="58"/>
      <c r="ED293" s="58"/>
      <c r="EE293" s="58"/>
      <c r="EF293" s="58"/>
      <c r="EG293" s="58"/>
      <c r="EH293" s="58"/>
      <c r="EI293" s="66">
        <f>汇总表!JO88*$EI$7</f>
        <v>0</v>
      </c>
      <c r="EJ293" s="66"/>
      <c r="EK293" s="57"/>
      <c r="EL293" s="66"/>
      <c r="EM293" s="58"/>
      <c r="EN293" s="65">
        <f t="shared" si="83"/>
        <v>0</v>
      </c>
    </row>
    <row r="294" spans="1:144" ht="15" customHeight="1">
      <c r="A294" s="58">
        <f>汇总表!A89</f>
        <v>0</v>
      </c>
      <c r="B294" s="58">
        <f>汇总表!D89</f>
        <v>0</v>
      </c>
      <c r="C294" s="58">
        <f>汇总表!E89</f>
        <v>0</v>
      </c>
      <c r="D294" s="57"/>
      <c r="E294" s="58"/>
      <c r="F294" s="58"/>
      <c r="G294" s="58"/>
      <c r="H294" s="58"/>
      <c r="I294" s="58"/>
      <c r="J294" s="58"/>
      <c r="K294" s="58"/>
      <c r="L294" s="66"/>
      <c r="M294" s="66">
        <f>汇总表!JN89*$M$7</f>
        <v>0</v>
      </c>
      <c r="N294" s="66">
        <f>SUM(汇总表!GX89,汇总表!GZ89)/10*$N$7</f>
        <v>0</v>
      </c>
      <c r="O294" s="66">
        <f>SUM(汇总表!HG89,汇总表!HI89)/10*$O$7</f>
        <v>0</v>
      </c>
      <c r="P294" s="66">
        <f>SUM(汇总表!HB89,汇总表!HD89,汇总表!HK89,汇总表!HM89)/10*$P$7</f>
        <v>0</v>
      </c>
      <c r="Q294" s="66"/>
      <c r="R294" s="66">
        <f>SUM(汇总表!HQ89)/100*$R$7</f>
        <v>0</v>
      </c>
      <c r="S294" s="66">
        <f>汇总表!HO89*$S$7</f>
        <v>0</v>
      </c>
      <c r="T294" s="66">
        <f>SUM(汇总表!HU89,汇总表!HY89)*$T$7</f>
        <v>0</v>
      </c>
      <c r="U294" s="66">
        <f>(汇总表!IA89-汇总表!HY89*15)*$U$7</f>
        <v>0</v>
      </c>
      <c r="V294" s="58"/>
      <c r="W294" s="58"/>
      <c r="X294" s="58"/>
      <c r="Y294" s="58"/>
      <c r="Z294" s="66">
        <f>汇总表!IE89*$Z$7</f>
        <v>0</v>
      </c>
      <c r="AA294" s="66">
        <f>汇总表!IG89*$AA$7</f>
        <v>0</v>
      </c>
      <c r="AB294" s="66"/>
      <c r="AC294" s="66"/>
      <c r="AD294" s="58"/>
      <c r="AE294" s="66"/>
      <c r="AF294" s="66">
        <f>SUM(汇总表!IT89,汇总表!IV89,汇总表!JB89,汇总表!JD89)/10*$AF$7</f>
        <v>0</v>
      </c>
      <c r="AG294" s="66">
        <f>汇总表!IX89/10*$AF$7</f>
        <v>0</v>
      </c>
      <c r="AH294" s="58"/>
      <c r="AI294" s="66">
        <f>SUM(汇总表!IP89,汇总表!IR89,汇总表!IZ89)/10*$AI$7</f>
        <v>0</v>
      </c>
      <c r="AJ294" s="58"/>
      <c r="AK294" s="58"/>
      <c r="AL294" s="66"/>
      <c r="AM294" s="66"/>
      <c r="AN294" s="58"/>
      <c r="AO294" s="58"/>
      <c r="AP294" s="66">
        <f>SUM(汇总表!EG89,汇总表!EI89,汇总表!EK89,汇总表!EM89,汇总表!EO89,汇总表!EQ89,汇总表!ET89)*$AP$7</f>
        <v>0</v>
      </c>
      <c r="AQ294" s="66">
        <f>SUM(汇总表!DR89,汇总表!DU89,汇总表!DX89,汇总表!EF89,汇总表!EH89,汇总表!EJ89,汇总表!EL89,汇总表!EN89,汇总表!EP89,汇总表!ES89)*$AQ$7</f>
        <v>0</v>
      </c>
      <c r="AR294" s="66">
        <f>汇总表!DO89*$AR$7</f>
        <v>0</v>
      </c>
      <c r="AS294" s="66"/>
      <c r="AT294" s="66"/>
      <c r="AU294" s="66"/>
      <c r="AV294" s="66">
        <f>SUM(汇总表!FD89,汇总表!FJ89,汇总表!GN89,汇总表!GQ89)*$AV$7</f>
        <v>0</v>
      </c>
      <c r="AW294" s="66">
        <f>(汇总表!FM89-汇总表!FJ89*4)*$AW$7</f>
        <v>0</v>
      </c>
      <c r="AX294" s="66"/>
      <c r="AY294" s="66"/>
      <c r="AZ294" s="66"/>
      <c r="BA294" s="66"/>
      <c r="BB294" s="58"/>
      <c r="BC294" s="58"/>
      <c r="BD294" s="66">
        <f>SUM(汇总表!FP89,汇总表!FV89)*$BD$7</f>
        <v>0</v>
      </c>
      <c r="BE294" s="66">
        <f>(汇总表!FY89-汇总表!FV89*10)*$BE$7</f>
        <v>0</v>
      </c>
      <c r="BF294" s="66"/>
      <c r="BG294" s="66"/>
      <c r="BH294" s="66"/>
      <c r="BI294" s="66"/>
      <c r="BJ294" s="66">
        <f>SUM(汇总表!GB89,汇总表!GF89)*$BJ$7</f>
        <v>0</v>
      </c>
      <c r="BK294" s="66">
        <f>(汇总表!GH89-汇总表!GF89*10)*$BK$7</f>
        <v>0</v>
      </c>
      <c r="BL294" s="66"/>
      <c r="BM294" s="66"/>
      <c r="BN294" s="58"/>
      <c r="BO294" s="58"/>
      <c r="BP294" s="66"/>
      <c r="BQ294" s="66"/>
      <c r="BR294" s="66"/>
      <c r="BS294" s="58"/>
      <c r="BT294" s="58"/>
      <c r="BU294" s="66"/>
      <c r="BV294" s="66">
        <f>SUM(汇总表!BO89,汇总表!BR89,汇总表!BU89,汇总表!BX89,汇总表!CA89,汇总表!CD89,汇总表!CG89,汇总表!CJ89,汇总表!CM89,汇总表!CP89,汇总表!CS89,汇总表!CV89,汇总表!CY89,汇总表!DB89,汇总表!DE89,汇总表!DG89)*$BV$7</f>
        <v>0</v>
      </c>
      <c r="BW294" s="66"/>
      <c r="BX294" s="66"/>
      <c r="BY294" s="58"/>
      <c r="BZ294" s="58"/>
      <c r="CA294" s="66"/>
      <c r="CB294" s="58"/>
      <c r="CC294" s="66"/>
      <c r="CD294" s="66"/>
      <c r="CE294" s="66"/>
      <c r="CF294" s="58"/>
      <c r="CG294" s="66"/>
      <c r="CH294" s="66"/>
      <c r="CI294" s="66"/>
      <c r="CJ294" s="58"/>
      <c r="CK294" s="58"/>
      <c r="CL294" s="66">
        <f>SUM(汇总表!AW89,汇总表!AY89)*$CL$7</f>
        <v>0</v>
      </c>
      <c r="CM294" s="66">
        <f>汇总表!AL89*$CM$7</f>
        <v>0</v>
      </c>
      <c r="CN294" s="66"/>
      <c r="CO294" s="66">
        <f>SUM(汇总表!BE89,汇总表!BG89)*$CO$7</f>
        <v>0</v>
      </c>
      <c r="CP294" s="66"/>
      <c r="CQ294" s="66"/>
      <c r="CR294" s="58"/>
      <c r="CS294" s="57"/>
      <c r="CT294" s="57"/>
      <c r="CU294" s="58"/>
      <c r="CV294" s="57">
        <f>SUM(汇总表!AG89)*$CV$7</f>
        <v>0</v>
      </c>
      <c r="CW294" s="57">
        <f>SUM(汇总表!X89,汇总表!AA89,汇总表!AD89)*$CW$7</f>
        <v>0</v>
      </c>
      <c r="CX294" s="57">
        <f>SUM(汇总表!AF89)*$CX$7</f>
        <v>0</v>
      </c>
      <c r="CY294" s="57"/>
      <c r="CZ294" s="57"/>
      <c r="DA294" s="58"/>
      <c r="DB294" s="58"/>
      <c r="DC294" s="58"/>
      <c r="DD294" s="57">
        <f>汇总表!BA89*$DD$7</f>
        <v>0</v>
      </c>
      <c r="DE294" s="57"/>
      <c r="DF294" s="58"/>
      <c r="DG294" s="58"/>
      <c r="DH294" s="58"/>
      <c r="DI294" s="58"/>
      <c r="DJ294" s="57"/>
      <c r="DK294" s="58"/>
      <c r="DL294" s="58"/>
      <c r="DM294" s="66"/>
      <c r="DN294" s="66"/>
      <c r="DO294" s="58"/>
      <c r="DP294" s="66"/>
      <c r="DQ294" s="66"/>
      <c r="DR294" s="58"/>
      <c r="DS294" s="58"/>
      <c r="DT294" s="58"/>
      <c r="DU294" s="58"/>
      <c r="DV294" s="58"/>
      <c r="DW294" s="58"/>
      <c r="DX294" s="58"/>
      <c r="DY294" s="58"/>
      <c r="DZ294" s="58"/>
      <c r="EA294" s="58"/>
      <c r="EB294" s="58"/>
      <c r="EC294" s="58"/>
      <c r="ED294" s="58"/>
      <c r="EE294" s="58"/>
      <c r="EF294" s="58"/>
      <c r="EG294" s="58"/>
      <c r="EH294" s="58"/>
      <c r="EI294" s="66">
        <f>汇总表!JO89*$EI$7</f>
        <v>0</v>
      </c>
      <c r="EJ294" s="66"/>
      <c r="EK294" s="57"/>
      <c r="EL294" s="66"/>
      <c r="EM294" s="58"/>
      <c r="EN294" s="65">
        <f t="shared" si="83"/>
        <v>0</v>
      </c>
    </row>
    <row r="295" spans="1:144" ht="15" customHeight="1">
      <c r="A295" s="58">
        <f>汇总表!A90</f>
        <v>0</v>
      </c>
      <c r="B295" s="58">
        <f>汇总表!D90</f>
        <v>0</v>
      </c>
      <c r="C295" s="58">
        <f>汇总表!E90</f>
        <v>0</v>
      </c>
      <c r="D295" s="57"/>
      <c r="E295" s="58"/>
      <c r="F295" s="58"/>
      <c r="G295" s="58"/>
      <c r="H295" s="58"/>
      <c r="I295" s="58"/>
      <c r="J295" s="58"/>
      <c r="K295" s="58"/>
      <c r="L295" s="66"/>
      <c r="M295" s="66">
        <f>汇总表!JN90*$M$7</f>
        <v>0</v>
      </c>
      <c r="N295" s="66">
        <f>SUM(汇总表!GX90,汇总表!GZ90)/10*$N$7</f>
        <v>0</v>
      </c>
      <c r="O295" s="66">
        <f>SUM(汇总表!HG90,汇总表!HI90)/10*$O$7</f>
        <v>0</v>
      </c>
      <c r="P295" s="66">
        <f>SUM(汇总表!HB90,汇总表!HD90,汇总表!HK90,汇总表!HM90)/10*$P$7</f>
        <v>0</v>
      </c>
      <c r="Q295" s="66"/>
      <c r="R295" s="66">
        <f>SUM(汇总表!HQ90)/100*$R$7</f>
        <v>0</v>
      </c>
      <c r="S295" s="66">
        <f>汇总表!HO90*$S$7</f>
        <v>0</v>
      </c>
      <c r="T295" s="66">
        <f>SUM(汇总表!HU90,汇总表!HY90)*$T$7</f>
        <v>0</v>
      </c>
      <c r="U295" s="66">
        <f>(汇总表!IA90-汇总表!HY90*15)*$U$7</f>
        <v>0</v>
      </c>
      <c r="V295" s="58"/>
      <c r="W295" s="58"/>
      <c r="X295" s="58"/>
      <c r="Y295" s="58"/>
      <c r="Z295" s="66">
        <f>汇总表!IE90*$Z$7</f>
        <v>0</v>
      </c>
      <c r="AA295" s="66">
        <f>汇总表!IG90*$AA$7</f>
        <v>0</v>
      </c>
      <c r="AB295" s="66"/>
      <c r="AC295" s="66"/>
      <c r="AD295" s="58"/>
      <c r="AE295" s="66"/>
      <c r="AF295" s="66">
        <f>SUM(汇总表!IT90,汇总表!IV90,汇总表!JB90,汇总表!JD90)/10*$AF$7</f>
        <v>0</v>
      </c>
      <c r="AG295" s="66">
        <f>汇总表!IX90/10*$AF$7</f>
        <v>0</v>
      </c>
      <c r="AH295" s="58"/>
      <c r="AI295" s="66">
        <f>SUM(汇总表!IP90,汇总表!IR90,汇总表!IZ90)/10*$AI$7</f>
        <v>0</v>
      </c>
      <c r="AJ295" s="58"/>
      <c r="AK295" s="58"/>
      <c r="AL295" s="66"/>
      <c r="AM295" s="66"/>
      <c r="AN295" s="58"/>
      <c r="AO295" s="58"/>
      <c r="AP295" s="66">
        <f>SUM(汇总表!EG90,汇总表!EI90,汇总表!EK90,汇总表!EM90,汇总表!EO90,汇总表!EQ90,汇总表!ET90)*$AP$7</f>
        <v>0</v>
      </c>
      <c r="AQ295" s="66">
        <f>SUM(汇总表!DR90,汇总表!DU90,汇总表!DX90,汇总表!EF90,汇总表!EH90,汇总表!EJ90,汇总表!EL90,汇总表!EN90,汇总表!EP90,汇总表!ES90)*$AQ$7</f>
        <v>0</v>
      </c>
      <c r="AR295" s="66">
        <f>汇总表!DO90*$AR$7</f>
        <v>0</v>
      </c>
      <c r="AS295" s="66"/>
      <c r="AT295" s="66"/>
      <c r="AU295" s="66"/>
      <c r="AV295" s="66">
        <f>SUM(汇总表!FD90,汇总表!FJ90,汇总表!GN90,汇总表!GQ90)*$AV$7</f>
        <v>0</v>
      </c>
      <c r="AW295" s="66">
        <f>(汇总表!FM90-汇总表!FJ90*4)*$AW$7</f>
        <v>0</v>
      </c>
      <c r="AX295" s="66"/>
      <c r="AY295" s="66"/>
      <c r="AZ295" s="66"/>
      <c r="BA295" s="66"/>
      <c r="BB295" s="58"/>
      <c r="BC295" s="58"/>
      <c r="BD295" s="66">
        <f>SUM(汇总表!FP90,汇总表!FV90)*$BD$7</f>
        <v>0</v>
      </c>
      <c r="BE295" s="66">
        <f>(汇总表!FY90-汇总表!FV90*10)*$BE$7</f>
        <v>0</v>
      </c>
      <c r="BF295" s="66"/>
      <c r="BG295" s="66"/>
      <c r="BH295" s="66"/>
      <c r="BI295" s="66"/>
      <c r="BJ295" s="66">
        <f>SUM(汇总表!GB90,汇总表!GF90)*$BJ$7</f>
        <v>0</v>
      </c>
      <c r="BK295" s="66">
        <f>(汇总表!GH90-汇总表!GF90*10)*$BK$7</f>
        <v>0</v>
      </c>
      <c r="BL295" s="66"/>
      <c r="BM295" s="66"/>
      <c r="BN295" s="58"/>
      <c r="BO295" s="58"/>
      <c r="BP295" s="66"/>
      <c r="BQ295" s="66"/>
      <c r="BR295" s="66"/>
      <c r="BS295" s="58"/>
      <c r="BT295" s="58"/>
      <c r="BU295" s="66"/>
      <c r="BV295" s="66">
        <f>SUM(汇总表!BO90,汇总表!BR90,汇总表!BU90,汇总表!BX90,汇总表!CA90,汇总表!CD90,汇总表!CG90,汇总表!CJ90,汇总表!CM90,汇总表!CP90,汇总表!CS90,汇总表!CV90,汇总表!CY90,汇总表!DB90,汇总表!DE90,汇总表!DG90)*$BV$7</f>
        <v>0</v>
      </c>
      <c r="BW295" s="66"/>
      <c r="BX295" s="66"/>
      <c r="BY295" s="58"/>
      <c r="BZ295" s="58"/>
      <c r="CA295" s="66"/>
      <c r="CB295" s="58"/>
      <c r="CC295" s="66"/>
      <c r="CD295" s="66"/>
      <c r="CE295" s="66"/>
      <c r="CF295" s="58"/>
      <c r="CG295" s="66"/>
      <c r="CH295" s="66"/>
      <c r="CI295" s="66"/>
      <c r="CJ295" s="58"/>
      <c r="CK295" s="58"/>
      <c r="CL295" s="66">
        <f>SUM(汇总表!AW90,汇总表!AY90)*$CL$7</f>
        <v>0</v>
      </c>
      <c r="CM295" s="66">
        <f>汇总表!AL90*$CM$7</f>
        <v>0</v>
      </c>
      <c r="CN295" s="66"/>
      <c r="CO295" s="66">
        <f>SUM(汇总表!BE90,汇总表!BG90)*$CO$7</f>
        <v>0</v>
      </c>
      <c r="CP295" s="66"/>
      <c r="CQ295" s="66"/>
      <c r="CR295" s="58"/>
      <c r="CS295" s="57"/>
      <c r="CT295" s="57"/>
      <c r="CU295" s="58"/>
      <c r="CV295" s="57">
        <f>SUM(汇总表!AG90)*$CV$7</f>
        <v>0</v>
      </c>
      <c r="CW295" s="57">
        <f>SUM(汇总表!X90,汇总表!AA90,汇总表!AD90)*$CW$7</f>
        <v>0</v>
      </c>
      <c r="CX295" s="57">
        <f>SUM(汇总表!AF90)*$CX$7</f>
        <v>0</v>
      </c>
      <c r="CY295" s="57"/>
      <c r="CZ295" s="57"/>
      <c r="DA295" s="58"/>
      <c r="DB295" s="58"/>
      <c r="DC295" s="58"/>
      <c r="DD295" s="57">
        <f>汇总表!BA90*$DD$7</f>
        <v>0</v>
      </c>
      <c r="DE295" s="57"/>
      <c r="DF295" s="58"/>
      <c r="DG295" s="58"/>
      <c r="DH295" s="58"/>
      <c r="DI295" s="58"/>
      <c r="DJ295" s="57"/>
      <c r="DK295" s="58"/>
      <c r="DL295" s="58"/>
      <c r="DM295" s="66"/>
      <c r="DN295" s="66"/>
      <c r="DO295" s="58"/>
      <c r="DP295" s="66"/>
      <c r="DQ295" s="66"/>
      <c r="DR295" s="58"/>
      <c r="DS295" s="58"/>
      <c r="DT295" s="58"/>
      <c r="DU295" s="58"/>
      <c r="DV295" s="58"/>
      <c r="DW295" s="58"/>
      <c r="DX295" s="58"/>
      <c r="DY295" s="58"/>
      <c r="DZ295" s="58"/>
      <c r="EA295" s="58"/>
      <c r="EB295" s="58"/>
      <c r="EC295" s="58"/>
      <c r="ED295" s="58"/>
      <c r="EE295" s="58"/>
      <c r="EF295" s="58"/>
      <c r="EG295" s="58"/>
      <c r="EH295" s="58"/>
      <c r="EI295" s="66">
        <f>汇总表!JO90*$EI$7</f>
        <v>0</v>
      </c>
      <c r="EJ295" s="66"/>
      <c r="EK295" s="57"/>
      <c r="EL295" s="66"/>
      <c r="EM295" s="58"/>
      <c r="EN295" s="65">
        <f t="shared" si="83"/>
        <v>0</v>
      </c>
    </row>
    <row r="296" spans="1:144" ht="15" customHeight="1">
      <c r="A296" s="58">
        <f>汇总表!A91</f>
        <v>0</v>
      </c>
      <c r="B296" s="58">
        <f>汇总表!D91</f>
        <v>0</v>
      </c>
      <c r="C296" s="58">
        <f>汇总表!E91</f>
        <v>0</v>
      </c>
      <c r="D296" s="57"/>
      <c r="E296" s="58"/>
      <c r="F296" s="58"/>
      <c r="G296" s="58"/>
      <c r="H296" s="58"/>
      <c r="I296" s="58"/>
      <c r="J296" s="58"/>
      <c r="K296" s="58"/>
      <c r="L296" s="66"/>
      <c r="M296" s="66">
        <f>汇总表!JN91*$M$7</f>
        <v>0</v>
      </c>
      <c r="N296" s="66">
        <f>SUM(汇总表!GX91,汇总表!GZ91)/10*$N$7</f>
        <v>0</v>
      </c>
      <c r="O296" s="66">
        <f>SUM(汇总表!HG91,汇总表!HI91)/10*$O$7</f>
        <v>0</v>
      </c>
      <c r="P296" s="66">
        <f>SUM(汇总表!HB91,汇总表!HD91,汇总表!HK91,汇总表!HM91)/10*$P$7</f>
        <v>0</v>
      </c>
      <c r="Q296" s="66"/>
      <c r="R296" s="66">
        <f>SUM(汇总表!HQ91)/100*$R$7</f>
        <v>0</v>
      </c>
      <c r="S296" s="66">
        <f>汇总表!HO91*$S$7</f>
        <v>0</v>
      </c>
      <c r="T296" s="66">
        <f>SUM(汇总表!HU91,汇总表!HY91)*$T$7</f>
        <v>0</v>
      </c>
      <c r="U296" s="66">
        <f>(汇总表!IA91-汇总表!HY91*15)*$U$7</f>
        <v>0</v>
      </c>
      <c r="V296" s="58"/>
      <c r="W296" s="58"/>
      <c r="X296" s="58"/>
      <c r="Y296" s="58"/>
      <c r="Z296" s="66">
        <f>汇总表!IE91*$Z$7</f>
        <v>0</v>
      </c>
      <c r="AA296" s="66">
        <f>汇总表!IG91*$AA$7</f>
        <v>0</v>
      </c>
      <c r="AB296" s="66"/>
      <c r="AC296" s="66"/>
      <c r="AD296" s="58"/>
      <c r="AE296" s="66"/>
      <c r="AF296" s="66">
        <f>SUM(汇总表!IT91,汇总表!IV91,汇总表!JB91,汇总表!JD91)/10*$AF$7</f>
        <v>0</v>
      </c>
      <c r="AG296" s="66">
        <f>汇总表!IX91/10*$AF$7</f>
        <v>0</v>
      </c>
      <c r="AH296" s="58"/>
      <c r="AI296" s="66">
        <f>SUM(汇总表!IP91,汇总表!IR91,汇总表!IZ91)/10*$AI$7</f>
        <v>0</v>
      </c>
      <c r="AJ296" s="58"/>
      <c r="AK296" s="58"/>
      <c r="AL296" s="66"/>
      <c r="AM296" s="66"/>
      <c r="AN296" s="58"/>
      <c r="AO296" s="58"/>
      <c r="AP296" s="66">
        <f>SUM(汇总表!EG91,汇总表!EI91,汇总表!EK91,汇总表!EM91,汇总表!EO91,汇总表!EQ91,汇总表!ET91)*$AP$7</f>
        <v>0</v>
      </c>
      <c r="AQ296" s="66">
        <f>SUM(汇总表!DR91,汇总表!DU91,汇总表!DX91,汇总表!EF91,汇总表!EH91,汇总表!EJ91,汇总表!EL91,汇总表!EN91,汇总表!EP91,汇总表!ES91)*$AQ$7</f>
        <v>0</v>
      </c>
      <c r="AR296" s="66">
        <f>汇总表!DO91*$AR$7</f>
        <v>0</v>
      </c>
      <c r="AS296" s="66"/>
      <c r="AT296" s="66"/>
      <c r="AU296" s="66"/>
      <c r="AV296" s="66">
        <f>SUM(汇总表!FD91,汇总表!FJ91,汇总表!GN91,汇总表!GQ91)*$AV$7</f>
        <v>0</v>
      </c>
      <c r="AW296" s="66">
        <f>(汇总表!FM91-汇总表!FJ91*4)*$AW$7</f>
        <v>0</v>
      </c>
      <c r="AX296" s="66"/>
      <c r="AY296" s="66"/>
      <c r="AZ296" s="66"/>
      <c r="BA296" s="66"/>
      <c r="BB296" s="58"/>
      <c r="BC296" s="58"/>
      <c r="BD296" s="66">
        <f>SUM(汇总表!FP91,汇总表!FV91)*$BD$7</f>
        <v>0</v>
      </c>
      <c r="BE296" s="66">
        <f>(汇总表!FY91-汇总表!FV91*10)*$BE$7</f>
        <v>0</v>
      </c>
      <c r="BF296" s="66"/>
      <c r="BG296" s="66"/>
      <c r="BH296" s="66"/>
      <c r="BI296" s="66"/>
      <c r="BJ296" s="66">
        <f>SUM(汇总表!GB91,汇总表!GF91)*$BJ$7</f>
        <v>0</v>
      </c>
      <c r="BK296" s="66">
        <f>(汇总表!GH91-汇总表!GF91*10)*$BK$7</f>
        <v>0</v>
      </c>
      <c r="BL296" s="66"/>
      <c r="BM296" s="66"/>
      <c r="BN296" s="58"/>
      <c r="BO296" s="58"/>
      <c r="BP296" s="66"/>
      <c r="BQ296" s="66"/>
      <c r="BR296" s="66"/>
      <c r="BS296" s="58"/>
      <c r="BT296" s="58"/>
      <c r="BU296" s="66"/>
      <c r="BV296" s="66">
        <f>SUM(汇总表!BO91,汇总表!BR91,汇总表!BU91,汇总表!BX91,汇总表!CA91,汇总表!CD91,汇总表!CG91,汇总表!CJ91,汇总表!CM91,汇总表!CP91,汇总表!CS91,汇总表!CV91,汇总表!CY91,汇总表!DB91,汇总表!DE91,汇总表!DG91)*$BV$7</f>
        <v>0</v>
      </c>
      <c r="BW296" s="66"/>
      <c r="BX296" s="66"/>
      <c r="BY296" s="58"/>
      <c r="BZ296" s="58"/>
      <c r="CA296" s="66"/>
      <c r="CB296" s="58"/>
      <c r="CC296" s="66"/>
      <c r="CD296" s="66"/>
      <c r="CE296" s="66"/>
      <c r="CF296" s="58"/>
      <c r="CG296" s="66"/>
      <c r="CH296" s="66"/>
      <c r="CI296" s="66"/>
      <c r="CJ296" s="58"/>
      <c r="CK296" s="58"/>
      <c r="CL296" s="66">
        <f>SUM(汇总表!AW91,汇总表!AY91)*$CL$7</f>
        <v>0</v>
      </c>
      <c r="CM296" s="66">
        <f>汇总表!AL91*$CM$7</f>
        <v>0</v>
      </c>
      <c r="CN296" s="66"/>
      <c r="CO296" s="66">
        <f>SUM(汇总表!BE91,汇总表!BG91)*$CO$7</f>
        <v>0</v>
      </c>
      <c r="CP296" s="66"/>
      <c r="CQ296" s="66"/>
      <c r="CR296" s="58"/>
      <c r="CS296" s="57"/>
      <c r="CT296" s="57"/>
      <c r="CU296" s="58"/>
      <c r="CV296" s="57">
        <f>SUM(汇总表!AG91)*$CV$7</f>
        <v>0</v>
      </c>
      <c r="CW296" s="57">
        <f>SUM(汇总表!X91,汇总表!AA91,汇总表!AD91)*$CW$7</f>
        <v>0</v>
      </c>
      <c r="CX296" s="57">
        <f>SUM(汇总表!AF91)*$CX$7</f>
        <v>0</v>
      </c>
      <c r="CY296" s="57"/>
      <c r="CZ296" s="57"/>
      <c r="DA296" s="58"/>
      <c r="DB296" s="58"/>
      <c r="DC296" s="58"/>
      <c r="DD296" s="57">
        <f>汇总表!BA91*$DD$7</f>
        <v>0</v>
      </c>
      <c r="DE296" s="57"/>
      <c r="DF296" s="58"/>
      <c r="DG296" s="58"/>
      <c r="DH296" s="58"/>
      <c r="DI296" s="58"/>
      <c r="DJ296" s="57"/>
      <c r="DK296" s="58"/>
      <c r="DL296" s="58"/>
      <c r="DM296" s="66"/>
      <c r="DN296" s="66"/>
      <c r="DO296" s="58"/>
      <c r="DP296" s="66"/>
      <c r="DQ296" s="66"/>
      <c r="DR296" s="58"/>
      <c r="DS296" s="58"/>
      <c r="DT296" s="58"/>
      <c r="DU296" s="58"/>
      <c r="DV296" s="58"/>
      <c r="DW296" s="58"/>
      <c r="DX296" s="58"/>
      <c r="DY296" s="58"/>
      <c r="DZ296" s="58"/>
      <c r="EA296" s="58"/>
      <c r="EB296" s="58"/>
      <c r="EC296" s="58"/>
      <c r="ED296" s="58"/>
      <c r="EE296" s="58"/>
      <c r="EF296" s="58"/>
      <c r="EG296" s="58"/>
      <c r="EH296" s="58"/>
      <c r="EI296" s="66">
        <f>汇总表!JO91*$EI$7</f>
        <v>0</v>
      </c>
      <c r="EJ296" s="66"/>
      <c r="EK296" s="57"/>
      <c r="EL296" s="66"/>
      <c r="EM296" s="58"/>
      <c r="EN296" s="65">
        <f t="shared" si="83"/>
        <v>0</v>
      </c>
    </row>
    <row r="297" spans="1:144" ht="15" customHeight="1">
      <c r="A297" s="58">
        <f>汇总表!A92</f>
        <v>0</v>
      </c>
      <c r="B297" s="58">
        <f>汇总表!D92</f>
        <v>0</v>
      </c>
      <c r="C297" s="58">
        <f>汇总表!E92</f>
        <v>0</v>
      </c>
      <c r="D297" s="57"/>
      <c r="E297" s="58"/>
      <c r="F297" s="58"/>
      <c r="G297" s="58"/>
      <c r="H297" s="58"/>
      <c r="I297" s="58"/>
      <c r="J297" s="58"/>
      <c r="K297" s="58"/>
      <c r="L297" s="66"/>
      <c r="M297" s="66">
        <f>汇总表!JN92*$M$7</f>
        <v>0</v>
      </c>
      <c r="N297" s="66">
        <f>SUM(汇总表!GX92,汇总表!GZ92)/10*$N$7</f>
        <v>0</v>
      </c>
      <c r="O297" s="66">
        <f>SUM(汇总表!HG92,汇总表!HI92)/10*$O$7</f>
        <v>0</v>
      </c>
      <c r="P297" s="66">
        <f>SUM(汇总表!HB92,汇总表!HD92,汇总表!HK92,汇总表!HM92)/10*$P$7</f>
        <v>0</v>
      </c>
      <c r="Q297" s="66"/>
      <c r="R297" s="66">
        <f>SUM(汇总表!HQ92)/100*$R$7</f>
        <v>0</v>
      </c>
      <c r="S297" s="66">
        <f>汇总表!HO92*$S$7</f>
        <v>0</v>
      </c>
      <c r="T297" s="66">
        <f>SUM(汇总表!HU92,汇总表!HY92)*$T$7</f>
        <v>0</v>
      </c>
      <c r="U297" s="66">
        <f>(汇总表!IA92-汇总表!HY92*15)*$U$7</f>
        <v>0</v>
      </c>
      <c r="V297" s="58"/>
      <c r="W297" s="58"/>
      <c r="X297" s="58"/>
      <c r="Y297" s="58"/>
      <c r="Z297" s="66">
        <f>汇总表!IE92*$Z$7</f>
        <v>0</v>
      </c>
      <c r="AA297" s="66">
        <f>汇总表!IG92*$AA$7</f>
        <v>0</v>
      </c>
      <c r="AB297" s="66"/>
      <c r="AC297" s="66"/>
      <c r="AD297" s="58"/>
      <c r="AE297" s="66"/>
      <c r="AF297" s="66">
        <f>SUM(汇总表!IT92,汇总表!IV92,汇总表!JB92,汇总表!JD92)/10*$AF$7</f>
        <v>0</v>
      </c>
      <c r="AG297" s="66">
        <f>汇总表!IX92/10*$AF$7</f>
        <v>0</v>
      </c>
      <c r="AH297" s="58"/>
      <c r="AI297" s="66">
        <f>SUM(汇总表!IP92,汇总表!IR92,汇总表!IZ92)/10*$AI$7</f>
        <v>0</v>
      </c>
      <c r="AJ297" s="58"/>
      <c r="AK297" s="58"/>
      <c r="AL297" s="66"/>
      <c r="AM297" s="66"/>
      <c r="AN297" s="58"/>
      <c r="AO297" s="58"/>
      <c r="AP297" s="66">
        <f>SUM(汇总表!EG92,汇总表!EI92,汇总表!EK92,汇总表!EM92,汇总表!EO92,汇总表!EQ92,汇总表!ET92)*$AP$7</f>
        <v>0</v>
      </c>
      <c r="AQ297" s="66">
        <f>SUM(汇总表!DR92,汇总表!DU92,汇总表!DX92,汇总表!EF92,汇总表!EH92,汇总表!EJ92,汇总表!EL92,汇总表!EN92,汇总表!EP92,汇总表!ES92)*$AQ$7</f>
        <v>0</v>
      </c>
      <c r="AR297" s="66">
        <f>汇总表!DO92*$AR$7</f>
        <v>0</v>
      </c>
      <c r="AS297" s="66"/>
      <c r="AT297" s="66"/>
      <c r="AU297" s="66"/>
      <c r="AV297" s="66">
        <f>SUM(汇总表!FD92,汇总表!FJ92,汇总表!GN92,汇总表!GQ92)*$AV$7</f>
        <v>0</v>
      </c>
      <c r="AW297" s="66">
        <f>(汇总表!FM92-汇总表!FJ92*4)*$AW$7</f>
        <v>0</v>
      </c>
      <c r="AX297" s="66"/>
      <c r="AY297" s="66"/>
      <c r="AZ297" s="66"/>
      <c r="BA297" s="66"/>
      <c r="BB297" s="58"/>
      <c r="BC297" s="58"/>
      <c r="BD297" s="66">
        <f>SUM(汇总表!FP92,汇总表!FV92)*$BD$7</f>
        <v>0</v>
      </c>
      <c r="BE297" s="66">
        <f>(汇总表!FY92-汇总表!FV92*10)*$BE$7</f>
        <v>0</v>
      </c>
      <c r="BF297" s="66"/>
      <c r="BG297" s="66"/>
      <c r="BH297" s="66"/>
      <c r="BI297" s="66"/>
      <c r="BJ297" s="66">
        <f>SUM(汇总表!GB92,汇总表!GF92)*$BJ$7</f>
        <v>0</v>
      </c>
      <c r="BK297" s="66">
        <f>(汇总表!GH92-汇总表!GF92*10)*$BK$7</f>
        <v>0</v>
      </c>
      <c r="BL297" s="66"/>
      <c r="BM297" s="66"/>
      <c r="BN297" s="58"/>
      <c r="BO297" s="58"/>
      <c r="BP297" s="66"/>
      <c r="BQ297" s="66"/>
      <c r="BR297" s="66"/>
      <c r="BS297" s="58"/>
      <c r="BT297" s="58"/>
      <c r="BU297" s="66"/>
      <c r="BV297" s="66">
        <f>SUM(汇总表!BO92,汇总表!BR92,汇总表!BU92,汇总表!BX92,汇总表!CA92,汇总表!CD92,汇总表!CG92,汇总表!CJ92,汇总表!CM92,汇总表!CP92,汇总表!CS92,汇总表!CV92,汇总表!CY92,汇总表!DB92,汇总表!DE92,汇总表!DG92)*$BV$7</f>
        <v>0</v>
      </c>
      <c r="BW297" s="66"/>
      <c r="BX297" s="66"/>
      <c r="BY297" s="58"/>
      <c r="BZ297" s="58"/>
      <c r="CA297" s="66"/>
      <c r="CB297" s="58"/>
      <c r="CC297" s="66"/>
      <c r="CD297" s="66"/>
      <c r="CE297" s="66"/>
      <c r="CF297" s="58"/>
      <c r="CG297" s="66"/>
      <c r="CH297" s="66"/>
      <c r="CI297" s="66"/>
      <c r="CJ297" s="58"/>
      <c r="CK297" s="58"/>
      <c r="CL297" s="66">
        <f>SUM(汇总表!AW92,汇总表!AY92)*$CL$7</f>
        <v>0</v>
      </c>
      <c r="CM297" s="66">
        <f>汇总表!AL92*$CM$7</f>
        <v>0</v>
      </c>
      <c r="CN297" s="66"/>
      <c r="CO297" s="66">
        <f>SUM(汇总表!BE92,汇总表!BG92)*$CO$7</f>
        <v>0</v>
      </c>
      <c r="CP297" s="66"/>
      <c r="CQ297" s="66"/>
      <c r="CR297" s="58"/>
      <c r="CS297" s="57"/>
      <c r="CT297" s="57"/>
      <c r="CU297" s="58"/>
      <c r="CV297" s="57">
        <f>SUM(汇总表!AG92)*$CV$7</f>
        <v>0</v>
      </c>
      <c r="CW297" s="57">
        <f>SUM(汇总表!X92,汇总表!AA92,汇总表!AD92)*$CW$7</f>
        <v>0</v>
      </c>
      <c r="CX297" s="57">
        <f>SUM(汇总表!AF92)*$CX$7</f>
        <v>0</v>
      </c>
      <c r="CY297" s="57"/>
      <c r="CZ297" s="57"/>
      <c r="DA297" s="58"/>
      <c r="DB297" s="58"/>
      <c r="DC297" s="58"/>
      <c r="DD297" s="57">
        <f>汇总表!BA92*$DD$7</f>
        <v>0</v>
      </c>
      <c r="DE297" s="57"/>
      <c r="DF297" s="58"/>
      <c r="DG297" s="58"/>
      <c r="DH297" s="58"/>
      <c r="DI297" s="58"/>
      <c r="DJ297" s="57"/>
      <c r="DK297" s="58"/>
      <c r="DL297" s="58"/>
      <c r="DM297" s="66"/>
      <c r="DN297" s="66"/>
      <c r="DO297" s="58"/>
      <c r="DP297" s="66"/>
      <c r="DQ297" s="66"/>
      <c r="DR297" s="58"/>
      <c r="DS297" s="58"/>
      <c r="DT297" s="58"/>
      <c r="DU297" s="58"/>
      <c r="DV297" s="58"/>
      <c r="DW297" s="58"/>
      <c r="DX297" s="58"/>
      <c r="DY297" s="58"/>
      <c r="DZ297" s="58"/>
      <c r="EA297" s="58"/>
      <c r="EB297" s="58"/>
      <c r="EC297" s="58"/>
      <c r="ED297" s="58"/>
      <c r="EE297" s="58"/>
      <c r="EF297" s="58"/>
      <c r="EG297" s="58"/>
      <c r="EH297" s="58"/>
      <c r="EI297" s="66">
        <f>汇总表!JO92*$EI$7</f>
        <v>0</v>
      </c>
      <c r="EJ297" s="66"/>
      <c r="EK297" s="57"/>
      <c r="EL297" s="66"/>
      <c r="EM297" s="58"/>
      <c r="EN297" s="65">
        <f t="shared" si="83"/>
        <v>0</v>
      </c>
    </row>
    <row r="298" spans="1:144" ht="15" customHeight="1">
      <c r="A298" s="58">
        <f>汇总表!A93</f>
        <v>0</v>
      </c>
      <c r="B298" s="58">
        <f>汇总表!D93</f>
        <v>0</v>
      </c>
      <c r="C298" s="58">
        <f>汇总表!E93</f>
        <v>0</v>
      </c>
      <c r="D298" s="57"/>
      <c r="E298" s="58"/>
      <c r="F298" s="58"/>
      <c r="G298" s="58"/>
      <c r="H298" s="58"/>
      <c r="I298" s="58"/>
      <c r="J298" s="58"/>
      <c r="K298" s="58"/>
      <c r="L298" s="66"/>
      <c r="M298" s="66">
        <f>汇总表!JN93*$M$7</f>
        <v>0</v>
      </c>
      <c r="N298" s="66">
        <f>SUM(汇总表!GX93,汇总表!GZ93)/10*$N$7</f>
        <v>0</v>
      </c>
      <c r="O298" s="66">
        <f>SUM(汇总表!HG93,汇总表!HI93)/10*$O$7</f>
        <v>0</v>
      </c>
      <c r="P298" s="66">
        <f>SUM(汇总表!HB93,汇总表!HD93,汇总表!HK93,汇总表!HM93)/10*$P$7</f>
        <v>0</v>
      </c>
      <c r="Q298" s="66"/>
      <c r="R298" s="66">
        <f>SUM(汇总表!HQ93)/100*$R$7</f>
        <v>0</v>
      </c>
      <c r="S298" s="66">
        <f>汇总表!HO93*$S$7</f>
        <v>0</v>
      </c>
      <c r="T298" s="66">
        <f>SUM(汇总表!HU93,汇总表!HY93)*$T$7</f>
        <v>0</v>
      </c>
      <c r="U298" s="66">
        <f>(汇总表!IA93-汇总表!HY93*15)*$U$7</f>
        <v>0</v>
      </c>
      <c r="V298" s="58"/>
      <c r="W298" s="58"/>
      <c r="X298" s="58"/>
      <c r="Y298" s="58"/>
      <c r="Z298" s="66">
        <f>汇总表!IE93*$Z$7</f>
        <v>0</v>
      </c>
      <c r="AA298" s="66">
        <f>汇总表!IG93*$AA$7</f>
        <v>0</v>
      </c>
      <c r="AB298" s="66"/>
      <c r="AC298" s="66"/>
      <c r="AD298" s="58"/>
      <c r="AE298" s="66"/>
      <c r="AF298" s="66">
        <f>SUM(汇总表!IT93,汇总表!IV93,汇总表!JB93,汇总表!JD93)/10*$AF$7</f>
        <v>0</v>
      </c>
      <c r="AG298" s="66">
        <f>汇总表!IX93/10*$AF$7</f>
        <v>0</v>
      </c>
      <c r="AH298" s="58"/>
      <c r="AI298" s="66">
        <f>SUM(汇总表!IP93,汇总表!IR93,汇总表!IZ93)/10*$AI$7</f>
        <v>0</v>
      </c>
      <c r="AJ298" s="58"/>
      <c r="AK298" s="58"/>
      <c r="AL298" s="66"/>
      <c r="AM298" s="66"/>
      <c r="AN298" s="58"/>
      <c r="AO298" s="58"/>
      <c r="AP298" s="66">
        <f>SUM(汇总表!EG93,汇总表!EI93,汇总表!EK93,汇总表!EM93,汇总表!EO93,汇总表!EQ93,汇总表!ET93)*$AP$7</f>
        <v>0</v>
      </c>
      <c r="AQ298" s="66">
        <f>SUM(汇总表!DR93,汇总表!DU93,汇总表!DX93,汇总表!EF93,汇总表!EH93,汇总表!EJ93,汇总表!EL93,汇总表!EN93,汇总表!EP93,汇总表!ES93)*$AQ$7</f>
        <v>0</v>
      </c>
      <c r="AR298" s="66">
        <f>汇总表!DO93*$AR$7</f>
        <v>0</v>
      </c>
      <c r="AS298" s="66"/>
      <c r="AT298" s="66"/>
      <c r="AU298" s="66"/>
      <c r="AV298" s="66">
        <f>SUM(汇总表!FD93,汇总表!FJ93,汇总表!GN93,汇总表!GQ93)*$AV$7</f>
        <v>0</v>
      </c>
      <c r="AW298" s="66">
        <f>(汇总表!FM93-汇总表!FJ93*4)*$AW$7</f>
        <v>0</v>
      </c>
      <c r="AX298" s="66"/>
      <c r="AY298" s="66"/>
      <c r="AZ298" s="66"/>
      <c r="BA298" s="66"/>
      <c r="BB298" s="58"/>
      <c r="BC298" s="58"/>
      <c r="BD298" s="66">
        <f>SUM(汇总表!FP93,汇总表!FV93)*$BD$7</f>
        <v>0</v>
      </c>
      <c r="BE298" s="66">
        <f>(汇总表!FY93-汇总表!FV93*10)*$BE$7</f>
        <v>0</v>
      </c>
      <c r="BF298" s="66"/>
      <c r="BG298" s="66"/>
      <c r="BH298" s="66"/>
      <c r="BI298" s="66"/>
      <c r="BJ298" s="66">
        <f>SUM(汇总表!GB93,汇总表!GF93)*$BJ$7</f>
        <v>0</v>
      </c>
      <c r="BK298" s="66">
        <f>(汇总表!GH93-汇总表!GF93*10)*$BK$7</f>
        <v>0</v>
      </c>
      <c r="BL298" s="66"/>
      <c r="BM298" s="66"/>
      <c r="BN298" s="58"/>
      <c r="BO298" s="58"/>
      <c r="BP298" s="66"/>
      <c r="BQ298" s="66"/>
      <c r="BR298" s="66"/>
      <c r="BS298" s="58"/>
      <c r="BT298" s="58"/>
      <c r="BU298" s="66"/>
      <c r="BV298" s="66">
        <f>SUM(汇总表!BO93,汇总表!BR93,汇总表!BU93,汇总表!BX93,汇总表!CA93,汇总表!CD93,汇总表!CG93,汇总表!CJ93,汇总表!CM93,汇总表!CP93,汇总表!CS93,汇总表!CV93,汇总表!CY93,汇总表!DB93,汇总表!DE93,汇总表!DG93)*$BV$7</f>
        <v>0</v>
      </c>
      <c r="BW298" s="66"/>
      <c r="BX298" s="66"/>
      <c r="BY298" s="58"/>
      <c r="BZ298" s="58"/>
      <c r="CA298" s="66"/>
      <c r="CB298" s="58"/>
      <c r="CC298" s="66"/>
      <c r="CD298" s="66"/>
      <c r="CE298" s="66"/>
      <c r="CF298" s="58"/>
      <c r="CG298" s="66"/>
      <c r="CH298" s="66"/>
      <c r="CI298" s="66"/>
      <c r="CJ298" s="58"/>
      <c r="CK298" s="58"/>
      <c r="CL298" s="66">
        <f>SUM(汇总表!AW93,汇总表!AY93)*$CL$7</f>
        <v>0</v>
      </c>
      <c r="CM298" s="66">
        <f>汇总表!AL93*$CM$7</f>
        <v>0</v>
      </c>
      <c r="CN298" s="66"/>
      <c r="CO298" s="66">
        <f>SUM(汇总表!BE93,汇总表!BG93)*$CO$7</f>
        <v>0</v>
      </c>
      <c r="CP298" s="66"/>
      <c r="CQ298" s="66"/>
      <c r="CR298" s="58"/>
      <c r="CS298" s="57"/>
      <c r="CT298" s="57"/>
      <c r="CU298" s="58"/>
      <c r="CV298" s="57">
        <f>SUM(汇总表!AG93)*$CV$7</f>
        <v>0</v>
      </c>
      <c r="CW298" s="57">
        <f>SUM(汇总表!X93,汇总表!AA93,汇总表!AD93)*$CW$7</f>
        <v>0</v>
      </c>
      <c r="CX298" s="57">
        <f>SUM(汇总表!AF93)*$CX$7</f>
        <v>0</v>
      </c>
      <c r="CY298" s="57"/>
      <c r="CZ298" s="57"/>
      <c r="DA298" s="58"/>
      <c r="DB298" s="58"/>
      <c r="DC298" s="58"/>
      <c r="DD298" s="57">
        <f>汇总表!BA93*$DD$7</f>
        <v>0</v>
      </c>
      <c r="DE298" s="57"/>
      <c r="DF298" s="58"/>
      <c r="DG298" s="58"/>
      <c r="DH298" s="58"/>
      <c r="DI298" s="58"/>
      <c r="DJ298" s="57"/>
      <c r="DK298" s="58"/>
      <c r="DL298" s="58"/>
      <c r="DM298" s="66"/>
      <c r="DN298" s="66"/>
      <c r="DO298" s="58"/>
      <c r="DP298" s="66"/>
      <c r="DQ298" s="66"/>
      <c r="DR298" s="58"/>
      <c r="DS298" s="58"/>
      <c r="DT298" s="58"/>
      <c r="DU298" s="58"/>
      <c r="DV298" s="58"/>
      <c r="DW298" s="58"/>
      <c r="DX298" s="58"/>
      <c r="DY298" s="58"/>
      <c r="DZ298" s="58"/>
      <c r="EA298" s="58"/>
      <c r="EB298" s="58"/>
      <c r="EC298" s="58"/>
      <c r="ED298" s="58"/>
      <c r="EE298" s="58"/>
      <c r="EF298" s="58"/>
      <c r="EG298" s="58"/>
      <c r="EH298" s="58"/>
      <c r="EI298" s="66">
        <f>汇总表!JO93*$EI$7</f>
        <v>0</v>
      </c>
      <c r="EJ298" s="66"/>
      <c r="EK298" s="57"/>
      <c r="EL298" s="66"/>
      <c r="EM298" s="58"/>
      <c r="EN298" s="65">
        <f t="shared" si="83"/>
        <v>0</v>
      </c>
    </row>
    <row r="299" spans="1:144" ht="15" customHeight="1">
      <c r="A299" s="58">
        <f>汇总表!A94</f>
        <v>0</v>
      </c>
      <c r="B299" s="58">
        <f>汇总表!D94</f>
        <v>0</v>
      </c>
      <c r="C299" s="58">
        <f>汇总表!E94</f>
        <v>0</v>
      </c>
      <c r="D299" s="57"/>
      <c r="E299" s="58"/>
      <c r="F299" s="58"/>
      <c r="G299" s="58"/>
      <c r="H299" s="58"/>
      <c r="I299" s="58"/>
      <c r="J299" s="58"/>
      <c r="K299" s="58"/>
      <c r="L299" s="66"/>
      <c r="M299" s="66">
        <f>汇总表!JN94*$M$7</f>
        <v>0</v>
      </c>
      <c r="N299" s="66">
        <f>SUM(汇总表!GX94,汇总表!GZ94)/10*$N$7</f>
        <v>0</v>
      </c>
      <c r="O299" s="66">
        <f>SUM(汇总表!HG94,汇总表!HI94)/10*$O$7</f>
        <v>0</v>
      </c>
      <c r="P299" s="66">
        <f>SUM(汇总表!HB94,汇总表!HD94,汇总表!HK94,汇总表!HM94)/10*$P$7</f>
        <v>0</v>
      </c>
      <c r="Q299" s="66"/>
      <c r="R299" s="66">
        <f>SUM(汇总表!HQ94)/100*$R$7</f>
        <v>0</v>
      </c>
      <c r="S299" s="66">
        <f>汇总表!HO94*$S$7</f>
        <v>0</v>
      </c>
      <c r="T299" s="66">
        <f>SUM(汇总表!HU94,汇总表!HY94)*$T$7</f>
        <v>0</v>
      </c>
      <c r="U299" s="66">
        <f>(汇总表!IA94-汇总表!HY94*15)*$U$7</f>
        <v>0</v>
      </c>
      <c r="V299" s="58"/>
      <c r="W299" s="58"/>
      <c r="X299" s="58"/>
      <c r="Y299" s="58"/>
      <c r="Z299" s="66">
        <f>汇总表!IE94*$Z$7</f>
        <v>0</v>
      </c>
      <c r="AA299" s="66">
        <f>汇总表!IG94*$AA$7</f>
        <v>0</v>
      </c>
      <c r="AB299" s="66"/>
      <c r="AC299" s="66"/>
      <c r="AD299" s="58"/>
      <c r="AE299" s="66"/>
      <c r="AF299" s="66">
        <f>SUM(汇总表!IT94,汇总表!IV94,汇总表!JB94,汇总表!JD94)/10*$AF$7</f>
        <v>0</v>
      </c>
      <c r="AG299" s="66">
        <f>汇总表!IX94/10*$AF$7</f>
        <v>0</v>
      </c>
      <c r="AH299" s="58"/>
      <c r="AI299" s="66">
        <f>SUM(汇总表!IP94,汇总表!IR94,汇总表!IZ94)/10*$AI$7</f>
        <v>0</v>
      </c>
      <c r="AJ299" s="58"/>
      <c r="AK299" s="58"/>
      <c r="AL299" s="66"/>
      <c r="AM299" s="66"/>
      <c r="AN299" s="58"/>
      <c r="AO299" s="58"/>
      <c r="AP299" s="66">
        <f>SUM(汇总表!EG94,汇总表!EI94,汇总表!EK94,汇总表!EM94,汇总表!EO94,汇总表!EQ94,汇总表!ET94)*$AP$7</f>
        <v>0</v>
      </c>
      <c r="AQ299" s="66">
        <f>SUM(汇总表!DR94,汇总表!DU94,汇总表!DX94,汇总表!EF94,汇总表!EH94,汇总表!EJ94,汇总表!EL94,汇总表!EN94,汇总表!EP94,汇总表!ES94)*$AQ$7</f>
        <v>0</v>
      </c>
      <c r="AR299" s="66">
        <f>汇总表!DO94*$AR$7</f>
        <v>0</v>
      </c>
      <c r="AS299" s="66"/>
      <c r="AT299" s="66"/>
      <c r="AU299" s="66"/>
      <c r="AV299" s="66">
        <f>SUM(汇总表!FD94,汇总表!FJ94,汇总表!GN94,汇总表!GQ94)*$AV$7</f>
        <v>0</v>
      </c>
      <c r="AW299" s="66">
        <f>(汇总表!FM94-汇总表!FJ94*4)*$AW$7</f>
        <v>0</v>
      </c>
      <c r="AX299" s="66"/>
      <c r="AY299" s="66"/>
      <c r="AZ299" s="66"/>
      <c r="BA299" s="66"/>
      <c r="BB299" s="58"/>
      <c r="BC299" s="58"/>
      <c r="BD299" s="66">
        <f>SUM(汇总表!FP94,汇总表!FV94)*$BD$7</f>
        <v>0</v>
      </c>
      <c r="BE299" s="66">
        <f>(汇总表!FY94-汇总表!FV94*10)*$BE$7</f>
        <v>0</v>
      </c>
      <c r="BF299" s="66"/>
      <c r="BG299" s="66"/>
      <c r="BH299" s="66"/>
      <c r="BI299" s="66"/>
      <c r="BJ299" s="66">
        <f>SUM(汇总表!GB94,汇总表!GF94)*$BJ$7</f>
        <v>0</v>
      </c>
      <c r="BK299" s="66">
        <f>(汇总表!GH94-汇总表!GF94*10)*$BK$7</f>
        <v>0</v>
      </c>
      <c r="BL299" s="66"/>
      <c r="BM299" s="66"/>
      <c r="BN299" s="58"/>
      <c r="BO299" s="58"/>
      <c r="BP299" s="66"/>
      <c r="BQ299" s="66"/>
      <c r="BR299" s="66"/>
      <c r="BS299" s="58"/>
      <c r="BT299" s="58"/>
      <c r="BU299" s="66"/>
      <c r="BV299" s="66">
        <f>SUM(汇总表!BO94,汇总表!BR94,汇总表!BU94,汇总表!BX94,汇总表!CA94,汇总表!CD94,汇总表!CG94,汇总表!CJ94,汇总表!CM94,汇总表!CP94,汇总表!CS94,汇总表!CV94,汇总表!CY94,汇总表!DB94,汇总表!DE94,汇总表!DG94)*$BV$7</f>
        <v>0</v>
      </c>
      <c r="BW299" s="66"/>
      <c r="BX299" s="66"/>
      <c r="BY299" s="58"/>
      <c r="BZ299" s="58"/>
      <c r="CA299" s="66"/>
      <c r="CB299" s="58"/>
      <c r="CC299" s="66"/>
      <c r="CD299" s="66"/>
      <c r="CE299" s="66"/>
      <c r="CF299" s="58"/>
      <c r="CG299" s="66"/>
      <c r="CH299" s="66"/>
      <c r="CI299" s="66"/>
      <c r="CJ299" s="58"/>
      <c r="CK299" s="58"/>
      <c r="CL299" s="66">
        <f>SUM(汇总表!AW94,汇总表!AY94)*$CL$7</f>
        <v>0</v>
      </c>
      <c r="CM299" s="66">
        <f>汇总表!AL94*$CM$7</f>
        <v>0</v>
      </c>
      <c r="CN299" s="66"/>
      <c r="CO299" s="66">
        <f>SUM(汇总表!BE94,汇总表!BG94)*$CO$7</f>
        <v>0</v>
      </c>
      <c r="CP299" s="66"/>
      <c r="CQ299" s="66"/>
      <c r="CR299" s="58"/>
      <c r="CS299" s="57"/>
      <c r="CT299" s="57"/>
      <c r="CU299" s="58"/>
      <c r="CV299" s="57">
        <f>SUM(汇总表!AG94)*$CV$7</f>
        <v>0</v>
      </c>
      <c r="CW299" s="57">
        <f>SUM(汇总表!X94,汇总表!AA94,汇总表!AD94)*$CW$7</f>
        <v>0</v>
      </c>
      <c r="CX299" s="57">
        <f>SUM(汇总表!AF94)*$CX$7</f>
        <v>0</v>
      </c>
      <c r="CY299" s="57"/>
      <c r="CZ299" s="57"/>
      <c r="DA299" s="58"/>
      <c r="DB299" s="58"/>
      <c r="DC299" s="58"/>
      <c r="DD299" s="57">
        <f>汇总表!BA94*$DD$7</f>
        <v>0</v>
      </c>
      <c r="DE299" s="57"/>
      <c r="DF299" s="58"/>
      <c r="DG299" s="58"/>
      <c r="DH299" s="58"/>
      <c r="DI299" s="58"/>
      <c r="DJ299" s="57"/>
      <c r="DK299" s="58"/>
      <c r="DL299" s="58"/>
      <c r="DM299" s="66"/>
      <c r="DN299" s="66"/>
      <c r="DO299" s="58"/>
      <c r="DP299" s="66"/>
      <c r="DQ299" s="66"/>
      <c r="DR299" s="58"/>
      <c r="DS299" s="58"/>
      <c r="DT299" s="58"/>
      <c r="DU299" s="58"/>
      <c r="DV299" s="58"/>
      <c r="DW299" s="58"/>
      <c r="DX299" s="58"/>
      <c r="DY299" s="58"/>
      <c r="DZ299" s="58"/>
      <c r="EA299" s="58"/>
      <c r="EB299" s="58"/>
      <c r="EC299" s="58"/>
      <c r="ED299" s="58"/>
      <c r="EE299" s="58"/>
      <c r="EF299" s="58"/>
      <c r="EG299" s="58"/>
      <c r="EH299" s="58"/>
      <c r="EI299" s="66">
        <f>汇总表!JO94*$EI$7</f>
        <v>0</v>
      </c>
      <c r="EJ299" s="66"/>
      <c r="EK299" s="57"/>
      <c r="EL299" s="66"/>
      <c r="EM299" s="58"/>
      <c r="EN299" s="65">
        <f t="shared" si="83"/>
        <v>0</v>
      </c>
    </row>
    <row r="300" spans="1:144" ht="15" customHeight="1">
      <c r="A300" s="58">
        <f>汇总表!A95</f>
        <v>0</v>
      </c>
      <c r="B300" s="58">
        <f>汇总表!D95</f>
        <v>0</v>
      </c>
      <c r="C300" s="58">
        <f>汇总表!E95</f>
        <v>0</v>
      </c>
      <c r="D300" s="57"/>
      <c r="E300" s="58"/>
      <c r="F300" s="58"/>
      <c r="G300" s="58"/>
      <c r="H300" s="58"/>
      <c r="I300" s="58"/>
      <c r="J300" s="58"/>
      <c r="K300" s="58"/>
      <c r="L300" s="66"/>
      <c r="M300" s="66">
        <f>汇总表!JN95*$M$7</f>
        <v>0</v>
      </c>
      <c r="N300" s="66">
        <f>SUM(汇总表!GX95,汇总表!GZ95)/10*$N$7</f>
        <v>0</v>
      </c>
      <c r="O300" s="66">
        <f>SUM(汇总表!HG95,汇总表!HI95)/10*$O$7</f>
        <v>0</v>
      </c>
      <c r="P300" s="66">
        <f>SUM(汇总表!HB95,汇总表!HD95,汇总表!HK95,汇总表!HM95)/10*$P$7</f>
        <v>0</v>
      </c>
      <c r="Q300" s="66"/>
      <c r="R300" s="66">
        <f>SUM(汇总表!HQ95)/100*$R$7</f>
        <v>0</v>
      </c>
      <c r="S300" s="66">
        <f>汇总表!HO95*$S$7</f>
        <v>0</v>
      </c>
      <c r="T300" s="66">
        <f>SUM(汇总表!HU95,汇总表!HY95)*$T$7</f>
        <v>0</v>
      </c>
      <c r="U300" s="66">
        <f>(汇总表!IA95-汇总表!HY95*15)*$U$7</f>
        <v>0</v>
      </c>
      <c r="V300" s="58"/>
      <c r="W300" s="58"/>
      <c r="X300" s="58"/>
      <c r="Y300" s="58"/>
      <c r="Z300" s="66">
        <f>汇总表!IE95*$Z$7</f>
        <v>0</v>
      </c>
      <c r="AA300" s="66">
        <f>汇总表!IG95*$AA$7</f>
        <v>0</v>
      </c>
      <c r="AB300" s="66"/>
      <c r="AC300" s="66"/>
      <c r="AD300" s="58"/>
      <c r="AE300" s="66"/>
      <c r="AF300" s="66">
        <f>SUM(汇总表!IT95,汇总表!IV95,汇总表!JB95,汇总表!JD95)/10*$AF$7</f>
        <v>0</v>
      </c>
      <c r="AG300" s="66">
        <f>汇总表!IX95/10*$AF$7</f>
        <v>0</v>
      </c>
      <c r="AH300" s="58"/>
      <c r="AI300" s="66">
        <f>SUM(汇总表!IP95,汇总表!IR95,汇总表!IZ95)/10*$AI$7</f>
        <v>0</v>
      </c>
      <c r="AJ300" s="58"/>
      <c r="AK300" s="58"/>
      <c r="AL300" s="66"/>
      <c r="AM300" s="66"/>
      <c r="AN300" s="58"/>
      <c r="AO300" s="58"/>
      <c r="AP300" s="66">
        <f>SUM(汇总表!EG95,汇总表!EI95,汇总表!EK95,汇总表!EM95,汇总表!EO95,汇总表!EQ95,汇总表!ET95)*$AP$7</f>
        <v>0</v>
      </c>
      <c r="AQ300" s="66">
        <f>SUM(汇总表!DR95,汇总表!DU95,汇总表!DX95,汇总表!EF95,汇总表!EH95,汇总表!EJ95,汇总表!EL95,汇总表!EN95,汇总表!EP95,汇总表!ES95)*$AQ$7</f>
        <v>0</v>
      </c>
      <c r="AR300" s="66">
        <f>汇总表!DO95*$AR$7</f>
        <v>0</v>
      </c>
      <c r="AS300" s="66"/>
      <c r="AT300" s="66"/>
      <c r="AU300" s="66"/>
      <c r="AV300" s="66">
        <f>SUM(汇总表!FD95,汇总表!FJ95,汇总表!GN95,汇总表!GQ95)*$AV$7</f>
        <v>0</v>
      </c>
      <c r="AW300" s="66">
        <f>(汇总表!FM95-汇总表!FJ95*4)*$AW$7</f>
        <v>0</v>
      </c>
      <c r="AX300" s="66"/>
      <c r="AY300" s="66"/>
      <c r="AZ300" s="66"/>
      <c r="BA300" s="66"/>
      <c r="BB300" s="58"/>
      <c r="BC300" s="58"/>
      <c r="BD300" s="66">
        <f>SUM(汇总表!FP95,汇总表!FV95)*$BD$7</f>
        <v>0</v>
      </c>
      <c r="BE300" s="66">
        <f>(汇总表!FY95-汇总表!FV95*10)*$BE$7</f>
        <v>0</v>
      </c>
      <c r="BF300" s="66"/>
      <c r="BG300" s="66"/>
      <c r="BH300" s="66"/>
      <c r="BI300" s="66"/>
      <c r="BJ300" s="66">
        <f>SUM(汇总表!GB95,汇总表!GF95)*$BJ$7</f>
        <v>0</v>
      </c>
      <c r="BK300" s="66">
        <f>(汇总表!GH95-汇总表!GF95*10)*$BK$7</f>
        <v>0</v>
      </c>
      <c r="BL300" s="66"/>
      <c r="BM300" s="66"/>
      <c r="BN300" s="58"/>
      <c r="BO300" s="58"/>
      <c r="BP300" s="66"/>
      <c r="BQ300" s="66"/>
      <c r="BR300" s="66"/>
      <c r="BS300" s="58"/>
      <c r="BT300" s="58"/>
      <c r="BU300" s="66"/>
      <c r="BV300" s="66">
        <f>SUM(汇总表!BO95,汇总表!BR95,汇总表!BU95,汇总表!BX95,汇总表!CA95,汇总表!CD95,汇总表!CG95,汇总表!CJ95,汇总表!CM95,汇总表!CP95,汇总表!CS95,汇总表!CV95,汇总表!CY95,汇总表!DB95,汇总表!DE95,汇总表!DG95)*$BV$7</f>
        <v>0</v>
      </c>
      <c r="BW300" s="66"/>
      <c r="BX300" s="66"/>
      <c r="BY300" s="58"/>
      <c r="BZ300" s="58"/>
      <c r="CA300" s="66"/>
      <c r="CB300" s="58"/>
      <c r="CC300" s="66"/>
      <c r="CD300" s="66"/>
      <c r="CE300" s="66"/>
      <c r="CF300" s="58"/>
      <c r="CG300" s="66"/>
      <c r="CH300" s="66"/>
      <c r="CI300" s="66"/>
      <c r="CJ300" s="58"/>
      <c r="CK300" s="58"/>
      <c r="CL300" s="66">
        <f>SUM(汇总表!AW95,汇总表!AY95)*$CL$7</f>
        <v>0</v>
      </c>
      <c r="CM300" s="66">
        <f>汇总表!AL95*$CM$7</f>
        <v>0</v>
      </c>
      <c r="CN300" s="66"/>
      <c r="CO300" s="66">
        <f>SUM(汇总表!BE95,汇总表!BG95)*$CO$7</f>
        <v>0</v>
      </c>
      <c r="CP300" s="66"/>
      <c r="CQ300" s="66"/>
      <c r="CR300" s="58"/>
      <c r="CS300" s="57"/>
      <c r="CT300" s="57"/>
      <c r="CU300" s="58"/>
      <c r="CV300" s="57">
        <f>SUM(汇总表!AG95)*$CV$7</f>
        <v>0</v>
      </c>
      <c r="CW300" s="57">
        <f>SUM(汇总表!X95,汇总表!AA95,汇总表!AD95)*$CW$7</f>
        <v>0</v>
      </c>
      <c r="CX300" s="57">
        <f>SUM(汇总表!AF95)*$CX$7</f>
        <v>0</v>
      </c>
      <c r="CY300" s="57"/>
      <c r="CZ300" s="57"/>
      <c r="DA300" s="58"/>
      <c r="DB300" s="58"/>
      <c r="DC300" s="58"/>
      <c r="DD300" s="57">
        <f>汇总表!BA95*$DD$7</f>
        <v>0</v>
      </c>
      <c r="DE300" s="57"/>
      <c r="DF300" s="58"/>
      <c r="DG300" s="58"/>
      <c r="DH300" s="58"/>
      <c r="DI300" s="58"/>
      <c r="DJ300" s="57"/>
      <c r="DK300" s="58"/>
      <c r="DL300" s="58"/>
      <c r="DM300" s="66"/>
      <c r="DN300" s="66"/>
      <c r="DO300" s="58"/>
      <c r="DP300" s="66"/>
      <c r="DQ300" s="66"/>
      <c r="DR300" s="58"/>
      <c r="DS300" s="58"/>
      <c r="DT300" s="58"/>
      <c r="DU300" s="58"/>
      <c r="DV300" s="58"/>
      <c r="DW300" s="58"/>
      <c r="DX300" s="58"/>
      <c r="DY300" s="58"/>
      <c r="DZ300" s="58"/>
      <c r="EA300" s="58"/>
      <c r="EB300" s="58"/>
      <c r="EC300" s="58"/>
      <c r="ED300" s="58"/>
      <c r="EE300" s="58"/>
      <c r="EF300" s="58"/>
      <c r="EG300" s="58"/>
      <c r="EH300" s="58"/>
      <c r="EI300" s="66">
        <f>汇总表!JO95*$EI$7</f>
        <v>0</v>
      </c>
      <c r="EJ300" s="66"/>
      <c r="EK300" s="57"/>
      <c r="EL300" s="66"/>
      <c r="EM300" s="58"/>
      <c r="EN300" s="65">
        <f t="shared" si="83"/>
        <v>0</v>
      </c>
    </row>
    <row r="301" spans="1:144" ht="15" customHeight="1">
      <c r="A301" s="58">
        <f>汇总表!A96</f>
        <v>0</v>
      </c>
      <c r="B301" s="58">
        <f>汇总表!D96</f>
        <v>0</v>
      </c>
      <c r="C301" s="58">
        <f>汇总表!E96</f>
        <v>0</v>
      </c>
      <c r="D301" s="57"/>
      <c r="E301" s="58"/>
      <c r="F301" s="58"/>
      <c r="G301" s="58"/>
      <c r="H301" s="58"/>
      <c r="I301" s="58"/>
      <c r="J301" s="58"/>
      <c r="K301" s="58"/>
      <c r="L301" s="66"/>
      <c r="M301" s="66">
        <f>汇总表!JN96*$M$7</f>
        <v>0</v>
      </c>
      <c r="N301" s="66">
        <f>SUM(汇总表!GX96,汇总表!GZ96)/10*$N$7</f>
        <v>0</v>
      </c>
      <c r="O301" s="66">
        <f>SUM(汇总表!HG96,汇总表!HI96)/10*$O$7</f>
        <v>0</v>
      </c>
      <c r="P301" s="66">
        <f>SUM(汇总表!HB96,汇总表!HD96,汇总表!HK96,汇总表!HM96)/10*$P$7</f>
        <v>0</v>
      </c>
      <c r="Q301" s="66"/>
      <c r="R301" s="66">
        <f>SUM(汇总表!HQ96)/100*$R$7</f>
        <v>0</v>
      </c>
      <c r="S301" s="66">
        <f>汇总表!HO96*$S$7</f>
        <v>0</v>
      </c>
      <c r="T301" s="66">
        <f>SUM(汇总表!HU96,汇总表!HY96)*$T$7</f>
        <v>0</v>
      </c>
      <c r="U301" s="66">
        <f>(汇总表!IA96-汇总表!HY96*15)*$U$7</f>
        <v>0</v>
      </c>
      <c r="V301" s="58"/>
      <c r="W301" s="58"/>
      <c r="X301" s="58"/>
      <c r="Y301" s="58"/>
      <c r="Z301" s="66">
        <f>汇总表!IE96*$Z$7</f>
        <v>0</v>
      </c>
      <c r="AA301" s="66">
        <f>汇总表!IG96*$AA$7</f>
        <v>0</v>
      </c>
      <c r="AB301" s="66"/>
      <c r="AC301" s="66"/>
      <c r="AD301" s="58"/>
      <c r="AE301" s="66"/>
      <c r="AF301" s="66">
        <f>SUM(汇总表!IT96,汇总表!IV96,汇总表!JB96,汇总表!JD96)/10*$AF$7</f>
        <v>0</v>
      </c>
      <c r="AG301" s="66">
        <f>汇总表!IX96/10*$AF$7</f>
        <v>0</v>
      </c>
      <c r="AH301" s="58"/>
      <c r="AI301" s="66">
        <f>SUM(汇总表!IP96,汇总表!IR96,汇总表!IZ96)/10*$AI$7</f>
        <v>0</v>
      </c>
      <c r="AJ301" s="58"/>
      <c r="AK301" s="58"/>
      <c r="AL301" s="66"/>
      <c r="AM301" s="66"/>
      <c r="AN301" s="58"/>
      <c r="AO301" s="58"/>
      <c r="AP301" s="66">
        <f>SUM(汇总表!EG96,汇总表!EI96,汇总表!EK96,汇总表!EM96,汇总表!EO96,汇总表!EQ96,汇总表!ET96)*$AP$7</f>
        <v>0</v>
      </c>
      <c r="AQ301" s="66">
        <f>SUM(汇总表!DR96,汇总表!DU96,汇总表!DX96,汇总表!EF96,汇总表!EH96,汇总表!EJ96,汇总表!EL96,汇总表!EN96,汇总表!EP96,汇总表!ES96)*$AQ$7</f>
        <v>0</v>
      </c>
      <c r="AR301" s="66">
        <f>汇总表!DO96*$AR$7</f>
        <v>0</v>
      </c>
      <c r="AS301" s="66"/>
      <c r="AT301" s="66"/>
      <c r="AU301" s="66"/>
      <c r="AV301" s="66">
        <f>SUM(汇总表!FD96,汇总表!FJ96,汇总表!GN96,汇总表!GQ96)*$AV$7</f>
        <v>0</v>
      </c>
      <c r="AW301" s="66">
        <f>(汇总表!FM96-汇总表!FJ96*4)*$AW$7</f>
        <v>0</v>
      </c>
      <c r="AX301" s="66"/>
      <c r="AY301" s="66"/>
      <c r="AZ301" s="66"/>
      <c r="BA301" s="66"/>
      <c r="BB301" s="58"/>
      <c r="BC301" s="58"/>
      <c r="BD301" s="66">
        <f>SUM(汇总表!FP96,汇总表!FV96)*$BD$7</f>
        <v>0</v>
      </c>
      <c r="BE301" s="66">
        <f>(汇总表!FY96-汇总表!FV96*10)*$BE$7</f>
        <v>0</v>
      </c>
      <c r="BF301" s="66"/>
      <c r="BG301" s="66"/>
      <c r="BH301" s="66"/>
      <c r="BI301" s="66"/>
      <c r="BJ301" s="66">
        <f>SUM(汇总表!GB96,汇总表!GF96)*$BJ$7</f>
        <v>0</v>
      </c>
      <c r="BK301" s="66">
        <f>(汇总表!GH96-汇总表!GF96*10)*$BK$7</f>
        <v>0</v>
      </c>
      <c r="BL301" s="66"/>
      <c r="BM301" s="66"/>
      <c r="BN301" s="58"/>
      <c r="BO301" s="58"/>
      <c r="BP301" s="66"/>
      <c r="BQ301" s="66"/>
      <c r="BR301" s="66"/>
      <c r="BS301" s="58"/>
      <c r="BT301" s="58"/>
      <c r="BU301" s="66"/>
      <c r="BV301" s="66">
        <f>SUM(汇总表!BO96,汇总表!BR96,汇总表!BU96,汇总表!BX96,汇总表!CA96,汇总表!CD96,汇总表!CG96,汇总表!CJ96,汇总表!CM96,汇总表!CP96,汇总表!CS96,汇总表!CV96,汇总表!CY96,汇总表!DB96,汇总表!DE96,汇总表!DG96)*$BV$7</f>
        <v>0</v>
      </c>
      <c r="BW301" s="66"/>
      <c r="BX301" s="66"/>
      <c r="BY301" s="58"/>
      <c r="BZ301" s="58"/>
      <c r="CA301" s="66"/>
      <c r="CB301" s="58"/>
      <c r="CC301" s="66"/>
      <c r="CD301" s="66"/>
      <c r="CE301" s="66"/>
      <c r="CF301" s="58"/>
      <c r="CG301" s="66"/>
      <c r="CH301" s="66"/>
      <c r="CI301" s="66"/>
      <c r="CJ301" s="58"/>
      <c r="CK301" s="58"/>
      <c r="CL301" s="66">
        <f>SUM(汇总表!AW96,汇总表!AY96)*$CL$7</f>
        <v>0</v>
      </c>
      <c r="CM301" s="66">
        <f>汇总表!AL96*$CM$7</f>
        <v>0</v>
      </c>
      <c r="CN301" s="66"/>
      <c r="CO301" s="66">
        <f>SUM(汇总表!BE96,汇总表!BG96)*$CO$7</f>
        <v>0</v>
      </c>
      <c r="CP301" s="66"/>
      <c r="CQ301" s="66"/>
      <c r="CR301" s="58"/>
      <c r="CS301" s="57"/>
      <c r="CT301" s="57"/>
      <c r="CU301" s="58"/>
      <c r="CV301" s="57">
        <f>SUM(汇总表!AG96)*$CV$7</f>
        <v>0</v>
      </c>
      <c r="CW301" s="57">
        <f>SUM(汇总表!X96,汇总表!AA96,汇总表!AD96)*$CW$7</f>
        <v>0</v>
      </c>
      <c r="CX301" s="57">
        <f>SUM(汇总表!AF96)*$CX$7</f>
        <v>0</v>
      </c>
      <c r="CY301" s="57"/>
      <c r="CZ301" s="57"/>
      <c r="DA301" s="58"/>
      <c r="DB301" s="58"/>
      <c r="DC301" s="58"/>
      <c r="DD301" s="57">
        <f>汇总表!BA96*$DD$7</f>
        <v>0</v>
      </c>
      <c r="DE301" s="57"/>
      <c r="DF301" s="58"/>
      <c r="DG301" s="58"/>
      <c r="DH301" s="58"/>
      <c r="DI301" s="58"/>
      <c r="DJ301" s="57"/>
      <c r="DK301" s="58"/>
      <c r="DL301" s="58"/>
      <c r="DM301" s="66"/>
      <c r="DN301" s="66"/>
      <c r="DO301" s="58"/>
      <c r="DP301" s="66"/>
      <c r="DQ301" s="66"/>
      <c r="DR301" s="58"/>
      <c r="DS301" s="58"/>
      <c r="DT301" s="58"/>
      <c r="DU301" s="58"/>
      <c r="DV301" s="58"/>
      <c r="DW301" s="58"/>
      <c r="DX301" s="58"/>
      <c r="DY301" s="58"/>
      <c r="DZ301" s="58"/>
      <c r="EA301" s="58"/>
      <c r="EB301" s="58"/>
      <c r="EC301" s="58"/>
      <c r="ED301" s="58"/>
      <c r="EE301" s="58"/>
      <c r="EF301" s="58"/>
      <c r="EG301" s="58"/>
      <c r="EH301" s="58"/>
      <c r="EI301" s="66">
        <f>汇总表!JO96*$EI$7</f>
        <v>0</v>
      </c>
      <c r="EJ301" s="66"/>
      <c r="EK301" s="57"/>
      <c r="EL301" s="66"/>
      <c r="EM301" s="58"/>
      <c r="EN301" s="65">
        <f t="shared" si="83"/>
        <v>0</v>
      </c>
    </row>
    <row r="302" spans="1:144" ht="15" customHeight="1">
      <c r="A302" s="58">
        <f>汇总表!A97</f>
        <v>0</v>
      </c>
      <c r="B302" s="58">
        <f>汇总表!D97</f>
        <v>0</v>
      </c>
      <c r="C302" s="58">
        <f>汇总表!E97</f>
        <v>0</v>
      </c>
      <c r="D302" s="57"/>
      <c r="E302" s="58"/>
      <c r="F302" s="58"/>
      <c r="G302" s="58"/>
      <c r="H302" s="58"/>
      <c r="I302" s="58"/>
      <c r="J302" s="58"/>
      <c r="K302" s="58"/>
      <c r="L302" s="66"/>
      <c r="M302" s="66">
        <f>汇总表!JN97*$M$7</f>
        <v>0</v>
      </c>
      <c r="N302" s="66">
        <f>SUM(汇总表!GX97,汇总表!GZ97)/10*$N$7</f>
        <v>0</v>
      </c>
      <c r="O302" s="66">
        <f>SUM(汇总表!HG97,汇总表!HI97)/10*$O$7</f>
        <v>0</v>
      </c>
      <c r="P302" s="66">
        <f>SUM(汇总表!HB97,汇总表!HD97,汇总表!HK97,汇总表!HM97)/10*$P$7</f>
        <v>0</v>
      </c>
      <c r="Q302" s="66"/>
      <c r="R302" s="66">
        <f>SUM(汇总表!HQ97)/100*$R$7</f>
        <v>0</v>
      </c>
      <c r="S302" s="66">
        <f>汇总表!HO97*$S$7</f>
        <v>0</v>
      </c>
      <c r="T302" s="66">
        <f>SUM(汇总表!HU97,汇总表!HY97)*$T$7</f>
        <v>0</v>
      </c>
      <c r="U302" s="66">
        <f>(汇总表!IA97-汇总表!HY97*15)*$U$7</f>
        <v>0</v>
      </c>
      <c r="V302" s="58"/>
      <c r="W302" s="58"/>
      <c r="X302" s="58"/>
      <c r="Y302" s="58"/>
      <c r="Z302" s="66">
        <f>汇总表!IE97*$Z$7</f>
        <v>0</v>
      </c>
      <c r="AA302" s="66">
        <f>汇总表!IG97*$AA$7</f>
        <v>0</v>
      </c>
      <c r="AB302" s="66"/>
      <c r="AC302" s="66"/>
      <c r="AD302" s="58"/>
      <c r="AE302" s="66"/>
      <c r="AF302" s="66">
        <f>SUM(汇总表!IT97,汇总表!IV97,汇总表!JB97,汇总表!JD97)/10*$AF$7</f>
        <v>0</v>
      </c>
      <c r="AG302" s="66">
        <f>汇总表!IX97/10*$AF$7</f>
        <v>0</v>
      </c>
      <c r="AH302" s="58"/>
      <c r="AI302" s="66">
        <f>SUM(汇总表!IP97,汇总表!IR97,汇总表!IZ97)/10*$AI$7</f>
        <v>0</v>
      </c>
      <c r="AJ302" s="58"/>
      <c r="AK302" s="58"/>
      <c r="AL302" s="66"/>
      <c r="AM302" s="66"/>
      <c r="AN302" s="58"/>
      <c r="AO302" s="58"/>
      <c r="AP302" s="66">
        <f>SUM(汇总表!EG97,汇总表!EI97,汇总表!EK97,汇总表!EM97,汇总表!EO97,汇总表!EQ97,汇总表!ET97)*$AP$7</f>
        <v>0</v>
      </c>
      <c r="AQ302" s="66">
        <f>SUM(汇总表!DR97,汇总表!DU97,汇总表!DX97,汇总表!EF97,汇总表!EH97,汇总表!EJ97,汇总表!EL97,汇总表!EN97,汇总表!EP97,汇总表!ES97)*$AQ$7</f>
        <v>0</v>
      </c>
      <c r="AR302" s="66">
        <f>汇总表!DO97*$AR$7</f>
        <v>0</v>
      </c>
      <c r="AS302" s="66"/>
      <c r="AT302" s="66"/>
      <c r="AU302" s="66"/>
      <c r="AV302" s="66">
        <f>SUM(汇总表!FD97,汇总表!FJ97,汇总表!GN97,汇总表!GQ97)*$AV$7</f>
        <v>0</v>
      </c>
      <c r="AW302" s="66">
        <f>(汇总表!FM97-汇总表!FJ97*4)*$AW$7</f>
        <v>0</v>
      </c>
      <c r="AX302" s="66"/>
      <c r="AY302" s="66"/>
      <c r="AZ302" s="66"/>
      <c r="BA302" s="66"/>
      <c r="BB302" s="58"/>
      <c r="BC302" s="58"/>
      <c r="BD302" s="66">
        <f>SUM(汇总表!FP97,汇总表!FV97)*$BD$7</f>
        <v>0</v>
      </c>
      <c r="BE302" s="66">
        <f>(汇总表!FY97-汇总表!FV97*10)*$BE$7</f>
        <v>0</v>
      </c>
      <c r="BF302" s="66"/>
      <c r="BG302" s="66"/>
      <c r="BH302" s="66"/>
      <c r="BI302" s="66"/>
      <c r="BJ302" s="66">
        <f>SUM(汇总表!GB97,汇总表!GF97)*$BJ$7</f>
        <v>0</v>
      </c>
      <c r="BK302" s="66">
        <f>(汇总表!GH97-汇总表!GF97*10)*$BK$7</f>
        <v>0</v>
      </c>
      <c r="BL302" s="66"/>
      <c r="BM302" s="66"/>
      <c r="BN302" s="58"/>
      <c r="BO302" s="58"/>
      <c r="BP302" s="66"/>
      <c r="BQ302" s="66"/>
      <c r="BR302" s="66"/>
      <c r="BS302" s="58"/>
      <c r="BT302" s="58"/>
      <c r="BU302" s="66"/>
      <c r="BV302" s="66">
        <f>SUM(汇总表!BO97,汇总表!BR97,汇总表!BU97,汇总表!BX97,汇总表!CA97,汇总表!CD97,汇总表!CG97,汇总表!CJ97,汇总表!CM97,汇总表!CP97,汇总表!CS97,汇总表!CV97,汇总表!CY97,汇总表!DB97,汇总表!DE97,汇总表!DG97)*$BV$7</f>
        <v>0</v>
      </c>
      <c r="BW302" s="66"/>
      <c r="BX302" s="66"/>
      <c r="BY302" s="58"/>
      <c r="BZ302" s="58"/>
      <c r="CA302" s="66"/>
      <c r="CB302" s="58"/>
      <c r="CC302" s="66"/>
      <c r="CD302" s="66"/>
      <c r="CE302" s="66"/>
      <c r="CF302" s="58"/>
      <c r="CG302" s="66"/>
      <c r="CH302" s="66"/>
      <c r="CI302" s="66"/>
      <c r="CJ302" s="58"/>
      <c r="CK302" s="58"/>
      <c r="CL302" s="66">
        <f>SUM(汇总表!AW97,汇总表!AY97)*$CL$7</f>
        <v>0</v>
      </c>
      <c r="CM302" s="66">
        <f>汇总表!AL97*$CM$7</f>
        <v>0</v>
      </c>
      <c r="CN302" s="66"/>
      <c r="CO302" s="66">
        <f>SUM(汇总表!BE97,汇总表!BG97)*$CO$7</f>
        <v>0</v>
      </c>
      <c r="CP302" s="66"/>
      <c r="CQ302" s="66"/>
      <c r="CR302" s="58"/>
      <c r="CS302" s="57"/>
      <c r="CT302" s="57"/>
      <c r="CU302" s="58"/>
      <c r="CV302" s="57">
        <f>SUM(汇总表!AG97)*$CV$7</f>
        <v>0</v>
      </c>
      <c r="CW302" s="57">
        <f>SUM(汇总表!X97,汇总表!AA97,汇总表!AD97)*$CW$7</f>
        <v>0</v>
      </c>
      <c r="CX302" s="57">
        <f>SUM(汇总表!AF97)*$CX$7</f>
        <v>0</v>
      </c>
      <c r="CY302" s="57"/>
      <c r="CZ302" s="57"/>
      <c r="DA302" s="58"/>
      <c r="DB302" s="58"/>
      <c r="DC302" s="58"/>
      <c r="DD302" s="57">
        <f>汇总表!BA97*$DD$7</f>
        <v>0</v>
      </c>
      <c r="DE302" s="57"/>
      <c r="DF302" s="58"/>
      <c r="DG302" s="58"/>
      <c r="DH302" s="58"/>
      <c r="DI302" s="58"/>
      <c r="DJ302" s="57"/>
      <c r="DK302" s="58"/>
      <c r="DL302" s="58"/>
      <c r="DM302" s="66"/>
      <c r="DN302" s="66"/>
      <c r="DO302" s="58"/>
      <c r="DP302" s="66"/>
      <c r="DQ302" s="66"/>
      <c r="DR302" s="58"/>
      <c r="DS302" s="58"/>
      <c r="DT302" s="58"/>
      <c r="DU302" s="58"/>
      <c r="DV302" s="58"/>
      <c r="DW302" s="58"/>
      <c r="DX302" s="58"/>
      <c r="DY302" s="58"/>
      <c r="DZ302" s="58"/>
      <c r="EA302" s="58"/>
      <c r="EB302" s="58"/>
      <c r="EC302" s="58"/>
      <c r="ED302" s="58"/>
      <c r="EE302" s="58"/>
      <c r="EF302" s="58"/>
      <c r="EG302" s="58"/>
      <c r="EH302" s="58"/>
      <c r="EI302" s="66">
        <f>汇总表!JO97*$EI$7</f>
        <v>0</v>
      </c>
      <c r="EJ302" s="66"/>
      <c r="EK302" s="57"/>
      <c r="EL302" s="66"/>
      <c r="EM302" s="58"/>
      <c r="EN302" s="65">
        <f t="shared" si="83"/>
        <v>0</v>
      </c>
    </row>
    <row r="303" spans="1:144" ht="15" customHeight="1">
      <c r="A303" s="58">
        <f>汇总表!A98</f>
        <v>0</v>
      </c>
      <c r="B303" s="58">
        <f>汇总表!D98</f>
        <v>0</v>
      </c>
      <c r="C303" s="58">
        <f>汇总表!E98</f>
        <v>0</v>
      </c>
      <c r="D303" s="57"/>
      <c r="E303" s="58"/>
      <c r="F303" s="58"/>
      <c r="G303" s="58"/>
      <c r="H303" s="58"/>
      <c r="I303" s="58"/>
      <c r="J303" s="58"/>
      <c r="K303" s="58"/>
      <c r="L303" s="66"/>
      <c r="M303" s="66">
        <f>汇总表!JN98*$M$7</f>
        <v>0</v>
      </c>
      <c r="N303" s="66">
        <f>SUM(汇总表!GX98,汇总表!GZ98)/10*$N$7</f>
        <v>0</v>
      </c>
      <c r="O303" s="66">
        <f>SUM(汇总表!HG98,汇总表!HI98)/10*$O$7</f>
        <v>0</v>
      </c>
      <c r="P303" s="66">
        <f>SUM(汇总表!HB98,汇总表!HD98,汇总表!HK98,汇总表!HM98)/10*$P$7</f>
        <v>0</v>
      </c>
      <c r="Q303" s="66"/>
      <c r="R303" s="66">
        <f>SUM(汇总表!HQ98)/100*$R$7</f>
        <v>0</v>
      </c>
      <c r="S303" s="66">
        <f>汇总表!HO98*$S$7</f>
        <v>0</v>
      </c>
      <c r="T303" s="66">
        <f>SUM(汇总表!HU98,汇总表!HY98)*$T$7</f>
        <v>0</v>
      </c>
      <c r="U303" s="66">
        <f>(汇总表!IA98-汇总表!HY98*15)*$U$7</f>
        <v>0</v>
      </c>
      <c r="V303" s="58"/>
      <c r="W303" s="58"/>
      <c r="X303" s="58"/>
      <c r="Y303" s="58"/>
      <c r="Z303" s="66">
        <f>汇总表!IE98*$Z$7</f>
        <v>0</v>
      </c>
      <c r="AA303" s="66">
        <f>汇总表!IG98*$AA$7</f>
        <v>0</v>
      </c>
      <c r="AB303" s="66"/>
      <c r="AC303" s="66"/>
      <c r="AD303" s="58"/>
      <c r="AE303" s="66"/>
      <c r="AF303" s="66">
        <f>SUM(汇总表!IT98,汇总表!IV98,汇总表!JB98,汇总表!JD98)/10*$AF$7</f>
        <v>0</v>
      </c>
      <c r="AG303" s="66">
        <f>汇总表!IX98/10*$AF$7</f>
        <v>0</v>
      </c>
      <c r="AH303" s="58"/>
      <c r="AI303" s="66">
        <f>SUM(汇总表!IP98,汇总表!IR98,汇总表!IZ98)/10*$AI$7</f>
        <v>0</v>
      </c>
      <c r="AJ303" s="58"/>
      <c r="AK303" s="58"/>
      <c r="AL303" s="66"/>
      <c r="AM303" s="66"/>
      <c r="AN303" s="58"/>
      <c r="AO303" s="58"/>
      <c r="AP303" s="66">
        <f>SUM(汇总表!EG98,汇总表!EI98,汇总表!EK98,汇总表!EM98,汇总表!EO98,汇总表!EQ98,汇总表!ET98)*$AP$7</f>
        <v>0</v>
      </c>
      <c r="AQ303" s="66">
        <f>SUM(汇总表!DR98,汇总表!DU98,汇总表!DX98,汇总表!EF98,汇总表!EH98,汇总表!EJ98,汇总表!EL98,汇总表!EN98,汇总表!EP98,汇总表!ES98)*$AQ$7</f>
        <v>0</v>
      </c>
      <c r="AR303" s="66">
        <f>汇总表!DO98*$AR$7</f>
        <v>0</v>
      </c>
      <c r="AS303" s="66"/>
      <c r="AT303" s="66"/>
      <c r="AU303" s="66"/>
      <c r="AV303" s="66">
        <f>SUM(汇总表!FD98,汇总表!FJ98,汇总表!GN98,汇总表!GQ98)*$AV$7</f>
        <v>0</v>
      </c>
      <c r="AW303" s="66">
        <f>(汇总表!FM98-汇总表!FJ98*4)*$AW$7</f>
        <v>0</v>
      </c>
      <c r="AX303" s="66"/>
      <c r="AY303" s="66"/>
      <c r="AZ303" s="66"/>
      <c r="BA303" s="66"/>
      <c r="BB303" s="58"/>
      <c r="BC303" s="58"/>
      <c r="BD303" s="66">
        <f>SUM(汇总表!FP98,汇总表!FV98)*$BD$7</f>
        <v>0</v>
      </c>
      <c r="BE303" s="66">
        <f>(汇总表!FY98-汇总表!FV98*10)*$BE$7</f>
        <v>0</v>
      </c>
      <c r="BF303" s="66"/>
      <c r="BG303" s="66"/>
      <c r="BH303" s="66"/>
      <c r="BI303" s="66"/>
      <c r="BJ303" s="66">
        <f>SUM(汇总表!GB98,汇总表!GF98)*$BJ$7</f>
        <v>0</v>
      </c>
      <c r="BK303" s="66">
        <f>(汇总表!GH98-汇总表!GF98*10)*$BK$7</f>
        <v>0</v>
      </c>
      <c r="BL303" s="66"/>
      <c r="BM303" s="66"/>
      <c r="BN303" s="58"/>
      <c r="BO303" s="58"/>
      <c r="BP303" s="66"/>
      <c r="BQ303" s="66"/>
      <c r="BR303" s="66"/>
      <c r="BS303" s="58"/>
      <c r="BT303" s="58"/>
      <c r="BU303" s="66"/>
      <c r="BV303" s="66">
        <f>SUM(汇总表!BO98,汇总表!BR98,汇总表!BU98,汇总表!BX98,汇总表!CA98,汇总表!CD98,汇总表!CG98,汇总表!CJ98,汇总表!CM98,汇总表!CP98,汇总表!CS98,汇总表!CV98,汇总表!CY98,汇总表!DB98,汇总表!DE98,汇总表!DG98)*$BV$7</f>
        <v>0</v>
      </c>
      <c r="BW303" s="66"/>
      <c r="BX303" s="66"/>
      <c r="BY303" s="58"/>
      <c r="BZ303" s="58"/>
      <c r="CA303" s="66"/>
      <c r="CB303" s="58"/>
      <c r="CC303" s="66"/>
      <c r="CD303" s="66"/>
      <c r="CE303" s="66"/>
      <c r="CF303" s="58"/>
      <c r="CG303" s="66"/>
      <c r="CH303" s="66"/>
      <c r="CI303" s="66"/>
      <c r="CJ303" s="58"/>
      <c r="CK303" s="58"/>
      <c r="CL303" s="66">
        <f>SUM(汇总表!AW98,汇总表!AY98)*$CL$7</f>
        <v>0</v>
      </c>
      <c r="CM303" s="66">
        <f>汇总表!AL98*$CM$7</f>
        <v>0</v>
      </c>
      <c r="CN303" s="66"/>
      <c r="CO303" s="66">
        <f>SUM(汇总表!BE98,汇总表!BG98)*$CO$7</f>
        <v>0</v>
      </c>
      <c r="CP303" s="66"/>
      <c r="CQ303" s="66"/>
      <c r="CR303" s="58"/>
      <c r="CS303" s="57"/>
      <c r="CT303" s="57"/>
      <c r="CU303" s="58"/>
      <c r="CV303" s="57">
        <f>SUM(汇总表!AG98)*$CV$7</f>
        <v>0</v>
      </c>
      <c r="CW303" s="57">
        <f>SUM(汇总表!X98,汇总表!AA98,汇总表!AD98)*$CW$7</f>
        <v>0</v>
      </c>
      <c r="CX303" s="57">
        <f>SUM(汇总表!AF98)*$CX$7</f>
        <v>0</v>
      </c>
      <c r="CY303" s="57"/>
      <c r="CZ303" s="57"/>
      <c r="DA303" s="58"/>
      <c r="DB303" s="58"/>
      <c r="DC303" s="58"/>
      <c r="DD303" s="57">
        <f>汇总表!BA98*$DD$7</f>
        <v>0</v>
      </c>
      <c r="DE303" s="57"/>
      <c r="DF303" s="58"/>
      <c r="DG303" s="58"/>
      <c r="DH303" s="58"/>
      <c r="DI303" s="58"/>
      <c r="DJ303" s="57"/>
      <c r="DK303" s="58"/>
      <c r="DL303" s="58"/>
      <c r="DM303" s="66"/>
      <c r="DN303" s="66"/>
      <c r="DO303" s="58"/>
      <c r="DP303" s="66"/>
      <c r="DQ303" s="66"/>
      <c r="DR303" s="58"/>
      <c r="DS303" s="58"/>
      <c r="DT303" s="58"/>
      <c r="DU303" s="58"/>
      <c r="DV303" s="58"/>
      <c r="DW303" s="58"/>
      <c r="DX303" s="58"/>
      <c r="DY303" s="58"/>
      <c r="DZ303" s="58"/>
      <c r="EA303" s="58"/>
      <c r="EB303" s="58"/>
      <c r="EC303" s="58"/>
      <c r="ED303" s="58"/>
      <c r="EE303" s="58"/>
      <c r="EF303" s="58"/>
      <c r="EG303" s="58"/>
      <c r="EH303" s="58"/>
      <c r="EI303" s="66">
        <f>汇总表!JO98*$EI$7</f>
        <v>0</v>
      </c>
      <c r="EJ303" s="66"/>
      <c r="EK303" s="57"/>
      <c r="EL303" s="66"/>
      <c r="EM303" s="58"/>
      <c r="EN303" s="65">
        <f t="shared" si="83"/>
        <v>0</v>
      </c>
    </row>
    <row r="304" spans="1:144" ht="15" customHeight="1">
      <c r="A304" s="58">
        <f>汇总表!A99</f>
        <v>0</v>
      </c>
      <c r="B304" s="58">
        <f>汇总表!D99</f>
        <v>0</v>
      </c>
      <c r="C304" s="58">
        <f>汇总表!E99</f>
        <v>0</v>
      </c>
      <c r="D304" s="57"/>
      <c r="E304" s="58"/>
      <c r="F304" s="58"/>
      <c r="G304" s="58"/>
      <c r="H304" s="58"/>
      <c r="I304" s="58"/>
      <c r="J304" s="58"/>
      <c r="K304" s="58"/>
      <c r="L304" s="66"/>
      <c r="M304" s="66">
        <f>汇总表!JN99*$M$7</f>
        <v>0</v>
      </c>
      <c r="N304" s="66">
        <f>SUM(汇总表!GX99,汇总表!GZ99)/10*$N$7</f>
        <v>0</v>
      </c>
      <c r="O304" s="66">
        <f>SUM(汇总表!HG99,汇总表!HI99)/10*$O$7</f>
        <v>0</v>
      </c>
      <c r="P304" s="66">
        <f>SUM(汇总表!HB99,汇总表!HD99,汇总表!HK99,汇总表!HM99)/10*$P$7</f>
        <v>0</v>
      </c>
      <c r="Q304" s="66"/>
      <c r="R304" s="66">
        <f>SUM(汇总表!HQ99)/100*$R$7</f>
        <v>0</v>
      </c>
      <c r="S304" s="66">
        <f>汇总表!HO99*$S$7</f>
        <v>0</v>
      </c>
      <c r="T304" s="66">
        <f>SUM(汇总表!HU99,汇总表!HY99)*$T$7</f>
        <v>0</v>
      </c>
      <c r="U304" s="66">
        <f>(汇总表!IA99-汇总表!HY99*15)*$U$7</f>
        <v>0</v>
      </c>
      <c r="V304" s="58"/>
      <c r="W304" s="58"/>
      <c r="X304" s="58"/>
      <c r="Y304" s="58"/>
      <c r="Z304" s="66">
        <f>汇总表!IE99*$Z$7</f>
        <v>0</v>
      </c>
      <c r="AA304" s="66">
        <f>汇总表!IG99*$AA$7</f>
        <v>0</v>
      </c>
      <c r="AB304" s="66"/>
      <c r="AC304" s="66"/>
      <c r="AD304" s="58"/>
      <c r="AE304" s="66"/>
      <c r="AF304" s="66">
        <f>SUM(汇总表!IT99,汇总表!IV99,汇总表!JB99,汇总表!JD99)/10*$AF$7</f>
        <v>0</v>
      </c>
      <c r="AG304" s="66">
        <f>汇总表!IX99/10*$AF$7</f>
        <v>0</v>
      </c>
      <c r="AH304" s="58"/>
      <c r="AI304" s="66">
        <f>SUM(汇总表!IP99,汇总表!IR99,汇总表!IZ99)/10*$AI$7</f>
        <v>0</v>
      </c>
      <c r="AJ304" s="58"/>
      <c r="AK304" s="58"/>
      <c r="AL304" s="66"/>
      <c r="AM304" s="66"/>
      <c r="AN304" s="58"/>
      <c r="AO304" s="58"/>
      <c r="AP304" s="66">
        <f>SUM(汇总表!EG99,汇总表!EI99,汇总表!EK99,汇总表!EM99,汇总表!EO99,汇总表!EQ99,汇总表!ET99)*$AP$7</f>
        <v>0</v>
      </c>
      <c r="AQ304" s="66">
        <f>SUM(汇总表!DR99,汇总表!DU99,汇总表!DX99,汇总表!EF99,汇总表!EH99,汇总表!EJ99,汇总表!EL99,汇总表!EN99,汇总表!EP99,汇总表!ES99)*$AQ$7</f>
        <v>0</v>
      </c>
      <c r="AR304" s="66">
        <f>汇总表!DO99*$AR$7</f>
        <v>0</v>
      </c>
      <c r="AS304" s="66"/>
      <c r="AT304" s="66"/>
      <c r="AU304" s="66"/>
      <c r="AV304" s="66">
        <f>SUM(汇总表!FD99,汇总表!FJ99,汇总表!GN99,汇总表!GQ99)*$AV$7</f>
        <v>0</v>
      </c>
      <c r="AW304" s="66">
        <f>(汇总表!FM99-汇总表!FJ99*4)*$AW$7</f>
        <v>0</v>
      </c>
      <c r="AX304" s="66"/>
      <c r="AY304" s="66"/>
      <c r="AZ304" s="66"/>
      <c r="BA304" s="66"/>
      <c r="BB304" s="58"/>
      <c r="BC304" s="58"/>
      <c r="BD304" s="66">
        <f>SUM(汇总表!FP99,汇总表!FV99)*$BD$7</f>
        <v>0</v>
      </c>
      <c r="BE304" s="66">
        <f>(汇总表!FY99-汇总表!FV99*10)*$BE$7</f>
        <v>0</v>
      </c>
      <c r="BF304" s="66"/>
      <c r="BG304" s="66"/>
      <c r="BH304" s="66"/>
      <c r="BI304" s="66"/>
      <c r="BJ304" s="66">
        <f>SUM(汇总表!GB99,汇总表!GF99)*$BJ$7</f>
        <v>0</v>
      </c>
      <c r="BK304" s="66">
        <f>(汇总表!GH99-汇总表!GF99*10)*$BK$7</f>
        <v>0</v>
      </c>
      <c r="BL304" s="66"/>
      <c r="BM304" s="66"/>
      <c r="BN304" s="58"/>
      <c r="BO304" s="58"/>
      <c r="BP304" s="66"/>
      <c r="BQ304" s="66"/>
      <c r="BR304" s="66"/>
      <c r="BS304" s="58"/>
      <c r="BT304" s="58"/>
      <c r="BU304" s="66"/>
      <c r="BV304" s="66">
        <f>SUM(汇总表!BO99,汇总表!BR99,汇总表!BU99,汇总表!BX99,汇总表!CA99,汇总表!CD99,汇总表!CG99,汇总表!CJ99,汇总表!CM99,汇总表!CP99,汇总表!CS99,汇总表!CV99,汇总表!CY99,汇总表!DB99,汇总表!DE99,汇总表!DG99)*$BV$7</f>
        <v>0</v>
      </c>
      <c r="BW304" s="66"/>
      <c r="BX304" s="66"/>
      <c r="BY304" s="58"/>
      <c r="BZ304" s="58"/>
      <c r="CA304" s="66"/>
      <c r="CB304" s="58"/>
      <c r="CC304" s="66"/>
      <c r="CD304" s="66"/>
      <c r="CE304" s="66"/>
      <c r="CF304" s="58"/>
      <c r="CG304" s="66"/>
      <c r="CH304" s="66"/>
      <c r="CI304" s="66"/>
      <c r="CJ304" s="58"/>
      <c r="CK304" s="58"/>
      <c r="CL304" s="66">
        <f>SUM(汇总表!AW99,汇总表!AY99)*$CL$7</f>
        <v>0</v>
      </c>
      <c r="CM304" s="66">
        <f>汇总表!AL99*$CM$7</f>
        <v>0</v>
      </c>
      <c r="CN304" s="66"/>
      <c r="CO304" s="66">
        <f>SUM(汇总表!BE99,汇总表!BG99)*$CO$7</f>
        <v>0</v>
      </c>
      <c r="CP304" s="66"/>
      <c r="CQ304" s="66"/>
      <c r="CR304" s="58"/>
      <c r="CS304" s="57"/>
      <c r="CT304" s="57"/>
      <c r="CU304" s="58"/>
      <c r="CV304" s="57">
        <f>SUM(汇总表!AG99)*$CV$7</f>
        <v>0</v>
      </c>
      <c r="CW304" s="57">
        <f>SUM(汇总表!X99,汇总表!AA99,汇总表!AD99)*$CW$7</f>
        <v>0</v>
      </c>
      <c r="CX304" s="57">
        <f>SUM(汇总表!AF99)*$CX$7</f>
        <v>0</v>
      </c>
      <c r="CY304" s="57"/>
      <c r="CZ304" s="57"/>
      <c r="DA304" s="58"/>
      <c r="DB304" s="58"/>
      <c r="DC304" s="58"/>
      <c r="DD304" s="57">
        <f>汇总表!BA99*$DD$7</f>
        <v>0</v>
      </c>
      <c r="DE304" s="57"/>
      <c r="DF304" s="58"/>
      <c r="DG304" s="58"/>
      <c r="DH304" s="58"/>
      <c r="DI304" s="58"/>
      <c r="DJ304" s="57"/>
      <c r="DK304" s="58"/>
      <c r="DL304" s="58"/>
      <c r="DM304" s="66"/>
      <c r="DN304" s="66"/>
      <c r="DO304" s="58"/>
      <c r="DP304" s="66"/>
      <c r="DQ304" s="66"/>
      <c r="DR304" s="58"/>
      <c r="DS304" s="58"/>
      <c r="DT304" s="58"/>
      <c r="DU304" s="58"/>
      <c r="DV304" s="58"/>
      <c r="DW304" s="58"/>
      <c r="DX304" s="58"/>
      <c r="DY304" s="58"/>
      <c r="DZ304" s="58"/>
      <c r="EA304" s="58"/>
      <c r="EB304" s="58"/>
      <c r="EC304" s="58"/>
      <c r="ED304" s="58"/>
      <c r="EE304" s="58"/>
      <c r="EF304" s="58"/>
      <c r="EG304" s="58"/>
      <c r="EH304" s="58"/>
      <c r="EI304" s="66">
        <f>汇总表!JO99*$EI$7</f>
        <v>0</v>
      </c>
      <c r="EJ304" s="66"/>
      <c r="EK304" s="57"/>
      <c r="EL304" s="66"/>
      <c r="EM304" s="58"/>
      <c r="EN304" s="65">
        <f t="shared" si="83"/>
        <v>0</v>
      </c>
    </row>
    <row r="305" spans="1:144" ht="15" customHeight="1">
      <c r="A305" s="58">
        <f>汇总表!A100</f>
        <v>0</v>
      </c>
      <c r="B305" s="58">
        <f>汇总表!D100</f>
        <v>0</v>
      </c>
      <c r="C305" s="58">
        <f>汇总表!E100</f>
        <v>0</v>
      </c>
      <c r="D305" s="57"/>
      <c r="E305" s="58"/>
      <c r="F305" s="58"/>
      <c r="G305" s="58"/>
      <c r="H305" s="58"/>
      <c r="I305" s="58"/>
      <c r="J305" s="58"/>
      <c r="K305" s="58"/>
      <c r="L305" s="66"/>
      <c r="M305" s="66">
        <f>汇总表!JN100*$M$7</f>
        <v>0</v>
      </c>
      <c r="N305" s="66">
        <f>SUM(汇总表!GX100,汇总表!GZ100)/10*$N$7</f>
        <v>0</v>
      </c>
      <c r="O305" s="66">
        <f>SUM(汇总表!HG100,汇总表!HI100)/10*$O$7</f>
        <v>0</v>
      </c>
      <c r="P305" s="66">
        <f>SUM(汇总表!HB100,汇总表!HD100,汇总表!HK100,汇总表!HM100)/10*$P$7</f>
        <v>0</v>
      </c>
      <c r="Q305" s="66"/>
      <c r="R305" s="66">
        <f>SUM(汇总表!HQ100)/100*$R$7</f>
        <v>0</v>
      </c>
      <c r="S305" s="66">
        <f>汇总表!HO100*$S$7</f>
        <v>0</v>
      </c>
      <c r="T305" s="66">
        <f>SUM(汇总表!HU100,汇总表!HY100)*$T$7</f>
        <v>0</v>
      </c>
      <c r="U305" s="66">
        <f>(汇总表!IA100-汇总表!HY100*15)*$U$7</f>
        <v>0</v>
      </c>
      <c r="V305" s="58"/>
      <c r="W305" s="58"/>
      <c r="X305" s="58"/>
      <c r="Y305" s="58"/>
      <c r="Z305" s="66">
        <f>汇总表!IE100*$Z$7</f>
        <v>0</v>
      </c>
      <c r="AA305" s="66">
        <f>汇总表!IG100*$AA$7</f>
        <v>0</v>
      </c>
      <c r="AB305" s="66"/>
      <c r="AC305" s="66"/>
      <c r="AD305" s="58"/>
      <c r="AE305" s="66"/>
      <c r="AF305" s="66">
        <f>SUM(汇总表!IT100,汇总表!IV100,汇总表!JB100,汇总表!JD100)/10*$AF$7</f>
        <v>0</v>
      </c>
      <c r="AG305" s="66">
        <f>汇总表!IX100/10*$AF$7</f>
        <v>0</v>
      </c>
      <c r="AH305" s="58"/>
      <c r="AI305" s="66">
        <f>SUM(汇总表!IP100,汇总表!IR100,汇总表!IZ100)/10*$AI$7</f>
        <v>0</v>
      </c>
      <c r="AJ305" s="58"/>
      <c r="AK305" s="58"/>
      <c r="AL305" s="66"/>
      <c r="AM305" s="66"/>
      <c r="AN305" s="58"/>
      <c r="AO305" s="58"/>
      <c r="AP305" s="66">
        <f>SUM(汇总表!EG100,汇总表!EI100,汇总表!EK100,汇总表!EM100,汇总表!EO100,汇总表!EQ100,汇总表!ET100)*$AP$7</f>
        <v>0</v>
      </c>
      <c r="AQ305" s="66">
        <f>SUM(汇总表!DR100,汇总表!DU100,汇总表!DX100,汇总表!EF100,汇总表!EH100,汇总表!EJ100,汇总表!EL100,汇总表!EN100,汇总表!EP100,汇总表!ES100)*$AQ$7</f>
        <v>0</v>
      </c>
      <c r="AR305" s="66">
        <f>汇总表!DO100*$AR$7</f>
        <v>0</v>
      </c>
      <c r="AS305" s="66"/>
      <c r="AT305" s="66"/>
      <c r="AU305" s="66"/>
      <c r="AV305" s="66">
        <f>SUM(汇总表!FD100,汇总表!FJ100,汇总表!GN100,汇总表!GQ100)*$AV$7</f>
        <v>0</v>
      </c>
      <c r="AW305" s="66">
        <f>(汇总表!FM100-汇总表!FJ100*4)*$AW$7</f>
        <v>0</v>
      </c>
      <c r="AX305" s="66"/>
      <c r="AY305" s="66"/>
      <c r="AZ305" s="66"/>
      <c r="BA305" s="66"/>
      <c r="BB305" s="58"/>
      <c r="BC305" s="58"/>
      <c r="BD305" s="66">
        <f>SUM(汇总表!FP100,汇总表!FV100)*$BD$7</f>
        <v>0</v>
      </c>
      <c r="BE305" s="66">
        <f>(汇总表!FY100-汇总表!FV100*10)*$BE$7</f>
        <v>0</v>
      </c>
      <c r="BF305" s="66"/>
      <c r="BG305" s="66"/>
      <c r="BH305" s="66"/>
      <c r="BI305" s="66"/>
      <c r="BJ305" s="66">
        <f>SUM(汇总表!GB100,汇总表!GF100)*$BJ$7</f>
        <v>0</v>
      </c>
      <c r="BK305" s="66">
        <f>(汇总表!GH100-汇总表!GF100*10)*$BK$7</f>
        <v>0</v>
      </c>
      <c r="BL305" s="66"/>
      <c r="BM305" s="66"/>
      <c r="BN305" s="58"/>
      <c r="BO305" s="58"/>
      <c r="BP305" s="66"/>
      <c r="BQ305" s="66"/>
      <c r="BR305" s="66"/>
      <c r="BS305" s="58"/>
      <c r="BT305" s="58"/>
      <c r="BU305" s="66"/>
      <c r="BV305" s="66">
        <f>SUM(汇总表!BO100,汇总表!BR100,汇总表!BU100,汇总表!BX100,汇总表!CA100,汇总表!CD100,汇总表!CG100,汇总表!CJ100,汇总表!CM100,汇总表!CP100,汇总表!CS100,汇总表!CV100,汇总表!CY100,汇总表!DB100,汇总表!DE100,汇总表!DG100)*$BV$7</f>
        <v>0</v>
      </c>
      <c r="BW305" s="66"/>
      <c r="BX305" s="66"/>
      <c r="BY305" s="58"/>
      <c r="BZ305" s="58"/>
      <c r="CA305" s="66"/>
      <c r="CB305" s="58"/>
      <c r="CC305" s="66"/>
      <c r="CD305" s="66"/>
      <c r="CE305" s="66"/>
      <c r="CF305" s="58"/>
      <c r="CG305" s="66"/>
      <c r="CH305" s="66"/>
      <c r="CI305" s="66"/>
      <c r="CJ305" s="58"/>
      <c r="CK305" s="58"/>
      <c r="CL305" s="66">
        <f>SUM(汇总表!AW100,汇总表!AY100)*$CL$7</f>
        <v>0</v>
      </c>
      <c r="CM305" s="66">
        <f>汇总表!AL100*$CM$7</f>
        <v>0</v>
      </c>
      <c r="CN305" s="66"/>
      <c r="CO305" s="66">
        <f>SUM(汇总表!BE100,汇总表!BG100)*$CO$7</f>
        <v>0</v>
      </c>
      <c r="CP305" s="66"/>
      <c r="CQ305" s="66"/>
      <c r="CR305" s="58"/>
      <c r="CS305" s="57"/>
      <c r="CT305" s="57"/>
      <c r="CU305" s="58"/>
      <c r="CV305" s="57">
        <f>SUM(汇总表!AG100)*$CV$7</f>
        <v>0</v>
      </c>
      <c r="CW305" s="57">
        <f>SUM(汇总表!X100,汇总表!AA100,汇总表!AD100)*$CW$7</f>
        <v>0</v>
      </c>
      <c r="CX305" s="57">
        <f>SUM(汇总表!AF100)*$CX$7</f>
        <v>0</v>
      </c>
      <c r="CY305" s="57"/>
      <c r="CZ305" s="57"/>
      <c r="DA305" s="58"/>
      <c r="DB305" s="58"/>
      <c r="DC305" s="58"/>
      <c r="DD305" s="57">
        <f>汇总表!BA100*$DD$7</f>
        <v>0</v>
      </c>
      <c r="DE305" s="57"/>
      <c r="DF305" s="58"/>
      <c r="DG305" s="58"/>
      <c r="DH305" s="58"/>
      <c r="DI305" s="58"/>
      <c r="DJ305" s="57"/>
      <c r="DK305" s="58"/>
      <c r="DL305" s="58"/>
      <c r="DM305" s="66"/>
      <c r="DN305" s="66"/>
      <c r="DO305" s="58"/>
      <c r="DP305" s="66"/>
      <c r="DQ305" s="66"/>
      <c r="DR305" s="58"/>
      <c r="DS305" s="58"/>
      <c r="DT305" s="58"/>
      <c r="DU305" s="58"/>
      <c r="DV305" s="58"/>
      <c r="DW305" s="58"/>
      <c r="DX305" s="58"/>
      <c r="DY305" s="58"/>
      <c r="DZ305" s="58"/>
      <c r="EA305" s="58"/>
      <c r="EB305" s="58"/>
      <c r="EC305" s="58"/>
      <c r="ED305" s="58"/>
      <c r="EE305" s="58"/>
      <c r="EF305" s="58"/>
      <c r="EG305" s="58"/>
      <c r="EH305" s="58"/>
      <c r="EI305" s="66">
        <f>汇总表!JO100*$EI$7</f>
        <v>0</v>
      </c>
      <c r="EJ305" s="66"/>
      <c r="EK305" s="57"/>
      <c r="EL305" s="66"/>
      <c r="EM305" s="58"/>
      <c r="EN305" s="65">
        <f t="shared" si="83"/>
        <v>0</v>
      </c>
    </row>
    <row r="306" spans="1:144" ht="15" customHeight="1">
      <c r="A306" s="58">
        <f>汇总表!A101</f>
        <v>0</v>
      </c>
      <c r="B306" s="58">
        <f>汇总表!D101</f>
        <v>0</v>
      </c>
      <c r="C306" s="58">
        <f>汇总表!E101</f>
        <v>0</v>
      </c>
      <c r="D306" s="57"/>
      <c r="E306" s="58"/>
      <c r="F306" s="58"/>
      <c r="G306" s="58"/>
      <c r="H306" s="58"/>
      <c r="I306" s="58"/>
      <c r="J306" s="58"/>
      <c r="K306" s="58"/>
      <c r="L306" s="66"/>
      <c r="M306" s="66">
        <f>汇总表!JN101*$M$7</f>
        <v>0</v>
      </c>
      <c r="N306" s="66">
        <f>SUM(汇总表!GX101,汇总表!GZ101)/10*$N$7</f>
        <v>0</v>
      </c>
      <c r="O306" s="66">
        <f>SUM(汇总表!HG101,汇总表!HI101)/10*$O$7</f>
        <v>0</v>
      </c>
      <c r="P306" s="66">
        <f>SUM(汇总表!HB101,汇总表!HD101,汇总表!HK101,汇总表!HM101)/10*$P$7</f>
        <v>0</v>
      </c>
      <c r="Q306" s="66"/>
      <c r="R306" s="66">
        <f>SUM(汇总表!HQ101)/100*$R$7</f>
        <v>0</v>
      </c>
      <c r="S306" s="66">
        <f>汇总表!HO101*$S$7</f>
        <v>0</v>
      </c>
      <c r="T306" s="66">
        <f>SUM(汇总表!HU101,汇总表!HY101)*$T$7</f>
        <v>0</v>
      </c>
      <c r="U306" s="66">
        <f>(汇总表!IA101-汇总表!HY101*15)*$U$7</f>
        <v>0</v>
      </c>
      <c r="V306" s="58"/>
      <c r="W306" s="58"/>
      <c r="X306" s="58"/>
      <c r="Y306" s="58"/>
      <c r="Z306" s="66">
        <f>汇总表!IE101*$Z$7</f>
        <v>0</v>
      </c>
      <c r="AA306" s="66">
        <f>汇总表!IG101*$AA$7</f>
        <v>0</v>
      </c>
      <c r="AB306" s="66"/>
      <c r="AC306" s="66"/>
      <c r="AD306" s="58"/>
      <c r="AE306" s="66"/>
      <c r="AF306" s="66">
        <f>SUM(汇总表!IT101,汇总表!IV101,汇总表!JB101,汇总表!JD101)/10*$AF$7</f>
        <v>0</v>
      </c>
      <c r="AG306" s="66">
        <f>汇总表!IX101/10*$AF$7</f>
        <v>0</v>
      </c>
      <c r="AH306" s="58"/>
      <c r="AI306" s="66">
        <f>SUM(汇总表!IP101,汇总表!IR101,汇总表!IZ101)/10*$AI$7</f>
        <v>0</v>
      </c>
      <c r="AJ306" s="58"/>
      <c r="AK306" s="58"/>
      <c r="AL306" s="66"/>
      <c r="AM306" s="66"/>
      <c r="AN306" s="58"/>
      <c r="AO306" s="58"/>
      <c r="AP306" s="66">
        <f>SUM(汇总表!EG101,汇总表!EI101,汇总表!EK101,汇总表!EM101,汇总表!EO101,汇总表!EQ101,汇总表!ET101)*$AP$7</f>
        <v>0</v>
      </c>
      <c r="AQ306" s="66">
        <f>SUM(汇总表!DR101,汇总表!DU101,汇总表!DX101,汇总表!EF101,汇总表!EH101,汇总表!EJ101,汇总表!EL101,汇总表!EN101,汇总表!EP101,汇总表!ES101)*$AQ$7</f>
        <v>0</v>
      </c>
      <c r="AR306" s="66">
        <f>汇总表!DO101*$AR$7</f>
        <v>0</v>
      </c>
      <c r="AS306" s="66"/>
      <c r="AT306" s="66"/>
      <c r="AU306" s="66"/>
      <c r="AV306" s="66">
        <f>SUM(汇总表!FD101,汇总表!FJ101,汇总表!GN101,汇总表!GQ101)*$AV$7</f>
        <v>0</v>
      </c>
      <c r="AW306" s="66">
        <f>(汇总表!FM101-汇总表!FJ101*4)*$AW$7</f>
        <v>0</v>
      </c>
      <c r="AX306" s="66"/>
      <c r="AY306" s="66"/>
      <c r="AZ306" s="66"/>
      <c r="BA306" s="66"/>
      <c r="BB306" s="58"/>
      <c r="BC306" s="58"/>
      <c r="BD306" s="66">
        <f>SUM(汇总表!FP101,汇总表!FV101)*$BD$7</f>
        <v>0</v>
      </c>
      <c r="BE306" s="66">
        <f>(汇总表!FY101-汇总表!FV101*10)*$BE$7</f>
        <v>0</v>
      </c>
      <c r="BF306" s="66"/>
      <c r="BG306" s="66"/>
      <c r="BH306" s="66"/>
      <c r="BI306" s="66"/>
      <c r="BJ306" s="66">
        <f>SUM(汇总表!GB101,汇总表!GF101)*$BJ$7</f>
        <v>0</v>
      </c>
      <c r="BK306" s="66">
        <f>(汇总表!GH101-汇总表!GF101*10)*$BK$7</f>
        <v>0</v>
      </c>
      <c r="BL306" s="66"/>
      <c r="BM306" s="66"/>
      <c r="BN306" s="58"/>
      <c r="BO306" s="58"/>
      <c r="BP306" s="66"/>
      <c r="BQ306" s="66"/>
      <c r="BR306" s="66"/>
      <c r="BS306" s="58"/>
      <c r="BT306" s="58"/>
      <c r="BU306" s="66"/>
      <c r="BV306" s="66">
        <f>SUM(汇总表!BO101,汇总表!BR101,汇总表!BU101,汇总表!BX101,汇总表!CA101,汇总表!CD101,汇总表!CG101,汇总表!CJ101,汇总表!CM101,汇总表!CP101,汇总表!CS101,汇总表!CV101,汇总表!CY101,汇总表!DB101,汇总表!DE101,汇总表!DG101)*$BV$7</f>
        <v>0</v>
      </c>
      <c r="BW306" s="66"/>
      <c r="BX306" s="66"/>
      <c r="BY306" s="58"/>
      <c r="BZ306" s="58"/>
      <c r="CA306" s="66"/>
      <c r="CB306" s="58"/>
      <c r="CC306" s="66"/>
      <c r="CD306" s="66"/>
      <c r="CE306" s="66"/>
      <c r="CF306" s="58"/>
      <c r="CG306" s="66"/>
      <c r="CH306" s="66"/>
      <c r="CI306" s="66"/>
      <c r="CJ306" s="58"/>
      <c r="CK306" s="58"/>
      <c r="CL306" s="66">
        <f>SUM(汇总表!AW101,汇总表!AY101)*$CL$7</f>
        <v>0</v>
      </c>
      <c r="CM306" s="66">
        <f>汇总表!AL101*$CM$7</f>
        <v>0</v>
      </c>
      <c r="CN306" s="66"/>
      <c r="CO306" s="66">
        <f>SUM(汇总表!BE101,汇总表!BG101)*$CO$7</f>
        <v>0</v>
      </c>
      <c r="CP306" s="66"/>
      <c r="CQ306" s="66"/>
      <c r="CR306" s="58"/>
      <c r="CS306" s="57"/>
      <c r="CT306" s="57"/>
      <c r="CU306" s="58"/>
      <c r="CV306" s="57">
        <f>SUM(汇总表!AG101)*$CV$7</f>
        <v>0</v>
      </c>
      <c r="CW306" s="57">
        <f>SUM(汇总表!X101,汇总表!AA101,汇总表!AD101)*$CW$7</f>
        <v>0</v>
      </c>
      <c r="CX306" s="57">
        <f>SUM(汇总表!AF101)*$CX$7</f>
        <v>0</v>
      </c>
      <c r="CY306" s="57"/>
      <c r="CZ306" s="57"/>
      <c r="DA306" s="58"/>
      <c r="DB306" s="58"/>
      <c r="DC306" s="58"/>
      <c r="DD306" s="57">
        <f>汇总表!BA101*$DD$7</f>
        <v>0</v>
      </c>
      <c r="DE306" s="57"/>
      <c r="DF306" s="58"/>
      <c r="DG306" s="58"/>
      <c r="DH306" s="58"/>
      <c r="DI306" s="58"/>
      <c r="DJ306" s="57"/>
      <c r="DK306" s="58"/>
      <c r="DL306" s="58"/>
      <c r="DM306" s="66"/>
      <c r="DN306" s="66"/>
      <c r="DO306" s="58"/>
      <c r="DP306" s="66"/>
      <c r="DQ306" s="66"/>
      <c r="DR306" s="58"/>
      <c r="DS306" s="58"/>
      <c r="DT306" s="58"/>
      <c r="DU306" s="58"/>
      <c r="DV306" s="58"/>
      <c r="DW306" s="58"/>
      <c r="DX306" s="58"/>
      <c r="DY306" s="58"/>
      <c r="DZ306" s="58"/>
      <c r="EA306" s="58"/>
      <c r="EB306" s="58"/>
      <c r="EC306" s="58"/>
      <c r="ED306" s="58"/>
      <c r="EE306" s="58"/>
      <c r="EF306" s="58"/>
      <c r="EG306" s="58"/>
      <c r="EH306" s="58"/>
      <c r="EI306" s="66">
        <f>汇总表!JO101*$EI$7</f>
        <v>0</v>
      </c>
      <c r="EJ306" s="66"/>
      <c r="EK306" s="57"/>
      <c r="EL306" s="66"/>
      <c r="EM306" s="58"/>
      <c r="EN306" s="65">
        <f t="shared" si="83"/>
        <v>0</v>
      </c>
    </row>
    <row r="307" spans="1:144" ht="15" customHeight="1">
      <c r="A307" s="58">
        <f>汇总表!A102</f>
        <v>0</v>
      </c>
      <c r="B307" s="58">
        <f>汇总表!D102</f>
        <v>0</v>
      </c>
      <c r="C307" s="58">
        <f>汇总表!E102</f>
        <v>0</v>
      </c>
      <c r="D307" s="57"/>
      <c r="E307" s="58"/>
      <c r="F307" s="58"/>
      <c r="G307" s="58"/>
      <c r="H307" s="58"/>
      <c r="I307" s="58"/>
      <c r="J307" s="58"/>
      <c r="K307" s="58"/>
      <c r="L307" s="66"/>
      <c r="M307" s="66">
        <f>汇总表!JN102*$M$7</f>
        <v>0</v>
      </c>
      <c r="N307" s="66">
        <f>SUM(汇总表!GX102,汇总表!GZ102)/10*$N$7</f>
        <v>0</v>
      </c>
      <c r="O307" s="66">
        <f>SUM(汇总表!HG102,汇总表!HI102)/10*$O$7</f>
        <v>0</v>
      </c>
      <c r="P307" s="66">
        <f>SUM(汇总表!HB102,汇总表!HD102,汇总表!HK102,汇总表!HM102)/10*$P$7</f>
        <v>0</v>
      </c>
      <c r="Q307" s="66"/>
      <c r="R307" s="66">
        <f>SUM(汇总表!HQ102)/100*$R$7</f>
        <v>0</v>
      </c>
      <c r="S307" s="66">
        <f>汇总表!HO102*$S$7</f>
        <v>0</v>
      </c>
      <c r="T307" s="66">
        <f>SUM(汇总表!HU102,汇总表!HY102)*$T$7</f>
        <v>0</v>
      </c>
      <c r="U307" s="66">
        <f>(汇总表!IA102-汇总表!HY102*15)*$U$7</f>
        <v>0</v>
      </c>
      <c r="V307" s="58"/>
      <c r="W307" s="58"/>
      <c r="X307" s="58"/>
      <c r="Y307" s="58"/>
      <c r="Z307" s="66">
        <f>汇总表!IE102*$Z$7</f>
        <v>0</v>
      </c>
      <c r="AA307" s="66">
        <f>汇总表!IG102*$AA$7</f>
        <v>0</v>
      </c>
      <c r="AB307" s="66"/>
      <c r="AC307" s="66"/>
      <c r="AD307" s="58"/>
      <c r="AE307" s="66"/>
      <c r="AF307" s="66">
        <f>SUM(汇总表!IT102,汇总表!IV102,汇总表!JB102,汇总表!JD102)/10*$AF$7</f>
        <v>0</v>
      </c>
      <c r="AG307" s="66">
        <f>汇总表!IX102/10*$AF$7</f>
        <v>0</v>
      </c>
      <c r="AH307" s="58"/>
      <c r="AI307" s="66">
        <f>SUM(汇总表!IP102,汇总表!IR102,汇总表!IZ102)/10*$AI$7</f>
        <v>0</v>
      </c>
      <c r="AJ307" s="58"/>
      <c r="AK307" s="58"/>
      <c r="AL307" s="66"/>
      <c r="AM307" s="66"/>
      <c r="AN307" s="58"/>
      <c r="AO307" s="58"/>
      <c r="AP307" s="66">
        <f>SUM(汇总表!EG102,汇总表!EI102,汇总表!EK102,汇总表!EM102,汇总表!EO102,汇总表!EQ102,汇总表!ET102)*$AP$7</f>
        <v>0</v>
      </c>
      <c r="AQ307" s="66">
        <f>SUM(汇总表!DR102,汇总表!DU102,汇总表!DX102,汇总表!EF102,汇总表!EH102,汇总表!EJ102,汇总表!EL102,汇总表!EN102,汇总表!EP102,汇总表!ES102)*$AQ$7</f>
        <v>0</v>
      </c>
      <c r="AR307" s="66">
        <f>汇总表!DO102*$AR$7</f>
        <v>0</v>
      </c>
      <c r="AS307" s="66"/>
      <c r="AT307" s="66"/>
      <c r="AU307" s="66"/>
      <c r="AV307" s="66">
        <f>SUM(汇总表!FD102,汇总表!FJ102,汇总表!GN102,汇总表!GQ102)*$AV$7</f>
        <v>0</v>
      </c>
      <c r="AW307" s="66">
        <f>(汇总表!FM102-汇总表!FJ102*4)*$AW$7</f>
        <v>0</v>
      </c>
      <c r="AX307" s="66"/>
      <c r="AY307" s="66"/>
      <c r="AZ307" s="66"/>
      <c r="BA307" s="66"/>
      <c r="BB307" s="58"/>
      <c r="BC307" s="58"/>
      <c r="BD307" s="66">
        <f>SUM(汇总表!FP102,汇总表!FV102)*$BD$7</f>
        <v>0</v>
      </c>
      <c r="BE307" s="66">
        <f>(汇总表!FY102-汇总表!FV102*10)*$BE$7</f>
        <v>0</v>
      </c>
      <c r="BF307" s="66"/>
      <c r="BG307" s="66"/>
      <c r="BH307" s="66"/>
      <c r="BI307" s="66"/>
      <c r="BJ307" s="66">
        <f>SUM(汇总表!GB102,汇总表!GF102)*$BJ$7</f>
        <v>0</v>
      </c>
      <c r="BK307" s="66">
        <f>(汇总表!GH102-汇总表!GF102*10)*$BK$7</f>
        <v>0</v>
      </c>
      <c r="BL307" s="66"/>
      <c r="BM307" s="66"/>
      <c r="BN307" s="58"/>
      <c r="BO307" s="58"/>
      <c r="BP307" s="66"/>
      <c r="BQ307" s="66"/>
      <c r="BR307" s="66"/>
      <c r="BS307" s="58"/>
      <c r="BT307" s="58"/>
      <c r="BU307" s="66"/>
      <c r="BV307" s="66">
        <f>SUM(汇总表!BO102,汇总表!BR102,汇总表!BU102,汇总表!BX102,汇总表!CA102,汇总表!CD102,汇总表!CG102,汇总表!CJ102,汇总表!CM102,汇总表!CP102,汇总表!CS102,汇总表!CV102,汇总表!CY102,汇总表!DB102,汇总表!DE102,汇总表!DG102)*$BV$7</f>
        <v>0</v>
      </c>
      <c r="BW307" s="66"/>
      <c r="BX307" s="66"/>
      <c r="BY307" s="58"/>
      <c r="BZ307" s="58"/>
      <c r="CA307" s="66"/>
      <c r="CB307" s="58"/>
      <c r="CC307" s="66"/>
      <c r="CD307" s="66"/>
      <c r="CE307" s="66"/>
      <c r="CF307" s="58"/>
      <c r="CG307" s="66"/>
      <c r="CH307" s="66"/>
      <c r="CI307" s="66"/>
      <c r="CJ307" s="58"/>
      <c r="CK307" s="58"/>
      <c r="CL307" s="66">
        <f>SUM(汇总表!AW102,汇总表!AY102)*$CL$7</f>
        <v>0</v>
      </c>
      <c r="CM307" s="66">
        <f>汇总表!AL102*$CM$7</f>
        <v>0</v>
      </c>
      <c r="CN307" s="66"/>
      <c r="CO307" s="66">
        <f>SUM(汇总表!BE102,汇总表!BG102)*$CO$7</f>
        <v>0</v>
      </c>
      <c r="CP307" s="66"/>
      <c r="CQ307" s="66"/>
      <c r="CR307" s="58"/>
      <c r="CS307" s="57"/>
      <c r="CT307" s="57"/>
      <c r="CU307" s="58"/>
      <c r="CV307" s="57">
        <f>SUM(汇总表!AG102)*$CV$7</f>
        <v>0</v>
      </c>
      <c r="CW307" s="57">
        <f>SUM(汇总表!X102,汇总表!AA102,汇总表!AD102)*$CW$7</f>
        <v>0</v>
      </c>
      <c r="CX307" s="57">
        <f>SUM(汇总表!AF102)*$CX$7</f>
        <v>0</v>
      </c>
      <c r="CY307" s="57"/>
      <c r="CZ307" s="57"/>
      <c r="DA307" s="58"/>
      <c r="DB307" s="58"/>
      <c r="DC307" s="58"/>
      <c r="DD307" s="57">
        <f>汇总表!BA102*$DD$7</f>
        <v>0</v>
      </c>
      <c r="DE307" s="57"/>
      <c r="DF307" s="58"/>
      <c r="DG307" s="58"/>
      <c r="DH307" s="58"/>
      <c r="DI307" s="58"/>
      <c r="DJ307" s="57"/>
      <c r="DK307" s="58"/>
      <c r="DL307" s="58"/>
      <c r="DM307" s="66"/>
      <c r="DN307" s="66"/>
      <c r="DO307" s="58"/>
      <c r="DP307" s="66"/>
      <c r="DQ307" s="66"/>
      <c r="DR307" s="58"/>
      <c r="DS307" s="58"/>
      <c r="DT307" s="58"/>
      <c r="DU307" s="58"/>
      <c r="DV307" s="58"/>
      <c r="DW307" s="58"/>
      <c r="DX307" s="58"/>
      <c r="DY307" s="58"/>
      <c r="DZ307" s="58"/>
      <c r="EA307" s="58"/>
      <c r="EB307" s="58"/>
      <c r="EC307" s="58"/>
      <c r="ED307" s="58"/>
      <c r="EE307" s="58"/>
      <c r="EF307" s="58"/>
      <c r="EG307" s="58"/>
      <c r="EH307" s="58"/>
      <c r="EI307" s="66">
        <f>汇总表!JO102*$EI$7</f>
        <v>0</v>
      </c>
      <c r="EJ307" s="66"/>
      <c r="EK307" s="57"/>
      <c r="EL307" s="66"/>
      <c r="EM307" s="58"/>
      <c r="EN307" s="65">
        <f t="shared" si="83"/>
        <v>0</v>
      </c>
    </row>
    <row r="308" spans="1:144" ht="15" customHeight="1">
      <c r="A308" s="58">
        <f>汇总表!A103</f>
        <v>0</v>
      </c>
      <c r="B308" s="58">
        <f>汇总表!D103</f>
        <v>0</v>
      </c>
      <c r="C308" s="58">
        <f>汇总表!E103</f>
        <v>0</v>
      </c>
      <c r="D308" s="57"/>
      <c r="E308" s="58"/>
      <c r="F308" s="58"/>
      <c r="G308" s="58"/>
      <c r="H308" s="58"/>
      <c r="I308" s="58"/>
      <c r="J308" s="58"/>
      <c r="K308" s="58"/>
      <c r="L308" s="66"/>
      <c r="M308" s="66">
        <f>汇总表!JN103*$M$7</f>
        <v>0</v>
      </c>
      <c r="N308" s="66">
        <f>SUM(汇总表!GX103,汇总表!GZ103)/10*$N$7</f>
        <v>0</v>
      </c>
      <c r="O308" s="66">
        <f>SUM(汇总表!HG103,汇总表!HI103)/10*$O$7</f>
        <v>0</v>
      </c>
      <c r="P308" s="66">
        <f>SUM(汇总表!HB103,汇总表!HD103,汇总表!HK103,汇总表!HM103)/10*$P$7</f>
        <v>0</v>
      </c>
      <c r="Q308" s="66"/>
      <c r="R308" s="66">
        <f>SUM(汇总表!HQ103)/100*$R$7</f>
        <v>0</v>
      </c>
      <c r="S308" s="66">
        <f>汇总表!HO103*$S$7</f>
        <v>0</v>
      </c>
      <c r="T308" s="66">
        <f>SUM(汇总表!HU103,汇总表!HY103)*$T$7</f>
        <v>0</v>
      </c>
      <c r="U308" s="66">
        <f>(汇总表!IA103-汇总表!HY103*15)*$U$7</f>
        <v>0</v>
      </c>
      <c r="V308" s="58"/>
      <c r="W308" s="58"/>
      <c r="X308" s="58"/>
      <c r="Y308" s="58"/>
      <c r="Z308" s="66">
        <f>汇总表!IE103*$Z$7</f>
        <v>0</v>
      </c>
      <c r="AA308" s="66">
        <f>汇总表!IG103*$AA$7</f>
        <v>0</v>
      </c>
      <c r="AB308" s="66"/>
      <c r="AC308" s="66"/>
      <c r="AD308" s="58"/>
      <c r="AE308" s="66"/>
      <c r="AF308" s="66">
        <f>SUM(汇总表!IT103,汇总表!IV103,汇总表!JB103,汇总表!JD103)/10*$AF$7</f>
        <v>0</v>
      </c>
      <c r="AG308" s="66">
        <f>汇总表!IX103/10*$AF$7</f>
        <v>0</v>
      </c>
      <c r="AH308" s="58"/>
      <c r="AI308" s="66">
        <f>SUM(汇总表!IP103,汇总表!IR103,汇总表!IZ103)/10*$AI$7</f>
        <v>0</v>
      </c>
      <c r="AJ308" s="58"/>
      <c r="AK308" s="58"/>
      <c r="AL308" s="66"/>
      <c r="AM308" s="66"/>
      <c r="AN308" s="58"/>
      <c r="AO308" s="58"/>
      <c r="AP308" s="66">
        <f>SUM(汇总表!EG103,汇总表!EI103,汇总表!EK103,汇总表!EM103,汇总表!EO103,汇总表!EQ103,汇总表!ET103)*$AP$7</f>
        <v>0</v>
      </c>
      <c r="AQ308" s="66">
        <f>SUM(汇总表!DR103,汇总表!DU103,汇总表!DX103,汇总表!EF103,汇总表!EH103,汇总表!EJ103,汇总表!EL103,汇总表!EN103,汇总表!EP103,汇总表!ES103)*$AQ$7</f>
        <v>0</v>
      </c>
      <c r="AR308" s="66">
        <f>汇总表!DO103*$AR$7</f>
        <v>0</v>
      </c>
      <c r="AS308" s="66"/>
      <c r="AT308" s="66"/>
      <c r="AU308" s="66"/>
      <c r="AV308" s="66">
        <f>SUM(汇总表!FD103,汇总表!FJ103,汇总表!GN103,汇总表!GQ103)*$AV$7</f>
        <v>0</v>
      </c>
      <c r="AW308" s="66">
        <f>(汇总表!FM103-汇总表!FJ103*4)*$AW$7</f>
        <v>0</v>
      </c>
      <c r="AX308" s="66"/>
      <c r="AY308" s="66"/>
      <c r="AZ308" s="66"/>
      <c r="BA308" s="66"/>
      <c r="BB308" s="58"/>
      <c r="BC308" s="58"/>
      <c r="BD308" s="66">
        <f>SUM(汇总表!FP103,汇总表!FV103)*$BD$7</f>
        <v>0</v>
      </c>
      <c r="BE308" s="66">
        <f>(汇总表!FY103-汇总表!FV103*10)*$BE$7</f>
        <v>0</v>
      </c>
      <c r="BF308" s="66"/>
      <c r="BG308" s="66"/>
      <c r="BH308" s="66"/>
      <c r="BI308" s="66"/>
      <c r="BJ308" s="66">
        <f>SUM(汇总表!GB103,汇总表!GF103)*$BJ$7</f>
        <v>0</v>
      </c>
      <c r="BK308" s="66">
        <f>(汇总表!GH103-汇总表!GF103*10)*$BK$7</f>
        <v>0</v>
      </c>
      <c r="BL308" s="66"/>
      <c r="BM308" s="66"/>
      <c r="BN308" s="58"/>
      <c r="BO308" s="58"/>
      <c r="BP308" s="66"/>
      <c r="BQ308" s="66"/>
      <c r="BR308" s="66"/>
      <c r="BS308" s="58"/>
      <c r="BT308" s="58"/>
      <c r="BU308" s="66"/>
      <c r="BV308" s="66">
        <f>SUM(汇总表!BO103,汇总表!BR103,汇总表!BU103,汇总表!BX103,汇总表!CA103,汇总表!CD103,汇总表!CG103,汇总表!CJ103,汇总表!CM103,汇总表!CP103,汇总表!CS103,汇总表!CV103,汇总表!CY103,汇总表!DB103,汇总表!DE103,汇总表!DG103)*$BV$7</f>
        <v>0</v>
      </c>
      <c r="BW308" s="66"/>
      <c r="BX308" s="66"/>
      <c r="BY308" s="58"/>
      <c r="BZ308" s="58"/>
      <c r="CA308" s="66"/>
      <c r="CB308" s="58"/>
      <c r="CC308" s="66"/>
      <c r="CD308" s="66"/>
      <c r="CE308" s="66"/>
      <c r="CF308" s="58"/>
      <c r="CG308" s="66"/>
      <c r="CH308" s="66"/>
      <c r="CI308" s="66"/>
      <c r="CJ308" s="58"/>
      <c r="CK308" s="58"/>
      <c r="CL308" s="66">
        <f>SUM(汇总表!AW103,汇总表!AY103)*$CL$7</f>
        <v>0</v>
      </c>
      <c r="CM308" s="66">
        <f>汇总表!AL103*$CM$7</f>
        <v>0</v>
      </c>
      <c r="CN308" s="66"/>
      <c r="CO308" s="66">
        <f>SUM(汇总表!BE103,汇总表!BG103)*$CO$7</f>
        <v>0</v>
      </c>
      <c r="CP308" s="66"/>
      <c r="CQ308" s="66"/>
      <c r="CR308" s="58"/>
      <c r="CS308" s="57"/>
      <c r="CT308" s="57"/>
      <c r="CU308" s="58"/>
      <c r="CV308" s="57">
        <f>SUM(汇总表!AG103)*$CV$7</f>
        <v>0</v>
      </c>
      <c r="CW308" s="57">
        <f>SUM(汇总表!X103,汇总表!AA103,汇总表!AD103)*$CW$7</f>
        <v>0</v>
      </c>
      <c r="CX308" s="57">
        <f>SUM(汇总表!AF103)*$CX$7</f>
        <v>0</v>
      </c>
      <c r="CY308" s="57"/>
      <c r="CZ308" s="57"/>
      <c r="DA308" s="58"/>
      <c r="DB308" s="58"/>
      <c r="DC308" s="58"/>
      <c r="DD308" s="57">
        <f>汇总表!BA103*$DD$7</f>
        <v>0</v>
      </c>
      <c r="DE308" s="57"/>
      <c r="DF308" s="58"/>
      <c r="DG308" s="58"/>
      <c r="DH308" s="58"/>
      <c r="DI308" s="58"/>
      <c r="DJ308" s="57"/>
      <c r="DK308" s="58"/>
      <c r="DL308" s="58"/>
      <c r="DM308" s="66"/>
      <c r="DN308" s="66"/>
      <c r="DO308" s="58"/>
      <c r="DP308" s="66"/>
      <c r="DQ308" s="66"/>
      <c r="DR308" s="58"/>
      <c r="DS308" s="58"/>
      <c r="DT308" s="58"/>
      <c r="DU308" s="58"/>
      <c r="DV308" s="58"/>
      <c r="DW308" s="58"/>
      <c r="DX308" s="58"/>
      <c r="DY308" s="58"/>
      <c r="DZ308" s="58"/>
      <c r="EA308" s="58"/>
      <c r="EB308" s="58"/>
      <c r="EC308" s="58"/>
      <c r="ED308" s="58"/>
      <c r="EE308" s="58"/>
      <c r="EF308" s="58"/>
      <c r="EG308" s="58"/>
      <c r="EH308" s="58"/>
      <c r="EI308" s="66">
        <f>汇总表!JO103*$EI$7</f>
        <v>0</v>
      </c>
      <c r="EJ308" s="66"/>
      <c r="EK308" s="57"/>
      <c r="EL308" s="66"/>
      <c r="EM308" s="58"/>
      <c r="EN308" s="65">
        <f t="shared" si="83"/>
        <v>0</v>
      </c>
    </row>
    <row r="309" spans="1:144" ht="15" customHeight="1">
      <c r="A309" s="58">
        <f>汇总表!A104</f>
        <v>0</v>
      </c>
      <c r="B309" s="58">
        <f>汇总表!D104</f>
        <v>0</v>
      </c>
      <c r="C309" s="58">
        <f>汇总表!E104</f>
        <v>0</v>
      </c>
      <c r="D309" s="57"/>
      <c r="E309" s="58"/>
      <c r="F309" s="58"/>
      <c r="G309" s="58"/>
      <c r="H309" s="58"/>
      <c r="I309" s="58"/>
      <c r="J309" s="58"/>
      <c r="K309" s="58"/>
      <c r="L309" s="66"/>
      <c r="M309" s="66">
        <f>汇总表!JN104*$M$7</f>
        <v>0</v>
      </c>
      <c r="N309" s="66">
        <f>SUM(汇总表!GX104,汇总表!GZ104)/10*$N$7</f>
        <v>0</v>
      </c>
      <c r="O309" s="66">
        <f>SUM(汇总表!HG104,汇总表!HI104)/10*$O$7</f>
        <v>0</v>
      </c>
      <c r="P309" s="66">
        <f>SUM(汇总表!HB104,汇总表!HD104,汇总表!HK104,汇总表!HM104)/10*$P$7</f>
        <v>0</v>
      </c>
      <c r="Q309" s="66"/>
      <c r="R309" s="66">
        <f>SUM(汇总表!HQ104)/100*$R$7</f>
        <v>0</v>
      </c>
      <c r="S309" s="66">
        <f>汇总表!HO104*$S$7</f>
        <v>0</v>
      </c>
      <c r="T309" s="66">
        <f>SUM(汇总表!HU104,汇总表!HY104)*$T$7</f>
        <v>0</v>
      </c>
      <c r="U309" s="66">
        <f>(汇总表!IA104-汇总表!HY104*15)*$U$7</f>
        <v>0</v>
      </c>
      <c r="V309" s="58"/>
      <c r="W309" s="58"/>
      <c r="X309" s="58"/>
      <c r="Y309" s="58"/>
      <c r="Z309" s="66">
        <f>汇总表!IE104*$Z$7</f>
        <v>0</v>
      </c>
      <c r="AA309" s="66">
        <f>汇总表!IG104*$AA$7</f>
        <v>0</v>
      </c>
      <c r="AB309" s="66"/>
      <c r="AC309" s="66"/>
      <c r="AD309" s="58"/>
      <c r="AE309" s="66"/>
      <c r="AF309" s="66">
        <f>SUM(汇总表!IT104,汇总表!IV104,汇总表!JB104,汇总表!JD104)/10*$AF$7</f>
        <v>0</v>
      </c>
      <c r="AG309" s="66">
        <f>汇总表!IX104/10*$AF$7</f>
        <v>0</v>
      </c>
      <c r="AH309" s="58"/>
      <c r="AI309" s="66">
        <f>SUM(汇总表!IP104,汇总表!IR104,汇总表!IZ104)/10*$AI$7</f>
        <v>0</v>
      </c>
      <c r="AJ309" s="58"/>
      <c r="AK309" s="58"/>
      <c r="AL309" s="66"/>
      <c r="AM309" s="66"/>
      <c r="AN309" s="58"/>
      <c r="AO309" s="58"/>
      <c r="AP309" s="66">
        <f>SUM(汇总表!EG104,汇总表!EI104,汇总表!EK104,汇总表!EM104,汇总表!EO104,汇总表!EQ104,汇总表!ET104)*$AP$7</f>
        <v>0</v>
      </c>
      <c r="AQ309" s="66">
        <f>SUM(汇总表!DR104,汇总表!DU104,汇总表!DX104,汇总表!EF104,汇总表!EH104,汇总表!EJ104,汇总表!EL104,汇总表!EN104,汇总表!EP104,汇总表!ES104)*$AQ$7</f>
        <v>0</v>
      </c>
      <c r="AR309" s="66">
        <f>汇总表!DO104*$AR$7</f>
        <v>0</v>
      </c>
      <c r="AS309" s="66"/>
      <c r="AT309" s="66"/>
      <c r="AU309" s="66"/>
      <c r="AV309" s="66">
        <f>SUM(汇总表!FD104,汇总表!FJ104,汇总表!GN104,汇总表!GQ104)*$AV$7</f>
        <v>0</v>
      </c>
      <c r="AW309" s="66">
        <f>(汇总表!FM104-汇总表!FJ104*4)*$AW$7</f>
        <v>0</v>
      </c>
      <c r="AX309" s="66"/>
      <c r="AY309" s="66"/>
      <c r="AZ309" s="66"/>
      <c r="BA309" s="66"/>
      <c r="BB309" s="58"/>
      <c r="BC309" s="58"/>
      <c r="BD309" s="66">
        <f>SUM(汇总表!FP104,汇总表!FV104)*$BD$7</f>
        <v>0</v>
      </c>
      <c r="BE309" s="66">
        <f>(汇总表!FY104-汇总表!FV104*10)*$BE$7</f>
        <v>0</v>
      </c>
      <c r="BF309" s="66"/>
      <c r="BG309" s="66"/>
      <c r="BH309" s="66"/>
      <c r="BI309" s="66"/>
      <c r="BJ309" s="66">
        <f>SUM(汇总表!GB104,汇总表!GF104)*$BJ$7</f>
        <v>0</v>
      </c>
      <c r="BK309" s="66">
        <f>(汇总表!GH104-汇总表!GF104*10)*$BK$7</f>
        <v>0</v>
      </c>
      <c r="BL309" s="66"/>
      <c r="BM309" s="66"/>
      <c r="BN309" s="58"/>
      <c r="BO309" s="58"/>
      <c r="BP309" s="66"/>
      <c r="BQ309" s="66"/>
      <c r="BR309" s="66"/>
      <c r="BS309" s="58"/>
      <c r="BT309" s="58"/>
      <c r="BU309" s="66"/>
      <c r="BV309" s="66">
        <f>SUM(汇总表!BO104,汇总表!BR104,汇总表!BU104,汇总表!BX104,汇总表!CA104,汇总表!CD104,汇总表!CG104,汇总表!CJ104,汇总表!CM104,汇总表!CP104,汇总表!CS104,汇总表!CV104,汇总表!CY104,汇总表!DB104,汇总表!DE104,汇总表!DG104)*$BV$7</f>
        <v>0</v>
      </c>
      <c r="BW309" s="66"/>
      <c r="BX309" s="66"/>
      <c r="BY309" s="58"/>
      <c r="BZ309" s="58"/>
      <c r="CA309" s="66"/>
      <c r="CB309" s="58"/>
      <c r="CC309" s="66"/>
      <c r="CD309" s="66"/>
      <c r="CE309" s="66"/>
      <c r="CF309" s="58"/>
      <c r="CG309" s="66"/>
      <c r="CH309" s="66"/>
      <c r="CI309" s="66"/>
      <c r="CJ309" s="58"/>
      <c r="CK309" s="58"/>
      <c r="CL309" s="66">
        <f>SUM(汇总表!AW104,汇总表!AY104)*$CL$7</f>
        <v>0</v>
      </c>
      <c r="CM309" s="66">
        <f>汇总表!AL104*$CM$7</f>
        <v>0</v>
      </c>
      <c r="CN309" s="66"/>
      <c r="CO309" s="66">
        <f>SUM(汇总表!BE104,汇总表!BG104)*$CO$7</f>
        <v>0</v>
      </c>
      <c r="CP309" s="66"/>
      <c r="CQ309" s="66"/>
      <c r="CR309" s="58"/>
      <c r="CS309" s="57"/>
      <c r="CT309" s="57"/>
      <c r="CU309" s="58"/>
      <c r="CV309" s="57">
        <f>SUM(汇总表!AG104)*$CV$7</f>
        <v>0</v>
      </c>
      <c r="CW309" s="57">
        <f>SUM(汇总表!X104,汇总表!AA104,汇总表!AD104)*$CW$7</f>
        <v>0</v>
      </c>
      <c r="CX309" s="57">
        <f>SUM(汇总表!AF104)*$CX$7</f>
        <v>0</v>
      </c>
      <c r="CY309" s="57"/>
      <c r="CZ309" s="57"/>
      <c r="DA309" s="58"/>
      <c r="DB309" s="58"/>
      <c r="DC309" s="58"/>
      <c r="DD309" s="57">
        <f>汇总表!BA104*$DD$7</f>
        <v>0</v>
      </c>
      <c r="DE309" s="57"/>
      <c r="DF309" s="58"/>
      <c r="DG309" s="58"/>
      <c r="DH309" s="58"/>
      <c r="DI309" s="58"/>
      <c r="DJ309" s="57"/>
      <c r="DK309" s="58"/>
      <c r="DL309" s="58"/>
      <c r="DM309" s="66"/>
      <c r="DN309" s="66"/>
      <c r="DO309" s="58"/>
      <c r="DP309" s="66"/>
      <c r="DQ309" s="66"/>
      <c r="DR309" s="58"/>
      <c r="DS309" s="58"/>
      <c r="DT309" s="58"/>
      <c r="DU309" s="58"/>
      <c r="DV309" s="58"/>
      <c r="DW309" s="58"/>
      <c r="DX309" s="58"/>
      <c r="DY309" s="58"/>
      <c r="DZ309" s="58"/>
      <c r="EA309" s="58"/>
      <c r="EB309" s="58"/>
      <c r="EC309" s="58"/>
      <c r="ED309" s="58"/>
      <c r="EE309" s="58"/>
      <c r="EF309" s="58"/>
      <c r="EG309" s="58"/>
      <c r="EH309" s="58"/>
      <c r="EI309" s="66">
        <f>汇总表!JO104*$EI$7</f>
        <v>0</v>
      </c>
      <c r="EJ309" s="66"/>
      <c r="EK309" s="57"/>
      <c r="EL309" s="66"/>
      <c r="EM309" s="58"/>
      <c r="EN309" s="65">
        <f t="shared" si="83"/>
        <v>0</v>
      </c>
    </row>
    <row r="310" spans="1:144" ht="15" customHeight="1">
      <c r="A310" s="58">
        <f>汇总表!A105</f>
        <v>0</v>
      </c>
      <c r="B310" s="58">
        <f>汇总表!D105</f>
        <v>0</v>
      </c>
      <c r="C310" s="58">
        <f>汇总表!E105</f>
        <v>0</v>
      </c>
      <c r="D310" s="57"/>
      <c r="E310" s="58"/>
      <c r="F310" s="58"/>
      <c r="G310" s="58"/>
      <c r="H310" s="58"/>
      <c r="I310" s="58"/>
      <c r="J310" s="58"/>
      <c r="K310" s="58"/>
      <c r="L310" s="66"/>
      <c r="M310" s="66">
        <f>汇总表!JN105*$M$7</f>
        <v>0</v>
      </c>
      <c r="N310" s="66">
        <f>SUM(汇总表!GX105,汇总表!GZ105)/10*$N$7</f>
        <v>0</v>
      </c>
      <c r="O310" s="66">
        <f>SUM(汇总表!HG105,汇总表!HI105)/10*$O$7</f>
        <v>0</v>
      </c>
      <c r="P310" s="66">
        <f>SUM(汇总表!HB105,汇总表!HD105,汇总表!HK105,汇总表!HM105)/10*$P$7</f>
        <v>0</v>
      </c>
      <c r="Q310" s="66"/>
      <c r="R310" s="66">
        <f>SUM(汇总表!HQ105)/100*$R$7</f>
        <v>0</v>
      </c>
      <c r="S310" s="66">
        <f>汇总表!HO105*$S$7</f>
        <v>0</v>
      </c>
      <c r="T310" s="66">
        <f>SUM(汇总表!HU105,汇总表!HY105)*$T$7</f>
        <v>0</v>
      </c>
      <c r="U310" s="66">
        <f>(汇总表!IA105-汇总表!HY105*15)*$U$7</f>
        <v>0</v>
      </c>
      <c r="V310" s="58"/>
      <c r="W310" s="58"/>
      <c r="X310" s="58"/>
      <c r="Y310" s="58"/>
      <c r="Z310" s="66">
        <f>汇总表!IE105*$Z$7</f>
        <v>0</v>
      </c>
      <c r="AA310" s="66">
        <f>汇总表!IG105*$AA$7</f>
        <v>0</v>
      </c>
      <c r="AB310" s="66"/>
      <c r="AC310" s="66"/>
      <c r="AD310" s="58"/>
      <c r="AE310" s="66"/>
      <c r="AF310" s="66">
        <f>SUM(汇总表!IT105,汇总表!IV105,汇总表!JB105,汇总表!JD105)/10*$AF$7</f>
        <v>0</v>
      </c>
      <c r="AG310" s="66">
        <f>汇总表!IX105/10*$AF$7</f>
        <v>0</v>
      </c>
      <c r="AH310" s="58"/>
      <c r="AI310" s="66">
        <f>SUM(汇总表!IP105,汇总表!IR105,汇总表!IZ105)/10*$AI$7</f>
        <v>0</v>
      </c>
      <c r="AJ310" s="58"/>
      <c r="AK310" s="58"/>
      <c r="AL310" s="66"/>
      <c r="AM310" s="66"/>
      <c r="AN310" s="58"/>
      <c r="AO310" s="58"/>
      <c r="AP310" s="66">
        <f>SUM(汇总表!EG105,汇总表!EI105,汇总表!EK105,汇总表!EM105,汇总表!EO105,汇总表!EQ105,汇总表!ET105)*$AP$7</f>
        <v>0</v>
      </c>
      <c r="AQ310" s="66">
        <f>SUM(汇总表!DR105,汇总表!DU105,汇总表!DX105,汇总表!EF105,汇总表!EH105,汇总表!EJ105,汇总表!EL105,汇总表!EN105,汇总表!EP105,汇总表!ES105)*$AQ$7</f>
        <v>0</v>
      </c>
      <c r="AR310" s="66">
        <f>汇总表!DO105*$AR$7</f>
        <v>0</v>
      </c>
      <c r="AS310" s="66"/>
      <c r="AT310" s="66"/>
      <c r="AU310" s="66"/>
      <c r="AV310" s="66">
        <f>SUM(汇总表!FD105,汇总表!FJ105,汇总表!GN105,汇总表!GQ105)*$AV$7</f>
        <v>0</v>
      </c>
      <c r="AW310" s="66">
        <f>(汇总表!FM105-汇总表!FJ105*4)*$AW$7</f>
        <v>0</v>
      </c>
      <c r="AX310" s="66"/>
      <c r="AY310" s="66"/>
      <c r="AZ310" s="66"/>
      <c r="BA310" s="66"/>
      <c r="BB310" s="58"/>
      <c r="BC310" s="58"/>
      <c r="BD310" s="66">
        <f>SUM(汇总表!FP105,汇总表!FV105)*$BD$7</f>
        <v>0</v>
      </c>
      <c r="BE310" s="66">
        <f>(汇总表!FY105-汇总表!FV105*10)*$BE$7</f>
        <v>0</v>
      </c>
      <c r="BF310" s="66"/>
      <c r="BG310" s="66"/>
      <c r="BH310" s="66"/>
      <c r="BI310" s="66"/>
      <c r="BJ310" s="66">
        <f>SUM(汇总表!GB105,汇总表!GF105)*$BJ$7</f>
        <v>0</v>
      </c>
      <c r="BK310" s="66">
        <f>(汇总表!GH105-汇总表!GF105*10)*$BK$7</f>
        <v>0</v>
      </c>
      <c r="BL310" s="66"/>
      <c r="BM310" s="66"/>
      <c r="BN310" s="58"/>
      <c r="BO310" s="58"/>
      <c r="BP310" s="66"/>
      <c r="BQ310" s="66"/>
      <c r="BR310" s="66"/>
      <c r="BS310" s="58"/>
      <c r="BT310" s="58"/>
      <c r="BU310" s="66"/>
      <c r="BV310" s="66">
        <f>SUM(汇总表!BO105,汇总表!BR105,汇总表!BU105,汇总表!BX105,汇总表!CA105,汇总表!CD105,汇总表!CG105,汇总表!CJ105,汇总表!CM105,汇总表!CP105,汇总表!CS105,汇总表!CV105,汇总表!CY105,汇总表!DB105,汇总表!DE105,汇总表!DG105)*$BV$7</f>
        <v>0</v>
      </c>
      <c r="BW310" s="66"/>
      <c r="BX310" s="66"/>
      <c r="BY310" s="58"/>
      <c r="BZ310" s="58"/>
      <c r="CA310" s="66"/>
      <c r="CB310" s="58"/>
      <c r="CC310" s="66"/>
      <c r="CD310" s="66"/>
      <c r="CE310" s="66"/>
      <c r="CF310" s="58"/>
      <c r="CG310" s="66"/>
      <c r="CH310" s="66"/>
      <c r="CI310" s="66"/>
      <c r="CJ310" s="58"/>
      <c r="CK310" s="58"/>
      <c r="CL310" s="66">
        <f>SUM(汇总表!AW105,汇总表!AY105)*$CL$7</f>
        <v>0</v>
      </c>
      <c r="CM310" s="66">
        <f>汇总表!AL105*$CM$7</f>
        <v>0</v>
      </c>
      <c r="CN310" s="66"/>
      <c r="CO310" s="66">
        <f>SUM(汇总表!BE105,汇总表!BG105)*$CO$7</f>
        <v>0</v>
      </c>
      <c r="CP310" s="66"/>
      <c r="CQ310" s="66"/>
      <c r="CR310" s="58"/>
      <c r="CS310" s="57"/>
      <c r="CT310" s="57"/>
      <c r="CU310" s="58"/>
      <c r="CV310" s="57">
        <f>SUM(汇总表!AG105)*$CV$7</f>
        <v>0</v>
      </c>
      <c r="CW310" s="57">
        <f>SUM(汇总表!X105,汇总表!AA105,汇总表!AD105)*$CW$7</f>
        <v>0</v>
      </c>
      <c r="CX310" s="57">
        <f>SUM(汇总表!AF105)*$CX$7</f>
        <v>0</v>
      </c>
      <c r="CY310" s="57"/>
      <c r="CZ310" s="57"/>
      <c r="DA310" s="58"/>
      <c r="DB310" s="58"/>
      <c r="DC310" s="58"/>
      <c r="DD310" s="57">
        <f>汇总表!BA105*$DD$7</f>
        <v>0</v>
      </c>
      <c r="DE310" s="57"/>
      <c r="DF310" s="58"/>
      <c r="DG310" s="58"/>
      <c r="DH310" s="58"/>
      <c r="DI310" s="58"/>
      <c r="DJ310" s="57"/>
      <c r="DK310" s="58"/>
      <c r="DL310" s="58"/>
      <c r="DM310" s="66"/>
      <c r="DN310" s="66"/>
      <c r="DO310" s="58"/>
      <c r="DP310" s="66"/>
      <c r="DQ310" s="66"/>
      <c r="DR310" s="58"/>
      <c r="DS310" s="58"/>
      <c r="DT310" s="58"/>
      <c r="DU310" s="58"/>
      <c r="DV310" s="58"/>
      <c r="DW310" s="58"/>
      <c r="DX310" s="58"/>
      <c r="DY310" s="58"/>
      <c r="DZ310" s="58"/>
      <c r="EA310" s="58"/>
      <c r="EB310" s="58"/>
      <c r="EC310" s="58"/>
      <c r="ED310" s="58"/>
      <c r="EE310" s="58"/>
      <c r="EF310" s="58"/>
      <c r="EG310" s="58"/>
      <c r="EH310" s="58"/>
      <c r="EI310" s="66">
        <f>汇总表!JO105*$EI$7</f>
        <v>0</v>
      </c>
      <c r="EJ310" s="66"/>
      <c r="EK310" s="57"/>
      <c r="EL310" s="66"/>
      <c r="EM310" s="58"/>
      <c r="EN310" s="65">
        <f t="shared" si="83"/>
        <v>0</v>
      </c>
    </row>
    <row r="311" spans="1:144" ht="15" customHeight="1">
      <c r="A311" s="58">
        <f>汇总表!A106</f>
        <v>0</v>
      </c>
      <c r="B311" s="58">
        <f>汇总表!D106</f>
        <v>0</v>
      </c>
      <c r="C311" s="58">
        <f>汇总表!E106</f>
        <v>0</v>
      </c>
      <c r="D311" s="57"/>
      <c r="E311" s="58"/>
      <c r="F311" s="58"/>
      <c r="G311" s="58"/>
      <c r="H311" s="58"/>
      <c r="I311" s="58"/>
      <c r="J311" s="58"/>
      <c r="K311" s="58"/>
      <c r="L311" s="66"/>
      <c r="M311" s="66">
        <f>汇总表!JN106*$M$7</f>
        <v>0</v>
      </c>
      <c r="N311" s="66">
        <f>SUM(汇总表!GX106,汇总表!GZ106)/10*$N$7</f>
        <v>0</v>
      </c>
      <c r="O311" s="66">
        <f>SUM(汇总表!HG106,汇总表!HI106)/10*$O$7</f>
        <v>0</v>
      </c>
      <c r="P311" s="66">
        <f>SUM(汇总表!HB106,汇总表!HD106,汇总表!HK106,汇总表!HM106)/10*$P$7</f>
        <v>0</v>
      </c>
      <c r="Q311" s="66"/>
      <c r="R311" s="66">
        <f>SUM(汇总表!HQ106)/100*$R$7</f>
        <v>0</v>
      </c>
      <c r="S311" s="66">
        <f>汇总表!HO106*$S$7</f>
        <v>0</v>
      </c>
      <c r="T311" s="66">
        <f>SUM(汇总表!HU106,汇总表!HY106)*$T$7</f>
        <v>0</v>
      </c>
      <c r="U311" s="66">
        <f>(汇总表!IA106-汇总表!HY106*15)*$U$7</f>
        <v>0</v>
      </c>
      <c r="V311" s="58"/>
      <c r="W311" s="58"/>
      <c r="X311" s="58"/>
      <c r="Y311" s="58"/>
      <c r="Z311" s="66">
        <f>汇总表!IE106*$Z$7</f>
        <v>0</v>
      </c>
      <c r="AA311" s="66">
        <f>汇总表!IG106*$AA$7</f>
        <v>0</v>
      </c>
      <c r="AB311" s="66"/>
      <c r="AC311" s="66"/>
      <c r="AD311" s="58"/>
      <c r="AE311" s="66"/>
      <c r="AF311" s="66">
        <f>SUM(汇总表!IT106,汇总表!IV106,汇总表!JB106,汇总表!JD106)/10*$AF$7</f>
        <v>0</v>
      </c>
      <c r="AG311" s="66">
        <f>汇总表!IX106/10*$AF$7</f>
        <v>0</v>
      </c>
      <c r="AH311" s="58"/>
      <c r="AI311" s="66">
        <f>SUM(汇总表!IP106,汇总表!IR106,汇总表!IZ106)/10*$AI$7</f>
        <v>0</v>
      </c>
      <c r="AJ311" s="58"/>
      <c r="AK311" s="58"/>
      <c r="AL311" s="66"/>
      <c r="AM311" s="66"/>
      <c r="AN311" s="58"/>
      <c r="AO311" s="58"/>
      <c r="AP311" s="66">
        <f>SUM(汇总表!EG106,汇总表!EI106,汇总表!EK106,汇总表!EM106,汇总表!EO106,汇总表!EQ106,汇总表!ET106)*$AP$7</f>
        <v>0</v>
      </c>
      <c r="AQ311" s="66">
        <f>SUM(汇总表!DR106,汇总表!DU106,汇总表!DX106,汇总表!EF106,汇总表!EH106,汇总表!EJ106,汇总表!EL106,汇总表!EN106,汇总表!EP106,汇总表!ES106)*$AQ$7</f>
        <v>0</v>
      </c>
      <c r="AR311" s="66">
        <f>汇总表!DO106*$AR$7</f>
        <v>0</v>
      </c>
      <c r="AS311" s="66"/>
      <c r="AT311" s="66"/>
      <c r="AU311" s="66"/>
      <c r="AV311" s="66">
        <f>SUM(汇总表!FD106,汇总表!FJ106,汇总表!GN106,汇总表!GQ106)*$AV$7</f>
        <v>0</v>
      </c>
      <c r="AW311" s="66">
        <f>(汇总表!FM106-汇总表!FJ106*4)*$AW$7</f>
        <v>0</v>
      </c>
      <c r="AX311" s="66"/>
      <c r="AY311" s="66"/>
      <c r="AZ311" s="66"/>
      <c r="BA311" s="66"/>
      <c r="BB311" s="58"/>
      <c r="BC311" s="58"/>
      <c r="BD311" s="66">
        <f>SUM(汇总表!FP106,汇总表!FV106)*$BD$7</f>
        <v>0</v>
      </c>
      <c r="BE311" s="66">
        <f>(汇总表!FY106-汇总表!FV106*10)*$BE$7</f>
        <v>0</v>
      </c>
      <c r="BF311" s="66"/>
      <c r="BG311" s="66"/>
      <c r="BH311" s="66"/>
      <c r="BI311" s="66"/>
      <c r="BJ311" s="66">
        <f>SUM(汇总表!GB106,汇总表!GF106)*$BJ$7</f>
        <v>0</v>
      </c>
      <c r="BK311" s="66">
        <f>(汇总表!GH106-汇总表!GF106*10)*$BK$7</f>
        <v>0</v>
      </c>
      <c r="BL311" s="66"/>
      <c r="BM311" s="66"/>
      <c r="BN311" s="58"/>
      <c r="BO311" s="58"/>
      <c r="BP311" s="66"/>
      <c r="BQ311" s="66"/>
      <c r="BR311" s="66"/>
      <c r="BS311" s="58"/>
      <c r="BT311" s="58"/>
      <c r="BU311" s="66"/>
      <c r="BV311" s="66">
        <f>SUM(汇总表!BO106,汇总表!BR106,汇总表!BU106,汇总表!BX106,汇总表!CA106,汇总表!CD106,汇总表!CG106,汇总表!CJ106,汇总表!CM106,汇总表!CP106,汇总表!CS106,汇总表!CV106,汇总表!CY106,汇总表!DB106,汇总表!DE106,汇总表!DG106)*$BV$7</f>
        <v>0</v>
      </c>
      <c r="BW311" s="66"/>
      <c r="BX311" s="66"/>
      <c r="BY311" s="58"/>
      <c r="BZ311" s="58"/>
      <c r="CA311" s="66"/>
      <c r="CB311" s="58"/>
      <c r="CC311" s="66"/>
      <c r="CD311" s="66"/>
      <c r="CE311" s="66"/>
      <c r="CF311" s="58"/>
      <c r="CG311" s="66"/>
      <c r="CH311" s="66"/>
      <c r="CI311" s="66"/>
      <c r="CJ311" s="58"/>
      <c r="CK311" s="58"/>
      <c r="CL311" s="66">
        <f>SUM(汇总表!AW106,汇总表!AY106)*$CL$7</f>
        <v>0</v>
      </c>
      <c r="CM311" s="66">
        <f>汇总表!AL106*$CM$7</f>
        <v>0</v>
      </c>
      <c r="CN311" s="66"/>
      <c r="CO311" s="66">
        <f>SUM(汇总表!BE106,汇总表!BG106)*$CO$7</f>
        <v>0</v>
      </c>
      <c r="CP311" s="66"/>
      <c r="CQ311" s="66"/>
      <c r="CR311" s="58"/>
      <c r="CS311" s="57"/>
      <c r="CT311" s="57"/>
      <c r="CU311" s="58"/>
      <c r="CV311" s="57">
        <f>SUM(汇总表!AG106)*$CV$7</f>
        <v>0</v>
      </c>
      <c r="CW311" s="57">
        <f>SUM(汇总表!X106,汇总表!AA106,汇总表!AD106)*$CW$7</f>
        <v>0</v>
      </c>
      <c r="CX311" s="57">
        <f>SUM(汇总表!AF106)*$CX$7</f>
        <v>0</v>
      </c>
      <c r="CY311" s="57"/>
      <c r="CZ311" s="57"/>
      <c r="DA311" s="58"/>
      <c r="DB311" s="58"/>
      <c r="DC311" s="58"/>
      <c r="DD311" s="57">
        <f>汇总表!BA106*$DD$7</f>
        <v>0</v>
      </c>
      <c r="DE311" s="57"/>
      <c r="DF311" s="58"/>
      <c r="DG311" s="58"/>
      <c r="DH311" s="58"/>
      <c r="DI311" s="58"/>
      <c r="DJ311" s="57"/>
      <c r="DK311" s="58"/>
      <c r="DL311" s="58"/>
      <c r="DM311" s="66"/>
      <c r="DN311" s="66"/>
      <c r="DO311" s="58"/>
      <c r="DP311" s="66"/>
      <c r="DQ311" s="66"/>
      <c r="DR311" s="58"/>
      <c r="DS311" s="58"/>
      <c r="DT311" s="58"/>
      <c r="DU311" s="58"/>
      <c r="DV311" s="58"/>
      <c r="DW311" s="58"/>
      <c r="DX311" s="58"/>
      <c r="DY311" s="58"/>
      <c r="DZ311" s="58"/>
      <c r="EA311" s="58"/>
      <c r="EB311" s="58"/>
      <c r="EC311" s="58"/>
      <c r="ED311" s="58"/>
      <c r="EE311" s="58"/>
      <c r="EF311" s="58"/>
      <c r="EG311" s="58"/>
      <c r="EH311" s="58"/>
      <c r="EI311" s="66">
        <f>汇总表!JO106*$EI$7</f>
        <v>0</v>
      </c>
      <c r="EJ311" s="66"/>
      <c r="EK311" s="57"/>
      <c r="EL311" s="66"/>
      <c r="EM311" s="58"/>
      <c r="EN311" s="65">
        <f t="shared" si="83"/>
        <v>0</v>
      </c>
    </row>
    <row r="312" spans="1:144" ht="15" customHeight="1">
      <c r="A312" s="58">
        <f>汇总表!A107</f>
        <v>0</v>
      </c>
      <c r="B312" s="58">
        <f>汇总表!D107</f>
        <v>0</v>
      </c>
      <c r="C312" s="58">
        <f>汇总表!E107</f>
        <v>0</v>
      </c>
      <c r="D312" s="57"/>
      <c r="E312" s="58"/>
      <c r="F312" s="58"/>
      <c r="G312" s="58"/>
      <c r="H312" s="58"/>
      <c r="I312" s="58"/>
      <c r="J312" s="58"/>
      <c r="K312" s="58"/>
      <c r="L312" s="66"/>
      <c r="M312" s="66">
        <f>汇总表!JN107*$M$7</f>
        <v>0</v>
      </c>
      <c r="N312" s="66">
        <f>SUM(汇总表!GX107,汇总表!GZ107)/10*$N$7</f>
        <v>0</v>
      </c>
      <c r="O312" s="66">
        <f>SUM(汇总表!HG107,汇总表!HI107)/10*$O$7</f>
        <v>0</v>
      </c>
      <c r="P312" s="66">
        <f>SUM(汇总表!HB107,汇总表!HD107,汇总表!HK107,汇总表!HM107)/10*$P$7</f>
        <v>0</v>
      </c>
      <c r="Q312" s="66"/>
      <c r="R312" s="66">
        <f>SUM(汇总表!HQ107)/100*$R$7</f>
        <v>0</v>
      </c>
      <c r="S312" s="66">
        <f>汇总表!HO107*$S$7</f>
        <v>0</v>
      </c>
      <c r="T312" s="66">
        <f>SUM(汇总表!HU107,汇总表!HY107)*$T$7</f>
        <v>0</v>
      </c>
      <c r="U312" s="66">
        <f>(汇总表!IA107-汇总表!HY107*15)*$U$7</f>
        <v>0</v>
      </c>
      <c r="V312" s="58"/>
      <c r="W312" s="58"/>
      <c r="X312" s="58"/>
      <c r="Y312" s="58"/>
      <c r="Z312" s="66">
        <f>汇总表!IE107*$Z$7</f>
        <v>0</v>
      </c>
      <c r="AA312" s="66">
        <f>汇总表!IG107*$AA$7</f>
        <v>0</v>
      </c>
      <c r="AB312" s="66"/>
      <c r="AC312" s="66"/>
      <c r="AD312" s="58"/>
      <c r="AE312" s="66"/>
      <c r="AF312" s="66">
        <f>SUM(汇总表!IT107,汇总表!IV107,汇总表!JB107,汇总表!JD107)/10*$AF$7</f>
        <v>0</v>
      </c>
      <c r="AG312" s="66">
        <f>汇总表!IX107/10*$AF$7</f>
        <v>0</v>
      </c>
      <c r="AH312" s="58"/>
      <c r="AI312" s="66">
        <f>SUM(汇总表!IP107,汇总表!IR107,汇总表!IZ107)/10*$AI$7</f>
        <v>0</v>
      </c>
      <c r="AJ312" s="58"/>
      <c r="AK312" s="58"/>
      <c r="AL312" s="66"/>
      <c r="AM312" s="66"/>
      <c r="AN312" s="58"/>
      <c r="AO312" s="58"/>
      <c r="AP312" s="66">
        <f>SUM(汇总表!EG107,汇总表!EI107,汇总表!EK107,汇总表!EM107,汇总表!EO107,汇总表!EQ107,汇总表!ET107)*$AP$7</f>
        <v>0</v>
      </c>
      <c r="AQ312" s="66">
        <f>SUM(汇总表!DR107,汇总表!DU107,汇总表!DX107,汇总表!EF107,汇总表!EH107,汇总表!EJ107,汇总表!EL107,汇总表!EN107,汇总表!EP107,汇总表!ES107)*$AQ$7</f>
        <v>0</v>
      </c>
      <c r="AR312" s="66">
        <f>汇总表!DO107*$AR$7</f>
        <v>0</v>
      </c>
      <c r="AS312" s="66"/>
      <c r="AT312" s="66"/>
      <c r="AU312" s="66"/>
      <c r="AV312" s="66">
        <f>SUM(汇总表!FD107,汇总表!FJ107,汇总表!GN107,汇总表!GQ107)*$AV$7</f>
        <v>0</v>
      </c>
      <c r="AW312" s="66">
        <f>(汇总表!FM107-汇总表!FJ107*4)*$AW$7</f>
        <v>0</v>
      </c>
      <c r="AX312" s="66"/>
      <c r="AY312" s="66"/>
      <c r="AZ312" s="66"/>
      <c r="BA312" s="66"/>
      <c r="BB312" s="58"/>
      <c r="BC312" s="58"/>
      <c r="BD312" s="66">
        <f>SUM(汇总表!FP107,汇总表!FV107)*$BD$7</f>
        <v>0</v>
      </c>
      <c r="BE312" s="66">
        <f>(汇总表!FY107-汇总表!FV107*10)*$BE$7</f>
        <v>0</v>
      </c>
      <c r="BF312" s="66"/>
      <c r="BG312" s="66"/>
      <c r="BH312" s="66"/>
      <c r="BI312" s="66"/>
      <c r="BJ312" s="66">
        <f>SUM(汇总表!GB107,汇总表!GF107)*$BJ$7</f>
        <v>0</v>
      </c>
      <c r="BK312" s="66">
        <f>(汇总表!GH107-汇总表!GF107*10)*$BK$7</f>
        <v>0</v>
      </c>
      <c r="BL312" s="66"/>
      <c r="BM312" s="66"/>
      <c r="BN312" s="58"/>
      <c r="BO312" s="58"/>
      <c r="BP312" s="66"/>
      <c r="BQ312" s="66"/>
      <c r="BR312" s="66"/>
      <c r="BS312" s="58"/>
      <c r="BT312" s="58"/>
      <c r="BU312" s="66"/>
      <c r="BV312" s="66">
        <f>SUM(汇总表!BO107,汇总表!BR107,汇总表!BU107,汇总表!BX107,汇总表!CA107,汇总表!CD107,汇总表!CG107,汇总表!CJ107,汇总表!CM107,汇总表!CP107,汇总表!CS107,汇总表!CV107,汇总表!CY107,汇总表!DB107,汇总表!DE107,汇总表!DG107)*$BV$7</f>
        <v>0</v>
      </c>
      <c r="BW312" s="66"/>
      <c r="BX312" s="66"/>
      <c r="BY312" s="58"/>
      <c r="BZ312" s="58"/>
      <c r="CA312" s="66"/>
      <c r="CB312" s="58"/>
      <c r="CC312" s="66"/>
      <c r="CD312" s="66"/>
      <c r="CE312" s="66"/>
      <c r="CF312" s="58"/>
      <c r="CG312" s="66"/>
      <c r="CH312" s="66"/>
      <c r="CI312" s="66"/>
      <c r="CJ312" s="58"/>
      <c r="CK312" s="58"/>
      <c r="CL312" s="66">
        <f>SUM(汇总表!AW107,汇总表!AY107)*$CL$7</f>
        <v>0</v>
      </c>
      <c r="CM312" s="66">
        <f>汇总表!AL107*$CM$7</f>
        <v>0</v>
      </c>
      <c r="CN312" s="66"/>
      <c r="CO312" s="66">
        <f>SUM(汇总表!BE107,汇总表!BG107)*$CO$7</f>
        <v>0</v>
      </c>
      <c r="CP312" s="66"/>
      <c r="CQ312" s="66"/>
      <c r="CR312" s="58"/>
      <c r="CS312" s="57"/>
      <c r="CT312" s="57"/>
      <c r="CU312" s="58"/>
      <c r="CV312" s="57">
        <f>SUM(汇总表!AG107)*$CV$7</f>
        <v>0</v>
      </c>
      <c r="CW312" s="57">
        <f>SUM(汇总表!X107,汇总表!AA107,汇总表!AD107)*$CW$7</f>
        <v>0</v>
      </c>
      <c r="CX312" s="57">
        <f>SUM(汇总表!AF107)*$CX$7</f>
        <v>0</v>
      </c>
      <c r="CY312" s="57"/>
      <c r="CZ312" s="57"/>
      <c r="DA312" s="58"/>
      <c r="DB312" s="58"/>
      <c r="DC312" s="58"/>
      <c r="DD312" s="57">
        <f>汇总表!BA107*$DD$7</f>
        <v>0</v>
      </c>
      <c r="DE312" s="57"/>
      <c r="DF312" s="58"/>
      <c r="DG312" s="58"/>
      <c r="DH312" s="58"/>
      <c r="DI312" s="58"/>
      <c r="DJ312" s="57"/>
      <c r="DK312" s="58"/>
      <c r="DL312" s="58"/>
      <c r="DM312" s="66"/>
      <c r="DN312" s="66"/>
      <c r="DO312" s="58"/>
      <c r="DP312" s="66"/>
      <c r="DQ312" s="66"/>
      <c r="DR312" s="58"/>
      <c r="DS312" s="58"/>
      <c r="DT312" s="58"/>
      <c r="DU312" s="58"/>
      <c r="DV312" s="58"/>
      <c r="DW312" s="58"/>
      <c r="DX312" s="58"/>
      <c r="DY312" s="58"/>
      <c r="DZ312" s="58"/>
      <c r="EA312" s="58"/>
      <c r="EB312" s="58"/>
      <c r="EC312" s="58"/>
      <c r="ED312" s="58"/>
      <c r="EE312" s="58"/>
      <c r="EF312" s="58"/>
      <c r="EG312" s="58"/>
      <c r="EH312" s="58"/>
      <c r="EI312" s="66">
        <f>汇总表!JO107*$EI$7</f>
        <v>0</v>
      </c>
      <c r="EJ312" s="66"/>
      <c r="EK312" s="57"/>
      <c r="EL312" s="66"/>
      <c r="EM312" s="58"/>
      <c r="EN312" s="65">
        <f t="shared" si="83"/>
        <v>0</v>
      </c>
    </row>
    <row r="313" spans="1:144" ht="15" customHeight="1">
      <c r="A313" s="58">
        <f>汇总表!A108</f>
        <v>0</v>
      </c>
      <c r="B313" s="58">
        <f>汇总表!D108</f>
        <v>0</v>
      </c>
      <c r="C313" s="58">
        <f>汇总表!E108</f>
        <v>0</v>
      </c>
      <c r="D313" s="57"/>
      <c r="E313" s="58"/>
      <c r="F313" s="58"/>
      <c r="G313" s="58"/>
      <c r="H313" s="58"/>
      <c r="I313" s="58"/>
      <c r="J313" s="58"/>
      <c r="K313" s="58"/>
      <c r="L313" s="66"/>
      <c r="M313" s="66">
        <f>汇总表!JN108*$M$7</f>
        <v>0</v>
      </c>
      <c r="N313" s="66">
        <f>SUM(汇总表!GX108,汇总表!GZ108)/10*$N$7</f>
        <v>0</v>
      </c>
      <c r="O313" s="66">
        <f>SUM(汇总表!HG108,汇总表!HI108)/10*$O$7</f>
        <v>0</v>
      </c>
      <c r="P313" s="66">
        <f>SUM(汇总表!HB108,汇总表!HD108,汇总表!HK108,汇总表!HM108)/10*$P$7</f>
        <v>0</v>
      </c>
      <c r="Q313" s="66"/>
      <c r="R313" s="66">
        <f>SUM(汇总表!HQ108)/100*$R$7</f>
        <v>0</v>
      </c>
      <c r="S313" s="66">
        <f>汇总表!HO108*$S$7</f>
        <v>0</v>
      </c>
      <c r="T313" s="66">
        <f>SUM(汇总表!HU108,汇总表!HY108)*$T$7</f>
        <v>0</v>
      </c>
      <c r="U313" s="66">
        <f>(汇总表!IA108-汇总表!HY108*15)*$U$7</f>
        <v>0</v>
      </c>
      <c r="V313" s="58"/>
      <c r="W313" s="58"/>
      <c r="X313" s="58"/>
      <c r="Y313" s="58"/>
      <c r="Z313" s="66">
        <f>汇总表!IE108*$Z$7</f>
        <v>0</v>
      </c>
      <c r="AA313" s="66">
        <f>汇总表!IG108*$AA$7</f>
        <v>0</v>
      </c>
      <c r="AB313" s="66"/>
      <c r="AC313" s="66"/>
      <c r="AD313" s="58"/>
      <c r="AE313" s="66"/>
      <c r="AF313" s="66">
        <f>SUM(汇总表!IT108,汇总表!IV108,汇总表!JB108,汇总表!JD108)/10*$AF$7</f>
        <v>0</v>
      </c>
      <c r="AG313" s="66">
        <f>汇总表!IX108/10*$AF$7</f>
        <v>0</v>
      </c>
      <c r="AH313" s="58"/>
      <c r="AI313" s="66">
        <f>SUM(汇总表!IP108,汇总表!IR108,汇总表!IZ108)/10*$AI$7</f>
        <v>0</v>
      </c>
      <c r="AJ313" s="58"/>
      <c r="AK313" s="58"/>
      <c r="AL313" s="66"/>
      <c r="AM313" s="66"/>
      <c r="AN313" s="58"/>
      <c r="AO313" s="58"/>
      <c r="AP313" s="66">
        <f>SUM(汇总表!EG108,汇总表!EI108,汇总表!EK108,汇总表!EM108,汇总表!EO108,汇总表!EQ108,汇总表!ET108)*$AP$7</f>
        <v>0</v>
      </c>
      <c r="AQ313" s="66">
        <f>SUM(汇总表!DR108,汇总表!DU108,汇总表!DX108,汇总表!EF108,汇总表!EH108,汇总表!EJ108,汇总表!EL108,汇总表!EN108,汇总表!EP108,汇总表!ES108)*$AQ$7</f>
        <v>0</v>
      </c>
      <c r="AR313" s="66">
        <f>汇总表!DO108*$AR$7</f>
        <v>0</v>
      </c>
      <c r="AS313" s="66"/>
      <c r="AT313" s="66"/>
      <c r="AU313" s="66"/>
      <c r="AV313" s="66">
        <f>SUM(汇总表!FD108,汇总表!FJ108,汇总表!GN108,汇总表!GQ108)*$AV$7</f>
        <v>0</v>
      </c>
      <c r="AW313" s="66">
        <f>(汇总表!FM108-汇总表!FJ108*4)*$AW$7</f>
        <v>0</v>
      </c>
      <c r="AX313" s="66"/>
      <c r="AY313" s="66"/>
      <c r="AZ313" s="66"/>
      <c r="BA313" s="66"/>
      <c r="BB313" s="58"/>
      <c r="BC313" s="58"/>
      <c r="BD313" s="66">
        <f>SUM(汇总表!FP108,汇总表!FV108)*$BD$7</f>
        <v>0</v>
      </c>
      <c r="BE313" s="66">
        <f>(汇总表!FY108-汇总表!FV108*10)*$BE$7</f>
        <v>0</v>
      </c>
      <c r="BF313" s="66"/>
      <c r="BG313" s="66"/>
      <c r="BH313" s="66"/>
      <c r="BI313" s="66"/>
      <c r="BJ313" s="66">
        <f>SUM(汇总表!GB108,汇总表!GF108)*$BJ$7</f>
        <v>0</v>
      </c>
      <c r="BK313" s="66">
        <f>(汇总表!GH108-汇总表!GF108*10)*$BK$7</f>
        <v>0</v>
      </c>
      <c r="BL313" s="66"/>
      <c r="BM313" s="66"/>
      <c r="BN313" s="58"/>
      <c r="BO313" s="58"/>
      <c r="BP313" s="66"/>
      <c r="BQ313" s="66"/>
      <c r="BR313" s="66"/>
      <c r="BS313" s="58"/>
      <c r="BT313" s="58"/>
      <c r="BU313" s="66"/>
      <c r="BV313" s="66">
        <f>SUM(汇总表!BO108,汇总表!BR108,汇总表!BU108,汇总表!BX108,汇总表!CA108,汇总表!CD108,汇总表!CG108,汇总表!CJ108,汇总表!CM108,汇总表!CP108,汇总表!CS108,汇总表!CV108,汇总表!CY108,汇总表!DB108,汇总表!DE108,汇总表!DG108)*$BV$7</f>
        <v>0</v>
      </c>
      <c r="BW313" s="66"/>
      <c r="BX313" s="66"/>
      <c r="BY313" s="58"/>
      <c r="BZ313" s="58"/>
      <c r="CA313" s="66"/>
      <c r="CB313" s="58"/>
      <c r="CC313" s="66"/>
      <c r="CD313" s="66"/>
      <c r="CE313" s="66"/>
      <c r="CF313" s="58"/>
      <c r="CG313" s="66"/>
      <c r="CH313" s="66"/>
      <c r="CI313" s="66"/>
      <c r="CJ313" s="58"/>
      <c r="CK313" s="58"/>
      <c r="CL313" s="66">
        <f>SUM(汇总表!AW108,汇总表!AY108)*$CL$7</f>
        <v>0</v>
      </c>
      <c r="CM313" s="66">
        <f>汇总表!AL108*$CM$7</f>
        <v>0</v>
      </c>
      <c r="CN313" s="66"/>
      <c r="CO313" s="66">
        <f>SUM(汇总表!BE108,汇总表!BG108)*$CO$7</f>
        <v>0</v>
      </c>
      <c r="CP313" s="66"/>
      <c r="CQ313" s="66"/>
      <c r="CR313" s="58"/>
      <c r="CS313" s="57"/>
      <c r="CT313" s="57"/>
      <c r="CU313" s="58"/>
      <c r="CV313" s="57">
        <f>SUM(汇总表!AG108)*$CV$7</f>
        <v>0</v>
      </c>
      <c r="CW313" s="57">
        <f>SUM(汇总表!X108,汇总表!AA108,汇总表!AD108)*$CW$7</f>
        <v>0</v>
      </c>
      <c r="CX313" s="57">
        <f>SUM(汇总表!AF108)*$CX$7</f>
        <v>0</v>
      </c>
      <c r="CY313" s="57"/>
      <c r="CZ313" s="57"/>
      <c r="DA313" s="58"/>
      <c r="DB313" s="58"/>
      <c r="DC313" s="58"/>
      <c r="DD313" s="57">
        <f>汇总表!BA108*$DD$7</f>
        <v>0</v>
      </c>
      <c r="DE313" s="57"/>
      <c r="DF313" s="58"/>
      <c r="DG313" s="58"/>
      <c r="DH313" s="58"/>
      <c r="DI313" s="58"/>
      <c r="DJ313" s="57"/>
      <c r="DK313" s="58"/>
      <c r="DL313" s="58"/>
      <c r="DM313" s="66"/>
      <c r="DN313" s="66"/>
      <c r="DO313" s="58"/>
      <c r="DP313" s="66"/>
      <c r="DQ313" s="66"/>
      <c r="DR313" s="58"/>
      <c r="DS313" s="58"/>
      <c r="DT313" s="58"/>
      <c r="DU313" s="58"/>
      <c r="DV313" s="58"/>
      <c r="DW313" s="58"/>
      <c r="DX313" s="58"/>
      <c r="DY313" s="58"/>
      <c r="DZ313" s="58"/>
      <c r="EA313" s="58"/>
      <c r="EB313" s="58"/>
      <c r="EC313" s="58"/>
      <c r="ED313" s="58"/>
      <c r="EE313" s="58"/>
      <c r="EF313" s="58"/>
      <c r="EG313" s="58"/>
      <c r="EH313" s="58"/>
      <c r="EI313" s="66">
        <f>汇总表!JO108*$EI$7</f>
        <v>0</v>
      </c>
      <c r="EJ313" s="66"/>
      <c r="EK313" s="57"/>
      <c r="EL313" s="66"/>
      <c r="EM313" s="58"/>
      <c r="EN313" s="65">
        <f t="shared" si="83"/>
        <v>0</v>
      </c>
    </row>
    <row r="314" spans="1:144" ht="15" customHeight="1">
      <c r="A314" s="58">
        <f>汇总表!A109</f>
        <v>0</v>
      </c>
      <c r="B314" s="58">
        <f>汇总表!D109</f>
        <v>0</v>
      </c>
      <c r="C314" s="58">
        <f>汇总表!E109</f>
        <v>0</v>
      </c>
      <c r="D314" s="57"/>
      <c r="E314" s="58"/>
      <c r="F314" s="58"/>
      <c r="G314" s="58"/>
      <c r="H314" s="58"/>
      <c r="I314" s="58"/>
      <c r="J314" s="58"/>
      <c r="K314" s="58"/>
      <c r="L314" s="66"/>
      <c r="M314" s="66">
        <f>汇总表!JN109*$M$7</f>
        <v>0</v>
      </c>
      <c r="N314" s="66">
        <f>SUM(汇总表!GX109,汇总表!GZ109)/10*$N$7</f>
        <v>0</v>
      </c>
      <c r="O314" s="66">
        <f>SUM(汇总表!HG109,汇总表!HI109)/10*$O$7</f>
        <v>0</v>
      </c>
      <c r="P314" s="66">
        <f>SUM(汇总表!HB109,汇总表!HD109,汇总表!HK109,汇总表!HM109)/10*$P$7</f>
        <v>0</v>
      </c>
      <c r="Q314" s="66"/>
      <c r="R314" s="66">
        <f>SUM(汇总表!HQ109)/100*$R$7</f>
        <v>0</v>
      </c>
      <c r="S314" s="66">
        <f>汇总表!HO109*$S$7</f>
        <v>0</v>
      </c>
      <c r="T314" s="66">
        <f>SUM(汇总表!HU109,汇总表!HY109)*$T$7</f>
        <v>0</v>
      </c>
      <c r="U314" s="66">
        <f>(汇总表!IA109-汇总表!HY109*15)*$U$7</f>
        <v>0</v>
      </c>
      <c r="V314" s="58"/>
      <c r="W314" s="58"/>
      <c r="X314" s="58"/>
      <c r="Y314" s="58"/>
      <c r="Z314" s="66">
        <f>汇总表!IE109*$Z$7</f>
        <v>0</v>
      </c>
      <c r="AA314" s="66">
        <f>汇总表!IG109*$AA$7</f>
        <v>0</v>
      </c>
      <c r="AB314" s="66"/>
      <c r="AC314" s="66"/>
      <c r="AD314" s="58"/>
      <c r="AE314" s="66"/>
      <c r="AF314" s="66">
        <f>SUM(汇总表!IT109,汇总表!IV109,汇总表!JB109,汇总表!JD109)/10*$AF$7</f>
        <v>0</v>
      </c>
      <c r="AG314" s="66">
        <f>汇总表!IX109/10*$AF$7</f>
        <v>0</v>
      </c>
      <c r="AH314" s="58"/>
      <c r="AI314" s="66">
        <f>SUM(汇总表!IP109,汇总表!IR109,汇总表!IZ109)/10*$AI$7</f>
        <v>0</v>
      </c>
      <c r="AJ314" s="58"/>
      <c r="AK314" s="58"/>
      <c r="AL314" s="66"/>
      <c r="AM314" s="66"/>
      <c r="AN314" s="58"/>
      <c r="AO314" s="58"/>
      <c r="AP314" s="66">
        <f>SUM(汇总表!EG109,汇总表!EI109,汇总表!EK109,汇总表!EM109,汇总表!EO109,汇总表!EQ109,汇总表!ET109)*$AP$7</f>
        <v>0</v>
      </c>
      <c r="AQ314" s="66">
        <f>SUM(汇总表!DR109,汇总表!DU109,汇总表!DX109,汇总表!EF109,汇总表!EH109,汇总表!EJ109,汇总表!EL109,汇总表!EN109,汇总表!EP109,汇总表!ES109)*$AQ$7</f>
        <v>0</v>
      </c>
      <c r="AR314" s="66">
        <f>汇总表!DO109*$AR$7</f>
        <v>0</v>
      </c>
      <c r="AS314" s="66"/>
      <c r="AT314" s="66"/>
      <c r="AU314" s="66"/>
      <c r="AV314" s="66">
        <f>SUM(汇总表!FD109,汇总表!FJ109,汇总表!GN109,汇总表!GQ109)*$AV$7</f>
        <v>0</v>
      </c>
      <c r="AW314" s="66">
        <f>(汇总表!FM109-汇总表!FJ109*4)*$AW$7</f>
        <v>0</v>
      </c>
      <c r="AX314" s="66"/>
      <c r="AY314" s="66"/>
      <c r="AZ314" s="66"/>
      <c r="BA314" s="66"/>
      <c r="BB314" s="58"/>
      <c r="BC314" s="58"/>
      <c r="BD314" s="66">
        <f>SUM(汇总表!FP109,汇总表!FV109)*$BD$7</f>
        <v>0</v>
      </c>
      <c r="BE314" s="66">
        <f>(汇总表!FY109-汇总表!FV109*10)*$BE$7</f>
        <v>0</v>
      </c>
      <c r="BF314" s="66"/>
      <c r="BG314" s="66"/>
      <c r="BH314" s="66"/>
      <c r="BI314" s="66"/>
      <c r="BJ314" s="66">
        <f>SUM(汇总表!GB109,汇总表!GF109)*$BJ$7</f>
        <v>0</v>
      </c>
      <c r="BK314" s="66">
        <f>(汇总表!GH109-汇总表!GF109*10)*$BK$7</f>
        <v>0</v>
      </c>
      <c r="BL314" s="66"/>
      <c r="BM314" s="66"/>
      <c r="BN314" s="58"/>
      <c r="BO314" s="58"/>
      <c r="BP314" s="66"/>
      <c r="BQ314" s="66"/>
      <c r="BR314" s="66"/>
      <c r="BS314" s="58"/>
      <c r="BT314" s="58"/>
      <c r="BU314" s="66"/>
      <c r="BV314" s="66">
        <f>SUM(汇总表!BO109,汇总表!BR109,汇总表!BU109,汇总表!BX109,汇总表!CA109,汇总表!CD109,汇总表!CG109,汇总表!CJ109,汇总表!CM109,汇总表!CP109,汇总表!CS109,汇总表!CV109,汇总表!CY109,汇总表!DB109,汇总表!DE109,汇总表!DG109)*$BV$7</f>
        <v>0</v>
      </c>
      <c r="BW314" s="66"/>
      <c r="BX314" s="66"/>
      <c r="BY314" s="58"/>
      <c r="BZ314" s="58"/>
      <c r="CA314" s="66"/>
      <c r="CB314" s="58"/>
      <c r="CC314" s="66"/>
      <c r="CD314" s="66"/>
      <c r="CE314" s="66"/>
      <c r="CF314" s="58"/>
      <c r="CG314" s="66"/>
      <c r="CH314" s="66"/>
      <c r="CI314" s="66"/>
      <c r="CJ314" s="58"/>
      <c r="CK314" s="58"/>
      <c r="CL314" s="66">
        <f>SUM(汇总表!AW109,汇总表!AY109)*$CL$7</f>
        <v>0</v>
      </c>
      <c r="CM314" s="66">
        <f>汇总表!AL109*$CM$7</f>
        <v>0</v>
      </c>
      <c r="CN314" s="66"/>
      <c r="CO314" s="66">
        <f>SUM(汇总表!BE109,汇总表!BG109)*$CO$7</f>
        <v>0</v>
      </c>
      <c r="CP314" s="66"/>
      <c r="CQ314" s="66"/>
      <c r="CR314" s="58"/>
      <c r="CS314" s="57"/>
      <c r="CT314" s="57"/>
      <c r="CU314" s="58"/>
      <c r="CV314" s="57">
        <f>SUM(汇总表!AG109)*$CV$7</f>
        <v>0</v>
      </c>
      <c r="CW314" s="57">
        <f>SUM(汇总表!X109,汇总表!AA109,汇总表!AD109)*$CW$7</f>
        <v>0</v>
      </c>
      <c r="CX314" s="57">
        <f>SUM(汇总表!AF109)*$CX$7</f>
        <v>0</v>
      </c>
      <c r="CY314" s="57"/>
      <c r="CZ314" s="57"/>
      <c r="DA314" s="58"/>
      <c r="DB314" s="58"/>
      <c r="DC314" s="58"/>
      <c r="DD314" s="57">
        <f>汇总表!BA109*$DD$7</f>
        <v>0</v>
      </c>
      <c r="DE314" s="57"/>
      <c r="DF314" s="58"/>
      <c r="DG314" s="58"/>
      <c r="DH314" s="58"/>
      <c r="DI314" s="58"/>
      <c r="DJ314" s="57"/>
      <c r="DK314" s="58"/>
      <c r="DL314" s="58"/>
      <c r="DM314" s="66"/>
      <c r="DN314" s="66"/>
      <c r="DO314" s="58"/>
      <c r="DP314" s="66"/>
      <c r="DQ314" s="66"/>
      <c r="DR314" s="58"/>
      <c r="DS314" s="58"/>
      <c r="DT314" s="58"/>
      <c r="DU314" s="58"/>
      <c r="DV314" s="58"/>
      <c r="DW314" s="58"/>
      <c r="DX314" s="58"/>
      <c r="DY314" s="58"/>
      <c r="DZ314" s="58"/>
      <c r="EA314" s="58"/>
      <c r="EB314" s="58"/>
      <c r="EC314" s="58"/>
      <c r="ED314" s="58"/>
      <c r="EE314" s="58"/>
      <c r="EF314" s="58"/>
      <c r="EG314" s="58"/>
      <c r="EH314" s="58"/>
      <c r="EI314" s="66">
        <f>汇总表!JO109*$EI$7</f>
        <v>0</v>
      </c>
      <c r="EJ314" s="66"/>
      <c r="EK314" s="57"/>
      <c r="EL314" s="66"/>
      <c r="EM314" s="58"/>
      <c r="EN314" s="65">
        <f t="shared" si="83"/>
        <v>0</v>
      </c>
    </row>
    <row r="315" spans="1:144" ht="15" customHeight="1">
      <c r="A315" s="58">
        <f>汇总表!A110</f>
        <v>0</v>
      </c>
      <c r="B315" s="58">
        <f>汇总表!D110</f>
        <v>0</v>
      </c>
      <c r="C315" s="58">
        <f>汇总表!E110</f>
        <v>0</v>
      </c>
      <c r="D315" s="57"/>
      <c r="E315" s="58"/>
      <c r="F315" s="58"/>
      <c r="G315" s="58"/>
      <c r="H315" s="58"/>
      <c r="I315" s="58"/>
      <c r="J315" s="58"/>
      <c r="K315" s="58"/>
      <c r="L315" s="66"/>
      <c r="M315" s="66">
        <f>汇总表!JN110*$M$7</f>
        <v>0</v>
      </c>
      <c r="N315" s="66">
        <f>SUM(汇总表!GX110,汇总表!GZ110)/10*$N$7</f>
        <v>0</v>
      </c>
      <c r="O315" s="66">
        <f>SUM(汇总表!HG110,汇总表!HI110)/10*$O$7</f>
        <v>0</v>
      </c>
      <c r="P315" s="66">
        <f>SUM(汇总表!HB110,汇总表!HD110,汇总表!HK110,汇总表!HM110)/10*$P$7</f>
        <v>0</v>
      </c>
      <c r="Q315" s="66"/>
      <c r="R315" s="66">
        <f>SUM(汇总表!HQ110)/100*$R$7</f>
        <v>0</v>
      </c>
      <c r="S315" s="66">
        <f>汇总表!HO110*$S$7</f>
        <v>0</v>
      </c>
      <c r="T315" s="66">
        <f>SUM(汇总表!HU110,汇总表!HY110)*$T$7</f>
        <v>0</v>
      </c>
      <c r="U315" s="66">
        <f>(汇总表!IA110-汇总表!HY110*15)*$U$7</f>
        <v>0</v>
      </c>
      <c r="V315" s="58"/>
      <c r="W315" s="58"/>
      <c r="X315" s="58"/>
      <c r="Y315" s="58"/>
      <c r="Z315" s="66">
        <f>汇总表!IE110*$Z$7</f>
        <v>0</v>
      </c>
      <c r="AA315" s="66">
        <f>汇总表!IG110*$AA$7</f>
        <v>0</v>
      </c>
      <c r="AB315" s="66"/>
      <c r="AC315" s="66"/>
      <c r="AD315" s="58"/>
      <c r="AE315" s="66"/>
      <c r="AF315" s="66">
        <f>SUM(汇总表!IT110,汇总表!IV110,汇总表!JB110,汇总表!JD110)/10*$AF$7</f>
        <v>0</v>
      </c>
      <c r="AG315" s="66">
        <f>汇总表!IX110/10*$AF$7</f>
        <v>0</v>
      </c>
      <c r="AH315" s="58"/>
      <c r="AI315" s="66">
        <f>SUM(汇总表!IP110,汇总表!IR110,汇总表!IZ110)/10*$AI$7</f>
        <v>0</v>
      </c>
      <c r="AJ315" s="58"/>
      <c r="AK315" s="58"/>
      <c r="AL315" s="66"/>
      <c r="AM315" s="66"/>
      <c r="AN315" s="58"/>
      <c r="AO315" s="58"/>
      <c r="AP315" s="66">
        <f>SUM(汇总表!EG110,汇总表!EI110,汇总表!EK110,汇总表!EM110,汇总表!EO110,汇总表!EQ110,汇总表!ET110)*$AP$7</f>
        <v>0</v>
      </c>
      <c r="AQ315" s="66">
        <f>SUM(汇总表!DR110,汇总表!DU110,汇总表!DX110,汇总表!EF110,汇总表!EH110,汇总表!EJ110,汇总表!EL110,汇总表!EN110,汇总表!EP110,汇总表!ES110)*$AQ$7</f>
        <v>0</v>
      </c>
      <c r="AR315" s="66">
        <f>汇总表!DO110*$AR$7</f>
        <v>0</v>
      </c>
      <c r="AS315" s="66"/>
      <c r="AT315" s="66"/>
      <c r="AU315" s="66"/>
      <c r="AV315" s="66">
        <f>SUM(汇总表!FD110,汇总表!FJ110,汇总表!GN110,汇总表!GQ110)*$AV$7</f>
        <v>0</v>
      </c>
      <c r="AW315" s="66">
        <f>(汇总表!FM110-汇总表!FJ110*4)*$AW$7</f>
        <v>0</v>
      </c>
      <c r="AX315" s="66"/>
      <c r="AY315" s="66"/>
      <c r="AZ315" s="66"/>
      <c r="BA315" s="66"/>
      <c r="BB315" s="58"/>
      <c r="BC315" s="58"/>
      <c r="BD315" s="66">
        <f>SUM(汇总表!FP110,汇总表!FV110)*$BD$7</f>
        <v>0</v>
      </c>
      <c r="BE315" s="66">
        <f>(汇总表!FY110-汇总表!FV110*10)*$BE$7</f>
        <v>0</v>
      </c>
      <c r="BF315" s="66"/>
      <c r="BG315" s="66"/>
      <c r="BH315" s="66"/>
      <c r="BI315" s="66"/>
      <c r="BJ315" s="66">
        <f>SUM(汇总表!GB110,汇总表!GF110)*$BJ$7</f>
        <v>0</v>
      </c>
      <c r="BK315" s="66">
        <f>(汇总表!GH110-汇总表!GF110*10)*$BK$7</f>
        <v>0</v>
      </c>
      <c r="BL315" s="66"/>
      <c r="BM315" s="66"/>
      <c r="BN315" s="58"/>
      <c r="BO315" s="58"/>
      <c r="BP315" s="66"/>
      <c r="BQ315" s="66"/>
      <c r="BR315" s="66"/>
      <c r="BS315" s="58"/>
      <c r="BT315" s="58"/>
      <c r="BU315" s="66"/>
      <c r="BV315" s="66">
        <f>SUM(汇总表!BO110,汇总表!BR110,汇总表!BU110,汇总表!BX110,汇总表!CA110,汇总表!CD110,汇总表!CG110,汇总表!CJ110,汇总表!CM110,汇总表!CP110,汇总表!CS110,汇总表!CV110,汇总表!CY110,汇总表!DB110,汇总表!DE110,汇总表!DG110)*$BV$7</f>
        <v>0</v>
      </c>
      <c r="BW315" s="66"/>
      <c r="BX315" s="66"/>
      <c r="BY315" s="58"/>
      <c r="BZ315" s="58"/>
      <c r="CA315" s="66"/>
      <c r="CB315" s="58"/>
      <c r="CC315" s="66"/>
      <c r="CD315" s="66"/>
      <c r="CE315" s="66"/>
      <c r="CF315" s="58"/>
      <c r="CG315" s="66"/>
      <c r="CH315" s="66"/>
      <c r="CI315" s="66"/>
      <c r="CJ315" s="58"/>
      <c r="CK315" s="58"/>
      <c r="CL315" s="66">
        <f>SUM(汇总表!AW110,汇总表!AY110)*$CL$7</f>
        <v>0</v>
      </c>
      <c r="CM315" s="66">
        <f>汇总表!AL110*$CM$7</f>
        <v>0</v>
      </c>
      <c r="CN315" s="66"/>
      <c r="CO315" s="66">
        <f>SUM(汇总表!BE110,汇总表!BG110)*$CO$7</f>
        <v>0</v>
      </c>
      <c r="CP315" s="66"/>
      <c r="CQ315" s="66"/>
      <c r="CR315" s="58"/>
      <c r="CS315" s="57"/>
      <c r="CT315" s="57"/>
      <c r="CU315" s="58"/>
      <c r="CV315" s="57">
        <f>SUM(汇总表!AG110)*$CV$7</f>
        <v>0</v>
      </c>
      <c r="CW315" s="57">
        <f>SUM(汇总表!X110,汇总表!AA110,汇总表!AD110)*$CW$7</f>
        <v>0</v>
      </c>
      <c r="CX315" s="57">
        <f>SUM(汇总表!AF110)*$CX$7</f>
        <v>0</v>
      </c>
      <c r="CY315" s="57"/>
      <c r="CZ315" s="57"/>
      <c r="DA315" s="58"/>
      <c r="DB315" s="58"/>
      <c r="DC315" s="58"/>
      <c r="DD315" s="57">
        <f>汇总表!BA110*$DD$7</f>
        <v>0</v>
      </c>
      <c r="DE315" s="57"/>
      <c r="DF315" s="58"/>
      <c r="DG315" s="58"/>
      <c r="DH315" s="58"/>
      <c r="DI315" s="58"/>
      <c r="DJ315" s="57"/>
      <c r="DK315" s="58"/>
      <c r="DL315" s="58"/>
      <c r="DM315" s="66"/>
      <c r="DN315" s="66"/>
      <c r="DO315" s="58"/>
      <c r="DP315" s="66"/>
      <c r="DQ315" s="66"/>
      <c r="DR315" s="58"/>
      <c r="DS315" s="58"/>
      <c r="DT315" s="58"/>
      <c r="DU315" s="58"/>
      <c r="DV315" s="58"/>
      <c r="DW315" s="58"/>
      <c r="DX315" s="58"/>
      <c r="DY315" s="58"/>
      <c r="DZ315" s="58"/>
      <c r="EA315" s="58"/>
      <c r="EB315" s="58"/>
      <c r="EC315" s="58"/>
      <c r="ED315" s="58"/>
      <c r="EE315" s="58"/>
      <c r="EF315" s="58"/>
      <c r="EG315" s="58"/>
      <c r="EH315" s="58"/>
      <c r="EI315" s="66">
        <f>汇总表!JO110*$EI$7</f>
        <v>0</v>
      </c>
      <c r="EJ315" s="66"/>
      <c r="EK315" s="57"/>
      <c r="EL315" s="66"/>
      <c r="EM315" s="58"/>
      <c r="EN315" s="65">
        <f t="shared" si="83"/>
        <v>0</v>
      </c>
    </row>
    <row r="316" spans="1:144" ht="15" customHeight="1">
      <c r="A316" s="58">
        <f>汇总表!A111</f>
        <v>0</v>
      </c>
      <c r="B316" s="58">
        <f>汇总表!D111</f>
        <v>0</v>
      </c>
      <c r="C316" s="58">
        <f>汇总表!E111</f>
        <v>0</v>
      </c>
      <c r="D316" s="57"/>
      <c r="E316" s="58"/>
      <c r="F316" s="58"/>
      <c r="G316" s="58"/>
      <c r="H316" s="58"/>
      <c r="I316" s="58"/>
      <c r="J316" s="58"/>
      <c r="K316" s="58"/>
      <c r="L316" s="66"/>
      <c r="M316" s="66">
        <f>汇总表!JN111*$M$7</f>
        <v>0</v>
      </c>
      <c r="N316" s="66">
        <f>SUM(汇总表!GX111,汇总表!GZ111)/10*$N$7</f>
        <v>0</v>
      </c>
      <c r="O316" s="66">
        <f>SUM(汇总表!HG111,汇总表!HI111)/10*$O$7</f>
        <v>0</v>
      </c>
      <c r="P316" s="66">
        <f>SUM(汇总表!HB111,汇总表!HD111,汇总表!HK111,汇总表!HM111)/10*$P$7</f>
        <v>0</v>
      </c>
      <c r="Q316" s="66"/>
      <c r="R316" s="66">
        <f>SUM(汇总表!HQ111)/100*$R$7</f>
        <v>0</v>
      </c>
      <c r="S316" s="66">
        <f>汇总表!HO111*$S$7</f>
        <v>0</v>
      </c>
      <c r="T316" s="66">
        <f>SUM(汇总表!HU111,汇总表!HY111)*$T$7</f>
        <v>0</v>
      </c>
      <c r="U316" s="66">
        <f>(汇总表!IA111-汇总表!HY111*15)*$U$7</f>
        <v>0</v>
      </c>
      <c r="V316" s="58"/>
      <c r="W316" s="58"/>
      <c r="X316" s="58"/>
      <c r="Y316" s="58"/>
      <c r="Z316" s="66">
        <f>汇总表!IE111*$Z$7</f>
        <v>0</v>
      </c>
      <c r="AA316" s="66">
        <f>汇总表!IG111*$AA$7</f>
        <v>0</v>
      </c>
      <c r="AB316" s="66"/>
      <c r="AC316" s="66"/>
      <c r="AD316" s="58"/>
      <c r="AE316" s="66"/>
      <c r="AF316" s="66">
        <f>SUM(汇总表!IT111,汇总表!IV111,汇总表!JB111,汇总表!JD111)/10*$AF$7</f>
        <v>0</v>
      </c>
      <c r="AG316" s="66">
        <f>汇总表!IX111/10*$AF$7</f>
        <v>0</v>
      </c>
      <c r="AH316" s="58"/>
      <c r="AI316" s="66">
        <f>SUM(汇总表!IP111,汇总表!IR111,汇总表!IZ111)/10*$AI$7</f>
        <v>0</v>
      </c>
      <c r="AJ316" s="58"/>
      <c r="AK316" s="58"/>
      <c r="AL316" s="66"/>
      <c r="AM316" s="66"/>
      <c r="AN316" s="58"/>
      <c r="AO316" s="58"/>
      <c r="AP316" s="66">
        <f>SUM(汇总表!EG111,汇总表!EI111,汇总表!EK111,汇总表!EM111,汇总表!EO111,汇总表!EQ111,汇总表!ET111)*$AP$7</f>
        <v>0</v>
      </c>
      <c r="AQ316" s="66">
        <f>SUM(汇总表!DR111,汇总表!DU111,汇总表!DX111,汇总表!EF111,汇总表!EH111,汇总表!EJ111,汇总表!EL111,汇总表!EN111,汇总表!EP111,汇总表!ES111)*$AQ$7</f>
        <v>0</v>
      </c>
      <c r="AR316" s="66">
        <f>汇总表!DO111*$AR$7</f>
        <v>0</v>
      </c>
      <c r="AS316" s="66"/>
      <c r="AT316" s="66"/>
      <c r="AU316" s="66"/>
      <c r="AV316" s="66">
        <f>SUM(汇总表!FD111,汇总表!FJ111,汇总表!GN111,汇总表!GQ111)*$AV$7</f>
        <v>0</v>
      </c>
      <c r="AW316" s="66">
        <f>(汇总表!FM111-汇总表!FJ111*4)*$AW$7</f>
        <v>0</v>
      </c>
      <c r="AX316" s="66"/>
      <c r="AY316" s="66"/>
      <c r="AZ316" s="66"/>
      <c r="BA316" s="66"/>
      <c r="BB316" s="58"/>
      <c r="BC316" s="58"/>
      <c r="BD316" s="66">
        <f>SUM(汇总表!FP111,汇总表!FV111)*$BD$7</f>
        <v>0</v>
      </c>
      <c r="BE316" s="66">
        <f>(汇总表!FY111-汇总表!FV111*10)*$BE$7</f>
        <v>0</v>
      </c>
      <c r="BF316" s="66"/>
      <c r="BG316" s="66"/>
      <c r="BH316" s="66"/>
      <c r="BI316" s="66"/>
      <c r="BJ316" s="66">
        <f>SUM(汇总表!GB111,汇总表!GF111)*$BJ$7</f>
        <v>0</v>
      </c>
      <c r="BK316" s="66">
        <f>(汇总表!GH111-汇总表!GF111*10)*$BK$7</f>
        <v>0</v>
      </c>
      <c r="BL316" s="66"/>
      <c r="BM316" s="66"/>
      <c r="BN316" s="58"/>
      <c r="BO316" s="58"/>
      <c r="BP316" s="66"/>
      <c r="BQ316" s="66"/>
      <c r="BR316" s="66"/>
      <c r="BS316" s="58"/>
      <c r="BT316" s="58"/>
      <c r="BU316" s="66"/>
      <c r="BV316" s="66">
        <f>SUM(汇总表!BO111,汇总表!BR111,汇总表!BU111,汇总表!BX111,汇总表!CA111,汇总表!CD111,汇总表!CG111,汇总表!CJ111,汇总表!CM111,汇总表!CP111,汇总表!CS111,汇总表!CV111,汇总表!CY111,汇总表!DB111,汇总表!DE111,汇总表!DG111)*$BV$7</f>
        <v>0</v>
      </c>
      <c r="BW316" s="66"/>
      <c r="BX316" s="66"/>
      <c r="BY316" s="58"/>
      <c r="BZ316" s="58"/>
      <c r="CA316" s="66"/>
      <c r="CB316" s="58"/>
      <c r="CC316" s="66"/>
      <c r="CD316" s="66"/>
      <c r="CE316" s="66"/>
      <c r="CF316" s="58"/>
      <c r="CG316" s="66"/>
      <c r="CH316" s="66"/>
      <c r="CI316" s="66"/>
      <c r="CJ316" s="58"/>
      <c r="CK316" s="58"/>
      <c r="CL316" s="66">
        <f>SUM(汇总表!AW111,汇总表!AY111)*$CL$7</f>
        <v>0</v>
      </c>
      <c r="CM316" s="66">
        <f>汇总表!AL111*$CM$7</f>
        <v>0</v>
      </c>
      <c r="CN316" s="66"/>
      <c r="CO316" s="66">
        <f>SUM(汇总表!BE111,汇总表!BG111)*$CO$7</f>
        <v>0</v>
      </c>
      <c r="CP316" s="66"/>
      <c r="CQ316" s="66"/>
      <c r="CR316" s="58"/>
      <c r="CS316" s="57"/>
      <c r="CT316" s="57"/>
      <c r="CU316" s="58"/>
      <c r="CV316" s="57">
        <f>SUM(汇总表!AG111)*$CV$7</f>
        <v>0</v>
      </c>
      <c r="CW316" s="57">
        <f>SUM(汇总表!X111,汇总表!AA111,汇总表!AD111)*$CW$7</f>
        <v>0</v>
      </c>
      <c r="CX316" s="57">
        <f>SUM(汇总表!AF111)*$CX$7</f>
        <v>0</v>
      </c>
      <c r="CY316" s="57"/>
      <c r="CZ316" s="57"/>
      <c r="DA316" s="58"/>
      <c r="DB316" s="58"/>
      <c r="DC316" s="58"/>
      <c r="DD316" s="57">
        <f>汇总表!BA111*$DD$7</f>
        <v>0</v>
      </c>
      <c r="DE316" s="57"/>
      <c r="DF316" s="58"/>
      <c r="DG316" s="58"/>
      <c r="DH316" s="58"/>
      <c r="DI316" s="58"/>
      <c r="DJ316" s="57"/>
      <c r="DK316" s="58"/>
      <c r="DL316" s="58"/>
      <c r="DM316" s="66"/>
      <c r="DN316" s="66"/>
      <c r="DO316" s="58"/>
      <c r="DP316" s="66"/>
      <c r="DQ316" s="66"/>
      <c r="DR316" s="58"/>
      <c r="DS316" s="58"/>
      <c r="DT316" s="58"/>
      <c r="DU316" s="58"/>
      <c r="DV316" s="58"/>
      <c r="DW316" s="58"/>
      <c r="DX316" s="58"/>
      <c r="DY316" s="58"/>
      <c r="DZ316" s="58"/>
      <c r="EA316" s="58"/>
      <c r="EB316" s="58"/>
      <c r="EC316" s="58"/>
      <c r="ED316" s="58"/>
      <c r="EE316" s="58"/>
      <c r="EF316" s="58"/>
      <c r="EG316" s="58"/>
      <c r="EH316" s="58"/>
      <c r="EI316" s="66">
        <f>汇总表!JO111*$EI$7</f>
        <v>0</v>
      </c>
      <c r="EJ316" s="66"/>
      <c r="EK316" s="57"/>
      <c r="EL316" s="66"/>
      <c r="EM316" s="58"/>
      <c r="EN316" s="65">
        <f t="shared" si="83"/>
        <v>0</v>
      </c>
    </row>
    <row r="317" spans="1:144" ht="15" customHeight="1">
      <c r="A317" s="58">
        <f>汇总表!A112</f>
        <v>0</v>
      </c>
      <c r="B317" s="58">
        <f>汇总表!D112</f>
        <v>0</v>
      </c>
      <c r="C317" s="58">
        <f>汇总表!E112</f>
        <v>0</v>
      </c>
      <c r="D317" s="57"/>
      <c r="E317" s="58"/>
      <c r="F317" s="58"/>
      <c r="G317" s="58"/>
      <c r="H317" s="58"/>
      <c r="I317" s="58"/>
      <c r="J317" s="58"/>
      <c r="K317" s="58"/>
      <c r="L317" s="66"/>
      <c r="M317" s="66">
        <f>汇总表!JN112*$M$7</f>
        <v>0</v>
      </c>
      <c r="N317" s="66">
        <f>SUM(汇总表!GX112,汇总表!GZ112)/10*$N$7</f>
        <v>0</v>
      </c>
      <c r="O317" s="66">
        <f>SUM(汇总表!HG112,汇总表!HI112)/10*$O$7</f>
        <v>0</v>
      </c>
      <c r="P317" s="66">
        <f>SUM(汇总表!HB112,汇总表!HD112,汇总表!HK112,汇总表!HM112)/10*$P$7</f>
        <v>0</v>
      </c>
      <c r="Q317" s="66"/>
      <c r="R317" s="66">
        <f>SUM(汇总表!HQ112)/100*$R$7</f>
        <v>0</v>
      </c>
      <c r="S317" s="66">
        <f>汇总表!HO112*$S$7</f>
        <v>0</v>
      </c>
      <c r="T317" s="66">
        <f>SUM(汇总表!HU112,汇总表!HY112)*$T$7</f>
        <v>0</v>
      </c>
      <c r="U317" s="66">
        <f>(汇总表!IA112-汇总表!HY112*15)*$U$7</f>
        <v>0</v>
      </c>
      <c r="V317" s="58"/>
      <c r="W317" s="58"/>
      <c r="X317" s="58"/>
      <c r="Y317" s="58"/>
      <c r="Z317" s="66">
        <f>汇总表!IE112*$Z$7</f>
        <v>0</v>
      </c>
      <c r="AA317" s="66">
        <f>汇总表!IG112*$AA$7</f>
        <v>0</v>
      </c>
      <c r="AB317" s="66"/>
      <c r="AC317" s="66"/>
      <c r="AD317" s="58"/>
      <c r="AE317" s="66"/>
      <c r="AF317" s="66">
        <f>SUM(汇总表!IT112,汇总表!IV112,汇总表!JB112,汇总表!JD112)/10*$AF$7</f>
        <v>0</v>
      </c>
      <c r="AG317" s="66">
        <f>汇总表!IX112/10*$AF$7</f>
        <v>0</v>
      </c>
      <c r="AH317" s="58"/>
      <c r="AI317" s="66">
        <f>SUM(汇总表!IP112,汇总表!IR112,汇总表!IZ112)/10*$AI$7</f>
        <v>0</v>
      </c>
      <c r="AJ317" s="58"/>
      <c r="AK317" s="58"/>
      <c r="AL317" s="66"/>
      <c r="AM317" s="66"/>
      <c r="AN317" s="58"/>
      <c r="AO317" s="58"/>
      <c r="AP317" s="66">
        <f>SUM(汇总表!EG112,汇总表!EI112,汇总表!EK112,汇总表!EM112,汇总表!EO112,汇总表!EQ112,汇总表!ET112)*$AP$7</f>
        <v>0</v>
      </c>
      <c r="AQ317" s="66">
        <f>SUM(汇总表!DR112,汇总表!DU112,汇总表!DX112,汇总表!EF112,汇总表!EH112,汇总表!EJ112,汇总表!EL112,汇总表!EN112,汇总表!EP112,汇总表!ES112)*$AQ$7</f>
        <v>0</v>
      </c>
      <c r="AR317" s="66">
        <f>汇总表!DO112*$AR$7</f>
        <v>0</v>
      </c>
      <c r="AS317" s="66"/>
      <c r="AT317" s="66"/>
      <c r="AU317" s="66"/>
      <c r="AV317" s="66">
        <f>SUM(汇总表!FD112,汇总表!FJ112,汇总表!GN112,汇总表!GQ112)*$AV$7</f>
        <v>0</v>
      </c>
      <c r="AW317" s="66">
        <f>(汇总表!FM112-汇总表!FJ112*4)*$AW$7</f>
        <v>0</v>
      </c>
      <c r="AX317" s="66"/>
      <c r="AY317" s="66"/>
      <c r="AZ317" s="66"/>
      <c r="BA317" s="66"/>
      <c r="BB317" s="58"/>
      <c r="BC317" s="58"/>
      <c r="BD317" s="66">
        <f>SUM(汇总表!FP112,汇总表!FV112)*$BD$7</f>
        <v>0</v>
      </c>
      <c r="BE317" s="66">
        <f>(汇总表!FY112-汇总表!FV112*10)*$BE$7</f>
        <v>0</v>
      </c>
      <c r="BF317" s="66"/>
      <c r="BG317" s="66"/>
      <c r="BH317" s="66"/>
      <c r="BI317" s="66"/>
      <c r="BJ317" s="66">
        <f>SUM(汇总表!GB112,汇总表!GF112)*$BJ$7</f>
        <v>0</v>
      </c>
      <c r="BK317" s="66">
        <f>(汇总表!GH112-汇总表!GF112*10)*$BK$7</f>
        <v>0</v>
      </c>
      <c r="BL317" s="66"/>
      <c r="BM317" s="66"/>
      <c r="BN317" s="58"/>
      <c r="BO317" s="58"/>
      <c r="BP317" s="66"/>
      <c r="BQ317" s="66"/>
      <c r="BR317" s="66"/>
      <c r="BS317" s="58"/>
      <c r="BT317" s="58"/>
      <c r="BU317" s="66"/>
      <c r="BV317" s="66">
        <f>SUM(汇总表!BO112,汇总表!BR112,汇总表!BU112,汇总表!BX112,汇总表!CA112,汇总表!CD112,汇总表!CG112,汇总表!CJ112,汇总表!CM112,汇总表!CP112,汇总表!CS112,汇总表!CV112,汇总表!CY112,汇总表!DB112,汇总表!DE112,汇总表!DG112)*$BV$7</f>
        <v>0</v>
      </c>
      <c r="BW317" s="66"/>
      <c r="BX317" s="66"/>
      <c r="BY317" s="58"/>
      <c r="BZ317" s="58"/>
      <c r="CA317" s="66"/>
      <c r="CB317" s="58"/>
      <c r="CC317" s="66"/>
      <c r="CD317" s="66"/>
      <c r="CE317" s="66"/>
      <c r="CF317" s="58"/>
      <c r="CG317" s="66"/>
      <c r="CH317" s="66"/>
      <c r="CI317" s="66"/>
      <c r="CJ317" s="58"/>
      <c r="CK317" s="58"/>
      <c r="CL317" s="66">
        <f>SUM(汇总表!AW112,汇总表!AY112)*$CL$7</f>
        <v>0</v>
      </c>
      <c r="CM317" s="66">
        <f>汇总表!AL112*$CM$7</f>
        <v>0</v>
      </c>
      <c r="CN317" s="66"/>
      <c r="CO317" s="66">
        <f>SUM(汇总表!BE112,汇总表!BG112)*$CO$7</f>
        <v>0</v>
      </c>
      <c r="CP317" s="66"/>
      <c r="CQ317" s="66"/>
      <c r="CR317" s="58"/>
      <c r="CS317" s="57"/>
      <c r="CT317" s="57"/>
      <c r="CU317" s="58"/>
      <c r="CV317" s="57">
        <f>SUM(汇总表!AG112)*$CV$7</f>
        <v>0</v>
      </c>
      <c r="CW317" s="57">
        <f>SUM(汇总表!X112,汇总表!AA112,汇总表!AD112)*$CW$7</f>
        <v>0</v>
      </c>
      <c r="CX317" s="57">
        <f>SUM(汇总表!AF112)*$CX$7</f>
        <v>0</v>
      </c>
      <c r="CY317" s="57"/>
      <c r="CZ317" s="57"/>
      <c r="DA317" s="58"/>
      <c r="DB317" s="58"/>
      <c r="DC317" s="58"/>
      <c r="DD317" s="57">
        <f>汇总表!BA112*$DD$7</f>
        <v>0</v>
      </c>
      <c r="DE317" s="57"/>
      <c r="DF317" s="58"/>
      <c r="DG317" s="58"/>
      <c r="DH317" s="58"/>
      <c r="DI317" s="58"/>
      <c r="DJ317" s="57"/>
      <c r="DK317" s="58"/>
      <c r="DL317" s="58"/>
      <c r="DM317" s="66"/>
      <c r="DN317" s="66"/>
      <c r="DO317" s="58"/>
      <c r="DP317" s="66"/>
      <c r="DQ317" s="66"/>
      <c r="DR317" s="58"/>
      <c r="DS317" s="58"/>
      <c r="DT317" s="58"/>
      <c r="DU317" s="58"/>
      <c r="DV317" s="58"/>
      <c r="DW317" s="58"/>
      <c r="DX317" s="58"/>
      <c r="DY317" s="58"/>
      <c r="DZ317" s="58"/>
      <c r="EA317" s="58"/>
      <c r="EB317" s="58"/>
      <c r="EC317" s="58"/>
      <c r="ED317" s="58"/>
      <c r="EE317" s="58"/>
      <c r="EF317" s="58"/>
      <c r="EG317" s="58"/>
      <c r="EH317" s="58"/>
      <c r="EI317" s="66">
        <f>汇总表!JO112*$EI$7</f>
        <v>0</v>
      </c>
      <c r="EJ317" s="66"/>
      <c r="EK317" s="57"/>
      <c r="EL317" s="66"/>
      <c r="EM317" s="58"/>
      <c r="EN317" s="65">
        <f t="shared" si="83"/>
        <v>0</v>
      </c>
    </row>
    <row r="318" spans="1:144" ht="15" customHeight="1">
      <c r="A318" s="58">
        <f>汇总表!A113</f>
        <v>0</v>
      </c>
      <c r="B318" s="58">
        <f>汇总表!D113</f>
        <v>0</v>
      </c>
      <c r="C318" s="58">
        <f>汇总表!E113</f>
        <v>0</v>
      </c>
      <c r="D318" s="57"/>
      <c r="E318" s="58"/>
      <c r="F318" s="58"/>
      <c r="G318" s="58"/>
      <c r="H318" s="58"/>
      <c r="I318" s="58"/>
      <c r="J318" s="58"/>
      <c r="K318" s="58"/>
      <c r="L318" s="66"/>
      <c r="M318" s="66">
        <f>汇总表!JN113*$M$7</f>
        <v>0</v>
      </c>
      <c r="N318" s="66">
        <f>SUM(汇总表!GX113,汇总表!GZ113)/10*$N$7</f>
        <v>0</v>
      </c>
      <c r="O318" s="66">
        <f>SUM(汇总表!HG113,汇总表!HI113)/10*$O$7</f>
        <v>0</v>
      </c>
      <c r="P318" s="66">
        <f>SUM(汇总表!HB113,汇总表!HD113,汇总表!HK113,汇总表!HM113)/10*$P$7</f>
        <v>0</v>
      </c>
      <c r="Q318" s="66"/>
      <c r="R318" s="66">
        <f>SUM(汇总表!HQ113)/100*$R$7</f>
        <v>0</v>
      </c>
      <c r="S318" s="66">
        <f>汇总表!HO113*$S$7</f>
        <v>0</v>
      </c>
      <c r="T318" s="66">
        <f>SUM(汇总表!HU113,汇总表!HY113)*$T$7</f>
        <v>0</v>
      </c>
      <c r="U318" s="66">
        <f>(汇总表!IA113-汇总表!HY113*15)*$U$7</f>
        <v>0</v>
      </c>
      <c r="V318" s="58"/>
      <c r="W318" s="58"/>
      <c r="X318" s="58"/>
      <c r="Y318" s="58"/>
      <c r="Z318" s="66">
        <f>汇总表!IE113*$Z$7</f>
        <v>0</v>
      </c>
      <c r="AA318" s="66">
        <f>汇总表!IG113*$AA$7</f>
        <v>0</v>
      </c>
      <c r="AB318" s="66"/>
      <c r="AC318" s="66"/>
      <c r="AD318" s="58"/>
      <c r="AE318" s="66"/>
      <c r="AF318" s="66">
        <f>SUM(汇总表!IT113,汇总表!IV113,汇总表!JB113,汇总表!JD113)/10*$AF$7</f>
        <v>0</v>
      </c>
      <c r="AG318" s="66">
        <f>汇总表!IX113/10*$AF$7</f>
        <v>0</v>
      </c>
      <c r="AH318" s="58"/>
      <c r="AI318" s="66">
        <f>SUM(汇总表!IP113,汇总表!IR113,汇总表!IZ113)/10*$AI$7</f>
        <v>0</v>
      </c>
      <c r="AJ318" s="58"/>
      <c r="AK318" s="58"/>
      <c r="AL318" s="66"/>
      <c r="AM318" s="66"/>
      <c r="AN318" s="58"/>
      <c r="AO318" s="58"/>
      <c r="AP318" s="66">
        <f>SUM(汇总表!EG113,汇总表!EI113,汇总表!EK113,汇总表!EM113,汇总表!EO113,汇总表!EQ113,汇总表!ET113)*$AP$7</f>
        <v>0</v>
      </c>
      <c r="AQ318" s="66">
        <f>SUM(汇总表!DR113,汇总表!DU113,汇总表!DX113,汇总表!EF113,汇总表!EH113,汇总表!EJ113,汇总表!EL113,汇总表!EN113,汇总表!EP113,汇总表!ES113)*$AQ$7</f>
        <v>0</v>
      </c>
      <c r="AR318" s="66">
        <f>汇总表!DO113*$AR$7</f>
        <v>0</v>
      </c>
      <c r="AS318" s="66"/>
      <c r="AT318" s="66"/>
      <c r="AU318" s="66"/>
      <c r="AV318" s="66">
        <f>SUM(汇总表!FD113,汇总表!FJ113,汇总表!GN113,汇总表!GQ113)*$AV$7</f>
        <v>0</v>
      </c>
      <c r="AW318" s="66">
        <f>(汇总表!FM113-汇总表!FJ113*4)*$AW$7</f>
        <v>0</v>
      </c>
      <c r="AX318" s="66"/>
      <c r="AY318" s="66"/>
      <c r="AZ318" s="66"/>
      <c r="BA318" s="66"/>
      <c r="BB318" s="58"/>
      <c r="BC318" s="58"/>
      <c r="BD318" s="66">
        <f>SUM(汇总表!FP113,汇总表!FV113)*$BD$7</f>
        <v>0</v>
      </c>
      <c r="BE318" s="66">
        <f>(汇总表!FY113-汇总表!FV113*10)*$BE$7</f>
        <v>0</v>
      </c>
      <c r="BF318" s="66"/>
      <c r="BG318" s="66"/>
      <c r="BH318" s="66"/>
      <c r="BI318" s="66"/>
      <c r="BJ318" s="66">
        <f>SUM(汇总表!GB113,汇总表!GF113)*$BJ$7</f>
        <v>0</v>
      </c>
      <c r="BK318" s="66">
        <f>(汇总表!GH113-汇总表!GF113*10)*$BK$7</f>
        <v>0</v>
      </c>
      <c r="BL318" s="66"/>
      <c r="BM318" s="66"/>
      <c r="BN318" s="58"/>
      <c r="BO318" s="58"/>
      <c r="BP318" s="66"/>
      <c r="BQ318" s="66"/>
      <c r="BR318" s="66"/>
      <c r="BS318" s="58"/>
      <c r="BT318" s="58"/>
      <c r="BU318" s="66"/>
      <c r="BV318" s="66">
        <f>SUM(汇总表!BO113,汇总表!BR113,汇总表!BU113,汇总表!BX113,汇总表!CA113,汇总表!CD113,汇总表!CG113,汇总表!CJ113,汇总表!CM113,汇总表!CP113,汇总表!CS113,汇总表!CV113,汇总表!CY113,汇总表!DB113,汇总表!DE113,汇总表!DG113)*$BV$7</f>
        <v>0</v>
      </c>
      <c r="BW318" s="66"/>
      <c r="BX318" s="66"/>
      <c r="BY318" s="58"/>
      <c r="BZ318" s="58"/>
      <c r="CA318" s="66"/>
      <c r="CB318" s="58"/>
      <c r="CC318" s="66"/>
      <c r="CD318" s="66"/>
      <c r="CE318" s="66"/>
      <c r="CF318" s="58"/>
      <c r="CG318" s="66"/>
      <c r="CH318" s="66"/>
      <c r="CI318" s="66"/>
      <c r="CJ318" s="58"/>
      <c r="CK318" s="58"/>
      <c r="CL318" s="66">
        <f>SUM(汇总表!AW113,汇总表!AY113)*$CL$7</f>
        <v>0</v>
      </c>
      <c r="CM318" s="66">
        <f>汇总表!AL113*$CM$7</f>
        <v>0</v>
      </c>
      <c r="CN318" s="66"/>
      <c r="CO318" s="66">
        <f>SUM(汇总表!BE113,汇总表!BG113)*$CO$7</f>
        <v>0</v>
      </c>
      <c r="CP318" s="66"/>
      <c r="CQ318" s="66"/>
      <c r="CR318" s="58"/>
      <c r="CS318" s="57"/>
      <c r="CT318" s="57"/>
      <c r="CU318" s="58"/>
      <c r="CV318" s="57">
        <f>SUM(汇总表!AG113)*$CV$7</f>
        <v>0</v>
      </c>
      <c r="CW318" s="57">
        <f>SUM(汇总表!X113,汇总表!AA113,汇总表!AD113)*$CW$7</f>
        <v>0</v>
      </c>
      <c r="CX318" s="57">
        <f>SUM(汇总表!AF113)*$CX$7</f>
        <v>0</v>
      </c>
      <c r="CY318" s="57"/>
      <c r="CZ318" s="57"/>
      <c r="DA318" s="58"/>
      <c r="DB318" s="58"/>
      <c r="DC318" s="58"/>
      <c r="DD318" s="57">
        <f>汇总表!BA113*$DD$7</f>
        <v>0</v>
      </c>
      <c r="DE318" s="57"/>
      <c r="DF318" s="58"/>
      <c r="DG318" s="58"/>
      <c r="DH318" s="58"/>
      <c r="DI318" s="58"/>
      <c r="DJ318" s="57"/>
      <c r="DK318" s="58"/>
      <c r="DL318" s="58"/>
      <c r="DM318" s="66"/>
      <c r="DN318" s="66"/>
      <c r="DO318" s="58"/>
      <c r="DP318" s="66"/>
      <c r="DQ318" s="66"/>
      <c r="DR318" s="58"/>
      <c r="DS318" s="58"/>
      <c r="DT318" s="58"/>
      <c r="DU318" s="58"/>
      <c r="DV318" s="58"/>
      <c r="DW318" s="58"/>
      <c r="DX318" s="58"/>
      <c r="DY318" s="58"/>
      <c r="DZ318" s="58"/>
      <c r="EA318" s="58"/>
      <c r="EB318" s="58"/>
      <c r="EC318" s="58"/>
      <c r="ED318" s="58"/>
      <c r="EE318" s="58"/>
      <c r="EF318" s="58"/>
      <c r="EG318" s="58"/>
      <c r="EH318" s="58"/>
      <c r="EI318" s="66">
        <f>汇总表!JO113*$EI$7</f>
        <v>0</v>
      </c>
      <c r="EJ318" s="66"/>
      <c r="EK318" s="57"/>
      <c r="EL318" s="66"/>
      <c r="EM318" s="58"/>
      <c r="EN318" s="65">
        <f t="shared" si="83"/>
        <v>0</v>
      </c>
    </row>
    <row r="319" spans="1:144" ht="15" customHeight="1">
      <c r="A319" s="58">
        <f>汇总表!A114</f>
        <v>0</v>
      </c>
      <c r="B319" s="58">
        <f>汇总表!D114</f>
        <v>0</v>
      </c>
      <c r="C319" s="58">
        <f>汇总表!E114</f>
        <v>0</v>
      </c>
      <c r="D319" s="57"/>
      <c r="E319" s="58"/>
      <c r="F319" s="58"/>
      <c r="G319" s="58"/>
      <c r="H319" s="58"/>
      <c r="I319" s="58"/>
      <c r="J319" s="58"/>
      <c r="K319" s="58"/>
      <c r="L319" s="66"/>
      <c r="M319" s="66">
        <f>汇总表!JN114*$M$7</f>
        <v>0</v>
      </c>
      <c r="N319" s="66">
        <f>SUM(汇总表!GX114,汇总表!GZ114)/10*$N$7</f>
        <v>0</v>
      </c>
      <c r="O319" s="66">
        <f>SUM(汇总表!HG114,汇总表!HI114)/10*$O$7</f>
        <v>0</v>
      </c>
      <c r="P319" s="66">
        <f>SUM(汇总表!HB114,汇总表!HD114,汇总表!HK114,汇总表!HM114)/10*$P$7</f>
        <v>0</v>
      </c>
      <c r="Q319" s="66"/>
      <c r="R319" s="66">
        <f>SUM(汇总表!HQ114)/100*$R$7</f>
        <v>0</v>
      </c>
      <c r="S319" s="66">
        <f>汇总表!HO114*$S$7</f>
        <v>0</v>
      </c>
      <c r="T319" s="66">
        <f>SUM(汇总表!HU114,汇总表!HY114)*$T$7</f>
        <v>0</v>
      </c>
      <c r="U319" s="66">
        <f>(汇总表!IA114-汇总表!HY114*15)*$U$7</f>
        <v>0</v>
      </c>
      <c r="V319" s="58"/>
      <c r="W319" s="58"/>
      <c r="X319" s="58"/>
      <c r="Y319" s="58"/>
      <c r="Z319" s="66">
        <f>汇总表!IE114*$Z$7</f>
        <v>0</v>
      </c>
      <c r="AA319" s="66">
        <f>汇总表!IG114*$AA$7</f>
        <v>0</v>
      </c>
      <c r="AB319" s="66"/>
      <c r="AC319" s="66"/>
      <c r="AD319" s="58"/>
      <c r="AE319" s="66"/>
      <c r="AF319" s="66">
        <f>SUM(汇总表!IT114,汇总表!IV114,汇总表!JB114,汇总表!JD114)/10*$AF$7</f>
        <v>0</v>
      </c>
      <c r="AG319" s="66">
        <f>汇总表!IX114/10*$AF$7</f>
        <v>0</v>
      </c>
      <c r="AH319" s="58"/>
      <c r="AI319" s="66">
        <f>SUM(汇总表!IP114,汇总表!IR114,汇总表!IZ114)/10*$AI$7</f>
        <v>0</v>
      </c>
      <c r="AJ319" s="58"/>
      <c r="AK319" s="58"/>
      <c r="AL319" s="66"/>
      <c r="AM319" s="66"/>
      <c r="AN319" s="58"/>
      <c r="AO319" s="58"/>
      <c r="AP319" s="66">
        <f>SUM(汇总表!EG114,汇总表!EI114,汇总表!EK114,汇总表!EM114,汇总表!EO114,汇总表!EQ114,汇总表!ET114)*$AP$7</f>
        <v>0</v>
      </c>
      <c r="AQ319" s="66">
        <f>SUM(汇总表!DR114,汇总表!DU114,汇总表!DX114,汇总表!EF114,汇总表!EH114,汇总表!EJ114,汇总表!EL114,汇总表!EN114,汇总表!EP114,汇总表!ES114)*$AQ$7</f>
        <v>0</v>
      </c>
      <c r="AR319" s="66">
        <f>汇总表!DO114*$AR$7</f>
        <v>0</v>
      </c>
      <c r="AS319" s="66"/>
      <c r="AT319" s="66"/>
      <c r="AU319" s="66"/>
      <c r="AV319" s="66">
        <f>SUM(汇总表!FD114,汇总表!FJ114,汇总表!GN114,汇总表!GQ114)*$AV$7</f>
        <v>0</v>
      </c>
      <c r="AW319" s="66">
        <f>(汇总表!FM114-汇总表!FJ114*4)*$AW$7</f>
        <v>0</v>
      </c>
      <c r="AX319" s="66"/>
      <c r="AY319" s="66"/>
      <c r="AZ319" s="66"/>
      <c r="BA319" s="66"/>
      <c r="BB319" s="58"/>
      <c r="BC319" s="58"/>
      <c r="BD319" s="66">
        <f>SUM(汇总表!FP114,汇总表!FV114)*$BD$7</f>
        <v>0</v>
      </c>
      <c r="BE319" s="66">
        <f>(汇总表!FY114-汇总表!FV114*10)*$BE$7</f>
        <v>0</v>
      </c>
      <c r="BF319" s="66"/>
      <c r="BG319" s="66"/>
      <c r="BH319" s="66"/>
      <c r="BI319" s="66"/>
      <c r="BJ319" s="66">
        <f>SUM(汇总表!GB114,汇总表!GF114)*$BJ$7</f>
        <v>0</v>
      </c>
      <c r="BK319" s="66">
        <f>(汇总表!GH114-汇总表!GF114*10)*$BK$7</f>
        <v>0</v>
      </c>
      <c r="BL319" s="66"/>
      <c r="BM319" s="66"/>
      <c r="BN319" s="58"/>
      <c r="BO319" s="58"/>
      <c r="BP319" s="66"/>
      <c r="BQ319" s="66"/>
      <c r="BR319" s="66"/>
      <c r="BS319" s="58"/>
      <c r="BT319" s="58"/>
      <c r="BU319" s="66"/>
      <c r="BV319" s="66">
        <f>SUM(汇总表!BO114,汇总表!BR114,汇总表!BU114,汇总表!BX114,汇总表!CA114,汇总表!CD114,汇总表!CG114,汇总表!CJ114,汇总表!CM114,汇总表!CP114,汇总表!CS114,汇总表!CV114,汇总表!CY114,汇总表!DB114,汇总表!DE114,汇总表!DG114)*$BV$7</f>
        <v>0</v>
      </c>
      <c r="BW319" s="66"/>
      <c r="BX319" s="66"/>
      <c r="BY319" s="58"/>
      <c r="BZ319" s="58"/>
      <c r="CA319" s="66"/>
      <c r="CB319" s="58"/>
      <c r="CC319" s="66"/>
      <c r="CD319" s="66"/>
      <c r="CE319" s="66"/>
      <c r="CF319" s="58"/>
      <c r="CG319" s="66"/>
      <c r="CH319" s="66"/>
      <c r="CI319" s="66"/>
      <c r="CJ319" s="58"/>
      <c r="CK319" s="58"/>
      <c r="CL319" s="66">
        <f>SUM(汇总表!AW114,汇总表!AY114)*$CL$7</f>
        <v>0</v>
      </c>
      <c r="CM319" s="66">
        <f>汇总表!AL114*$CM$7</f>
        <v>0</v>
      </c>
      <c r="CN319" s="66"/>
      <c r="CO319" s="66">
        <f>SUM(汇总表!BE114,汇总表!BG114)*$CO$7</f>
        <v>0</v>
      </c>
      <c r="CP319" s="66"/>
      <c r="CQ319" s="66"/>
      <c r="CR319" s="58"/>
      <c r="CS319" s="57"/>
      <c r="CT319" s="57"/>
      <c r="CU319" s="58"/>
      <c r="CV319" s="57">
        <f>SUM(汇总表!AG114)*$CV$7</f>
        <v>0</v>
      </c>
      <c r="CW319" s="57">
        <f>SUM(汇总表!X114,汇总表!AA114,汇总表!AD114)*$CW$7</f>
        <v>0</v>
      </c>
      <c r="CX319" s="57">
        <f>SUM(汇总表!AF114)*$CX$7</f>
        <v>0</v>
      </c>
      <c r="CY319" s="57"/>
      <c r="CZ319" s="57"/>
      <c r="DA319" s="58"/>
      <c r="DB319" s="58"/>
      <c r="DC319" s="58"/>
      <c r="DD319" s="57">
        <f>汇总表!BA114*$DD$7</f>
        <v>0</v>
      </c>
      <c r="DE319" s="57"/>
      <c r="DF319" s="58"/>
      <c r="DG319" s="58"/>
      <c r="DH319" s="58"/>
      <c r="DI319" s="58"/>
      <c r="DJ319" s="57"/>
      <c r="DK319" s="58"/>
      <c r="DL319" s="58"/>
      <c r="DM319" s="66"/>
      <c r="DN319" s="66"/>
      <c r="DO319" s="58"/>
      <c r="DP319" s="66"/>
      <c r="DQ319" s="66"/>
      <c r="DR319" s="58"/>
      <c r="DS319" s="58"/>
      <c r="DT319" s="58"/>
      <c r="DU319" s="58"/>
      <c r="DV319" s="58"/>
      <c r="DW319" s="58"/>
      <c r="DX319" s="58"/>
      <c r="DY319" s="58"/>
      <c r="DZ319" s="58"/>
      <c r="EA319" s="58"/>
      <c r="EB319" s="58"/>
      <c r="EC319" s="58"/>
      <c r="ED319" s="58"/>
      <c r="EE319" s="58"/>
      <c r="EF319" s="58"/>
      <c r="EG319" s="58"/>
      <c r="EH319" s="58"/>
      <c r="EI319" s="66">
        <f>汇总表!JO114*$EI$7</f>
        <v>0</v>
      </c>
      <c r="EJ319" s="66"/>
      <c r="EK319" s="57"/>
      <c r="EL319" s="66"/>
      <c r="EM319" s="58"/>
      <c r="EN319" s="65">
        <f t="shared" si="83"/>
        <v>0</v>
      </c>
    </row>
    <row r="320" spans="1:144" ht="15" customHeight="1">
      <c r="A320" s="58">
        <f>汇总表!A115</f>
        <v>0</v>
      </c>
      <c r="B320" s="58">
        <f>汇总表!D115</f>
        <v>0</v>
      </c>
      <c r="C320" s="58">
        <f>汇总表!E115</f>
        <v>0</v>
      </c>
      <c r="D320" s="57"/>
      <c r="E320" s="58"/>
      <c r="F320" s="58"/>
      <c r="G320" s="58"/>
      <c r="H320" s="58"/>
      <c r="I320" s="58"/>
      <c r="J320" s="58"/>
      <c r="K320" s="58"/>
      <c r="L320" s="66"/>
      <c r="M320" s="66">
        <f>汇总表!JN115*$M$7</f>
        <v>0</v>
      </c>
      <c r="N320" s="66">
        <f>SUM(汇总表!GX115,汇总表!GZ115)/10*$N$7</f>
        <v>0</v>
      </c>
      <c r="O320" s="66">
        <f>SUM(汇总表!HG115,汇总表!HI115)/10*$O$7</f>
        <v>0</v>
      </c>
      <c r="P320" s="66">
        <f>SUM(汇总表!HB115,汇总表!HD115,汇总表!HK115,汇总表!HM115)/10*$P$7</f>
        <v>0</v>
      </c>
      <c r="Q320" s="66"/>
      <c r="R320" s="66">
        <f>SUM(汇总表!HQ115)/100*$R$7</f>
        <v>0</v>
      </c>
      <c r="S320" s="66">
        <f>汇总表!HO115*$S$7</f>
        <v>0</v>
      </c>
      <c r="T320" s="66">
        <f>SUM(汇总表!HU115,汇总表!HY115)*$T$7</f>
        <v>0</v>
      </c>
      <c r="U320" s="66">
        <f>(汇总表!IA115-汇总表!HY115*15)*$U$7</f>
        <v>0</v>
      </c>
      <c r="V320" s="58"/>
      <c r="W320" s="58"/>
      <c r="X320" s="58"/>
      <c r="Y320" s="58"/>
      <c r="Z320" s="66">
        <f>汇总表!IE115*$Z$7</f>
        <v>0</v>
      </c>
      <c r="AA320" s="66">
        <f>汇总表!IG115*$AA$7</f>
        <v>0</v>
      </c>
      <c r="AB320" s="66"/>
      <c r="AC320" s="66"/>
      <c r="AD320" s="58"/>
      <c r="AE320" s="66"/>
      <c r="AF320" s="66">
        <f>SUM(汇总表!IT115,汇总表!IV115,汇总表!JB115,汇总表!JD115)/10*$AF$7</f>
        <v>0</v>
      </c>
      <c r="AG320" s="66">
        <f>汇总表!IX115/10*$AF$7</f>
        <v>0</v>
      </c>
      <c r="AH320" s="58"/>
      <c r="AI320" s="66">
        <f>SUM(汇总表!IP115,汇总表!IR115,汇总表!IZ115)/10*$AI$7</f>
        <v>0</v>
      </c>
      <c r="AJ320" s="58"/>
      <c r="AK320" s="58"/>
      <c r="AL320" s="66"/>
      <c r="AM320" s="66"/>
      <c r="AN320" s="58"/>
      <c r="AO320" s="58"/>
      <c r="AP320" s="66">
        <f>SUM(汇总表!EG115,汇总表!EI115,汇总表!EK115,汇总表!EM115,汇总表!EO115,汇总表!EQ115,汇总表!ET115)*$AP$7</f>
        <v>0</v>
      </c>
      <c r="AQ320" s="66">
        <f>SUM(汇总表!DR115,汇总表!DU115,汇总表!DX115,汇总表!EF115,汇总表!EH115,汇总表!EJ115,汇总表!EL115,汇总表!EN115,汇总表!EP115,汇总表!ES115)*$AQ$7</f>
        <v>0</v>
      </c>
      <c r="AR320" s="66">
        <f>汇总表!DO115*$AR$7</f>
        <v>0</v>
      </c>
      <c r="AS320" s="66"/>
      <c r="AT320" s="66"/>
      <c r="AU320" s="66"/>
      <c r="AV320" s="66">
        <f>SUM(汇总表!FD115,汇总表!FJ115,汇总表!GN115,汇总表!GQ115)*$AV$7</f>
        <v>0</v>
      </c>
      <c r="AW320" s="66">
        <f>(汇总表!FM115-汇总表!FJ115*4)*$AW$7</f>
        <v>0</v>
      </c>
      <c r="AX320" s="66"/>
      <c r="AY320" s="66"/>
      <c r="AZ320" s="66"/>
      <c r="BA320" s="66"/>
      <c r="BB320" s="58"/>
      <c r="BC320" s="58"/>
      <c r="BD320" s="66">
        <f>SUM(汇总表!FP115,汇总表!FV115)*$BD$7</f>
        <v>0</v>
      </c>
      <c r="BE320" s="66">
        <f>(汇总表!FY115-汇总表!FV115*10)*$BE$7</f>
        <v>0</v>
      </c>
      <c r="BF320" s="66"/>
      <c r="BG320" s="66"/>
      <c r="BH320" s="66"/>
      <c r="BI320" s="66"/>
      <c r="BJ320" s="66">
        <f>SUM(汇总表!GB115,汇总表!GF115)*$BJ$7</f>
        <v>0</v>
      </c>
      <c r="BK320" s="66">
        <f>(汇总表!GH115-汇总表!GF115*10)*$BK$7</f>
        <v>0</v>
      </c>
      <c r="BL320" s="66"/>
      <c r="BM320" s="66"/>
      <c r="BN320" s="58"/>
      <c r="BO320" s="58"/>
      <c r="BP320" s="66"/>
      <c r="BQ320" s="66"/>
      <c r="BR320" s="66"/>
      <c r="BS320" s="58"/>
      <c r="BT320" s="58"/>
      <c r="BU320" s="66"/>
      <c r="BV320" s="66">
        <f>SUM(汇总表!BO115,汇总表!BR115,汇总表!BU115,汇总表!BX115,汇总表!CA115,汇总表!CD115,汇总表!CG115,汇总表!CJ115,汇总表!CM115,汇总表!CP115,汇总表!CS115,汇总表!CV115,汇总表!CY115,汇总表!DB115,汇总表!DE115,汇总表!DG115)*$BV$7</f>
        <v>0</v>
      </c>
      <c r="BW320" s="66"/>
      <c r="BX320" s="66"/>
      <c r="BY320" s="58"/>
      <c r="BZ320" s="58"/>
      <c r="CA320" s="66"/>
      <c r="CB320" s="58"/>
      <c r="CC320" s="66"/>
      <c r="CD320" s="66"/>
      <c r="CE320" s="66"/>
      <c r="CF320" s="58"/>
      <c r="CG320" s="66"/>
      <c r="CH320" s="66"/>
      <c r="CI320" s="66"/>
      <c r="CJ320" s="58"/>
      <c r="CK320" s="58"/>
      <c r="CL320" s="66">
        <f>SUM(汇总表!AW115,汇总表!AY115)*$CL$7</f>
        <v>0</v>
      </c>
      <c r="CM320" s="66">
        <f>汇总表!AL115*$CM$7</f>
        <v>0</v>
      </c>
      <c r="CN320" s="66"/>
      <c r="CO320" s="66">
        <f>SUM(汇总表!BE115,汇总表!BG115)*$CO$7</f>
        <v>0</v>
      </c>
      <c r="CP320" s="66"/>
      <c r="CQ320" s="66"/>
      <c r="CR320" s="58"/>
      <c r="CS320" s="57"/>
      <c r="CT320" s="57"/>
      <c r="CU320" s="58"/>
      <c r="CV320" s="57">
        <f>SUM(汇总表!AG115)*$CV$7</f>
        <v>0</v>
      </c>
      <c r="CW320" s="57">
        <f>SUM(汇总表!X115,汇总表!AA115,汇总表!AD115)*$CW$7</f>
        <v>0</v>
      </c>
      <c r="CX320" s="57">
        <f>SUM(汇总表!AF115)*$CX$7</f>
        <v>0</v>
      </c>
      <c r="CY320" s="57"/>
      <c r="CZ320" s="57"/>
      <c r="DA320" s="58"/>
      <c r="DB320" s="58"/>
      <c r="DC320" s="58"/>
      <c r="DD320" s="57">
        <f>汇总表!BA115*$DD$7</f>
        <v>0</v>
      </c>
      <c r="DE320" s="57"/>
      <c r="DF320" s="58"/>
      <c r="DG320" s="58"/>
      <c r="DH320" s="58"/>
      <c r="DI320" s="58"/>
      <c r="DJ320" s="57"/>
      <c r="DK320" s="58"/>
      <c r="DL320" s="58"/>
      <c r="DM320" s="66"/>
      <c r="DN320" s="66"/>
      <c r="DO320" s="58"/>
      <c r="DP320" s="66"/>
      <c r="DQ320" s="66"/>
      <c r="DR320" s="58"/>
      <c r="DS320" s="58"/>
      <c r="DT320" s="58"/>
      <c r="DU320" s="58"/>
      <c r="DV320" s="58"/>
      <c r="DW320" s="58"/>
      <c r="DX320" s="58"/>
      <c r="DY320" s="58"/>
      <c r="DZ320" s="58"/>
      <c r="EA320" s="58"/>
      <c r="EB320" s="58"/>
      <c r="EC320" s="58"/>
      <c r="ED320" s="58"/>
      <c r="EE320" s="58"/>
      <c r="EF320" s="58"/>
      <c r="EG320" s="58"/>
      <c r="EH320" s="58"/>
      <c r="EI320" s="66">
        <f>汇总表!JO115*$EI$7</f>
        <v>0</v>
      </c>
      <c r="EJ320" s="66"/>
      <c r="EK320" s="57"/>
      <c r="EL320" s="66"/>
      <c r="EM320" s="58"/>
      <c r="EN320" s="65">
        <f t="shared" si="83"/>
        <v>0</v>
      </c>
    </row>
    <row r="321" spans="1:144" ht="15" customHeight="1">
      <c r="A321" s="58">
        <f>汇总表!A116</f>
        <v>0</v>
      </c>
      <c r="B321" s="58">
        <f>汇总表!D116</f>
        <v>0</v>
      </c>
      <c r="C321" s="58">
        <f>汇总表!E116</f>
        <v>0</v>
      </c>
      <c r="D321" s="57"/>
      <c r="E321" s="58"/>
      <c r="F321" s="58"/>
      <c r="G321" s="58"/>
      <c r="H321" s="58"/>
      <c r="I321" s="58"/>
      <c r="J321" s="58"/>
      <c r="K321" s="58"/>
      <c r="L321" s="66"/>
      <c r="M321" s="66">
        <f>汇总表!JN116*$M$7</f>
        <v>0</v>
      </c>
      <c r="N321" s="66">
        <f>SUM(汇总表!GX116,汇总表!GZ116)/10*$N$7</f>
        <v>0</v>
      </c>
      <c r="O321" s="66">
        <f>SUM(汇总表!HG116,汇总表!HI116)/10*$O$7</f>
        <v>0</v>
      </c>
      <c r="P321" s="66">
        <f>SUM(汇总表!HB116,汇总表!HD116,汇总表!HK116,汇总表!HM116)/10*$P$7</f>
        <v>0</v>
      </c>
      <c r="Q321" s="66"/>
      <c r="R321" s="66">
        <f>SUM(汇总表!HQ116)/100*$R$7</f>
        <v>0</v>
      </c>
      <c r="S321" s="66">
        <f>汇总表!HO116*$S$7</f>
        <v>0</v>
      </c>
      <c r="T321" s="66">
        <f>SUM(汇总表!HU116,汇总表!HY116)*$T$7</f>
        <v>0</v>
      </c>
      <c r="U321" s="66">
        <f>(汇总表!IA116-汇总表!HY116*15)*$U$7</f>
        <v>0</v>
      </c>
      <c r="V321" s="58"/>
      <c r="W321" s="58"/>
      <c r="X321" s="58"/>
      <c r="Y321" s="58"/>
      <c r="Z321" s="66">
        <f>汇总表!IE116*$Z$7</f>
        <v>0</v>
      </c>
      <c r="AA321" s="66">
        <f>汇总表!IG116*$AA$7</f>
        <v>0</v>
      </c>
      <c r="AB321" s="66"/>
      <c r="AC321" s="66"/>
      <c r="AD321" s="58"/>
      <c r="AE321" s="66"/>
      <c r="AF321" s="66">
        <f>SUM(汇总表!IT116,汇总表!IV116,汇总表!JB116,汇总表!JD116)/10*$AF$7</f>
        <v>0</v>
      </c>
      <c r="AG321" s="66">
        <f>汇总表!IX116/10*$AF$7</f>
        <v>0</v>
      </c>
      <c r="AH321" s="58"/>
      <c r="AI321" s="66">
        <f>SUM(汇总表!IP116,汇总表!IR116,汇总表!IZ116)/10*$AI$7</f>
        <v>0</v>
      </c>
      <c r="AJ321" s="58"/>
      <c r="AK321" s="58"/>
      <c r="AL321" s="66"/>
      <c r="AM321" s="66"/>
      <c r="AN321" s="58"/>
      <c r="AO321" s="58"/>
      <c r="AP321" s="66">
        <f>SUM(汇总表!EG116,汇总表!EI116,汇总表!EK116,汇总表!EM116,汇总表!EO116,汇总表!EQ116,汇总表!ET116)*$AP$7</f>
        <v>0</v>
      </c>
      <c r="AQ321" s="66">
        <f>SUM(汇总表!DR116,汇总表!DU116,汇总表!DX116,汇总表!EF116,汇总表!EH116,汇总表!EJ116,汇总表!EL116,汇总表!EN116,汇总表!EP116,汇总表!ES116)*$AQ$7</f>
        <v>0</v>
      </c>
      <c r="AR321" s="66">
        <f>汇总表!DO116*$AR$7</f>
        <v>0</v>
      </c>
      <c r="AS321" s="66"/>
      <c r="AT321" s="66"/>
      <c r="AU321" s="66"/>
      <c r="AV321" s="66">
        <f>SUM(汇总表!FD116,汇总表!FJ116,汇总表!GN116,汇总表!GQ116)*$AV$7</f>
        <v>0</v>
      </c>
      <c r="AW321" s="66">
        <f>(汇总表!FM116-汇总表!FJ116*4)*$AW$7</f>
        <v>0</v>
      </c>
      <c r="AX321" s="66"/>
      <c r="AY321" s="66"/>
      <c r="AZ321" s="66"/>
      <c r="BA321" s="66"/>
      <c r="BB321" s="58"/>
      <c r="BC321" s="58"/>
      <c r="BD321" s="66">
        <f>SUM(汇总表!FP116,汇总表!FV116)*$BD$7</f>
        <v>0</v>
      </c>
      <c r="BE321" s="66">
        <f>(汇总表!FY116-汇总表!FV116*10)*$BE$7</f>
        <v>0</v>
      </c>
      <c r="BF321" s="66"/>
      <c r="BG321" s="66"/>
      <c r="BH321" s="66"/>
      <c r="BI321" s="66"/>
      <c r="BJ321" s="66">
        <f>SUM(汇总表!GB116,汇总表!GF116)*$BJ$7</f>
        <v>0</v>
      </c>
      <c r="BK321" s="66">
        <f>(汇总表!GH116-汇总表!GF116*10)*$BK$7</f>
        <v>0</v>
      </c>
      <c r="BL321" s="66"/>
      <c r="BM321" s="66"/>
      <c r="BN321" s="58"/>
      <c r="BO321" s="58"/>
      <c r="BP321" s="66"/>
      <c r="BQ321" s="66"/>
      <c r="BR321" s="66"/>
      <c r="BS321" s="58"/>
      <c r="BT321" s="58"/>
      <c r="BU321" s="66"/>
      <c r="BV321" s="66">
        <f>SUM(汇总表!BO116,汇总表!BR116,汇总表!BU116,汇总表!BX116,汇总表!CA116,汇总表!CD116,汇总表!CG116,汇总表!CJ116,汇总表!CM116,汇总表!CP116,汇总表!CS116,汇总表!CV116,汇总表!CY116,汇总表!DB116,汇总表!DE116,汇总表!DG116)*$BV$7</f>
        <v>0</v>
      </c>
      <c r="BW321" s="66"/>
      <c r="BX321" s="66"/>
      <c r="BY321" s="58"/>
      <c r="BZ321" s="58"/>
      <c r="CA321" s="66"/>
      <c r="CB321" s="58"/>
      <c r="CC321" s="66"/>
      <c r="CD321" s="66"/>
      <c r="CE321" s="66"/>
      <c r="CF321" s="58"/>
      <c r="CG321" s="66"/>
      <c r="CH321" s="66"/>
      <c r="CI321" s="66"/>
      <c r="CJ321" s="58"/>
      <c r="CK321" s="58"/>
      <c r="CL321" s="66">
        <f>SUM(汇总表!AW116,汇总表!AY116)*$CL$7</f>
        <v>0</v>
      </c>
      <c r="CM321" s="66">
        <f>汇总表!AL116*$CM$7</f>
        <v>0</v>
      </c>
      <c r="CN321" s="66"/>
      <c r="CO321" s="66">
        <f>SUM(汇总表!BE116,汇总表!BG116)*$CO$7</f>
        <v>0</v>
      </c>
      <c r="CP321" s="66"/>
      <c r="CQ321" s="66"/>
      <c r="CR321" s="58"/>
      <c r="CS321" s="57"/>
      <c r="CT321" s="57"/>
      <c r="CU321" s="58"/>
      <c r="CV321" s="57">
        <f>SUM(汇总表!AG116)*$CV$7</f>
        <v>0</v>
      </c>
      <c r="CW321" s="57">
        <f>SUM(汇总表!X116,汇总表!AA116,汇总表!AD116)*$CW$7</f>
        <v>0</v>
      </c>
      <c r="CX321" s="57">
        <f>SUM(汇总表!AF116)*$CX$7</f>
        <v>0</v>
      </c>
      <c r="CY321" s="57"/>
      <c r="CZ321" s="57"/>
      <c r="DA321" s="58"/>
      <c r="DB321" s="58"/>
      <c r="DC321" s="58"/>
      <c r="DD321" s="57">
        <f>汇总表!BA116*$DD$7</f>
        <v>0</v>
      </c>
      <c r="DE321" s="57"/>
      <c r="DF321" s="58"/>
      <c r="DG321" s="58"/>
      <c r="DH321" s="58"/>
      <c r="DI321" s="58"/>
      <c r="DJ321" s="57"/>
      <c r="DK321" s="58"/>
      <c r="DL321" s="58"/>
      <c r="DM321" s="66"/>
      <c r="DN321" s="66"/>
      <c r="DO321" s="58"/>
      <c r="DP321" s="66"/>
      <c r="DQ321" s="66"/>
      <c r="DR321" s="58"/>
      <c r="DS321" s="58"/>
      <c r="DT321" s="58"/>
      <c r="DU321" s="58"/>
      <c r="DV321" s="58"/>
      <c r="DW321" s="58"/>
      <c r="DX321" s="58"/>
      <c r="DY321" s="58"/>
      <c r="DZ321" s="58"/>
      <c r="EA321" s="58"/>
      <c r="EB321" s="58"/>
      <c r="EC321" s="58"/>
      <c r="ED321" s="58"/>
      <c r="EE321" s="58"/>
      <c r="EF321" s="58"/>
      <c r="EG321" s="58"/>
      <c r="EH321" s="58"/>
      <c r="EI321" s="66">
        <f>汇总表!JO116*$EI$7</f>
        <v>0</v>
      </c>
      <c r="EJ321" s="66"/>
      <c r="EK321" s="57"/>
      <c r="EL321" s="66"/>
      <c r="EM321" s="58"/>
      <c r="EN321" s="65">
        <f t="shared" si="83"/>
        <v>0</v>
      </c>
    </row>
    <row r="322" spans="1:144" ht="15" customHeight="1">
      <c r="A322" s="58">
        <f>汇总表!A117</f>
        <v>0</v>
      </c>
      <c r="B322" s="58">
        <f>汇总表!D117</f>
        <v>0</v>
      </c>
      <c r="C322" s="58">
        <f>汇总表!E117</f>
        <v>0</v>
      </c>
      <c r="D322" s="57"/>
      <c r="E322" s="58"/>
      <c r="F322" s="58"/>
      <c r="G322" s="58"/>
      <c r="H322" s="58"/>
      <c r="I322" s="58"/>
      <c r="J322" s="58"/>
      <c r="K322" s="58"/>
      <c r="L322" s="66"/>
      <c r="M322" s="66">
        <f>汇总表!JN117*$M$7</f>
        <v>0</v>
      </c>
      <c r="N322" s="66">
        <f>SUM(汇总表!GX117,汇总表!GZ117)/10*$N$7</f>
        <v>0</v>
      </c>
      <c r="O322" s="66">
        <f>SUM(汇总表!HG117,汇总表!HI117)/10*$O$7</f>
        <v>0</v>
      </c>
      <c r="P322" s="66">
        <f>SUM(汇总表!HB117,汇总表!HD117,汇总表!HK117,汇总表!HM117)/10*$P$7</f>
        <v>0</v>
      </c>
      <c r="Q322" s="66"/>
      <c r="R322" s="66">
        <f>SUM(汇总表!HQ117)/100*$R$7</f>
        <v>0</v>
      </c>
      <c r="S322" s="66">
        <f>汇总表!HO117*$S$7</f>
        <v>0</v>
      </c>
      <c r="T322" s="66">
        <f>SUM(汇总表!HU117,汇总表!HY117)*$T$7</f>
        <v>0</v>
      </c>
      <c r="U322" s="66">
        <f>(汇总表!IA117-汇总表!HY117*15)*$U$7</f>
        <v>0</v>
      </c>
      <c r="V322" s="58"/>
      <c r="W322" s="58"/>
      <c r="X322" s="58"/>
      <c r="Y322" s="58"/>
      <c r="Z322" s="66">
        <f>汇总表!IE117*$Z$7</f>
        <v>0</v>
      </c>
      <c r="AA322" s="66">
        <f>汇总表!IG117*$AA$7</f>
        <v>0</v>
      </c>
      <c r="AB322" s="66"/>
      <c r="AC322" s="66"/>
      <c r="AD322" s="58"/>
      <c r="AE322" s="66"/>
      <c r="AF322" s="66">
        <f>SUM(汇总表!IT117,汇总表!IV117,汇总表!JB117,汇总表!JD117)/10*$AF$7</f>
        <v>0</v>
      </c>
      <c r="AG322" s="66">
        <f>汇总表!IX117/10*$AF$7</f>
        <v>0</v>
      </c>
      <c r="AH322" s="58"/>
      <c r="AI322" s="66">
        <f>SUM(汇总表!IP117,汇总表!IR117,汇总表!IZ117)/10*$AI$7</f>
        <v>0</v>
      </c>
      <c r="AJ322" s="58"/>
      <c r="AK322" s="58"/>
      <c r="AL322" s="66"/>
      <c r="AM322" s="66"/>
      <c r="AN322" s="58"/>
      <c r="AO322" s="58"/>
      <c r="AP322" s="66">
        <f>SUM(汇总表!EG117,汇总表!EI117,汇总表!EK117,汇总表!EM117,汇总表!EO117,汇总表!EQ117,汇总表!ET117)*$AP$7</f>
        <v>0</v>
      </c>
      <c r="AQ322" s="66">
        <f>SUM(汇总表!DR117,汇总表!DU117,汇总表!DX117,汇总表!EF117,汇总表!EH117,汇总表!EJ117,汇总表!EL117,汇总表!EN117,汇总表!EP117,汇总表!ES117)*$AQ$7</f>
        <v>0</v>
      </c>
      <c r="AR322" s="66">
        <f>汇总表!DO117*$AR$7</f>
        <v>0</v>
      </c>
      <c r="AS322" s="66"/>
      <c r="AT322" s="66"/>
      <c r="AU322" s="66"/>
      <c r="AV322" s="66">
        <f>SUM(汇总表!FD117,汇总表!FJ117,汇总表!GN117,汇总表!GQ117)*$AV$7</f>
        <v>0</v>
      </c>
      <c r="AW322" s="66">
        <f>(汇总表!FM117-汇总表!FJ117*4)*$AW$7</f>
        <v>0</v>
      </c>
      <c r="AX322" s="66"/>
      <c r="AY322" s="66"/>
      <c r="AZ322" s="66"/>
      <c r="BA322" s="66"/>
      <c r="BB322" s="58"/>
      <c r="BC322" s="58"/>
      <c r="BD322" s="66">
        <f>SUM(汇总表!FP117,汇总表!FV117)*$BD$7</f>
        <v>0</v>
      </c>
      <c r="BE322" s="66">
        <f>(汇总表!FY117-汇总表!FV117*10)*$BE$7</f>
        <v>0</v>
      </c>
      <c r="BF322" s="66"/>
      <c r="BG322" s="66"/>
      <c r="BH322" s="66"/>
      <c r="BI322" s="66"/>
      <c r="BJ322" s="66">
        <f>SUM(汇总表!GB117,汇总表!GF117)*$BJ$7</f>
        <v>0</v>
      </c>
      <c r="BK322" s="66">
        <f>(汇总表!GH117-汇总表!GF117*10)*$BK$7</f>
        <v>0</v>
      </c>
      <c r="BL322" s="66"/>
      <c r="BM322" s="66"/>
      <c r="BN322" s="58"/>
      <c r="BO322" s="58"/>
      <c r="BP322" s="66"/>
      <c r="BQ322" s="66"/>
      <c r="BR322" s="66"/>
      <c r="BS322" s="58"/>
      <c r="BT322" s="58"/>
      <c r="BU322" s="66"/>
      <c r="BV322" s="66">
        <f>SUM(汇总表!BO117,汇总表!BR117,汇总表!BU117,汇总表!BX117,汇总表!CA117,汇总表!CD117,汇总表!CG117,汇总表!CJ117,汇总表!CM117,汇总表!CP117,汇总表!CS117,汇总表!CV117,汇总表!CY117,汇总表!DB117,汇总表!DE117,汇总表!DG117)*$BV$7</f>
        <v>0</v>
      </c>
      <c r="BW322" s="66"/>
      <c r="BX322" s="66"/>
      <c r="BY322" s="58"/>
      <c r="BZ322" s="58"/>
      <c r="CA322" s="66"/>
      <c r="CB322" s="58"/>
      <c r="CC322" s="66"/>
      <c r="CD322" s="66"/>
      <c r="CE322" s="66"/>
      <c r="CF322" s="58"/>
      <c r="CG322" s="66"/>
      <c r="CH322" s="66"/>
      <c r="CI322" s="66"/>
      <c r="CJ322" s="58"/>
      <c r="CK322" s="58"/>
      <c r="CL322" s="66">
        <f>SUM(汇总表!AW117,汇总表!AY117)*$CL$7</f>
        <v>0</v>
      </c>
      <c r="CM322" s="66">
        <f>汇总表!AL117*$CM$7</f>
        <v>0</v>
      </c>
      <c r="CN322" s="66"/>
      <c r="CO322" s="66">
        <f>SUM(汇总表!BE117,汇总表!BG117)*$CO$7</f>
        <v>0</v>
      </c>
      <c r="CP322" s="66"/>
      <c r="CQ322" s="66"/>
      <c r="CR322" s="58"/>
      <c r="CS322" s="57"/>
      <c r="CT322" s="57"/>
      <c r="CU322" s="58"/>
      <c r="CV322" s="57">
        <f>SUM(汇总表!AG117)*$CV$7</f>
        <v>0</v>
      </c>
      <c r="CW322" s="57">
        <f>SUM(汇总表!X117,汇总表!AA117,汇总表!AD117)*$CW$7</f>
        <v>0</v>
      </c>
      <c r="CX322" s="57">
        <f>SUM(汇总表!AF117)*$CX$7</f>
        <v>0</v>
      </c>
      <c r="CY322" s="57"/>
      <c r="CZ322" s="57"/>
      <c r="DA322" s="58"/>
      <c r="DB322" s="58"/>
      <c r="DC322" s="58"/>
      <c r="DD322" s="57">
        <f>汇总表!BA117*$DD$7</f>
        <v>0</v>
      </c>
      <c r="DE322" s="57"/>
      <c r="DF322" s="58"/>
      <c r="DG322" s="58"/>
      <c r="DH322" s="58"/>
      <c r="DI322" s="58"/>
      <c r="DJ322" s="57"/>
      <c r="DK322" s="58"/>
      <c r="DL322" s="58"/>
      <c r="DM322" s="66"/>
      <c r="DN322" s="66"/>
      <c r="DO322" s="58"/>
      <c r="DP322" s="66"/>
      <c r="DQ322" s="66"/>
      <c r="DR322" s="58"/>
      <c r="DS322" s="58"/>
      <c r="DT322" s="58"/>
      <c r="DU322" s="58"/>
      <c r="DV322" s="58"/>
      <c r="DW322" s="58"/>
      <c r="DX322" s="58"/>
      <c r="DY322" s="58"/>
      <c r="DZ322" s="58"/>
      <c r="EA322" s="58"/>
      <c r="EB322" s="58"/>
      <c r="EC322" s="58"/>
      <c r="ED322" s="58"/>
      <c r="EE322" s="58"/>
      <c r="EF322" s="58"/>
      <c r="EG322" s="58"/>
      <c r="EH322" s="58"/>
      <c r="EI322" s="66">
        <f>汇总表!JO117*$EI$7</f>
        <v>0</v>
      </c>
      <c r="EJ322" s="66"/>
      <c r="EK322" s="57"/>
      <c r="EL322" s="66"/>
      <c r="EM322" s="58"/>
      <c r="EN322" s="65">
        <f t="shared" si="83"/>
        <v>0</v>
      </c>
    </row>
    <row r="323" spans="1:144" ht="15" customHeight="1">
      <c r="A323" s="58">
        <f>汇总表!A118</f>
        <v>0</v>
      </c>
      <c r="B323" s="58">
        <f>汇总表!D118</f>
        <v>0</v>
      </c>
      <c r="C323" s="58">
        <f>汇总表!E118</f>
        <v>0</v>
      </c>
      <c r="D323" s="57"/>
      <c r="E323" s="58"/>
      <c r="F323" s="58"/>
      <c r="G323" s="58"/>
      <c r="H323" s="58"/>
      <c r="I323" s="58"/>
      <c r="J323" s="58"/>
      <c r="K323" s="58"/>
      <c r="L323" s="66"/>
      <c r="M323" s="66">
        <f>汇总表!JN118*$M$7</f>
        <v>0</v>
      </c>
      <c r="N323" s="66">
        <f>SUM(汇总表!GX118,汇总表!GZ118)/10*$N$7</f>
        <v>0</v>
      </c>
      <c r="O323" s="66">
        <f>SUM(汇总表!HG118,汇总表!HI118)/10*$O$7</f>
        <v>0</v>
      </c>
      <c r="P323" s="66">
        <f>SUM(汇总表!HB118,汇总表!HD118,汇总表!HK118,汇总表!HM118)/10*$P$7</f>
        <v>0</v>
      </c>
      <c r="Q323" s="66"/>
      <c r="R323" s="66">
        <f>SUM(汇总表!HQ118)/100*$R$7</f>
        <v>0</v>
      </c>
      <c r="S323" s="66">
        <f>汇总表!HO118*$S$7</f>
        <v>0</v>
      </c>
      <c r="T323" s="66">
        <f>SUM(汇总表!HU118,汇总表!HY118)*$T$7</f>
        <v>0</v>
      </c>
      <c r="U323" s="66">
        <f>(汇总表!IA118-汇总表!HY118*15)*$U$7</f>
        <v>0</v>
      </c>
      <c r="V323" s="58"/>
      <c r="W323" s="58"/>
      <c r="X323" s="58"/>
      <c r="Y323" s="58"/>
      <c r="Z323" s="66">
        <f>汇总表!IE118*$Z$7</f>
        <v>0</v>
      </c>
      <c r="AA323" s="66">
        <f>汇总表!IG118*$AA$7</f>
        <v>0</v>
      </c>
      <c r="AB323" s="66"/>
      <c r="AC323" s="66"/>
      <c r="AD323" s="58"/>
      <c r="AE323" s="66"/>
      <c r="AF323" s="66">
        <f>SUM(汇总表!IT118,汇总表!IV118,汇总表!JB118,汇总表!JD118)/10*$AF$7</f>
        <v>0</v>
      </c>
      <c r="AG323" s="66">
        <f>汇总表!IX118/10*$AF$7</f>
        <v>0</v>
      </c>
      <c r="AH323" s="58"/>
      <c r="AI323" s="66">
        <f>SUM(汇总表!IP118,汇总表!IR118,汇总表!IZ118)/10*$AI$7</f>
        <v>0</v>
      </c>
      <c r="AJ323" s="58"/>
      <c r="AK323" s="58"/>
      <c r="AL323" s="66"/>
      <c r="AM323" s="66"/>
      <c r="AN323" s="58"/>
      <c r="AO323" s="58"/>
      <c r="AP323" s="66">
        <f>SUM(汇总表!EG118,汇总表!EI118,汇总表!EK118,汇总表!EM118,汇总表!EO118,汇总表!EQ118,汇总表!ET118)*$AP$7</f>
        <v>0</v>
      </c>
      <c r="AQ323" s="66">
        <f>SUM(汇总表!DR118,汇总表!DU118,汇总表!DX118,汇总表!EF118,汇总表!EH118,汇总表!EJ118,汇总表!EL118,汇总表!EN118,汇总表!EP118,汇总表!ES118)*$AQ$7</f>
        <v>0</v>
      </c>
      <c r="AR323" s="66">
        <f>汇总表!DO118*$AR$7</f>
        <v>0</v>
      </c>
      <c r="AS323" s="66"/>
      <c r="AT323" s="66"/>
      <c r="AU323" s="66"/>
      <c r="AV323" s="66">
        <f>SUM(汇总表!FD118,汇总表!FJ118,汇总表!GN118,汇总表!GQ118)*$AV$7</f>
        <v>0</v>
      </c>
      <c r="AW323" s="66">
        <f>(汇总表!FM118-汇总表!FJ118*4)*$AW$7</f>
        <v>0</v>
      </c>
      <c r="AX323" s="66"/>
      <c r="AY323" s="66"/>
      <c r="AZ323" s="66"/>
      <c r="BA323" s="66"/>
      <c r="BB323" s="58"/>
      <c r="BC323" s="58"/>
      <c r="BD323" s="66">
        <f>SUM(汇总表!FP118,汇总表!FV118)*$BD$7</f>
        <v>0</v>
      </c>
      <c r="BE323" s="66">
        <f>(汇总表!FY118-汇总表!FV118*10)*$BE$7</f>
        <v>0</v>
      </c>
      <c r="BF323" s="66"/>
      <c r="BG323" s="66"/>
      <c r="BH323" s="66"/>
      <c r="BI323" s="66"/>
      <c r="BJ323" s="66">
        <f>SUM(汇总表!GB118,汇总表!GF118)*$BJ$7</f>
        <v>0</v>
      </c>
      <c r="BK323" s="66">
        <f>(汇总表!GH118-汇总表!GF118*10)*$BK$7</f>
        <v>0</v>
      </c>
      <c r="BL323" s="66"/>
      <c r="BM323" s="66"/>
      <c r="BN323" s="58"/>
      <c r="BO323" s="58"/>
      <c r="BP323" s="66"/>
      <c r="BQ323" s="66"/>
      <c r="BR323" s="66"/>
      <c r="BS323" s="58"/>
      <c r="BT323" s="58"/>
      <c r="BU323" s="66"/>
      <c r="BV323" s="66">
        <f>SUM(汇总表!BO118,汇总表!BR118,汇总表!BU118,汇总表!BX118,汇总表!CA118,汇总表!CD118,汇总表!CG118,汇总表!CJ118,汇总表!CM118,汇总表!CP118,汇总表!CS118,汇总表!CV118,汇总表!CY118,汇总表!DB118,汇总表!DE118,汇总表!DG118)*$BV$7</f>
        <v>0</v>
      </c>
      <c r="BW323" s="66"/>
      <c r="BX323" s="66"/>
      <c r="BY323" s="58"/>
      <c r="BZ323" s="58"/>
      <c r="CA323" s="66"/>
      <c r="CB323" s="58"/>
      <c r="CC323" s="66"/>
      <c r="CD323" s="66"/>
      <c r="CE323" s="66"/>
      <c r="CF323" s="58"/>
      <c r="CG323" s="66"/>
      <c r="CH323" s="66"/>
      <c r="CI323" s="66"/>
      <c r="CJ323" s="58"/>
      <c r="CK323" s="58"/>
      <c r="CL323" s="66">
        <f>SUM(汇总表!AW118,汇总表!AY118)*$CL$7</f>
        <v>0</v>
      </c>
      <c r="CM323" s="66">
        <f>汇总表!AL118*$CM$7</f>
        <v>0</v>
      </c>
      <c r="CN323" s="66"/>
      <c r="CO323" s="66">
        <f>SUM(汇总表!BE118,汇总表!BG118)*$CO$7</f>
        <v>0</v>
      </c>
      <c r="CP323" s="66"/>
      <c r="CQ323" s="66"/>
      <c r="CR323" s="58"/>
      <c r="CS323" s="57"/>
      <c r="CT323" s="57"/>
      <c r="CU323" s="58"/>
      <c r="CV323" s="57">
        <f>SUM(汇总表!AG118)*$CV$7</f>
        <v>0</v>
      </c>
      <c r="CW323" s="57">
        <f>SUM(汇总表!X118,汇总表!AA118,汇总表!AD118)*$CW$7</f>
        <v>0</v>
      </c>
      <c r="CX323" s="57">
        <f>SUM(汇总表!AF118)*$CX$7</f>
        <v>0</v>
      </c>
      <c r="CY323" s="57"/>
      <c r="CZ323" s="57"/>
      <c r="DA323" s="58"/>
      <c r="DB323" s="58"/>
      <c r="DC323" s="58"/>
      <c r="DD323" s="57">
        <f>汇总表!BA118*$DD$7</f>
        <v>0</v>
      </c>
      <c r="DE323" s="57"/>
      <c r="DF323" s="58"/>
      <c r="DG323" s="58"/>
      <c r="DH323" s="58"/>
      <c r="DI323" s="58"/>
      <c r="DJ323" s="57"/>
      <c r="DK323" s="58"/>
      <c r="DL323" s="58"/>
      <c r="DM323" s="66"/>
      <c r="DN323" s="66"/>
      <c r="DO323" s="58"/>
      <c r="DP323" s="66"/>
      <c r="DQ323" s="66"/>
      <c r="DR323" s="58"/>
      <c r="DS323" s="58"/>
      <c r="DT323" s="58"/>
      <c r="DU323" s="58"/>
      <c r="DV323" s="58"/>
      <c r="DW323" s="58"/>
      <c r="DX323" s="58"/>
      <c r="DY323" s="58"/>
      <c r="DZ323" s="58"/>
      <c r="EA323" s="58"/>
      <c r="EB323" s="58"/>
      <c r="EC323" s="58"/>
      <c r="ED323" s="58"/>
      <c r="EE323" s="58"/>
      <c r="EF323" s="58"/>
      <c r="EG323" s="58"/>
      <c r="EH323" s="58"/>
      <c r="EI323" s="66">
        <f>汇总表!JO118*$EI$7</f>
        <v>0</v>
      </c>
      <c r="EJ323" s="66"/>
      <c r="EK323" s="57"/>
      <c r="EL323" s="66"/>
      <c r="EM323" s="58"/>
      <c r="EN323" s="65">
        <f t="shared" si="83"/>
        <v>0</v>
      </c>
    </row>
    <row r="324" spans="1:144" ht="15" customHeight="1">
      <c r="A324" s="58">
        <f>汇总表!A119</f>
        <v>0</v>
      </c>
      <c r="B324" s="58">
        <f>汇总表!D119</f>
        <v>0</v>
      </c>
      <c r="C324" s="58">
        <f>汇总表!E119</f>
        <v>0</v>
      </c>
      <c r="D324" s="57"/>
      <c r="E324" s="58"/>
      <c r="F324" s="58"/>
      <c r="G324" s="58"/>
      <c r="H324" s="58"/>
      <c r="I324" s="58"/>
      <c r="J324" s="58"/>
      <c r="K324" s="58"/>
      <c r="L324" s="66"/>
      <c r="M324" s="66">
        <f>汇总表!JN119*$M$7</f>
        <v>0</v>
      </c>
      <c r="N324" s="66">
        <f>SUM(汇总表!GX119,汇总表!GZ119)/10*$N$7</f>
        <v>0</v>
      </c>
      <c r="O324" s="66">
        <f>SUM(汇总表!HG119,汇总表!HI119)/10*$O$7</f>
        <v>0</v>
      </c>
      <c r="P324" s="66">
        <f>SUM(汇总表!HB119,汇总表!HD119,汇总表!HK119,汇总表!HM119)/10*$P$7</f>
        <v>0</v>
      </c>
      <c r="Q324" s="66"/>
      <c r="R324" s="66">
        <f>SUM(汇总表!HQ119)/100*$R$7</f>
        <v>0</v>
      </c>
      <c r="S324" s="66">
        <f>汇总表!HO119*$S$7</f>
        <v>0</v>
      </c>
      <c r="T324" s="66">
        <f>SUM(汇总表!HU119,汇总表!HY119)*$T$7</f>
        <v>0</v>
      </c>
      <c r="U324" s="66">
        <f>(汇总表!IA119-汇总表!HY119*15)*$U$7</f>
        <v>0</v>
      </c>
      <c r="V324" s="58"/>
      <c r="W324" s="58"/>
      <c r="X324" s="58"/>
      <c r="Y324" s="58"/>
      <c r="Z324" s="66">
        <f>汇总表!IE119*$Z$7</f>
        <v>0</v>
      </c>
      <c r="AA324" s="66">
        <f>汇总表!IG119*$AA$7</f>
        <v>0</v>
      </c>
      <c r="AB324" s="66"/>
      <c r="AC324" s="66"/>
      <c r="AD324" s="58"/>
      <c r="AE324" s="66"/>
      <c r="AF324" s="66">
        <f>SUM(汇总表!IT119,汇总表!IV119,汇总表!JB119,汇总表!JD119)/10*$AF$7</f>
        <v>0</v>
      </c>
      <c r="AG324" s="66">
        <f>汇总表!IX119/10*$AF$7</f>
        <v>0</v>
      </c>
      <c r="AH324" s="58"/>
      <c r="AI324" s="66">
        <f>SUM(汇总表!IP119,汇总表!IR119,汇总表!IZ119)/10*$AI$7</f>
        <v>0</v>
      </c>
      <c r="AJ324" s="58"/>
      <c r="AK324" s="58"/>
      <c r="AL324" s="66"/>
      <c r="AM324" s="66"/>
      <c r="AN324" s="58"/>
      <c r="AO324" s="58"/>
      <c r="AP324" s="66">
        <f>SUM(汇总表!EG119,汇总表!EI119,汇总表!EK119,汇总表!EM119,汇总表!EO119,汇总表!EQ119,汇总表!ET119)*$AP$7</f>
        <v>0</v>
      </c>
      <c r="AQ324" s="66">
        <f>SUM(汇总表!DR119,汇总表!DU119,汇总表!DX119,汇总表!EF119,汇总表!EH119,汇总表!EJ119,汇总表!EL119,汇总表!EN119,汇总表!EP119,汇总表!ES119)*$AQ$7</f>
        <v>0</v>
      </c>
      <c r="AR324" s="66">
        <f>汇总表!DO119*$AR$7</f>
        <v>0</v>
      </c>
      <c r="AS324" s="66"/>
      <c r="AT324" s="66"/>
      <c r="AU324" s="66"/>
      <c r="AV324" s="66">
        <f>SUM(汇总表!FD119,汇总表!FJ119,汇总表!GN119,汇总表!GQ119)*$AV$7</f>
        <v>0</v>
      </c>
      <c r="AW324" s="66">
        <f>(汇总表!FM119-汇总表!FJ119*4)*$AW$7</f>
        <v>0</v>
      </c>
      <c r="AX324" s="66"/>
      <c r="AY324" s="66"/>
      <c r="AZ324" s="66"/>
      <c r="BA324" s="66"/>
      <c r="BB324" s="58"/>
      <c r="BC324" s="58"/>
      <c r="BD324" s="66">
        <f>SUM(汇总表!FP119,汇总表!FV119)*$BD$7</f>
        <v>0</v>
      </c>
      <c r="BE324" s="66">
        <f>(汇总表!FY119-汇总表!FV119*10)*$BE$7</f>
        <v>0</v>
      </c>
      <c r="BF324" s="66"/>
      <c r="BG324" s="66"/>
      <c r="BH324" s="66"/>
      <c r="BI324" s="66"/>
      <c r="BJ324" s="66">
        <f>SUM(汇总表!GB119,汇总表!GF119)*$BJ$7</f>
        <v>0</v>
      </c>
      <c r="BK324" s="66">
        <f>(汇总表!GH119-汇总表!GF119*10)*$BK$7</f>
        <v>0</v>
      </c>
      <c r="BL324" s="66"/>
      <c r="BM324" s="66"/>
      <c r="BN324" s="58"/>
      <c r="BO324" s="58"/>
      <c r="BP324" s="66"/>
      <c r="BQ324" s="66"/>
      <c r="BR324" s="66"/>
      <c r="BS324" s="58"/>
      <c r="BT324" s="58"/>
      <c r="BU324" s="66"/>
      <c r="BV324" s="66">
        <f>SUM(汇总表!BO119,汇总表!BR119,汇总表!BU119,汇总表!BX119,汇总表!CA119,汇总表!CD119,汇总表!CG119,汇总表!CJ119,汇总表!CM119,汇总表!CP119,汇总表!CS119,汇总表!CV119,汇总表!CY119,汇总表!DB119,汇总表!DE119,汇总表!DG119)*$BV$7</f>
        <v>0</v>
      </c>
      <c r="BW324" s="66"/>
      <c r="BX324" s="66"/>
      <c r="BY324" s="58"/>
      <c r="BZ324" s="58"/>
      <c r="CA324" s="66"/>
      <c r="CB324" s="58"/>
      <c r="CC324" s="66"/>
      <c r="CD324" s="66"/>
      <c r="CE324" s="66"/>
      <c r="CF324" s="58"/>
      <c r="CG324" s="66"/>
      <c r="CH324" s="66"/>
      <c r="CI324" s="66"/>
      <c r="CJ324" s="58"/>
      <c r="CK324" s="58"/>
      <c r="CL324" s="66">
        <f>SUM(汇总表!AW119,汇总表!AY119)*$CL$7</f>
        <v>0</v>
      </c>
      <c r="CM324" s="66">
        <f>汇总表!AL119*$CM$7</f>
        <v>0</v>
      </c>
      <c r="CN324" s="66"/>
      <c r="CO324" s="66">
        <f>SUM(汇总表!BE119,汇总表!BG119)*$CO$7</f>
        <v>0</v>
      </c>
      <c r="CP324" s="66"/>
      <c r="CQ324" s="66"/>
      <c r="CR324" s="58"/>
      <c r="CS324" s="57"/>
      <c r="CT324" s="57"/>
      <c r="CU324" s="58"/>
      <c r="CV324" s="57">
        <f>SUM(汇总表!AG119)*$CV$7</f>
        <v>0</v>
      </c>
      <c r="CW324" s="57">
        <f>SUM(汇总表!X119,汇总表!AA119,汇总表!AD119)*$CW$7</f>
        <v>0</v>
      </c>
      <c r="CX324" s="57">
        <f>SUM(汇总表!AF119)*$CX$7</f>
        <v>0</v>
      </c>
      <c r="CY324" s="57"/>
      <c r="CZ324" s="57"/>
      <c r="DA324" s="58"/>
      <c r="DB324" s="58"/>
      <c r="DC324" s="58"/>
      <c r="DD324" s="57">
        <f>汇总表!BA119*$DD$7</f>
        <v>0</v>
      </c>
      <c r="DE324" s="57"/>
      <c r="DF324" s="58"/>
      <c r="DG324" s="58"/>
      <c r="DH324" s="58"/>
      <c r="DI324" s="58"/>
      <c r="DJ324" s="57"/>
      <c r="DK324" s="58"/>
      <c r="DL324" s="58"/>
      <c r="DM324" s="66"/>
      <c r="DN324" s="66"/>
      <c r="DO324" s="58"/>
      <c r="DP324" s="66"/>
      <c r="DQ324" s="66"/>
      <c r="DR324" s="58"/>
      <c r="DS324" s="58"/>
      <c r="DT324" s="58"/>
      <c r="DU324" s="58"/>
      <c r="DV324" s="58"/>
      <c r="DW324" s="58"/>
      <c r="DX324" s="58"/>
      <c r="DY324" s="58"/>
      <c r="DZ324" s="58"/>
      <c r="EA324" s="58"/>
      <c r="EB324" s="58"/>
      <c r="EC324" s="58"/>
      <c r="ED324" s="58"/>
      <c r="EE324" s="58"/>
      <c r="EF324" s="58"/>
      <c r="EG324" s="58"/>
      <c r="EH324" s="58"/>
      <c r="EI324" s="66">
        <f>汇总表!JO119*$EI$7</f>
        <v>0</v>
      </c>
      <c r="EJ324" s="66"/>
      <c r="EK324" s="57"/>
      <c r="EL324" s="66"/>
      <c r="EM324" s="58"/>
      <c r="EN324" s="65">
        <f t="shared" si="83"/>
        <v>0</v>
      </c>
    </row>
    <row r="325" spans="1:144" ht="15" customHeight="1">
      <c r="A325" s="58">
        <f>汇总表!A120</f>
        <v>0</v>
      </c>
      <c r="B325" s="58">
        <f>汇总表!D120</f>
        <v>0</v>
      </c>
      <c r="C325" s="58">
        <f>汇总表!E120</f>
        <v>0</v>
      </c>
      <c r="D325" s="57"/>
      <c r="E325" s="58"/>
      <c r="F325" s="58"/>
      <c r="G325" s="58"/>
      <c r="H325" s="58"/>
      <c r="I325" s="58"/>
      <c r="J325" s="58"/>
      <c r="K325" s="58"/>
      <c r="L325" s="66"/>
      <c r="M325" s="66">
        <f>汇总表!JN120*$M$7</f>
        <v>0</v>
      </c>
      <c r="N325" s="66">
        <f>SUM(汇总表!GX120,汇总表!GZ120)/10*$N$7</f>
        <v>0</v>
      </c>
      <c r="O325" s="66">
        <f>SUM(汇总表!HG120,汇总表!HI120)/10*$O$7</f>
        <v>0</v>
      </c>
      <c r="P325" s="66">
        <f>SUM(汇总表!HB120,汇总表!HD120,汇总表!HK120,汇总表!HM120)/10*$P$7</f>
        <v>0</v>
      </c>
      <c r="Q325" s="66"/>
      <c r="R325" s="66">
        <f>SUM(汇总表!HQ120)/100*$R$7</f>
        <v>0</v>
      </c>
      <c r="S325" s="66">
        <f>汇总表!HO120*$S$7</f>
        <v>0</v>
      </c>
      <c r="T325" s="66">
        <f>SUM(汇总表!HU120,汇总表!HY120)*$T$7</f>
        <v>0</v>
      </c>
      <c r="U325" s="66">
        <f>(汇总表!IA120-汇总表!HY120*15)*$U$7</f>
        <v>0</v>
      </c>
      <c r="V325" s="58"/>
      <c r="W325" s="58"/>
      <c r="X325" s="58"/>
      <c r="Y325" s="58"/>
      <c r="Z325" s="66">
        <f>汇总表!IE120*$Z$7</f>
        <v>0</v>
      </c>
      <c r="AA325" s="66">
        <f>汇总表!IG120*$AA$7</f>
        <v>0</v>
      </c>
      <c r="AB325" s="66"/>
      <c r="AC325" s="66"/>
      <c r="AD325" s="58"/>
      <c r="AE325" s="66"/>
      <c r="AF325" s="66">
        <f>SUM(汇总表!IT120,汇总表!IV120,汇总表!JB120,汇总表!JD120)/10*$AF$7</f>
        <v>0</v>
      </c>
      <c r="AG325" s="66">
        <f>汇总表!IX120/10*$AF$7</f>
        <v>0</v>
      </c>
      <c r="AH325" s="58"/>
      <c r="AI325" s="66">
        <f>SUM(汇总表!IP120,汇总表!IR120,汇总表!IZ120)/10*$AI$7</f>
        <v>0</v>
      </c>
      <c r="AJ325" s="58"/>
      <c r="AK325" s="58"/>
      <c r="AL325" s="66"/>
      <c r="AM325" s="66"/>
      <c r="AN325" s="58"/>
      <c r="AO325" s="58"/>
      <c r="AP325" s="66">
        <f>SUM(汇总表!EG120,汇总表!EI120,汇总表!EK120,汇总表!EM120,汇总表!EO120,汇总表!EQ120,汇总表!ET120)*$AP$7</f>
        <v>0</v>
      </c>
      <c r="AQ325" s="66">
        <f>SUM(汇总表!DR120,汇总表!DU120,汇总表!DX120,汇总表!EF120,汇总表!EH120,汇总表!EJ120,汇总表!EL120,汇总表!EN120,汇总表!EP120,汇总表!ES120)*$AQ$7</f>
        <v>0</v>
      </c>
      <c r="AR325" s="66">
        <f>汇总表!DO120*$AR$7</f>
        <v>0</v>
      </c>
      <c r="AS325" s="66"/>
      <c r="AT325" s="66"/>
      <c r="AU325" s="66"/>
      <c r="AV325" s="66">
        <f>SUM(汇总表!FD120,汇总表!FJ120,汇总表!GN120,汇总表!GQ120)*$AV$7</f>
        <v>0</v>
      </c>
      <c r="AW325" s="66">
        <f>(汇总表!FM120-汇总表!FJ120*4)*$AW$7</f>
        <v>0</v>
      </c>
      <c r="AX325" s="66"/>
      <c r="AY325" s="66"/>
      <c r="AZ325" s="66"/>
      <c r="BA325" s="66"/>
      <c r="BB325" s="58"/>
      <c r="BC325" s="58"/>
      <c r="BD325" s="66">
        <f>SUM(汇总表!FP120,汇总表!FV120)*$BD$7</f>
        <v>0</v>
      </c>
      <c r="BE325" s="66">
        <f>(汇总表!FY120-汇总表!FV120*10)*$BE$7</f>
        <v>0</v>
      </c>
      <c r="BF325" s="66"/>
      <c r="BG325" s="66"/>
      <c r="BH325" s="66"/>
      <c r="BI325" s="66"/>
      <c r="BJ325" s="66">
        <f>SUM(汇总表!GB120,汇总表!GF120)*$BJ$7</f>
        <v>0</v>
      </c>
      <c r="BK325" s="66">
        <f>(汇总表!GH120-汇总表!GF120*10)*$BK$7</f>
        <v>0</v>
      </c>
      <c r="BL325" s="66"/>
      <c r="BM325" s="66"/>
      <c r="BN325" s="58"/>
      <c r="BO325" s="58"/>
      <c r="BP325" s="66"/>
      <c r="BQ325" s="66"/>
      <c r="BR325" s="66"/>
      <c r="BS325" s="58"/>
      <c r="BT325" s="58"/>
      <c r="BU325" s="66"/>
      <c r="BV325" s="66">
        <f>SUM(汇总表!BO120,汇总表!BR120,汇总表!BU120,汇总表!BX120,汇总表!CA120,汇总表!CD120,汇总表!CG120,汇总表!CJ120,汇总表!CM120,汇总表!CP120,汇总表!CS120,汇总表!CV120,汇总表!CY120,汇总表!DB120,汇总表!DE120,汇总表!DG120)*$BV$7</f>
        <v>0</v>
      </c>
      <c r="BW325" s="66"/>
      <c r="BX325" s="66"/>
      <c r="BY325" s="58"/>
      <c r="BZ325" s="58"/>
      <c r="CA325" s="66"/>
      <c r="CB325" s="58"/>
      <c r="CC325" s="66"/>
      <c r="CD325" s="66"/>
      <c r="CE325" s="66"/>
      <c r="CF325" s="58"/>
      <c r="CG325" s="66"/>
      <c r="CH325" s="66"/>
      <c r="CI325" s="66"/>
      <c r="CJ325" s="58"/>
      <c r="CK325" s="58"/>
      <c r="CL325" s="66">
        <f>SUM(汇总表!AW120,汇总表!AY120)*$CL$7</f>
        <v>0</v>
      </c>
      <c r="CM325" s="66">
        <f>汇总表!AL120*$CM$7</f>
        <v>0</v>
      </c>
      <c r="CN325" s="66"/>
      <c r="CO325" s="66">
        <f>SUM(汇总表!BE120,汇总表!BG120)*$CO$7</f>
        <v>0</v>
      </c>
      <c r="CP325" s="66"/>
      <c r="CQ325" s="66"/>
      <c r="CR325" s="58"/>
      <c r="CS325" s="57"/>
      <c r="CT325" s="57"/>
      <c r="CU325" s="58"/>
      <c r="CV325" s="57">
        <f>SUM(汇总表!AG120)*$CV$7</f>
        <v>0</v>
      </c>
      <c r="CW325" s="57">
        <f>SUM(汇总表!X120,汇总表!AA120,汇总表!AD120)*$CW$7</f>
        <v>0</v>
      </c>
      <c r="CX325" s="57">
        <f>SUM(汇总表!AF120)*$CX$7</f>
        <v>0</v>
      </c>
      <c r="CY325" s="57"/>
      <c r="CZ325" s="57"/>
      <c r="DA325" s="58"/>
      <c r="DB325" s="58"/>
      <c r="DC325" s="58"/>
      <c r="DD325" s="57">
        <f>汇总表!BA120*$DD$7</f>
        <v>0</v>
      </c>
      <c r="DE325" s="57"/>
      <c r="DF325" s="58"/>
      <c r="DG325" s="58"/>
      <c r="DH325" s="58"/>
      <c r="DI325" s="58"/>
      <c r="DJ325" s="57"/>
      <c r="DK325" s="58"/>
      <c r="DL325" s="58"/>
      <c r="DM325" s="66"/>
      <c r="DN325" s="66"/>
      <c r="DO325" s="58"/>
      <c r="DP325" s="66"/>
      <c r="DQ325" s="66"/>
      <c r="DR325" s="58"/>
      <c r="DS325" s="58"/>
      <c r="DT325" s="58"/>
      <c r="DU325" s="58"/>
      <c r="DV325" s="58"/>
      <c r="DW325" s="58"/>
      <c r="DX325" s="58"/>
      <c r="DY325" s="58"/>
      <c r="DZ325" s="58"/>
      <c r="EA325" s="58"/>
      <c r="EB325" s="58"/>
      <c r="EC325" s="58"/>
      <c r="ED325" s="58"/>
      <c r="EE325" s="58"/>
      <c r="EF325" s="58"/>
      <c r="EG325" s="58"/>
      <c r="EH325" s="58"/>
      <c r="EI325" s="66">
        <f>汇总表!JO120*$EI$7</f>
        <v>0</v>
      </c>
      <c r="EJ325" s="66"/>
      <c r="EK325" s="57"/>
      <c r="EL325" s="66"/>
      <c r="EM325" s="58"/>
      <c r="EN325" s="65">
        <f t="shared" si="83"/>
        <v>0</v>
      </c>
    </row>
    <row r="326" spans="1:144" ht="15" customHeight="1">
      <c r="A326" s="58">
        <f>汇总表!A121</f>
        <v>0</v>
      </c>
      <c r="B326" s="58">
        <f>汇总表!D121</f>
        <v>0</v>
      </c>
      <c r="C326" s="58">
        <f>汇总表!E121</f>
        <v>0</v>
      </c>
      <c r="D326" s="57"/>
      <c r="E326" s="58"/>
      <c r="F326" s="58"/>
      <c r="G326" s="58"/>
      <c r="H326" s="58"/>
      <c r="I326" s="58"/>
      <c r="J326" s="58"/>
      <c r="K326" s="58"/>
      <c r="L326" s="66"/>
      <c r="M326" s="66">
        <f>汇总表!JN121*$M$7</f>
        <v>0</v>
      </c>
      <c r="N326" s="66">
        <f>SUM(汇总表!GX121,汇总表!GZ121)/10*$N$7</f>
        <v>0</v>
      </c>
      <c r="O326" s="66">
        <f>SUM(汇总表!HG121,汇总表!HI121)/10*$O$7</f>
        <v>0</v>
      </c>
      <c r="P326" s="66">
        <f>SUM(汇总表!HB121,汇总表!HD121,汇总表!HK121,汇总表!HM121)/10*$P$7</f>
        <v>0</v>
      </c>
      <c r="Q326" s="66"/>
      <c r="R326" s="66">
        <f>SUM(汇总表!HQ121)/100*$R$7</f>
        <v>0</v>
      </c>
      <c r="S326" s="66">
        <f>汇总表!HO121*$S$7</f>
        <v>0</v>
      </c>
      <c r="T326" s="66">
        <f>SUM(汇总表!HU121,汇总表!HY121)*$T$7</f>
        <v>0</v>
      </c>
      <c r="U326" s="66">
        <f>(汇总表!IA121-汇总表!HY121*15)*$U$7</f>
        <v>0</v>
      </c>
      <c r="V326" s="58"/>
      <c r="W326" s="58"/>
      <c r="X326" s="58"/>
      <c r="Y326" s="58"/>
      <c r="Z326" s="66">
        <f>汇总表!IE121*$Z$7</f>
        <v>0</v>
      </c>
      <c r="AA326" s="66">
        <f>汇总表!IG121*$AA$7</f>
        <v>0</v>
      </c>
      <c r="AB326" s="66"/>
      <c r="AC326" s="66"/>
      <c r="AD326" s="58"/>
      <c r="AE326" s="66"/>
      <c r="AF326" s="66">
        <f>SUM(汇总表!IT121,汇总表!IV121,汇总表!JB121,汇总表!JD121)/10*$AF$7</f>
        <v>0</v>
      </c>
      <c r="AG326" s="66">
        <f>汇总表!IX121/10*$AF$7</f>
        <v>0</v>
      </c>
      <c r="AH326" s="58"/>
      <c r="AI326" s="66">
        <f>SUM(汇总表!IP121,汇总表!IR121,汇总表!IZ121)/10*$AI$7</f>
        <v>0</v>
      </c>
      <c r="AJ326" s="58"/>
      <c r="AK326" s="58"/>
      <c r="AL326" s="66"/>
      <c r="AM326" s="66"/>
      <c r="AN326" s="58"/>
      <c r="AO326" s="58"/>
      <c r="AP326" s="66">
        <f>SUM(汇总表!EG121,汇总表!EI121,汇总表!EK121,汇总表!EM121,汇总表!EO121,汇总表!EQ121,汇总表!ET121)*$AP$7</f>
        <v>0</v>
      </c>
      <c r="AQ326" s="66">
        <f>SUM(汇总表!DR121,汇总表!DU121,汇总表!DX121,汇总表!EF121,汇总表!EH121,汇总表!EJ121,汇总表!EL121,汇总表!EN121,汇总表!EP121,汇总表!ES121)*$AQ$7</f>
        <v>0</v>
      </c>
      <c r="AR326" s="66">
        <f>汇总表!DO121*$AR$7</f>
        <v>0</v>
      </c>
      <c r="AS326" s="66"/>
      <c r="AT326" s="66"/>
      <c r="AU326" s="66"/>
      <c r="AV326" s="66">
        <f>SUM(汇总表!FD121,汇总表!FJ121,汇总表!GN121,汇总表!GQ121)*$AV$7</f>
        <v>0</v>
      </c>
      <c r="AW326" s="66">
        <f>(汇总表!FM121-汇总表!FJ121*4)*$AW$7</f>
        <v>0</v>
      </c>
      <c r="AX326" s="66"/>
      <c r="AY326" s="66"/>
      <c r="AZ326" s="66"/>
      <c r="BA326" s="66"/>
      <c r="BB326" s="58"/>
      <c r="BC326" s="58"/>
      <c r="BD326" s="66">
        <f>SUM(汇总表!FP121,汇总表!FV121)*$BD$7</f>
        <v>0</v>
      </c>
      <c r="BE326" s="66">
        <f>(汇总表!FY121-汇总表!FV121*10)*$BE$7</f>
        <v>0</v>
      </c>
      <c r="BF326" s="66"/>
      <c r="BG326" s="66"/>
      <c r="BH326" s="66"/>
      <c r="BI326" s="66"/>
      <c r="BJ326" s="66">
        <f>SUM(汇总表!GB121,汇总表!GF121)*$BJ$7</f>
        <v>0</v>
      </c>
      <c r="BK326" s="66">
        <f>(汇总表!GH121-汇总表!GF121*10)*$BK$7</f>
        <v>0</v>
      </c>
      <c r="BL326" s="66"/>
      <c r="BM326" s="66"/>
      <c r="BN326" s="58"/>
      <c r="BO326" s="58"/>
      <c r="BP326" s="66"/>
      <c r="BQ326" s="66"/>
      <c r="BR326" s="66"/>
      <c r="BS326" s="58"/>
      <c r="BT326" s="58"/>
      <c r="BU326" s="66"/>
      <c r="BV326" s="66">
        <f>SUM(汇总表!BO121,汇总表!BR121,汇总表!BU121,汇总表!BX121,汇总表!CA121,汇总表!CD121,汇总表!CG121,汇总表!CJ121,汇总表!CM121,汇总表!CP121,汇总表!CS121,汇总表!CV121,汇总表!CY121,汇总表!DB121,汇总表!DE121,汇总表!DG121)*$BV$7</f>
        <v>0</v>
      </c>
      <c r="BW326" s="66"/>
      <c r="BX326" s="66"/>
      <c r="BY326" s="58"/>
      <c r="BZ326" s="58"/>
      <c r="CA326" s="66"/>
      <c r="CB326" s="58"/>
      <c r="CC326" s="66"/>
      <c r="CD326" s="66"/>
      <c r="CE326" s="66"/>
      <c r="CF326" s="58"/>
      <c r="CG326" s="66"/>
      <c r="CH326" s="66"/>
      <c r="CI326" s="66"/>
      <c r="CJ326" s="58"/>
      <c r="CK326" s="58"/>
      <c r="CL326" s="66">
        <f>SUM(汇总表!AW121,汇总表!AY121)*$CL$7</f>
        <v>0</v>
      </c>
      <c r="CM326" s="66">
        <f>汇总表!AL121*$CM$7</f>
        <v>0</v>
      </c>
      <c r="CN326" s="66"/>
      <c r="CO326" s="66">
        <f>SUM(汇总表!BE121,汇总表!BG121)*$CO$7</f>
        <v>0</v>
      </c>
      <c r="CP326" s="66"/>
      <c r="CQ326" s="66"/>
      <c r="CR326" s="58"/>
      <c r="CS326" s="57"/>
      <c r="CT326" s="57"/>
      <c r="CU326" s="58"/>
      <c r="CV326" s="57">
        <f>SUM(汇总表!AG121)*$CV$7</f>
        <v>0</v>
      </c>
      <c r="CW326" s="57">
        <f>SUM(汇总表!X121,汇总表!AA121,汇总表!AD121)*$CW$7</f>
        <v>0</v>
      </c>
      <c r="CX326" s="57">
        <f>SUM(汇总表!AF121)*$CX$7</f>
        <v>0</v>
      </c>
      <c r="CY326" s="57"/>
      <c r="CZ326" s="57"/>
      <c r="DA326" s="58"/>
      <c r="DB326" s="58"/>
      <c r="DC326" s="58"/>
      <c r="DD326" s="57">
        <f>汇总表!BA121*$DD$7</f>
        <v>0</v>
      </c>
      <c r="DE326" s="57"/>
      <c r="DF326" s="58"/>
      <c r="DG326" s="58"/>
      <c r="DH326" s="58"/>
      <c r="DI326" s="58"/>
      <c r="DJ326" s="57"/>
      <c r="DK326" s="58"/>
      <c r="DL326" s="58"/>
      <c r="DM326" s="66"/>
      <c r="DN326" s="66"/>
      <c r="DO326" s="58"/>
      <c r="DP326" s="66"/>
      <c r="DQ326" s="66"/>
      <c r="DR326" s="58"/>
      <c r="DS326" s="58"/>
      <c r="DT326" s="58"/>
      <c r="DU326" s="58"/>
      <c r="DV326" s="58"/>
      <c r="DW326" s="58"/>
      <c r="DX326" s="58"/>
      <c r="DY326" s="58"/>
      <c r="DZ326" s="58"/>
      <c r="EA326" s="58"/>
      <c r="EB326" s="58"/>
      <c r="EC326" s="58"/>
      <c r="ED326" s="58"/>
      <c r="EE326" s="58"/>
      <c r="EF326" s="58"/>
      <c r="EG326" s="58"/>
      <c r="EH326" s="58"/>
      <c r="EI326" s="66">
        <f>汇总表!JO121*$EI$7</f>
        <v>0</v>
      </c>
      <c r="EJ326" s="66"/>
      <c r="EK326" s="57"/>
      <c r="EL326" s="66"/>
      <c r="EM326" s="58"/>
      <c r="EN326" s="65">
        <f t="shared" si="83"/>
        <v>0</v>
      </c>
    </row>
    <row r="327" spans="1:144" ht="15" customHeight="1">
      <c r="A327" s="58">
        <f>汇总表!A122</f>
        <v>0</v>
      </c>
      <c r="B327" s="58">
        <f>汇总表!D122</f>
        <v>0</v>
      </c>
      <c r="C327" s="58">
        <f>汇总表!E122</f>
        <v>0</v>
      </c>
      <c r="D327" s="57"/>
      <c r="E327" s="58"/>
      <c r="F327" s="58"/>
      <c r="G327" s="58"/>
      <c r="H327" s="58"/>
      <c r="I327" s="58"/>
      <c r="J327" s="58"/>
      <c r="K327" s="58"/>
      <c r="L327" s="66"/>
      <c r="M327" s="66">
        <f>汇总表!JN122*$M$7</f>
        <v>0</v>
      </c>
      <c r="N327" s="66">
        <f>SUM(汇总表!GX122,汇总表!GZ122)/10*$N$7</f>
        <v>0</v>
      </c>
      <c r="O327" s="66">
        <f>SUM(汇总表!HG122,汇总表!HI122)/10*$O$7</f>
        <v>0</v>
      </c>
      <c r="P327" s="66">
        <f>SUM(汇总表!HB122,汇总表!HD122,汇总表!HK122,汇总表!HM122)/10*$P$7</f>
        <v>0</v>
      </c>
      <c r="Q327" s="66"/>
      <c r="R327" s="66">
        <f>SUM(汇总表!HQ122)/100*$R$7</f>
        <v>0</v>
      </c>
      <c r="S327" s="66">
        <f>汇总表!HO122*$S$7</f>
        <v>0</v>
      </c>
      <c r="T327" s="66">
        <f>SUM(汇总表!HU122,汇总表!HY122)*$T$7</f>
        <v>0</v>
      </c>
      <c r="U327" s="66">
        <f>(汇总表!IA122-汇总表!HY122*15)*$U$7</f>
        <v>0</v>
      </c>
      <c r="V327" s="58"/>
      <c r="W327" s="58"/>
      <c r="X327" s="58"/>
      <c r="Y327" s="58"/>
      <c r="Z327" s="66">
        <f>汇总表!IE122*$Z$7</f>
        <v>0</v>
      </c>
      <c r="AA327" s="66">
        <f>汇总表!IG122*$AA$7</f>
        <v>0</v>
      </c>
      <c r="AB327" s="66"/>
      <c r="AC327" s="66"/>
      <c r="AD327" s="58"/>
      <c r="AE327" s="66"/>
      <c r="AF327" s="66">
        <f>SUM(汇总表!IT122,汇总表!IV122,汇总表!JB122,汇总表!JD122)/10*$AF$7</f>
        <v>0</v>
      </c>
      <c r="AG327" s="66">
        <f>汇总表!IX122/10*$AF$7</f>
        <v>0</v>
      </c>
      <c r="AH327" s="58"/>
      <c r="AI327" s="66">
        <f>SUM(汇总表!IP122,汇总表!IR122,汇总表!IZ122)/10*$AI$7</f>
        <v>0</v>
      </c>
      <c r="AJ327" s="58"/>
      <c r="AK327" s="58"/>
      <c r="AL327" s="66"/>
      <c r="AM327" s="66"/>
      <c r="AN327" s="58"/>
      <c r="AO327" s="58"/>
      <c r="AP327" s="66">
        <f>SUM(汇总表!EG122,汇总表!EI122,汇总表!EK122,汇总表!EM122,汇总表!EO122,汇总表!EQ122,汇总表!ET122)*$AP$7</f>
        <v>0</v>
      </c>
      <c r="AQ327" s="66">
        <f>SUM(汇总表!DR122,汇总表!DU122,汇总表!DX122,汇总表!EF122,汇总表!EH122,汇总表!EJ122,汇总表!EL122,汇总表!EN122,汇总表!EP122,汇总表!ES122)*$AQ$7</f>
        <v>0</v>
      </c>
      <c r="AR327" s="66">
        <f>汇总表!DO122*$AR$7</f>
        <v>0</v>
      </c>
      <c r="AS327" s="66"/>
      <c r="AT327" s="66"/>
      <c r="AU327" s="66"/>
      <c r="AV327" s="66">
        <f>SUM(汇总表!FD122,汇总表!FJ122,汇总表!GN122,汇总表!GQ122)*$AV$7</f>
        <v>0</v>
      </c>
      <c r="AW327" s="66">
        <f>(汇总表!FM122-汇总表!FJ122*4)*$AW$7</f>
        <v>0</v>
      </c>
      <c r="AX327" s="66"/>
      <c r="AY327" s="66"/>
      <c r="AZ327" s="66"/>
      <c r="BA327" s="66"/>
      <c r="BB327" s="58"/>
      <c r="BC327" s="58"/>
      <c r="BD327" s="66">
        <f>SUM(汇总表!FP122,汇总表!FV122)*$BD$7</f>
        <v>0</v>
      </c>
      <c r="BE327" s="66">
        <f>(汇总表!FY122-汇总表!FV122*10)*$BE$7</f>
        <v>0</v>
      </c>
      <c r="BF327" s="66"/>
      <c r="BG327" s="66"/>
      <c r="BH327" s="66"/>
      <c r="BI327" s="66"/>
      <c r="BJ327" s="66">
        <f>SUM(汇总表!GB122,汇总表!GF122)*$BJ$7</f>
        <v>0</v>
      </c>
      <c r="BK327" s="66">
        <f>(汇总表!GH122-汇总表!GF122*10)*$BK$7</f>
        <v>0</v>
      </c>
      <c r="BL327" s="66"/>
      <c r="BM327" s="66"/>
      <c r="BN327" s="58"/>
      <c r="BO327" s="58"/>
      <c r="BP327" s="66"/>
      <c r="BQ327" s="66"/>
      <c r="BR327" s="66"/>
      <c r="BS327" s="58"/>
      <c r="BT327" s="58"/>
      <c r="BU327" s="66"/>
      <c r="BV327" s="66">
        <f>SUM(汇总表!BO122,汇总表!BR122,汇总表!BU122,汇总表!BX122,汇总表!CA122,汇总表!CD122,汇总表!CG122,汇总表!CJ122,汇总表!CM122,汇总表!CP122,汇总表!CS122,汇总表!CV122,汇总表!CY122,汇总表!DB122,汇总表!DE122,汇总表!DG122)*$BV$7</f>
        <v>0</v>
      </c>
      <c r="BW327" s="66"/>
      <c r="BX327" s="66"/>
      <c r="BY327" s="58"/>
      <c r="BZ327" s="58"/>
      <c r="CA327" s="66"/>
      <c r="CB327" s="58"/>
      <c r="CC327" s="66"/>
      <c r="CD327" s="66"/>
      <c r="CE327" s="66"/>
      <c r="CF327" s="58"/>
      <c r="CG327" s="66"/>
      <c r="CH327" s="66"/>
      <c r="CI327" s="66"/>
      <c r="CJ327" s="58"/>
      <c r="CK327" s="58"/>
      <c r="CL327" s="66">
        <f>SUM(汇总表!AW122,汇总表!AY122)*$CL$7</f>
        <v>0</v>
      </c>
      <c r="CM327" s="66">
        <f>汇总表!AL122*$CM$7</f>
        <v>0</v>
      </c>
      <c r="CN327" s="66"/>
      <c r="CO327" s="66">
        <f>SUM(汇总表!BE122,汇总表!BG122)*$CO$7</f>
        <v>0</v>
      </c>
      <c r="CP327" s="66"/>
      <c r="CQ327" s="66"/>
      <c r="CR327" s="58"/>
      <c r="CS327" s="57"/>
      <c r="CT327" s="57"/>
      <c r="CU327" s="58"/>
      <c r="CV327" s="57">
        <f>SUM(汇总表!AG122)*$CV$7</f>
        <v>0</v>
      </c>
      <c r="CW327" s="57">
        <f>SUM(汇总表!X122,汇总表!AA122,汇总表!AD122)*$CW$7</f>
        <v>0</v>
      </c>
      <c r="CX327" s="57">
        <f>SUM(汇总表!AF122)*$CX$7</f>
        <v>0</v>
      </c>
      <c r="CY327" s="57"/>
      <c r="CZ327" s="57"/>
      <c r="DA327" s="58"/>
      <c r="DB327" s="58"/>
      <c r="DC327" s="58"/>
      <c r="DD327" s="57">
        <f>汇总表!BA122*$DD$7</f>
        <v>0</v>
      </c>
      <c r="DE327" s="57"/>
      <c r="DF327" s="58"/>
      <c r="DG327" s="58"/>
      <c r="DH327" s="58"/>
      <c r="DI327" s="58"/>
      <c r="DJ327" s="57"/>
      <c r="DK327" s="58"/>
      <c r="DL327" s="58"/>
      <c r="DM327" s="66"/>
      <c r="DN327" s="66"/>
      <c r="DO327" s="58"/>
      <c r="DP327" s="66"/>
      <c r="DQ327" s="66"/>
      <c r="DR327" s="58"/>
      <c r="DS327" s="58"/>
      <c r="DT327" s="58"/>
      <c r="DU327" s="58"/>
      <c r="DV327" s="58"/>
      <c r="DW327" s="58"/>
      <c r="DX327" s="58"/>
      <c r="DY327" s="58"/>
      <c r="DZ327" s="58"/>
      <c r="EA327" s="58"/>
      <c r="EB327" s="58"/>
      <c r="EC327" s="58"/>
      <c r="ED327" s="58"/>
      <c r="EE327" s="58"/>
      <c r="EF327" s="58"/>
      <c r="EG327" s="58"/>
      <c r="EH327" s="58"/>
      <c r="EI327" s="66">
        <f>汇总表!JO122*$EI$7</f>
        <v>0</v>
      </c>
      <c r="EJ327" s="66"/>
      <c r="EK327" s="57"/>
      <c r="EL327" s="66"/>
      <c r="EM327" s="58"/>
      <c r="EN327" s="65">
        <f t="shared" si="83"/>
        <v>0</v>
      </c>
    </row>
    <row r="328" spans="1:144" ht="15" customHeight="1">
      <c r="A328" s="58">
        <f>汇总表!A123</f>
        <v>0</v>
      </c>
      <c r="B328" s="58">
        <f>汇总表!D123</f>
        <v>0</v>
      </c>
      <c r="C328" s="58">
        <f>汇总表!E123</f>
        <v>0</v>
      </c>
      <c r="D328" s="57"/>
      <c r="E328" s="58"/>
      <c r="F328" s="58"/>
      <c r="G328" s="58"/>
      <c r="H328" s="58"/>
      <c r="I328" s="58"/>
      <c r="J328" s="58"/>
      <c r="K328" s="58"/>
      <c r="L328" s="66"/>
      <c r="M328" s="66">
        <f>汇总表!JN123*$M$7</f>
        <v>0</v>
      </c>
      <c r="N328" s="66">
        <f>SUM(汇总表!GX123,汇总表!GZ123)/10*$N$7</f>
        <v>0</v>
      </c>
      <c r="O328" s="66">
        <f>SUM(汇总表!HG123,汇总表!HI123)/10*$O$7</f>
        <v>0</v>
      </c>
      <c r="P328" s="66">
        <f>SUM(汇总表!HB123,汇总表!HD123,汇总表!HK123,汇总表!HM123)/10*$P$7</f>
        <v>0</v>
      </c>
      <c r="Q328" s="66"/>
      <c r="R328" s="66">
        <f>SUM(汇总表!HQ123)/100*$R$7</f>
        <v>0</v>
      </c>
      <c r="S328" s="66">
        <f>汇总表!HO123*$S$7</f>
        <v>0</v>
      </c>
      <c r="T328" s="66">
        <f>SUM(汇总表!HU123,汇总表!HY123)*$T$7</f>
        <v>0</v>
      </c>
      <c r="U328" s="66">
        <f>(汇总表!IA123-汇总表!HY123*15)*$U$7</f>
        <v>0</v>
      </c>
      <c r="V328" s="58"/>
      <c r="W328" s="58"/>
      <c r="X328" s="58"/>
      <c r="Y328" s="58"/>
      <c r="Z328" s="66">
        <f>汇总表!IE123*$Z$7</f>
        <v>0</v>
      </c>
      <c r="AA328" s="66">
        <f>汇总表!IG123*$AA$7</f>
        <v>0</v>
      </c>
      <c r="AB328" s="66"/>
      <c r="AC328" s="66"/>
      <c r="AD328" s="58"/>
      <c r="AE328" s="66"/>
      <c r="AF328" s="66">
        <f>SUM(汇总表!IT123,汇总表!IV123,汇总表!JB123,汇总表!JD123)/10*$AF$7</f>
        <v>0</v>
      </c>
      <c r="AG328" s="66">
        <f>汇总表!IX123/10*$AF$7</f>
        <v>0</v>
      </c>
      <c r="AH328" s="58"/>
      <c r="AI328" s="66">
        <f>SUM(汇总表!IP123,汇总表!IR123,汇总表!IZ123)/10*$AI$7</f>
        <v>0</v>
      </c>
      <c r="AJ328" s="58"/>
      <c r="AK328" s="58"/>
      <c r="AL328" s="66"/>
      <c r="AM328" s="66"/>
      <c r="AN328" s="58"/>
      <c r="AO328" s="58"/>
      <c r="AP328" s="66">
        <f>SUM(汇总表!EG123,汇总表!EI123,汇总表!EK123,汇总表!EM123,汇总表!EO123,汇总表!EQ123,汇总表!ET123)*$AP$7</f>
        <v>0</v>
      </c>
      <c r="AQ328" s="66">
        <f>SUM(汇总表!DR123,汇总表!DU123,汇总表!DX123,汇总表!EF123,汇总表!EH123,汇总表!EJ123,汇总表!EL123,汇总表!EN123,汇总表!EP123,汇总表!ES123)*$AQ$7</f>
        <v>0</v>
      </c>
      <c r="AR328" s="66">
        <f>汇总表!DO123*$AR$7</f>
        <v>0</v>
      </c>
      <c r="AS328" s="66"/>
      <c r="AT328" s="66"/>
      <c r="AU328" s="66"/>
      <c r="AV328" s="66">
        <f>SUM(汇总表!FD123,汇总表!FJ123,汇总表!GN123,汇总表!GQ123)*$AV$7</f>
        <v>0</v>
      </c>
      <c r="AW328" s="66">
        <f>(汇总表!FM123-汇总表!FJ123*4)*$AW$7</f>
        <v>0</v>
      </c>
      <c r="AX328" s="66"/>
      <c r="AY328" s="66"/>
      <c r="AZ328" s="66"/>
      <c r="BA328" s="66"/>
      <c r="BB328" s="58"/>
      <c r="BC328" s="58"/>
      <c r="BD328" s="66">
        <f>SUM(汇总表!FP123,汇总表!FV123)*$BD$7</f>
        <v>0</v>
      </c>
      <c r="BE328" s="66">
        <f>(汇总表!FY123-汇总表!FV123*10)*$BE$7</f>
        <v>0</v>
      </c>
      <c r="BF328" s="66"/>
      <c r="BG328" s="66"/>
      <c r="BH328" s="66"/>
      <c r="BI328" s="66"/>
      <c r="BJ328" s="66">
        <f>SUM(汇总表!GB123,汇总表!GF123)*$BJ$7</f>
        <v>0</v>
      </c>
      <c r="BK328" s="66">
        <f>(汇总表!GH123-汇总表!GF123*10)*$BK$7</f>
        <v>0</v>
      </c>
      <c r="BL328" s="66"/>
      <c r="BM328" s="66"/>
      <c r="BN328" s="58"/>
      <c r="BO328" s="58"/>
      <c r="BP328" s="66"/>
      <c r="BQ328" s="66"/>
      <c r="BR328" s="66"/>
      <c r="BS328" s="58"/>
      <c r="BT328" s="58"/>
      <c r="BU328" s="66"/>
      <c r="BV328" s="66">
        <f>SUM(汇总表!BO123,汇总表!BR123,汇总表!BU123,汇总表!BX123,汇总表!CA123,汇总表!CD123,汇总表!CG123,汇总表!CJ123,汇总表!CM123,汇总表!CP123,汇总表!CS123,汇总表!CV123,汇总表!CY123,汇总表!DB123,汇总表!DE123,汇总表!DG123)*$BV$7</f>
        <v>0</v>
      </c>
      <c r="BW328" s="66"/>
      <c r="BX328" s="66"/>
      <c r="BY328" s="58"/>
      <c r="BZ328" s="58"/>
      <c r="CA328" s="66"/>
      <c r="CB328" s="58"/>
      <c r="CC328" s="66"/>
      <c r="CD328" s="66"/>
      <c r="CE328" s="66"/>
      <c r="CF328" s="58"/>
      <c r="CG328" s="66"/>
      <c r="CH328" s="66"/>
      <c r="CI328" s="66"/>
      <c r="CJ328" s="58"/>
      <c r="CK328" s="58"/>
      <c r="CL328" s="66">
        <f>SUM(汇总表!AW123,汇总表!AY123)*$CL$7</f>
        <v>0</v>
      </c>
      <c r="CM328" s="66">
        <f>汇总表!AL123*$CM$7</f>
        <v>0</v>
      </c>
      <c r="CN328" s="66"/>
      <c r="CO328" s="66">
        <f>SUM(汇总表!BE123,汇总表!BG123)*$CO$7</f>
        <v>0</v>
      </c>
      <c r="CP328" s="66"/>
      <c r="CQ328" s="66"/>
      <c r="CR328" s="58"/>
      <c r="CS328" s="57"/>
      <c r="CT328" s="57"/>
      <c r="CU328" s="58"/>
      <c r="CV328" s="57">
        <f>SUM(汇总表!AG123)*$CV$7</f>
        <v>0</v>
      </c>
      <c r="CW328" s="57">
        <f>SUM(汇总表!X123,汇总表!AA123,汇总表!AD123)*$CW$7</f>
        <v>0</v>
      </c>
      <c r="CX328" s="57">
        <f>SUM(汇总表!AF123)*$CX$7</f>
        <v>0</v>
      </c>
      <c r="CY328" s="57"/>
      <c r="CZ328" s="57"/>
      <c r="DA328" s="58"/>
      <c r="DB328" s="58"/>
      <c r="DC328" s="58"/>
      <c r="DD328" s="57">
        <f>汇总表!BA123*$DD$7</f>
        <v>0</v>
      </c>
      <c r="DE328" s="57"/>
      <c r="DF328" s="58"/>
      <c r="DG328" s="58"/>
      <c r="DH328" s="58"/>
      <c r="DI328" s="58"/>
      <c r="DJ328" s="57"/>
      <c r="DK328" s="58"/>
      <c r="DL328" s="58"/>
      <c r="DM328" s="66"/>
      <c r="DN328" s="66"/>
      <c r="DO328" s="58"/>
      <c r="DP328" s="66"/>
      <c r="DQ328" s="66"/>
      <c r="DR328" s="58"/>
      <c r="DS328" s="58"/>
      <c r="DT328" s="58"/>
      <c r="DU328" s="58"/>
      <c r="DV328" s="58"/>
      <c r="DW328" s="58"/>
      <c r="DX328" s="58"/>
      <c r="DY328" s="58"/>
      <c r="DZ328" s="58"/>
      <c r="EA328" s="58"/>
      <c r="EB328" s="58"/>
      <c r="EC328" s="58"/>
      <c r="ED328" s="58"/>
      <c r="EE328" s="58"/>
      <c r="EF328" s="58"/>
      <c r="EG328" s="58"/>
      <c r="EH328" s="58"/>
      <c r="EI328" s="66">
        <f>汇总表!JO123*$EI$7</f>
        <v>0</v>
      </c>
      <c r="EJ328" s="66"/>
      <c r="EK328" s="57"/>
      <c r="EL328" s="66"/>
      <c r="EM328" s="58"/>
      <c r="EN328" s="65">
        <f t="shared" si="83"/>
        <v>0</v>
      </c>
    </row>
    <row r="329" spans="1:144" ht="15" customHeight="1">
      <c r="A329" s="58">
        <f>汇总表!A124</f>
        <v>0</v>
      </c>
      <c r="B329" s="58">
        <f>汇总表!D124</f>
        <v>0</v>
      </c>
      <c r="C329" s="58">
        <f>汇总表!E124</f>
        <v>0</v>
      </c>
      <c r="D329" s="57"/>
      <c r="E329" s="58"/>
      <c r="F329" s="58"/>
      <c r="G329" s="58"/>
      <c r="H329" s="58"/>
      <c r="I329" s="58"/>
      <c r="J329" s="58"/>
      <c r="K329" s="58"/>
      <c r="L329" s="66"/>
      <c r="M329" s="66">
        <f>汇总表!JN124*$M$7</f>
        <v>0</v>
      </c>
      <c r="N329" s="66">
        <f>SUM(汇总表!GX124,汇总表!GZ124)/10*$N$7</f>
        <v>0</v>
      </c>
      <c r="O329" s="66">
        <f>SUM(汇总表!HG124,汇总表!HI124)/10*$O$7</f>
        <v>0</v>
      </c>
      <c r="P329" s="66">
        <f>SUM(汇总表!HB124,汇总表!HD124,汇总表!HK124,汇总表!HM124)/10*$P$7</f>
        <v>0</v>
      </c>
      <c r="Q329" s="66"/>
      <c r="R329" s="66">
        <f>SUM(汇总表!HQ124)/100*$R$7</f>
        <v>0</v>
      </c>
      <c r="S329" s="66">
        <f>汇总表!HO124*$S$7</f>
        <v>0</v>
      </c>
      <c r="T329" s="66">
        <f>SUM(汇总表!HU124,汇总表!HY124)*$T$7</f>
        <v>0</v>
      </c>
      <c r="U329" s="66">
        <f>(汇总表!IA124-汇总表!HY124*15)*$U$7</f>
        <v>0</v>
      </c>
      <c r="V329" s="58"/>
      <c r="W329" s="58"/>
      <c r="X329" s="58"/>
      <c r="Y329" s="58"/>
      <c r="Z329" s="66">
        <f>汇总表!IE124*$Z$7</f>
        <v>0</v>
      </c>
      <c r="AA329" s="66">
        <f>汇总表!IG124*$AA$7</f>
        <v>0</v>
      </c>
      <c r="AB329" s="66"/>
      <c r="AC329" s="66"/>
      <c r="AD329" s="58"/>
      <c r="AE329" s="66"/>
      <c r="AF329" s="66">
        <f>SUM(汇总表!IT124,汇总表!IV124,汇总表!JB124,汇总表!JD124)/10*$AF$7</f>
        <v>0</v>
      </c>
      <c r="AG329" s="66">
        <f>汇总表!IX124/10*$AF$7</f>
        <v>0</v>
      </c>
      <c r="AH329" s="58"/>
      <c r="AI329" s="66">
        <f>SUM(汇总表!IP124,汇总表!IR124,汇总表!IZ124)/10*$AI$7</f>
        <v>0</v>
      </c>
      <c r="AJ329" s="58"/>
      <c r="AK329" s="58"/>
      <c r="AL329" s="66"/>
      <c r="AM329" s="66"/>
      <c r="AN329" s="58"/>
      <c r="AO329" s="58"/>
      <c r="AP329" s="66">
        <f>SUM(汇总表!EG124,汇总表!EI124,汇总表!EK124,汇总表!EM124,汇总表!EO124,汇总表!EQ124,汇总表!ET124)*$AP$7</f>
        <v>0</v>
      </c>
      <c r="AQ329" s="66">
        <f>SUM(汇总表!DR124,汇总表!DU124,汇总表!DX124,汇总表!EF124,汇总表!EH124,汇总表!EJ124,汇总表!EL124,汇总表!EN124,汇总表!EP124,汇总表!ES124)*$AQ$7</f>
        <v>0</v>
      </c>
      <c r="AR329" s="66">
        <f>汇总表!DO124*$AR$7</f>
        <v>0</v>
      </c>
      <c r="AS329" s="66"/>
      <c r="AT329" s="66"/>
      <c r="AU329" s="66"/>
      <c r="AV329" s="66">
        <f>SUM(汇总表!FD124,汇总表!FJ124,汇总表!GN124,汇总表!GQ124)*$AV$7</f>
        <v>0</v>
      </c>
      <c r="AW329" s="66">
        <f>(汇总表!FM124-汇总表!FJ124*4)*$AW$7</f>
        <v>0</v>
      </c>
      <c r="AX329" s="66"/>
      <c r="AY329" s="66"/>
      <c r="AZ329" s="66"/>
      <c r="BA329" s="66"/>
      <c r="BB329" s="58"/>
      <c r="BC329" s="58"/>
      <c r="BD329" s="66">
        <f>SUM(汇总表!FP124,汇总表!FV124)*$BD$7</f>
        <v>0</v>
      </c>
      <c r="BE329" s="66">
        <f>(汇总表!FY124-汇总表!FV124*10)*$BE$7</f>
        <v>0</v>
      </c>
      <c r="BF329" s="66"/>
      <c r="BG329" s="66"/>
      <c r="BH329" s="66"/>
      <c r="BI329" s="66"/>
      <c r="BJ329" s="66">
        <f>SUM(汇总表!GB124,汇总表!GF124)*$BJ$7</f>
        <v>0</v>
      </c>
      <c r="BK329" s="66">
        <f>(汇总表!GH124-汇总表!GF124*10)*$BK$7</f>
        <v>0</v>
      </c>
      <c r="BL329" s="66"/>
      <c r="BM329" s="66"/>
      <c r="BN329" s="58"/>
      <c r="BO329" s="58"/>
      <c r="BP329" s="66"/>
      <c r="BQ329" s="66"/>
      <c r="BR329" s="66"/>
      <c r="BS329" s="58"/>
      <c r="BT329" s="58"/>
      <c r="BU329" s="66"/>
      <c r="BV329" s="66">
        <f>SUM(汇总表!BO124,汇总表!BR124,汇总表!BU124,汇总表!BX124,汇总表!CA124,汇总表!CD124,汇总表!CG124,汇总表!CJ124,汇总表!CM124,汇总表!CP124,汇总表!CS124,汇总表!CV124,汇总表!CY124,汇总表!DB124,汇总表!DE124,汇总表!DG124)*$BV$7</f>
        <v>0</v>
      </c>
      <c r="BW329" s="66"/>
      <c r="BX329" s="66"/>
      <c r="BY329" s="58"/>
      <c r="BZ329" s="58"/>
      <c r="CA329" s="66"/>
      <c r="CB329" s="58"/>
      <c r="CC329" s="66"/>
      <c r="CD329" s="66"/>
      <c r="CE329" s="66"/>
      <c r="CF329" s="58"/>
      <c r="CG329" s="66"/>
      <c r="CH329" s="66"/>
      <c r="CI329" s="66"/>
      <c r="CJ329" s="58"/>
      <c r="CK329" s="58"/>
      <c r="CL329" s="66">
        <f>SUM(汇总表!AW124,汇总表!AY124)*$CL$7</f>
        <v>0</v>
      </c>
      <c r="CM329" s="66">
        <f>汇总表!AL124*$CM$7</f>
        <v>0</v>
      </c>
      <c r="CN329" s="66"/>
      <c r="CO329" s="66">
        <f>SUM(汇总表!BE124,汇总表!BG124)*$CO$7</f>
        <v>0</v>
      </c>
      <c r="CP329" s="66"/>
      <c r="CQ329" s="66"/>
      <c r="CR329" s="58"/>
      <c r="CS329" s="57"/>
      <c r="CT329" s="57"/>
      <c r="CU329" s="58"/>
      <c r="CV329" s="57">
        <f>SUM(汇总表!AG124)*$CV$7</f>
        <v>0</v>
      </c>
      <c r="CW329" s="57">
        <f>SUM(汇总表!X124,汇总表!AA124,汇总表!AD124)*$CW$7</f>
        <v>0</v>
      </c>
      <c r="CX329" s="57">
        <f>SUM(汇总表!AF124)*$CX$7</f>
        <v>0</v>
      </c>
      <c r="CY329" s="57"/>
      <c r="CZ329" s="57"/>
      <c r="DA329" s="58"/>
      <c r="DB329" s="58"/>
      <c r="DC329" s="58"/>
      <c r="DD329" s="57">
        <f>汇总表!BA124*$DD$7</f>
        <v>0</v>
      </c>
      <c r="DE329" s="57"/>
      <c r="DF329" s="58"/>
      <c r="DG329" s="58"/>
      <c r="DH329" s="58"/>
      <c r="DI329" s="58"/>
      <c r="DJ329" s="57"/>
      <c r="DK329" s="58"/>
      <c r="DL329" s="58"/>
      <c r="DM329" s="66"/>
      <c r="DN329" s="66"/>
      <c r="DO329" s="58"/>
      <c r="DP329" s="66"/>
      <c r="DQ329" s="66"/>
      <c r="DR329" s="58"/>
      <c r="DS329" s="58"/>
      <c r="DT329" s="58"/>
      <c r="DU329" s="58"/>
      <c r="DV329" s="58"/>
      <c r="DW329" s="58"/>
      <c r="DX329" s="58"/>
      <c r="DY329" s="58"/>
      <c r="DZ329" s="58"/>
      <c r="EA329" s="58"/>
      <c r="EB329" s="58"/>
      <c r="EC329" s="58"/>
      <c r="ED329" s="58"/>
      <c r="EE329" s="58"/>
      <c r="EF329" s="58"/>
      <c r="EG329" s="58"/>
      <c r="EH329" s="58"/>
      <c r="EI329" s="66">
        <f>汇总表!JO124*$EI$7</f>
        <v>0</v>
      </c>
      <c r="EJ329" s="66"/>
      <c r="EK329" s="57"/>
      <c r="EL329" s="66"/>
      <c r="EM329" s="58"/>
      <c r="EN329" s="65">
        <f t="shared" si="83"/>
        <v>0</v>
      </c>
    </row>
    <row r="330" spans="1:144" ht="15" customHeight="1">
      <c r="A330" s="58">
        <f>汇总表!A125</f>
        <v>0</v>
      </c>
      <c r="B330" s="58">
        <f>汇总表!D125</f>
        <v>0</v>
      </c>
      <c r="C330" s="58">
        <f>汇总表!E125</f>
        <v>0</v>
      </c>
      <c r="D330" s="57"/>
      <c r="E330" s="58"/>
      <c r="F330" s="58"/>
      <c r="G330" s="58"/>
      <c r="H330" s="58"/>
      <c r="I330" s="58"/>
      <c r="J330" s="58"/>
      <c r="K330" s="58"/>
      <c r="L330" s="66"/>
      <c r="M330" s="66">
        <f>汇总表!JN125*$M$7</f>
        <v>0</v>
      </c>
      <c r="N330" s="66">
        <f>SUM(汇总表!GX125,汇总表!GZ125)/10*$N$7</f>
        <v>0</v>
      </c>
      <c r="O330" s="66">
        <f>SUM(汇总表!HG125,汇总表!HI125)/10*$O$7</f>
        <v>0</v>
      </c>
      <c r="P330" s="66">
        <f>SUM(汇总表!HB125,汇总表!HD125,汇总表!HK125,汇总表!HM125)/10*$P$7</f>
        <v>0</v>
      </c>
      <c r="Q330" s="66"/>
      <c r="R330" s="66">
        <f>SUM(汇总表!HQ125)/100*$R$7</f>
        <v>0</v>
      </c>
      <c r="S330" s="66">
        <f>汇总表!HO125*$S$7</f>
        <v>0</v>
      </c>
      <c r="T330" s="66">
        <f>SUM(汇总表!HU125,汇总表!HY125)*$T$7</f>
        <v>0</v>
      </c>
      <c r="U330" s="66">
        <f>(汇总表!IA125-汇总表!HY125*15)*$U$7</f>
        <v>0</v>
      </c>
      <c r="V330" s="58"/>
      <c r="W330" s="58"/>
      <c r="X330" s="58"/>
      <c r="Y330" s="58"/>
      <c r="Z330" s="66">
        <f>汇总表!IE125*$Z$7</f>
        <v>0</v>
      </c>
      <c r="AA330" s="66">
        <f>汇总表!IG125*$AA$7</f>
        <v>0</v>
      </c>
      <c r="AB330" s="66"/>
      <c r="AC330" s="66"/>
      <c r="AD330" s="58"/>
      <c r="AE330" s="66"/>
      <c r="AF330" s="66">
        <f>SUM(汇总表!IT125,汇总表!IV125,汇总表!JB125,汇总表!JD125)/10*$AF$7</f>
        <v>0</v>
      </c>
      <c r="AG330" s="66">
        <f>汇总表!IX125/10*$AF$7</f>
        <v>0</v>
      </c>
      <c r="AH330" s="58"/>
      <c r="AI330" s="66">
        <f>SUM(汇总表!IP125,汇总表!IR125,汇总表!IZ125)/10*$AI$7</f>
        <v>0</v>
      </c>
      <c r="AJ330" s="58"/>
      <c r="AK330" s="58"/>
      <c r="AL330" s="66"/>
      <c r="AM330" s="66"/>
      <c r="AN330" s="58"/>
      <c r="AO330" s="58"/>
      <c r="AP330" s="66">
        <f>SUM(汇总表!EG125,汇总表!EI125,汇总表!EK125,汇总表!EM125,汇总表!EO125,汇总表!EQ125,汇总表!ET125)*$AP$7</f>
        <v>0</v>
      </c>
      <c r="AQ330" s="66">
        <f>SUM(汇总表!DR125,汇总表!DU125,汇总表!DX125,汇总表!EF125,汇总表!EH125,汇总表!EJ125,汇总表!EL125,汇总表!EN125,汇总表!EP125,汇总表!ES125)*$AQ$7</f>
        <v>0</v>
      </c>
      <c r="AR330" s="66">
        <f>汇总表!DO125*$AR$7</f>
        <v>0</v>
      </c>
      <c r="AS330" s="66"/>
      <c r="AT330" s="66"/>
      <c r="AU330" s="66"/>
      <c r="AV330" s="66">
        <f>SUM(汇总表!FD125,汇总表!FJ125,汇总表!GN125,汇总表!GQ125)*$AV$7</f>
        <v>0</v>
      </c>
      <c r="AW330" s="66">
        <f>(汇总表!FM125-汇总表!FJ125*4)*$AW$7</f>
        <v>0</v>
      </c>
      <c r="AX330" s="66"/>
      <c r="AY330" s="66"/>
      <c r="AZ330" s="66"/>
      <c r="BA330" s="66"/>
      <c r="BB330" s="58"/>
      <c r="BC330" s="58"/>
      <c r="BD330" s="66">
        <f>SUM(汇总表!FP125,汇总表!FV125)*$BD$7</f>
        <v>0</v>
      </c>
      <c r="BE330" s="66">
        <f>(汇总表!FY125-汇总表!FV125*10)*$BE$7</f>
        <v>0</v>
      </c>
      <c r="BF330" s="66"/>
      <c r="BG330" s="66"/>
      <c r="BH330" s="66"/>
      <c r="BI330" s="66"/>
      <c r="BJ330" s="66">
        <f>SUM(汇总表!GB125,汇总表!GF125)*$BJ$7</f>
        <v>0</v>
      </c>
      <c r="BK330" s="66">
        <f>(汇总表!GH125-汇总表!GF125*10)*$BK$7</f>
        <v>0</v>
      </c>
      <c r="BL330" s="66"/>
      <c r="BM330" s="66"/>
      <c r="BN330" s="58"/>
      <c r="BO330" s="58"/>
      <c r="BP330" s="66"/>
      <c r="BQ330" s="66"/>
      <c r="BR330" s="66"/>
      <c r="BS330" s="58"/>
      <c r="BT330" s="58"/>
      <c r="BU330" s="66"/>
      <c r="BV330" s="66">
        <f>SUM(汇总表!BO125,汇总表!BR125,汇总表!BU125,汇总表!BX125,汇总表!CA125,汇总表!CD125,汇总表!CG125,汇总表!CJ125,汇总表!CM125,汇总表!CP125,汇总表!CS125,汇总表!CV125,汇总表!CY125,汇总表!DB125,汇总表!DE125,汇总表!DG125)*$BV$7</f>
        <v>0</v>
      </c>
      <c r="BW330" s="66"/>
      <c r="BX330" s="66"/>
      <c r="BY330" s="58"/>
      <c r="BZ330" s="58"/>
      <c r="CA330" s="66"/>
      <c r="CB330" s="58"/>
      <c r="CC330" s="66"/>
      <c r="CD330" s="66"/>
      <c r="CE330" s="66"/>
      <c r="CF330" s="58"/>
      <c r="CG330" s="66"/>
      <c r="CH330" s="66"/>
      <c r="CI330" s="66"/>
      <c r="CJ330" s="58"/>
      <c r="CK330" s="58"/>
      <c r="CL330" s="66">
        <f>SUM(汇总表!AW125,汇总表!AY125)*$CL$7</f>
        <v>0</v>
      </c>
      <c r="CM330" s="66">
        <f>汇总表!AL125*$CM$7</f>
        <v>0</v>
      </c>
      <c r="CN330" s="66"/>
      <c r="CO330" s="66">
        <f>SUM(汇总表!BE125,汇总表!BG125)*$CO$7</f>
        <v>0</v>
      </c>
      <c r="CP330" s="66"/>
      <c r="CQ330" s="66"/>
      <c r="CR330" s="58"/>
      <c r="CS330" s="57"/>
      <c r="CT330" s="57"/>
      <c r="CU330" s="58"/>
      <c r="CV330" s="57">
        <f>SUM(汇总表!AG125)*$CV$7</f>
        <v>0</v>
      </c>
      <c r="CW330" s="57">
        <f>SUM(汇总表!X125,汇总表!AA125,汇总表!AD125)*$CW$7</f>
        <v>0</v>
      </c>
      <c r="CX330" s="57">
        <f>SUM(汇总表!AF125)*$CX$7</f>
        <v>0</v>
      </c>
      <c r="CY330" s="57"/>
      <c r="CZ330" s="57"/>
      <c r="DA330" s="58"/>
      <c r="DB330" s="58"/>
      <c r="DC330" s="58"/>
      <c r="DD330" s="57">
        <f>汇总表!BA125*$DD$7</f>
        <v>0</v>
      </c>
      <c r="DE330" s="57"/>
      <c r="DF330" s="58"/>
      <c r="DG330" s="58"/>
      <c r="DH330" s="58"/>
      <c r="DI330" s="58"/>
      <c r="DJ330" s="57"/>
      <c r="DK330" s="58"/>
      <c r="DL330" s="58"/>
      <c r="DM330" s="66"/>
      <c r="DN330" s="66"/>
      <c r="DO330" s="58"/>
      <c r="DP330" s="66"/>
      <c r="DQ330" s="66"/>
      <c r="DR330" s="58"/>
      <c r="DS330" s="58"/>
      <c r="DT330" s="58"/>
      <c r="DU330" s="58"/>
      <c r="DV330" s="58"/>
      <c r="DW330" s="58"/>
      <c r="DX330" s="58"/>
      <c r="DY330" s="58"/>
      <c r="DZ330" s="58"/>
      <c r="EA330" s="58"/>
      <c r="EB330" s="58"/>
      <c r="EC330" s="58"/>
      <c r="ED330" s="58"/>
      <c r="EE330" s="58"/>
      <c r="EF330" s="58"/>
      <c r="EG330" s="58"/>
      <c r="EH330" s="58"/>
      <c r="EI330" s="66">
        <f>汇总表!JO125*$EI$7</f>
        <v>0</v>
      </c>
      <c r="EJ330" s="66"/>
      <c r="EK330" s="57"/>
      <c r="EL330" s="66"/>
      <c r="EM330" s="58"/>
      <c r="EN330" s="65">
        <f t="shared" si="83"/>
        <v>0</v>
      </c>
    </row>
    <row r="331" spans="1:144" ht="15" customHeight="1">
      <c r="A331" s="58">
        <f>汇总表!A126</f>
        <v>0</v>
      </c>
      <c r="B331" s="58">
        <f>汇总表!D126</f>
        <v>0</v>
      </c>
      <c r="C331" s="58">
        <f>汇总表!E126</f>
        <v>0</v>
      </c>
      <c r="D331" s="57"/>
      <c r="E331" s="58"/>
      <c r="F331" s="58"/>
      <c r="G331" s="58"/>
      <c r="H331" s="58"/>
      <c r="I331" s="58"/>
      <c r="J331" s="58"/>
      <c r="K331" s="58"/>
      <c r="L331" s="66"/>
      <c r="M331" s="66">
        <f>汇总表!JN126*$M$7</f>
        <v>0</v>
      </c>
      <c r="N331" s="66">
        <f>SUM(汇总表!GX126,汇总表!GZ126)/10*$N$7</f>
        <v>0</v>
      </c>
      <c r="O331" s="66">
        <f>SUM(汇总表!HG126,汇总表!HI126)/10*$O$7</f>
        <v>0</v>
      </c>
      <c r="P331" s="66">
        <f>SUM(汇总表!HB126,汇总表!HD126,汇总表!HK126,汇总表!HM126)/10*$P$7</f>
        <v>0</v>
      </c>
      <c r="Q331" s="66"/>
      <c r="R331" s="66">
        <f>SUM(汇总表!HQ126)/100*$R$7</f>
        <v>0</v>
      </c>
      <c r="S331" s="66">
        <f>汇总表!HO126*$S$7</f>
        <v>0</v>
      </c>
      <c r="T331" s="66">
        <f>SUM(汇总表!HU126,汇总表!HY126)*$T$7</f>
        <v>0</v>
      </c>
      <c r="U331" s="66">
        <f>(汇总表!IA126-汇总表!HY126*15)*$U$7</f>
        <v>0</v>
      </c>
      <c r="V331" s="58"/>
      <c r="W331" s="58"/>
      <c r="X331" s="58"/>
      <c r="Y331" s="58"/>
      <c r="Z331" s="66">
        <f>汇总表!IE126*$Z$7</f>
        <v>0</v>
      </c>
      <c r="AA331" s="66">
        <f>汇总表!IG126*$AA$7</f>
        <v>0</v>
      </c>
      <c r="AB331" s="66"/>
      <c r="AC331" s="66"/>
      <c r="AD331" s="58"/>
      <c r="AE331" s="66"/>
      <c r="AF331" s="66">
        <f>SUM(汇总表!IT126,汇总表!IV126,汇总表!JB126,汇总表!JD126)/10*$AF$7</f>
        <v>0</v>
      </c>
      <c r="AG331" s="66">
        <f>汇总表!IX126/10*$AF$7</f>
        <v>0</v>
      </c>
      <c r="AH331" s="58"/>
      <c r="AI331" s="66">
        <f>SUM(汇总表!IP126,汇总表!IR126,汇总表!IZ126)/10*$AI$7</f>
        <v>0</v>
      </c>
      <c r="AJ331" s="58"/>
      <c r="AK331" s="58"/>
      <c r="AL331" s="66"/>
      <c r="AM331" s="66"/>
      <c r="AN331" s="58"/>
      <c r="AO331" s="58"/>
      <c r="AP331" s="66">
        <f>SUM(汇总表!EG126,汇总表!EI126,汇总表!EK126,汇总表!EM126,汇总表!EO126,汇总表!EQ126,汇总表!ET126)*$AP$7</f>
        <v>0</v>
      </c>
      <c r="AQ331" s="66">
        <f>SUM(汇总表!DR126,汇总表!DU126,汇总表!DX126,汇总表!EF126,汇总表!EH126,汇总表!EJ126,汇总表!EL126,汇总表!EN126,汇总表!EP126,汇总表!ES126)*$AQ$7</f>
        <v>0</v>
      </c>
      <c r="AR331" s="66">
        <f>汇总表!DO126*$AR$7</f>
        <v>0</v>
      </c>
      <c r="AS331" s="66"/>
      <c r="AT331" s="66"/>
      <c r="AU331" s="66"/>
      <c r="AV331" s="66">
        <f>SUM(汇总表!FD126,汇总表!FJ126,汇总表!GN126,汇总表!GQ126)*$AV$7</f>
        <v>0</v>
      </c>
      <c r="AW331" s="66">
        <f>(汇总表!FM126-汇总表!FJ126*4)*$AW$7</f>
        <v>0</v>
      </c>
      <c r="AX331" s="66"/>
      <c r="AY331" s="66"/>
      <c r="AZ331" s="66"/>
      <c r="BA331" s="66"/>
      <c r="BB331" s="58"/>
      <c r="BC331" s="58"/>
      <c r="BD331" s="66">
        <f>SUM(汇总表!FP126,汇总表!FV126)*$BD$7</f>
        <v>0</v>
      </c>
      <c r="BE331" s="66">
        <f>(汇总表!FY126-汇总表!FV126*10)*$BE$7</f>
        <v>0</v>
      </c>
      <c r="BF331" s="66"/>
      <c r="BG331" s="66"/>
      <c r="BH331" s="66"/>
      <c r="BI331" s="66"/>
      <c r="BJ331" s="66">
        <f>SUM(汇总表!GB126,汇总表!GF126)*$BJ$7</f>
        <v>0</v>
      </c>
      <c r="BK331" s="66">
        <f>(汇总表!GH126-汇总表!GF126*10)*$BK$7</f>
        <v>0</v>
      </c>
      <c r="BL331" s="66"/>
      <c r="BM331" s="66"/>
      <c r="BN331" s="58"/>
      <c r="BO331" s="58"/>
      <c r="BP331" s="66"/>
      <c r="BQ331" s="66"/>
      <c r="BR331" s="66"/>
      <c r="BS331" s="58"/>
      <c r="BT331" s="58"/>
      <c r="BU331" s="66"/>
      <c r="BV331" s="66">
        <f>SUM(汇总表!BO126,汇总表!BR126,汇总表!BU126,汇总表!BX126,汇总表!CA126,汇总表!CD126,汇总表!CG126,汇总表!CJ126,汇总表!CM126,汇总表!CP126,汇总表!CS126,汇总表!CV126,汇总表!CY126,汇总表!DB126,汇总表!DE126,汇总表!DG126)*$BV$7</f>
        <v>0</v>
      </c>
      <c r="BW331" s="66"/>
      <c r="BX331" s="66"/>
      <c r="BY331" s="58"/>
      <c r="BZ331" s="58"/>
      <c r="CA331" s="66"/>
      <c r="CB331" s="58"/>
      <c r="CC331" s="66"/>
      <c r="CD331" s="66"/>
      <c r="CE331" s="66"/>
      <c r="CF331" s="58"/>
      <c r="CG331" s="66"/>
      <c r="CH331" s="66"/>
      <c r="CI331" s="66"/>
      <c r="CJ331" s="58"/>
      <c r="CK331" s="58"/>
      <c r="CL331" s="66">
        <f>SUM(汇总表!AW126,汇总表!AY126)*$CL$7</f>
        <v>0</v>
      </c>
      <c r="CM331" s="66">
        <f>汇总表!AL126*$CM$7</f>
        <v>0</v>
      </c>
      <c r="CN331" s="66"/>
      <c r="CO331" s="66">
        <f>SUM(汇总表!BE126,汇总表!BG126)*$CO$7</f>
        <v>0</v>
      </c>
      <c r="CP331" s="66"/>
      <c r="CQ331" s="66"/>
      <c r="CR331" s="58"/>
      <c r="CS331" s="57"/>
      <c r="CT331" s="57"/>
      <c r="CU331" s="58"/>
      <c r="CV331" s="57">
        <f>SUM(汇总表!AG126)*$CV$7</f>
        <v>0</v>
      </c>
      <c r="CW331" s="57">
        <f>SUM(汇总表!X126,汇总表!AA126,汇总表!AD126)*$CW$7</f>
        <v>0</v>
      </c>
      <c r="CX331" s="57">
        <f>SUM(汇总表!AF126)*$CX$7</f>
        <v>0</v>
      </c>
      <c r="CY331" s="57"/>
      <c r="CZ331" s="57"/>
      <c r="DA331" s="58"/>
      <c r="DB331" s="58"/>
      <c r="DC331" s="58"/>
      <c r="DD331" s="57">
        <f>汇总表!BA126*$DD$7</f>
        <v>0</v>
      </c>
      <c r="DE331" s="57"/>
      <c r="DF331" s="58"/>
      <c r="DG331" s="58"/>
      <c r="DH331" s="58"/>
      <c r="DI331" s="58"/>
      <c r="DJ331" s="57"/>
      <c r="DK331" s="58"/>
      <c r="DL331" s="58"/>
      <c r="DM331" s="66"/>
      <c r="DN331" s="66"/>
      <c r="DO331" s="58"/>
      <c r="DP331" s="66"/>
      <c r="DQ331" s="66"/>
      <c r="DR331" s="58"/>
      <c r="DS331" s="58"/>
      <c r="DT331" s="58"/>
      <c r="DU331" s="58"/>
      <c r="DV331" s="58"/>
      <c r="DW331" s="58"/>
      <c r="DX331" s="58"/>
      <c r="DY331" s="58"/>
      <c r="DZ331" s="58"/>
      <c r="EA331" s="58"/>
      <c r="EB331" s="58"/>
      <c r="EC331" s="58"/>
      <c r="ED331" s="58"/>
      <c r="EE331" s="58"/>
      <c r="EF331" s="58"/>
      <c r="EG331" s="58"/>
      <c r="EH331" s="58"/>
      <c r="EI331" s="66">
        <f>汇总表!JO126*$EI$7</f>
        <v>0</v>
      </c>
      <c r="EJ331" s="66"/>
      <c r="EK331" s="57"/>
      <c r="EL331" s="66"/>
      <c r="EM331" s="58"/>
      <c r="EN331" s="65">
        <f t="shared" si="83"/>
        <v>0</v>
      </c>
    </row>
    <row r="332" spans="1:144" ht="15" customHeight="1">
      <c r="A332" s="58">
        <f>汇总表!A127</f>
        <v>0</v>
      </c>
      <c r="B332" s="58">
        <f>汇总表!D127</f>
        <v>0</v>
      </c>
      <c r="C332" s="58">
        <f>汇总表!E127</f>
        <v>0</v>
      </c>
      <c r="D332" s="57"/>
      <c r="E332" s="58"/>
      <c r="F332" s="58"/>
      <c r="G332" s="58"/>
      <c r="H332" s="58"/>
      <c r="I332" s="58"/>
      <c r="J332" s="58"/>
      <c r="K332" s="58"/>
      <c r="L332" s="66"/>
      <c r="M332" s="66">
        <f>汇总表!JN127*$M$7</f>
        <v>0</v>
      </c>
      <c r="N332" s="66">
        <f>SUM(汇总表!GX127,汇总表!GZ127)/10*$N$7</f>
        <v>0</v>
      </c>
      <c r="O332" s="66">
        <f>SUM(汇总表!HG127,汇总表!HI127)/10*$O$7</f>
        <v>0</v>
      </c>
      <c r="P332" s="66">
        <f>SUM(汇总表!HB127,汇总表!HD127,汇总表!HK127,汇总表!HM127)/10*$P$7</f>
        <v>0</v>
      </c>
      <c r="Q332" s="66"/>
      <c r="R332" s="66">
        <f>SUM(汇总表!HQ127)/100*$R$7</f>
        <v>0</v>
      </c>
      <c r="S332" s="66">
        <f>汇总表!HO127*$S$7</f>
        <v>0</v>
      </c>
      <c r="T332" s="66">
        <f>SUM(汇总表!HU127,汇总表!HY127)*$T$7</f>
        <v>0</v>
      </c>
      <c r="U332" s="66">
        <f>(汇总表!IA127-汇总表!HY127*15)*$U$7</f>
        <v>0</v>
      </c>
      <c r="V332" s="58"/>
      <c r="W332" s="58"/>
      <c r="X332" s="58"/>
      <c r="Y332" s="58"/>
      <c r="Z332" s="66">
        <f>汇总表!IE127*$Z$7</f>
        <v>0</v>
      </c>
      <c r="AA332" s="66">
        <f>汇总表!IG127*$AA$7</f>
        <v>0</v>
      </c>
      <c r="AB332" s="66"/>
      <c r="AC332" s="66"/>
      <c r="AD332" s="58"/>
      <c r="AE332" s="66"/>
      <c r="AF332" s="66">
        <f>SUM(汇总表!IT127,汇总表!IV127,汇总表!JB127,汇总表!JD127)/10*$AF$7</f>
        <v>0</v>
      </c>
      <c r="AG332" s="66">
        <f>汇总表!IX127/10*$AF$7</f>
        <v>0</v>
      </c>
      <c r="AH332" s="58"/>
      <c r="AI332" s="66">
        <f>SUM(汇总表!IP127,汇总表!IR127,汇总表!IZ127)/10*$AI$7</f>
        <v>0</v>
      </c>
      <c r="AJ332" s="58"/>
      <c r="AK332" s="58"/>
      <c r="AL332" s="66"/>
      <c r="AM332" s="66"/>
      <c r="AN332" s="58"/>
      <c r="AO332" s="58"/>
      <c r="AP332" s="66">
        <f>SUM(汇总表!EG127,汇总表!EI127,汇总表!EK127,汇总表!EM127,汇总表!EO127,汇总表!EQ127,汇总表!ET127)*$AP$7</f>
        <v>0</v>
      </c>
      <c r="AQ332" s="66">
        <f>SUM(汇总表!DR127,汇总表!DU127,汇总表!DX127,汇总表!EF127,汇总表!EH127,汇总表!EJ127,汇总表!EL127,汇总表!EN127,汇总表!EP127,汇总表!ES127)*$AQ$7</f>
        <v>0</v>
      </c>
      <c r="AR332" s="66">
        <f>汇总表!DO127*$AR$7</f>
        <v>0</v>
      </c>
      <c r="AS332" s="66"/>
      <c r="AT332" s="66"/>
      <c r="AU332" s="66"/>
      <c r="AV332" s="66">
        <f>SUM(汇总表!FD127,汇总表!FJ127,汇总表!GN127,汇总表!GQ127)*$AV$7</f>
        <v>0</v>
      </c>
      <c r="AW332" s="66">
        <f>(汇总表!FM127-汇总表!FJ127*4)*$AW$7</f>
        <v>0</v>
      </c>
      <c r="AX332" s="66"/>
      <c r="AY332" s="66"/>
      <c r="AZ332" s="66"/>
      <c r="BA332" s="66"/>
      <c r="BB332" s="58"/>
      <c r="BC332" s="58"/>
      <c r="BD332" s="66">
        <f>SUM(汇总表!FP127,汇总表!FV127)*$BD$7</f>
        <v>0</v>
      </c>
      <c r="BE332" s="66">
        <f>(汇总表!FY127-汇总表!FV127*10)*$BE$7</f>
        <v>0</v>
      </c>
      <c r="BF332" s="66"/>
      <c r="BG332" s="66"/>
      <c r="BH332" s="66"/>
      <c r="BI332" s="66"/>
      <c r="BJ332" s="66">
        <f>SUM(汇总表!GB127,汇总表!GF127)*$BJ$7</f>
        <v>0</v>
      </c>
      <c r="BK332" s="66">
        <f>(汇总表!GH127-汇总表!GF127*10)*$BK$7</f>
        <v>0</v>
      </c>
      <c r="BL332" s="66"/>
      <c r="BM332" s="66"/>
      <c r="BN332" s="58"/>
      <c r="BO332" s="58"/>
      <c r="BP332" s="66"/>
      <c r="BQ332" s="66"/>
      <c r="BR332" s="66"/>
      <c r="BS332" s="58"/>
      <c r="BT332" s="58"/>
      <c r="BU332" s="66"/>
      <c r="BV332" s="66">
        <f>SUM(汇总表!BO127,汇总表!BR127,汇总表!BU127,汇总表!BX127,汇总表!CA127,汇总表!CD127,汇总表!CG127,汇总表!CJ127,汇总表!CM127,汇总表!CP127,汇总表!CS127,汇总表!CV127,汇总表!CY127,汇总表!DB127,汇总表!DE127,汇总表!DG127)*$BV$7</f>
        <v>0</v>
      </c>
      <c r="BW332" s="66"/>
      <c r="BX332" s="66"/>
      <c r="BY332" s="58"/>
      <c r="BZ332" s="58"/>
      <c r="CA332" s="66"/>
      <c r="CB332" s="58"/>
      <c r="CC332" s="66"/>
      <c r="CD332" s="66"/>
      <c r="CE332" s="66"/>
      <c r="CF332" s="58"/>
      <c r="CG332" s="66"/>
      <c r="CH332" s="66"/>
      <c r="CI332" s="66"/>
      <c r="CJ332" s="58"/>
      <c r="CK332" s="58"/>
      <c r="CL332" s="66">
        <f>SUM(汇总表!AW127,汇总表!AY127)*$CL$7</f>
        <v>0</v>
      </c>
      <c r="CM332" s="66">
        <f>汇总表!AL127*$CM$7</f>
        <v>0</v>
      </c>
      <c r="CN332" s="66"/>
      <c r="CO332" s="66">
        <f>SUM(汇总表!BE127,汇总表!BG127)*$CO$7</f>
        <v>0</v>
      </c>
      <c r="CP332" s="66"/>
      <c r="CQ332" s="66"/>
      <c r="CR332" s="58"/>
      <c r="CS332" s="57"/>
      <c r="CT332" s="57"/>
      <c r="CU332" s="58"/>
      <c r="CV332" s="57">
        <f>SUM(汇总表!AG127)*$CV$7</f>
        <v>0</v>
      </c>
      <c r="CW332" s="57">
        <f>SUM(汇总表!X127,汇总表!AA127,汇总表!AD127)*$CW$7</f>
        <v>0</v>
      </c>
      <c r="CX332" s="57">
        <f>SUM(汇总表!AF127)*$CX$7</f>
        <v>0</v>
      </c>
      <c r="CY332" s="57"/>
      <c r="CZ332" s="57"/>
      <c r="DA332" s="58"/>
      <c r="DB332" s="58"/>
      <c r="DC332" s="58"/>
      <c r="DD332" s="57">
        <f>汇总表!BA127*$DD$7</f>
        <v>0</v>
      </c>
      <c r="DE332" s="57"/>
      <c r="DF332" s="58"/>
      <c r="DG332" s="58"/>
      <c r="DH332" s="58"/>
      <c r="DI332" s="58"/>
      <c r="DJ332" s="57"/>
      <c r="DK332" s="58"/>
      <c r="DL332" s="58"/>
      <c r="DM332" s="66"/>
      <c r="DN332" s="66"/>
      <c r="DO332" s="58"/>
      <c r="DP332" s="66"/>
      <c r="DQ332" s="66"/>
      <c r="DR332" s="58"/>
      <c r="DS332" s="58"/>
      <c r="DT332" s="58"/>
      <c r="DU332" s="58"/>
      <c r="DV332" s="58"/>
      <c r="DW332" s="58"/>
      <c r="DX332" s="58"/>
      <c r="DY332" s="58"/>
      <c r="DZ332" s="58"/>
      <c r="EA332" s="58"/>
      <c r="EB332" s="58"/>
      <c r="EC332" s="58"/>
      <c r="ED332" s="58"/>
      <c r="EE332" s="58"/>
      <c r="EF332" s="58"/>
      <c r="EG332" s="58"/>
      <c r="EH332" s="58"/>
      <c r="EI332" s="66">
        <f>汇总表!JO127*$EI$7</f>
        <v>0</v>
      </c>
      <c r="EJ332" s="66"/>
      <c r="EK332" s="57"/>
      <c r="EL332" s="66"/>
      <c r="EM332" s="58"/>
      <c r="EN332" s="65">
        <f t="shared" si="83"/>
        <v>0</v>
      </c>
    </row>
    <row r="333" spans="1:144" ht="15" customHeight="1">
      <c r="A333" s="58">
        <f>汇总表!A128</f>
        <v>0</v>
      </c>
      <c r="B333" s="58">
        <f>汇总表!D128</f>
        <v>0</v>
      </c>
      <c r="C333" s="58">
        <f>汇总表!E128</f>
        <v>0</v>
      </c>
      <c r="D333" s="57"/>
      <c r="E333" s="58"/>
      <c r="F333" s="58"/>
      <c r="G333" s="58"/>
      <c r="H333" s="58"/>
      <c r="I333" s="58"/>
      <c r="J333" s="58"/>
      <c r="K333" s="58"/>
      <c r="L333" s="66"/>
      <c r="M333" s="66">
        <f>汇总表!JN128*$M$7</f>
        <v>0</v>
      </c>
      <c r="N333" s="66">
        <f>SUM(汇总表!GX128,汇总表!GZ128)/10*$N$7</f>
        <v>0</v>
      </c>
      <c r="O333" s="66">
        <f>SUM(汇总表!HG128,汇总表!HI128)/10*$O$7</f>
        <v>0</v>
      </c>
      <c r="P333" s="66">
        <f>SUM(汇总表!HB128,汇总表!HD128,汇总表!HK128,汇总表!HM128)/10*$P$7</f>
        <v>0</v>
      </c>
      <c r="Q333" s="66"/>
      <c r="R333" s="66">
        <f>SUM(汇总表!HQ128)/100*$R$7</f>
        <v>0</v>
      </c>
      <c r="S333" s="66">
        <f>汇总表!HO128*$S$7</f>
        <v>0</v>
      </c>
      <c r="T333" s="66">
        <f>SUM(汇总表!HU128,汇总表!HY128)*$T$7</f>
        <v>0</v>
      </c>
      <c r="U333" s="66">
        <f>(汇总表!IA128-汇总表!HY128*15)*$U$7</f>
        <v>0</v>
      </c>
      <c r="V333" s="58"/>
      <c r="W333" s="58"/>
      <c r="X333" s="58"/>
      <c r="Y333" s="58"/>
      <c r="Z333" s="66">
        <f>汇总表!IE128*$Z$7</f>
        <v>0</v>
      </c>
      <c r="AA333" s="66">
        <f>汇总表!IG128*$AA$7</f>
        <v>0</v>
      </c>
      <c r="AB333" s="66"/>
      <c r="AC333" s="66"/>
      <c r="AD333" s="58"/>
      <c r="AE333" s="66"/>
      <c r="AF333" s="66">
        <f>SUM(汇总表!IT128,汇总表!IV128,汇总表!JB128,汇总表!JD128)/10*$AF$7</f>
        <v>0</v>
      </c>
      <c r="AG333" s="66">
        <f>汇总表!IX128/10*$AF$7</f>
        <v>0</v>
      </c>
      <c r="AH333" s="58"/>
      <c r="AI333" s="66">
        <f>SUM(汇总表!IP128,汇总表!IR128,汇总表!IZ128)/10*$AI$7</f>
        <v>0</v>
      </c>
      <c r="AJ333" s="58"/>
      <c r="AK333" s="58"/>
      <c r="AL333" s="66"/>
      <c r="AM333" s="66"/>
      <c r="AN333" s="58"/>
      <c r="AO333" s="58"/>
      <c r="AP333" s="66">
        <f>SUM(汇总表!EG128,汇总表!EI128,汇总表!EK128,汇总表!EM128,汇总表!EO128,汇总表!EQ128,汇总表!ET128)*$AP$7</f>
        <v>0</v>
      </c>
      <c r="AQ333" s="66">
        <f>SUM(汇总表!DR128,汇总表!DU128,汇总表!DX128,汇总表!EF128,汇总表!EH128,汇总表!EJ128,汇总表!EL128,汇总表!EN128,汇总表!EP128,汇总表!ES128)*$AQ$7</f>
        <v>0</v>
      </c>
      <c r="AR333" s="66">
        <f>汇总表!DO128*$AR$7</f>
        <v>0</v>
      </c>
      <c r="AS333" s="66"/>
      <c r="AT333" s="66"/>
      <c r="AU333" s="66"/>
      <c r="AV333" s="66">
        <f>SUM(汇总表!FD128,汇总表!FJ128,汇总表!GN128,汇总表!GQ128)*$AV$7</f>
        <v>0</v>
      </c>
      <c r="AW333" s="66">
        <f>(汇总表!FM128-汇总表!FJ128*4)*$AW$7</f>
        <v>0</v>
      </c>
      <c r="AX333" s="66"/>
      <c r="AY333" s="66"/>
      <c r="AZ333" s="66"/>
      <c r="BA333" s="66"/>
      <c r="BB333" s="58"/>
      <c r="BC333" s="58"/>
      <c r="BD333" s="66">
        <f>SUM(汇总表!FP128,汇总表!FV128)*$BD$7</f>
        <v>0</v>
      </c>
      <c r="BE333" s="66">
        <f>(汇总表!FY128-汇总表!FV128*10)*$BE$7</f>
        <v>0</v>
      </c>
      <c r="BF333" s="66"/>
      <c r="BG333" s="66"/>
      <c r="BH333" s="66"/>
      <c r="BI333" s="66"/>
      <c r="BJ333" s="66">
        <f>SUM(汇总表!GB128,汇总表!GF128)*$BJ$7</f>
        <v>0</v>
      </c>
      <c r="BK333" s="66">
        <f>(汇总表!GH128-汇总表!GF128*10)*$BK$7</f>
        <v>0</v>
      </c>
      <c r="BL333" s="66"/>
      <c r="BM333" s="66"/>
      <c r="BN333" s="58"/>
      <c r="BO333" s="58"/>
      <c r="BP333" s="66"/>
      <c r="BQ333" s="66"/>
      <c r="BR333" s="66"/>
      <c r="BS333" s="58"/>
      <c r="BT333" s="58"/>
      <c r="BU333" s="66"/>
      <c r="BV333" s="66">
        <f>SUM(汇总表!BO128,汇总表!BR128,汇总表!BU128,汇总表!BX128,汇总表!CA128,汇总表!CD128,汇总表!CG128,汇总表!CJ128,汇总表!CM128,汇总表!CP128,汇总表!CS128,汇总表!CV128,汇总表!CY128,汇总表!DB128,汇总表!DE128,汇总表!DG128)*$BV$7</f>
        <v>0</v>
      </c>
      <c r="BW333" s="66"/>
      <c r="BX333" s="66"/>
      <c r="BY333" s="58"/>
      <c r="BZ333" s="58"/>
      <c r="CA333" s="66"/>
      <c r="CB333" s="58"/>
      <c r="CC333" s="66"/>
      <c r="CD333" s="66"/>
      <c r="CE333" s="66"/>
      <c r="CF333" s="58"/>
      <c r="CG333" s="66"/>
      <c r="CH333" s="66"/>
      <c r="CI333" s="66"/>
      <c r="CJ333" s="58"/>
      <c r="CK333" s="58"/>
      <c r="CL333" s="66">
        <f>SUM(汇总表!AW128,汇总表!AY128)*$CL$7</f>
        <v>0</v>
      </c>
      <c r="CM333" s="66">
        <f>汇总表!AL128*$CM$7</f>
        <v>0</v>
      </c>
      <c r="CN333" s="66"/>
      <c r="CO333" s="66">
        <f>SUM(汇总表!BE128,汇总表!BG128)*$CO$7</f>
        <v>0</v>
      </c>
      <c r="CP333" s="66"/>
      <c r="CQ333" s="66"/>
      <c r="CR333" s="58"/>
      <c r="CS333" s="57"/>
      <c r="CT333" s="57"/>
      <c r="CU333" s="58"/>
      <c r="CV333" s="57">
        <f>SUM(汇总表!AG128)*$CV$7</f>
        <v>0</v>
      </c>
      <c r="CW333" s="57">
        <f>SUM(汇总表!X128,汇总表!AA128,汇总表!AD128)*$CW$7</f>
        <v>0</v>
      </c>
      <c r="CX333" s="57">
        <f>SUM(汇总表!AF128)*$CX$7</f>
        <v>0</v>
      </c>
      <c r="CY333" s="57"/>
      <c r="CZ333" s="57"/>
      <c r="DA333" s="58"/>
      <c r="DB333" s="58"/>
      <c r="DC333" s="58"/>
      <c r="DD333" s="57">
        <f>汇总表!BA128*$DD$7</f>
        <v>0</v>
      </c>
      <c r="DE333" s="57"/>
      <c r="DF333" s="58"/>
      <c r="DG333" s="58"/>
      <c r="DH333" s="58"/>
      <c r="DI333" s="58"/>
      <c r="DJ333" s="57"/>
      <c r="DK333" s="58"/>
      <c r="DL333" s="58"/>
      <c r="DM333" s="66"/>
      <c r="DN333" s="66"/>
      <c r="DO333" s="58"/>
      <c r="DP333" s="66"/>
      <c r="DQ333" s="66"/>
      <c r="DR333" s="58"/>
      <c r="DS333" s="58"/>
      <c r="DT333" s="58"/>
      <c r="DU333" s="58"/>
      <c r="DV333" s="58"/>
      <c r="DW333" s="58"/>
      <c r="DX333" s="58"/>
      <c r="DY333" s="58"/>
      <c r="DZ333" s="58"/>
      <c r="EA333" s="58"/>
      <c r="EB333" s="58"/>
      <c r="EC333" s="58"/>
      <c r="ED333" s="58"/>
      <c r="EE333" s="58"/>
      <c r="EF333" s="58"/>
      <c r="EG333" s="58"/>
      <c r="EH333" s="58"/>
      <c r="EI333" s="66">
        <f>汇总表!JO128*$EI$7</f>
        <v>0</v>
      </c>
      <c r="EJ333" s="66"/>
      <c r="EK333" s="57"/>
      <c r="EL333" s="66"/>
      <c r="EM333" s="58"/>
      <c r="EN333" s="65">
        <f t="shared" si="83"/>
        <v>0</v>
      </c>
    </row>
    <row r="334" spans="1:144" ht="15" customHeight="1">
      <c r="A334" s="58">
        <f>汇总表!A129</f>
        <v>0</v>
      </c>
      <c r="B334" s="58">
        <f>汇总表!D129</f>
        <v>0</v>
      </c>
      <c r="C334" s="58">
        <f>汇总表!E129</f>
        <v>0</v>
      </c>
      <c r="D334" s="57"/>
      <c r="E334" s="58"/>
      <c r="F334" s="58"/>
      <c r="G334" s="58"/>
      <c r="H334" s="58"/>
      <c r="I334" s="58"/>
      <c r="J334" s="58"/>
      <c r="K334" s="58"/>
      <c r="L334" s="66"/>
      <c r="M334" s="66">
        <f>汇总表!JN129*$M$7</f>
        <v>0</v>
      </c>
      <c r="N334" s="66">
        <f>SUM(汇总表!GX129,汇总表!GZ129)/10*$N$7</f>
        <v>0</v>
      </c>
      <c r="O334" s="66">
        <f>SUM(汇总表!HG129,汇总表!HI129)/10*$O$7</f>
        <v>0</v>
      </c>
      <c r="P334" s="66">
        <f>SUM(汇总表!HB129,汇总表!HD129,汇总表!HK129,汇总表!HM129)/10*$P$7</f>
        <v>0</v>
      </c>
      <c r="Q334" s="66"/>
      <c r="R334" s="66">
        <f>SUM(汇总表!HQ129)/100*$R$7</f>
        <v>0</v>
      </c>
      <c r="S334" s="66">
        <f>汇总表!HO129*$S$7</f>
        <v>0</v>
      </c>
      <c r="T334" s="66">
        <f>SUM(汇总表!HU129,汇总表!HY129)*$T$7</f>
        <v>0</v>
      </c>
      <c r="U334" s="66">
        <f>(汇总表!IA129-汇总表!HY129*15)*$U$7</f>
        <v>0</v>
      </c>
      <c r="V334" s="58"/>
      <c r="W334" s="58"/>
      <c r="X334" s="58"/>
      <c r="Y334" s="58"/>
      <c r="Z334" s="66">
        <f>汇总表!IE129*$Z$7</f>
        <v>0</v>
      </c>
      <c r="AA334" s="66">
        <f>汇总表!IG129*$AA$7</f>
        <v>0</v>
      </c>
      <c r="AB334" s="66"/>
      <c r="AC334" s="66"/>
      <c r="AD334" s="58"/>
      <c r="AE334" s="66"/>
      <c r="AF334" s="66">
        <f>SUM(汇总表!IT129,汇总表!IV129,汇总表!JB129,汇总表!JD129)/10*$AF$7</f>
        <v>0</v>
      </c>
      <c r="AG334" s="66">
        <f>汇总表!IX129/10*$AF$7</f>
        <v>0</v>
      </c>
      <c r="AH334" s="58"/>
      <c r="AI334" s="66">
        <f>SUM(汇总表!IP129,汇总表!IR129,汇总表!IZ129)/10*$AI$7</f>
        <v>0</v>
      </c>
      <c r="AJ334" s="58"/>
      <c r="AK334" s="58"/>
      <c r="AL334" s="66"/>
      <c r="AM334" s="66"/>
      <c r="AN334" s="58"/>
      <c r="AO334" s="58"/>
      <c r="AP334" s="66">
        <f>SUM(汇总表!EG129,汇总表!EI129,汇总表!EK129,汇总表!EM129,汇总表!EO129,汇总表!EQ129,汇总表!ET129)*$AP$7</f>
        <v>0</v>
      </c>
      <c r="AQ334" s="66">
        <f>SUM(汇总表!DR129,汇总表!DU129,汇总表!DX129,汇总表!EF129,汇总表!EH129,汇总表!EJ129,汇总表!EL129,汇总表!EN129,汇总表!EP129,汇总表!ES129)*$AQ$7</f>
        <v>0</v>
      </c>
      <c r="AR334" s="66">
        <f>汇总表!DO129*$AR$7</f>
        <v>0</v>
      </c>
      <c r="AS334" s="66"/>
      <c r="AT334" s="66"/>
      <c r="AU334" s="66"/>
      <c r="AV334" s="66">
        <f>SUM(汇总表!FD129,汇总表!FJ129,汇总表!GN129,汇总表!GQ129)*$AV$7</f>
        <v>0</v>
      </c>
      <c r="AW334" s="66">
        <f>(汇总表!FM129-汇总表!FJ129*4)*$AW$7</f>
        <v>0</v>
      </c>
      <c r="AX334" s="66"/>
      <c r="AY334" s="66"/>
      <c r="AZ334" s="66"/>
      <c r="BA334" s="66"/>
      <c r="BB334" s="58"/>
      <c r="BC334" s="58"/>
      <c r="BD334" s="66">
        <f>SUM(汇总表!FP129,汇总表!FV129)*$BD$7</f>
        <v>0</v>
      </c>
      <c r="BE334" s="66">
        <f>(汇总表!FY129-汇总表!FV129*10)*$BE$7</f>
        <v>0</v>
      </c>
      <c r="BF334" s="66"/>
      <c r="BG334" s="66"/>
      <c r="BH334" s="66"/>
      <c r="BI334" s="66"/>
      <c r="BJ334" s="66">
        <f>SUM(汇总表!GB129,汇总表!GF129)*$BJ$7</f>
        <v>0</v>
      </c>
      <c r="BK334" s="66">
        <f>(汇总表!GH129-汇总表!GF129*10)*$BK$7</f>
        <v>0</v>
      </c>
      <c r="BL334" s="66"/>
      <c r="BM334" s="66"/>
      <c r="BN334" s="58"/>
      <c r="BO334" s="58"/>
      <c r="BP334" s="66"/>
      <c r="BQ334" s="66"/>
      <c r="BR334" s="66"/>
      <c r="BS334" s="58"/>
      <c r="BT334" s="58"/>
      <c r="BU334" s="66"/>
      <c r="BV334" s="66">
        <f>SUM(汇总表!BO129,汇总表!BR129,汇总表!BU129,汇总表!BX129,汇总表!CA129,汇总表!CD129,汇总表!CG129,汇总表!CJ129,汇总表!CM129,汇总表!CP129,汇总表!CS129,汇总表!CV129,汇总表!CY129,汇总表!DB129,汇总表!DE129,汇总表!DG129)*$BV$7</f>
        <v>0</v>
      </c>
      <c r="BW334" s="66"/>
      <c r="BX334" s="66"/>
      <c r="BY334" s="58"/>
      <c r="BZ334" s="58"/>
      <c r="CA334" s="66"/>
      <c r="CB334" s="58"/>
      <c r="CC334" s="66"/>
      <c r="CD334" s="66"/>
      <c r="CE334" s="66"/>
      <c r="CF334" s="58"/>
      <c r="CG334" s="66"/>
      <c r="CH334" s="66"/>
      <c r="CI334" s="66"/>
      <c r="CJ334" s="58"/>
      <c r="CK334" s="58"/>
      <c r="CL334" s="66">
        <f>SUM(汇总表!AW129,汇总表!AY129)*$CL$7</f>
        <v>0</v>
      </c>
      <c r="CM334" s="66">
        <f>汇总表!AL129*$CM$7</f>
        <v>0</v>
      </c>
      <c r="CN334" s="66"/>
      <c r="CO334" s="66">
        <f>SUM(汇总表!BE129,汇总表!BG129)*$CO$7</f>
        <v>0</v>
      </c>
      <c r="CP334" s="66"/>
      <c r="CQ334" s="66"/>
      <c r="CR334" s="58"/>
      <c r="CS334" s="57"/>
      <c r="CT334" s="57"/>
      <c r="CU334" s="58"/>
      <c r="CV334" s="57">
        <f>SUM(汇总表!AG129)*$CV$7</f>
        <v>0</v>
      </c>
      <c r="CW334" s="57">
        <f>SUM(汇总表!X129,汇总表!AA129,汇总表!AD129)*$CW$7</f>
        <v>0</v>
      </c>
      <c r="CX334" s="57">
        <f>SUM(汇总表!AF129)*$CX$7</f>
        <v>0</v>
      </c>
      <c r="CY334" s="57"/>
      <c r="CZ334" s="57"/>
      <c r="DA334" s="58"/>
      <c r="DB334" s="58"/>
      <c r="DC334" s="58"/>
      <c r="DD334" s="57">
        <f>汇总表!BA129*$DD$7</f>
        <v>0</v>
      </c>
      <c r="DE334" s="57"/>
      <c r="DF334" s="58"/>
      <c r="DG334" s="58"/>
      <c r="DH334" s="58"/>
      <c r="DI334" s="58"/>
      <c r="DJ334" s="57"/>
      <c r="DK334" s="58"/>
      <c r="DL334" s="58"/>
      <c r="DM334" s="66"/>
      <c r="DN334" s="66"/>
      <c r="DO334" s="58"/>
      <c r="DP334" s="66"/>
      <c r="DQ334" s="66"/>
      <c r="DR334" s="58"/>
      <c r="DS334" s="58"/>
      <c r="DT334" s="58"/>
      <c r="DU334" s="58"/>
      <c r="DV334" s="58"/>
      <c r="DW334" s="58"/>
      <c r="DX334" s="58"/>
      <c r="DY334" s="58"/>
      <c r="DZ334" s="58"/>
      <c r="EA334" s="58"/>
      <c r="EB334" s="58"/>
      <c r="EC334" s="58"/>
      <c r="ED334" s="58"/>
      <c r="EE334" s="58"/>
      <c r="EF334" s="58"/>
      <c r="EG334" s="58"/>
      <c r="EH334" s="58"/>
      <c r="EI334" s="66">
        <f>汇总表!JO129*$EI$7</f>
        <v>0</v>
      </c>
      <c r="EJ334" s="66"/>
      <c r="EK334" s="57"/>
      <c r="EL334" s="66"/>
      <c r="EM334" s="58"/>
      <c r="EN334" s="65">
        <f t="shared" si="83"/>
        <v>0</v>
      </c>
    </row>
    <row r="335" spans="1:144" ht="15" customHeight="1">
      <c r="A335" s="58">
        <f>汇总表!A130</f>
        <v>0</v>
      </c>
      <c r="B335" s="58">
        <f>汇总表!D130</f>
        <v>0</v>
      </c>
      <c r="C335" s="58">
        <f>汇总表!E130</f>
        <v>0</v>
      </c>
      <c r="D335" s="57"/>
      <c r="E335" s="58"/>
      <c r="F335" s="58"/>
      <c r="G335" s="58"/>
      <c r="H335" s="58"/>
      <c r="I335" s="58"/>
      <c r="J335" s="58"/>
      <c r="K335" s="58"/>
      <c r="L335" s="66"/>
      <c r="M335" s="66">
        <f>汇总表!JN130*$M$7</f>
        <v>0</v>
      </c>
      <c r="N335" s="66">
        <f>SUM(汇总表!GX130,汇总表!GZ130)/10*$N$7</f>
        <v>0</v>
      </c>
      <c r="O335" s="66">
        <f>SUM(汇总表!HG130,汇总表!HI130)/10*$O$7</f>
        <v>0</v>
      </c>
      <c r="P335" s="66">
        <f>SUM(汇总表!HB130,汇总表!HD130,汇总表!HK130,汇总表!HM130)/10*$P$7</f>
        <v>0</v>
      </c>
      <c r="Q335" s="66"/>
      <c r="R335" s="66">
        <f>SUM(汇总表!HQ130)/100*$R$7</f>
        <v>0</v>
      </c>
      <c r="S335" s="66">
        <f>汇总表!HO130*$S$7</f>
        <v>0</v>
      </c>
      <c r="T335" s="66">
        <f>SUM(汇总表!HU130,汇总表!HY130)*$T$7</f>
        <v>0</v>
      </c>
      <c r="U335" s="66">
        <f>(汇总表!IA130-汇总表!HY130*15)*$U$7</f>
        <v>0</v>
      </c>
      <c r="V335" s="58"/>
      <c r="W335" s="58"/>
      <c r="X335" s="58"/>
      <c r="Y335" s="58"/>
      <c r="Z335" s="66">
        <f>汇总表!IE130*$Z$7</f>
        <v>0</v>
      </c>
      <c r="AA335" s="66">
        <f>汇总表!IG130*$AA$7</f>
        <v>0</v>
      </c>
      <c r="AB335" s="66"/>
      <c r="AC335" s="66"/>
      <c r="AD335" s="58"/>
      <c r="AE335" s="66"/>
      <c r="AF335" s="66">
        <f>SUM(汇总表!IT130,汇总表!IV130,汇总表!JB130,汇总表!JD130)/10*$AF$7</f>
        <v>0</v>
      </c>
      <c r="AG335" s="66">
        <f>汇总表!IX130/10*$AF$7</f>
        <v>0</v>
      </c>
      <c r="AH335" s="58"/>
      <c r="AI335" s="66">
        <f>SUM(汇总表!IP130,汇总表!IR130,汇总表!IZ130)/10*$AI$7</f>
        <v>0</v>
      </c>
      <c r="AJ335" s="58"/>
      <c r="AK335" s="58"/>
      <c r="AL335" s="66"/>
      <c r="AM335" s="66"/>
      <c r="AN335" s="58"/>
      <c r="AO335" s="58"/>
      <c r="AP335" s="66">
        <f>SUM(汇总表!EG130,汇总表!EI130,汇总表!EK130,汇总表!EM130,汇总表!EO130,汇总表!EQ130,汇总表!ET130)*$AP$7</f>
        <v>0</v>
      </c>
      <c r="AQ335" s="66">
        <f>SUM(汇总表!DR130,汇总表!DU130,汇总表!DX130,汇总表!EF130,汇总表!EH130,汇总表!EJ130,汇总表!EL130,汇总表!EN130,汇总表!EP130,汇总表!ES130)*$AQ$7</f>
        <v>0</v>
      </c>
      <c r="AR335" s="66">
        <f>汇总表!DO130*$AR$7</f>
        <v>0</v>
      </c>
      <c r="AS335" s="66"/>
      <c r="AT335" s="66"/>
      <c r="AU335" s="66"/>
      <c r="AV335" s="66">
        <f>SUM(汇总表!FD130,汇总表!FJ130,汇总表!GN130,汇总表!GQ130)*$AV$7</f>
        <v>0</v>
      </c>
      <c r="AW335" s="66">
        <f>(汇总表!FM130-汇总表!FJ130*4)*$AW$7</f>
        <v>0</v>
      </c>
      <c r="AX335" s="66"/>
      <c r="AY335" s="66"/>
      <c r="AZ335" s="66"/>
      <c r="BA335" s="66"/>
      <c r="BB335" s="58"/>
      <c r="BC335" s="58"/>
      <c r="BD335" s="66">
        <f>SUM(汇总表!FP130,汇总表!FV130)*$BD$7</f>
        <v>0</v>
      </c>
      <c r="BE335" s="66">
        <f>(汇总表!FY130-汇总表!FV130*10)*$BE$7</f>
        <v>0</v>
      </c>
      <c r="BF335" s="66"/>
      <c r="BG335" s="66"/>
      <c r="BH335" s="66"/>
      <c r="BI335" s="66"/>
      <c r="BJ335" s="66">
        <f>SUM(汇总表!GB130,汇总表!GF130)*$BJ$7</f>
        <v>0</v>
      </c>
      <c r="BK335" s="66">
        <f>(汇总表!GH130-汇总表!GF130*10)*$BK$7</f>
        <v>0</v>
      </c>
      <c r="BL335" s="66"/>
      <c r="BM335" s="66"/>
      <c r="BN335" s="58"/>
      <c r="BO335" s="58"/>
      <c r="BP335" s="66"/>
      <c r="BQ335" s="66"/>
      <c r="BR335" s="66"/>
      <c r="BS335" s="58"/>
      <c r="BT335" s="58"/>
      <c r="BU335" s="66"/>
      <c r="BV335" s="66">
        <f>SUM(汇总表!BO130,汇总表!BR130,汇总表!BU130,汇总表!BX130,汇总表!CA130,汇总表!CD130,汇总表!CG130,汇总表!CJ130,汇总表!CM130,汇总表!CP130,汇总表!CS130,汇总表!CV130,汇总表!CY130,汇总表!DB130,汇总表!DE130,汇总表!DG130)*$BV$7</f>
        <v>0</v>
      </c>
      <c r="BW335" s="66"/>
      <c r="BX335" s="66"/>
      <c r="BY335" s="58"/>
      <c r="BZ335" s="58"/>
      <c r="CA335" s="66"/>
      <c r="CB335" s="58"/>
      <c r="CC335" s="66"/>
      <c r="CD335" s="66"/>
      <c r="CE335" s="66"/>
      <c r="CF335" s="58"/>
      <c r="CG335" s="66"/>
      <c r="CH335" s="66"/>
      <c r="CI335" s="66"/>
      <c r="CJ335" s="58"/>
      <c r="CK335" s="58"/>
      <c r="CL335" s="66">
        <f>SUM(汇总表!AW130,汇总表!AY130)*$CL$7</f>
        <v>0</v>
      </c>
      <c r="CM335" s="66">
        <f>汇总表!AL130*$CM$7</f>
        <v>0</v>
      </c>
      <c r="CN335" s="66"/>
      <c r="CO335" s="66">
        <f>SUM(汇总表!BE130,汇总表!BG130)*$CO$7</f>
        <v>0</v>
      </c>
      <c r="CP335" s="66"/>
      <c r="CQ335" s="66"/>
      <c r="CR335" s="58"/>
      <c r="CS335" s="57"/>
      <c r="CT335" s="57"/>
      <c r="CU335" s="58"/>
      <c r="CV335" s="57">
        <f>SUM(汇总表!AG130)*$CV$7</f>
        <v>0</v>
      </c>
      <c r="CW335" s="57">
        <f>SUM(汇总表!X130,汇总表!AA130,汇总表!AD130)*$CW$7</f>
        <v>0</v>
      </c>
      <c r="CX335" s="57">
        <f>SUM(汇总表!AF130)*$CX$7</f>
        <v>0</v>
      </c>
      <c r="CY335" s="57"/>
      <c r="CZ335" s="57"/>
      <c r="DA335" s="58"/>
      <c r="DB335" s="58"/>
      <c r="DC335" s="58"/>
      <c r="DD335" s="57">
        <f>汇总表!BA130*$DD$7</f>
        <v>0</v>
      </c>
      <c r="DE335" s="57"/>
      <c r="DF335" s="58"/>
      <c r="DG335" s="58"/>
      <c r="DH335" s="58"/>
      <c r="DI335" s="58"/>
      <c r="DJ335" s="57"/>
      <c r="DK335" s="58"/>
      <c r="DL335" s="58"/>
      <c r="DM335" s="66"/>
      <c r="DN335" s="66"/>
      <c r="DO335" s="58"/>
      <c r="DP335" s="66"/>
      <c r="DQ335" s="66"/>
      <c r="DR335" s="58"/>
      <c r="DS335" s="58"/>
      <c r="DT335" s="58"/>
      <c r="DU335" s="58"/>
      <c r="DV335" s="58"/>
      <c r="DW335" s="58"/>
      <c r="DX335" s="58"/>
      <c r="DY335" s="58"/>
      <c r="DZ335" s="58"/>
      <c r="EA335" s="58"/>
      <c r="EB335" s="58"/>
      <c r="EC335" s="58"/>
      <c r="ED335" s="58"/>
      <c r="EE335" s="58"/>
      <c r="EF335" s="58"/>
      <c r="EG335" s="58"/>
      <c r="EH335" s="58"/>
      <c r="EI335" s="66">
        <f>汇总表!JO130*$EI$7</f>
        <v>0</v>
      </c>
      <c r="EJ335" s="66"/>
      <c r="EK335" s="57"/>
      <c r="EL335" s="66"/>
      <c r="EM335" s="58"/>
      <c r="EN335" s="65">
        <f t="shared" si="83"/>
        <v>0</v>
      </c>
    </row>
    <row r="336" spans="1:144" ht="15" customHeight="1">
      <c r="A336" s="58">
        <f>汇总表!A131</f>
        <v>0</v>
      </c>
      <c r="B336" s="58">
        <f>汇总表!D131</f>
        <v>0</v>
      </c>
      <c r="C336" s="58">
        <f>汇总表!E131</f>
        <v>0</v>
      </c>
      <c r="D336" s="57"/>
      <c r="E336" s="58"/>
      <c r="F336" s="58"/>
      <c r="G336" s="58"/>
      <c r="H336" s="58"/>
      <c r="I336" s="58"/>
      <c r="J336" s="58"/>
      <c r="K336" s="58"/>
      <c r="L336" s="66"/>
      <c r="M336" s="66">
        <f>汇总表!JN131*$M$7</f>
        <v>0</v>
      </c>
      <c r="N336" s="66">
        <f>SUM(汇总表!GX131,汇总表!GZ131)/10*$N$7</f>
        <v>0</v>
      </c>
      <c r="O336" s="66">
        <f>SUM(汇总表!HG131,汇总表!HI131)/10*$O$7</f>
        <v>0</v>
      </c>
      <c r="P336" s="66">
        <f>SUM(汇总表!HB131,汇总表!HD131,汇总表!HK131,汇总表!HM131)/10*$P$7</f>
        <v>0</v>
      </c>
      <c r="Q336" s="66"/>
      <c r="R336" s="66">
        <f>SUM(汇总表!HQ131)/100*$R$7</f>
        <v>0</v>
      </c>
      <c r="S336" s="66">
        <f>汇总表!HO131*$S$7</f>
        <v>0</v>
      </c>
      <c r="T336" s="66">
        <f>SUM(汇总表!HU131,汇总表!HY131)*$T$7</f>
        <v>0</v>
      </c>
      <c r="U336" s="66">
        <f>(汇总表!IA131-汇总表!HY131*15)*$U$7</f>
        <v>0</v>
      </c>
      <c r="V336" s="58"/>
      <c r="W336" s="58"/>
      <c r="X336" s="58"/>
      <c r="Y336" s="58"/>
      <c r="Z336" s="66">
        <f>汇总表!IE131*$Z$7</f>
        <v>0</v>
      </c>
      <c r="AA336" s="66">
        <f>汇总表!IG131*$AA$7</f>
        <v>0</v>
      </c>
      <c r="AB336" s="66"/>
      <c r="AC336" s="66"/>
      <c r="AD336" s="58"/>
      <c r="AE336" s="66"/>
      <c r="AF336" s="66">
        <f>SUM(汇总表!IT131,汇总表!IV131,汇总表!JB131,汇总表!JD131)/10*$AF$7</f>
        <v>0</v>
      </c>
      <c r="AG336" s="66">
        <f>汇总表!IX131/10*$AF$7</f>
        <v>0</v>
      </c>
      <c r="AH336" s="58"/>
      <c r="AI336" s="66">
        <f>SUM(汇总表!IP131,汇总表!IR131,汇总表!IZ131)/10*$AI$7</f>
        <v>0</v>
      </c>
      <c r="AJ336" s="58"/>
      <c r="AK336" s="58"/>
      <c r="AL336" s="66"/>
      <c r="AM336" s="66"/>
      <c r="AN336" s="58"/>
      <c r="AO336" s="58"/>
      <c r="AP336" s="66">
        <f>SUM(汇总表!EG131,汇总表!EI131,汇总表!EK131,汇总表!EM131,汇总表!EO131,汇总表!EQ131,汇总表!ET131)*$AP$7</f>
        <v>0</v>
      </c>
      <c r="AQ336" s="66">
        <f>SUM(汇总表!DR131,汇总表!DU131,汇总表!DX131,汇总表!EF131,汇总表!EH131,汇总表!EJ131,汇总表!EL131,汇总表!EN131,汇总表!EP131,汇总表!ES131)*$AQ$7</f>
        <v>0</v>
      </c>
      <c r="AR336" s="66">
        <f>汇总表!DO131*$AR$7</f>
        <v>0</v>
      </c>
      <c r="AS336" s="66"/>
      <c r="AT336" s="66"/>
      <c r="AU336" s="66"/>
      <c r="AV336" s="66">
        <f>SUM(汇总表!FD131,汇总表!FJ131,汇总表!GN131,汇总表!GQ131)*$AV$7</f>
        <v>0</v>
      </c>
      <c r="AW336" s="66">
        <f>(汇总表!FM131-汇总表!FJ131*4)*$AW$7</f>
        <v>0</v>
      </c>
      <c r="AX336" s="66"/>
      <c r="AY336" s="66"/>
      <c r="AZ336" s="66"/>
      <c r="BA336" s="66"/>
      <c r="BB336" s="58"/>
      <c r="BC336" s="58"/>
      <c r="BD336" s="66">
        <f>SUM(汇总表!FP131,汇总表!FV131)*$BD$7</f>
        <v>0</v>
      </c>
      <c r="BE336" s="66">
        <f>(汇总表!FY131-汇总表!FV131*10)*$BE$7</f>
        <v>0</v>
      </c>
      <c r="BF336" s="66"/>
      <c r="BG336" s="66"/>
      <c r="BH336" s="66"/>
      <c r="BI336" s="66"/>
      <c r="BJ336" s="66">
        <f>SUM(汇总表!GB131,汇总表!GF131)*$BJ$7</f>
        <v>0</v>
      </c>
      <c r="BK336" s="66">
        <f>(汇总表!GH131-汇总表!GF131*10)*$BK$7</f>
        <v>0</v>
      </c>
      <c r="BL336" s="66"/>
      <c r="BM336" s="66"/>
      <c r="BN336" s="58"/>
      <c r="BO336" s="58"/>
      <c r="BP336" s="66"/>
      <c r="BQ336" s="66"/>
      <c r="BR336" s="66"/>
      <c r="BS336" s="58"/>
      <c r="BT336" s="58"/>
      <c r="BU336" s="66"/>
      <c r="BV336" s="66">
        <f>SUM(汇总表!BO131,汇总表!BR131,汇总表!BU131,汇总表!BX131,汇总表!CA131,汇总表!CD131,汇总表!CG131,汇总表!CJ131,汇总表!CM131,汇总表!CP131,汇总表!CS131,汇总表!CV131,汇总表!CY131,汇总表!DB131,汇总表!DE131,汇总表!DG131)*$BV$7</f>
        <v>0</v>
      </c>
      <c r="BW336" s="66"/>
      <c r="BX336" s="66"/>
      <c r="BY336" s="58"/>
      <c r="BZ336" s="58"/>
      <c r="CA336" s="66"/>
      <c r="CB336" s="58"/>
      <c r="CC336" s="66"/>
      <c r="CD336" s="66"/>
      <c r="CE336" s="66"/>
      <c r="CF336" s="58"/>
      <c r="CG336" s="66"/>
      <c r="CH336" s="66"/>
      <c r="CI336" s="66"/>
      <c r="CJ336" s="58"/>
      <c r="CK336" s="58"/>
      <c r="CL336" s="66">
        <f>SUM(汇总表!AW131,汇总表!AY131)*$CL$7</f>
        <v>0</v>
      </c>
      <c r="CM336" s="66">
        <f>汇总表!AL131*$CM$7</f>
        <v>0</v>
      </c>
      <c r="CN336" s="66"/>
      <c r="CO336" s="66">
        <f>SUM(汇总表!BE131,汇总表!BG131)*$CO$7</f>
        <v>0</v>
      </c>
      <c r="CP336" s="66"/>
      <c r="CQ336" s="66"/>
      <c r="CR336" s="58"/>
      <c r="CS336" s="57"/>
      <c r="CT336" s="57"/>
      <c r="CU336" s="58"/>
      <c r="CV336" s="57">
        <f>SUM(汇总表!AG131)*$CV$7</f>
        <v>0</v>
      </c>
      <c r="CW336" s="57">
        <f>SUM(汇总表!X131,汇总表!AA131,汇总表!AD131)*$CW$7</f>
        <v>0</v>
      </c>
      <c r="CX336" s="57">
        <f>SUM(汇总表!AF131)*$CX$7</f>
        <v>0</v>
      </c>
      <c r="CY336" s="57"/>
      <c r="CZ336" s="57"/>
      <c r="DA336" s="58"/>
      <c r="DB336" s="58"/>
      <c r="DC336" s="58"/>
      <c r="DD336" s="57">
        <f>汇总表!BA131*$DD$7</f>
        <v>0</v>
      </c>
      <c r="DE336" s="57"/>
      <c r="DF336" s="58"/>
      <c r="DG336" s="58"/>
      <c r="DH336" s="58"/>
      <c r="DI336" s="58"/>
      <c r="DJ336" s="57"/>
      <c r="DK336" s="58"/>
      <c r="DL336" s="58"/>
      <c r="DM336" s="66"/>
      <c r="DN336" s="66"/>
      <c r="DO336" s="58"/>
      <c r="DP336" s="66"/>
      <c r="DQ336" s="66"/>
      <c r="DR336" s="58"/>
      <c r="DS336" s="58"/>
      <c r="DT336" s="58"/>
      <c r="DU336" s="58"/>
      <c r="DV336" s="58"/>
      <c r="DW336" s="58"/>
      <c r="DX336" s="58"/>
      <c r="DY336" s="58"/>
      <c r="DZ336" s="58"/>
      <c r="EA336" s="58"/>
      <c r="EB336" s="58"/>
      <c r="EC336" s="58"/>
      <c r="ED336" s="58"/>
      <c r="EE336" s="58"/>
      <c r="EF336" s="58"/>
      <c r="EG336" s="58"/>
      <c r="EH336" s="58"/>
      <c r="EI336" s="66">
        <f>汇总表!JO131*$EI$7</f>
        <v>0</v>
      </c>
      <c r="EJ336" s="66"/>
      <c r="EK336" s="57"/>
      <c r="EL336" s="66"/>
      <c r="EM336" s="58"/>
      <c r="EN336" s="65">
        <f t="shared" si="83"/>
        <v>0</v>
      </c>
    </row>
    <row r="337" spans="1:144" ht="15" customHeight="1">
      <c r="A337" s="58">
        <f>汇总表!A132</f>
        <v>0</v>
      </c>
      <c r="B337" s="58">
        <f>汇总表!D132</f>
        <v>0</v>
      </c>
      <c r="C337" s="58">
        <f>汇总表!E132</f>
        <v>0</v>
      </c>
      <c r="D337" s="57"/>
      <c r="E337" s="58"/>
      <c r="F337" s="58"/>
      <c r="G337" s="58"/>
      <c r="H337" s="58"/>
      <c r="I337" s="58"/>
      <c r="J337" s="58"/>
      <c r="K337" s="58"/>
      <c r="L337" s="66"/>
      <c r="M337" s="66">
        <f>汇总表!JN132*$M$7</f>
        <v>0</v>
      </c>
      <c r="N337" s="66">
        <f>SUM(汇总表!GX132,汇总表!GZ132)/10*$N$7</f>
        <v>0</v>
      </c>
      <c r="O337" s="66">
        <f>SUM(汇总表!HG132,汇总表!HI132)/10*$O$7</f>
        <v>0</v>
      </c>
      <c r="P337" s="66">
        <f>SUM(汇总表!HB132,汇总表!HD132,汇总表!HK132,汇总表!HM132)/10*$P$7</f>
        <v>0</v>
      </c>
      <c r="Q337" s="66"/>
      <c r="R337" s="66">
        <f>SUM(汇总表!HQ132)/100*$R$7</f>
        <v>0</v>
      </c>
      <c r="S337" s="66">
        <f>汇总表!HO132*$S$7</f>
        <v>0</v>
      </c>
      <c r="T337" s="66">
        <f>SUM(汇总表!HU132,汇总表!HY132)*$T$7</f>
        <v>0</v>
      </c>
      <c r="U337" s="66">
        <f>(汇总表!IA132-汇总表!HY132*15)*$U$7</f>
        <v>0</v>
      </c>
      <c r="V337" s="58"/>
      <c r="W337" s="58"/>
      <c r="X337" s="58"/>
      <c r="Y337" s="58"/>
      <c r="Z337" s="66">
        <f>汇总表!IE132*$Z$7</f>
        <v>0</v>
      </c>
      <c r="AA337" s="66">
        <f>汇总表!IG132*$AA$7</f>
        <v>0</v>
      </c>
      <c r="AB337" s="66"/>
      <c r="AC337" s="66"/>
      <c r="AD337" s="58"/>
      <c r="AE337" s="66"/>
      <c r="AF337" s="66">
        <f>SUM(汇总表!IT132,汇总表!IV132,汇总表!JB132,汇总表!JD132)/10*$AF$7</f>
        <v>0</v>
      </c>
      <c r="AG337" s="66">
        <f>汇总表!IX132/10*$AF$7</f>
        <v>0</v>
      </c>
      <c r="AH337" s="58"/>
      <c r="AI337" s="66">
        <f>SUM(汇总表!IP132,汇总表!IR132,汇总表!IZ132)/10*$AI$7</f>
        <v>0</v>
      </c>
      <c r="AJ337" s="58"/>
      <c r="AK337" s="58"/>
      <c r="AL337" s="66"/>
      <c r="AM337" s="66"/>
      <c r="AN337" s="58"/>
      <c r="AO337" s="58"/>
      <c r="AP337" s="66">
        <f>SUM(汇总表!EG132,汇总表!EI132,汇总表!EK132,汇总表!EM132,汇总表!EO132,汇总表!EQ132,汇总表!ET132)*$AP$7</f>
        <v>0</v>
      </c>
      <c r="AQ337" s="66">
        <f>SUM(汇总表!DR132,汇总表!DU132,汇总表!DX132,汇总表!EF132,汇总表!EH132,汇总表!EJ132,汇总表!EL132,汇总表!EN132,汇总表!EP132,汇总表!ES132)*$AQ$7</f>
        <v>0</v>
      </c>
      <c r="AR337" s="66">
        <f>汇总表!DO132*$AR$7</f>
        <v>0</v>
      </c>
      <c r="AS337" s="66"/>
      <c r="AT337" s="66"/>
      <c r="AU337" s="66"/>
      <c r="AV337" s="66">
        <f>SUM(汇总表!FD132,汇总表!FJ132,汇总表!GN132,汇总表!GQ132)*$AV$7</f>
        <v>0</v>
      </c>
      <c r="AW337" s="66">
        <f>(汇总表!FM132-汇总表!FJ132*4)*$AW$7</f>
        <v>0</v>
      </c>
      <c r="AX337" s="66"/>
      <c r="AY337" s="66"/>
      <c r="AZ337" s="66"/>
      <c r="BA337" s="66"/>
      <c r="BB337" s="58"/>
      <c r="BC337" s="58"/>
      <c r="BD337" s="66">
        <f>SUM(汇总表!FP132,汇总表!FV132)*$BD$7</f>
        <v>0</v>
      </c>
      <c r="BE337" s="66">
        <f>(汇总表!FY132-汇总表!FV132*10)*$BE$7</f>
        <v>0</v>
      </c>
      <c r="BF337" s="66"/>
      <c r="BG337" s="66"/>
      <c r="BH337" s="66"/>
      <c r="BI337" s="66"/>
      <c r="BJ337" s="66">
        <f>SUM(汇总表!GB132,汇总表!GF132)*$BJ$7</f>
        <v>0</v>
      </c>
      <c r="BK337" s="66">
        <f>(汇总表!GH132-汇总表!GF132*10)*$BK$7</f>
        <v>0</v>
      </c>
      <c r="BL337" s="66"/>
      <c r="BM337" s="66"/>
      <c r="BN337" s="58"/>
      <c r="BO337" s="58"/>
      <c r="BP337" s="66"/>
      <c r="BQ337" s="66"/>
      <c r="BR337" s="66"/>
      <c r="BS337" s="58"/>
      <c r="BT337" s="58"/>
      <c r="BU337" s="66"/>
      <c r="BV337" s="66">
        <f>SUM(汇总表!BO132,汇总表!BR132,汇总表!BU132,汇总表!BX132,汇总表!CA132,汇总表!CD132,汇总表!CG132,汇总表!CJ132,汇总表!CM132,汇总表!CP132,汇总表!CS132,汇总表!CV132,汇总表!CY132,汇总表!DB132,汇总表!DE132,汇总表!DG132)*$BV$7</f>
        <v>0</v>
      </c>
      <c r="BW337" s="66"/>
      <c r="BX337" s="66"/>
      <c r="BY337" s="58"/>
      <c r="BZ337" s="58"/>
      <c r="CA337" s="66"/>
      <c r="CB337" s="58"/>
      <c r="CC337" s="66"/>
      <c r="CD337" s="66"/>
      <c r="CE337" s="66"/>
      <c r="CF337" s="58"/>
      <c r="CG337" s="66"/>
      <c r="CH337" s="66"/>
      <c r="CI337" s="66"/>
      <c r="CJ337" s="58"/>
      <c r="CK337" s="58"/>
      <c r="CL337" s="66">
        <f>SUM(汇总表!AW132,汇总表!AY132)*$CL$7</f>
        <v>0</v>
      </c>
      <c r="CM337" s="66">
        <f>汇总表!AL132*$CM$7</f>
        <v>0</v>
      </c>
      <c r="CN337" s="66"/>
      <c r="CO337" s="66">
        <f>SUM(汇总表!BE132,汇总表!BG132)*$CO$7</f>
        <v>0</v>
      </c>
      <c r="CP337" s="66"/>
      <c r="CQ337" s="66"/>
      <c r="CR337" s="58"/>
      <c r="CS337" s="57"/>
      <c r="CT337" s="57"/>
      <c r="CU337" s="58"/>
      <c r="CV337" s="57">
        <f>SUM(汇总表!AG132)*$CV$7</f>
        <v>0</v>
      </c>
      <c r="CW337" s="57">
        <f>SUM(汇总表!X132,汇总表!AA132,汇总表!AD132)*$CW$7</f>
        <v>0</v>
      </c>
      <c r="CX337" s="57">
        <f>SUM(汇总表!AF132)*$CX$7</f>
        <v>0</v>
      </c>
      <c r="CY337" s="57"/>
      <c r="CZ337" s="57"/>
      <c r="DA337" s="58"/>
      <c r="DB337" s="58"/>
      <c r="DC337" s="58"/>
      <c r="DD337" s="57">
        <f>汇总表!BA132*$DD$7</f>
        <v>0</v>
      </c>
      <c r="DE337" s="57"/>
      <c r="DF337" s="58"/>
      <c r="DG337" s="58"/>
      <c r="DH337" s="58"/>
      <c r="DI337" s="58"/>
      <c r="DJ337" s="57"/>
      <c r="DK337" s="58"/>
      <c r="DL337" s="58"/>
      <c r="DM337" s="66"/>
      <c r="DN337" s="66"/>
      <c r="DO337" s="58"/>
      <c r="DP337" s="66"/>
      <c r="DQ337" s="66"/>
      <c r="DR337" s="58"/>
      <c r="DS337" s="58"/>
      <c r="DT337" s="58"/>
      <c r="DU337" s="58"/>
      <c r="DV337" s="58"/>
      <c r="DW337" s="58"/>
      <c r="DX337" s="58"/>
      <c r="DY337" s="58"/>
      <c r="DZ337" s="58"/>
      <c r="EA337" s="58"/>
      <c r="EB337" s="58"/>
      <c r="EC337" s="58"/>
      <c r="ED337" s="58"/>
      <c r="EE337" s="58"/>
      <c r="EF337" s="58"/>
      <c r="EG337" s="58"/>
      <c r="EH337" s="58"/>
      <c r="EI337" s="66">
        <f>汇总表!JO132*$EI$7</f>
        <v>0</v>
      </c>
      <c r="EJ337" s="66"/>
      <c r="EK337" s="57"/>
      <c r="EL337" s="66"/>
      <c r="EM337" s="58"/>
      <c r="EN337" s="65">
        <f t="shared" si="83"/>
        <v>0</v>
      </c>
    </row>
    <row r="338" spans="1:144" ht="15" customHeight="1">
      <c r="A338" s="58">
        <f>汇总表!A133</f>
        <v>0</v>
      </c>
      <c r="B338" s="58">
        <f>汇总表!D133</f>
        <v>0</v>
      </c>
      <c r="C338" s="58">
        <f>汇总表!E133</f>
        <v>0</v>
      </c>
      <c r="D338" s="57"/>
      <c r="E338" s="58"/>
      <c r="F338" s="58"/>
      <c r="G338" s="58"/>
      <c r="H338" s="58"/>
      <c r="I338" s="58"/>
      <c r="J338" s="58"/>
      <c r="K338" s="58"/>
      <c r="L338" s="66"/>
      <c r="M338" s="66">
        <f>汇总表!JN133*$M$7</f>
        <v>0</v>
      </c>
      <c r="N338" s="66">
        <f>SUM(汇总表!GX133,汇总表!GZ133)/10*$N$7</f>
        <v>0</v>
      </c>
      <c r="O338" s="66">
        <f>SUM(汇总表!HG133,汇总表!HI133)/10*$O$7</f>
        <v>0</v>
      </c>
      <c r="P338" s="66">
        <f>SUM(汇总表!HB133,汇总表!HD133,汇总表!HK133,汇总表!HM133)/10*$P$7</f>
        <v>0</v>
      </c>
      <c r="Q338" s="66"/>
      <c r="R338" s="66">
        <f>SUM(汇总表!HQ133)/100*$R$7</f>
        <v>0</v>
      </c>
      <c r="S338" s="66">
        <f>汇总表!HO133*$S$7</f>
        <v>0</v>
      </c>
      <c r="T338" s="66">
        <f>SUM(汇总表!HU133,汇总表!HY133)*$T$7</f>
        <v>0</v>
      </c>
      <c r="U338" s="66">
        <f>(汇总表!IA133-汇总表!HY133*15)*$U$7</f>
        <v>0</v>
      </c>
      <c r="V338" s="58"/>
      <c r="W338" s="58"/>
      <c r="X338" s="58"/>
      <c r="Y338" s="58"/>
      <c r="Z338" s="66">
        <f>汇总表!IE133*$Z$7</f>
        <v>0</v>
      </c>
      <c r="AA338" s="66">
        <f>汇总表!IG133*$AA$7</f>
        <v>0</v>
      </c>
      <c r="AB338" s="66"/>
      <c r="AC338" s="66"/>
      <c r="AD338" s="58"/>
      <c r="AE338" s="66"/>
      <c r="AF338" s="66">
        <f>SUM(汇总表!IT133,汇总表!IV133,汇总表!JB133,汇总表!JD133)/10*$AF$7</f>
        <v>0</v>
      </c>
      <c r="AG338" s="66">
        <f>汇总表!IX133/10*$AF$7</f>
        <v>0</v>
      </c>
      <c r="AH338" s="58"/>
      <c r="AI338" s="66">
        <f>SUM(汇总表!IP133,汇总表!IR133,汇总表!IZ133)/10*$AI$7</f>
        <v>0</v>
      </c>
      <c r="AJ338" s="58"/>
      <c r="AK338" s="58"/>
      <c r="AL338" s="66"/>
      <c r="AM338" s="66"/>
      <c r="AN338" s="58"/>
      <c r="AO338" s="58"/>
      <c r="AP338" s="66">
        <f>SUM(汇总表!EG133,汇总表!EI133,汇总表!EK133,汇总表!EM133,汇总表!EO133,汇总表!EQ133,汇总表!ET133)*$AP$7</f>
        <v>0</v>
      </c>
      <c r="AQ338" s="66">
        <f>SUM(汇总表!DR133,汇总表!DU133,汇总表!DX133,汇总表!EF133,汇总表!EH133,汇总表!EJ133,汇总表!EL133,汇总表!EN133,汇总表!EP133,汇总表!ES133)*$AQ$7</f>
        <v>0</v>
      </c>
      <c r="AR338" s="66">
        <f>汇总表!DO133*$AR$7</f>
        <v>0</v>
      </c>
      <c r="AS338" s="66"/>
      <c r="AT338" s="66"/>
      <c r="AU338" s="66"/>
      <c r="AV338" s="66">
        <f>SUM(汇总表!FD133,汇总表!FJ133,汇总表!GN133,汇总表!GQ133)*$AV$7</f>
        <v>0</v>
      </c>
      <c r="AW338" s="66">
        <f>(汇总表!FM133-汇总表!FJ133*4)*$AW$7</f>
        <v>0</v>
      </c>
      <c r="AX338" s="66"/>
      <c r="AY338" s="66"/>
      <c r="AZ338" s="66"/>
      <c r="BA338" s="66"/>
      <c r="BB338" s="58"/>
      <c r="BC338" s="58"/>
      <c r="BD338" s="66">
        <f>SUM(汇总表!FP133,汇总表!FV133)*$BD$7</f>
        <v>0</v>
      </c>
      <c r="BE338" s="66">
        <f>(汇总表!FY133-汇总表!FV133*10)*$BE$7</f>
        <v>0</v>
      </c>
      <c r="BF338" s="66"/>
      <c r="BG338" s="66"/>
      <c r="BH338" s="66"/>
      <c r="BI338" s="66"/>
      <c r="BJ338" s="66">
        <f>SUM(汇总表!GB133,汇总表!GF133)*$BJ$7</f>
        <v>0</v>
      </c>
      <c r="BK338" s="66">
        <f>(汇总表!GH133-汇总表!GF133*10)*$BK$7</f>
        <v>0</v>
      </c>
      <c r="BL338" s="66"/>
      <c r="BM338" s="66"/>
      <c r="BN338" s="58"/>
      <c r="BO338" s="58"/>
      <c r="BP338" s="66"/>
      <c r="BQ338" s="66"/>
      <c r="BR338" s="66"/>
      <c r="BS338" s="58"/>
      <c r="BT338" s="58"/>
      <c r="BU338" s="66"/>
      <c r="BV338" s="66">
        <f>SUM(汇总表!BO133,汇总表!BR133,汇总表!BU133,汇总表!BX133,汇总表!CA133,汇总表!CD133,汇总表!CG133,汇总表!CJ133,汇总表!CM133,汇总表!CP133,汇总表!CS133,汇总表!CV133,汇总表!CY133,汇总表!DB133,汇总表!DE133,汇总表!DG133)*$BV$7</f>
        <v>0</v>
      </c>
      <c r="BW338" s="66"/>
      <c r="BX338" s="66"/>
      <c r="BY338" s="58"/>
      <c r="BZ338" s="58"/>
      <c r="CA338" s="66"/>
      <c r="CB338" s="58"/>
      <c r="CC338" s="66"/>
      <c r="CD338" s="66"/>
      <c r="CE338" s="66"/>
      <c r="CF338" s="58"/>
      <c r="CG338" s="66"/>
      <c r="CH338" s="66"/>
      <c r="CI338" s="66"/>
      <c r="CJ338" s="58"/>
      <c r="CK338" s="58"/>
      <c r="CL338" s="66">
        <f>SUM(汇总表!AW133,汇总表!AY133)*$CL$7</f>
        <v>0</v>
      </c>
      <c r="CM338" s="66">
        <f>汇总表!AL133*$CM$7</f>
        <v>0</v>
      </c>
      <c r="CN338" s="66"/>
      <c r="CO338" s="66">
        <f>SUM(汇总表!BE133,汇总表!BG133)*$CO$7</f>
        <v>0</v>
      </c>
      <c r="CP338" s="66"/>
      <c r="CQ338" s="66"/>
      <c r="CR338" s="58"/>
      <c r="CS338" s="57"/>
      <c r="CT338" s="57"/>
      <c r="CU338" s="58"/>
      <c r="CV338" s="57">
        <f>SUM(汇总表!AG133)*$CV$7</f>
        <v>0</v>
      </c>
      <c r="CW338" s="57">
        <f>SUM(汇总表!X133,汇总表!AA133,汇总表!AD133)*$CW$7</f>
        <v>0</v>
      </c>
      <c r="CX338" s="57">
        <f>SUM(汇总表!AF133)*$CX$7</f>
        <v>0</v>
      </c>
      <c r="CY338" s="57"/>
      <c r="CZ338" s="57"/>
      <c r="DA338" s="58"/>
      <c r="DB338" s="58"/>
      <c r="DC338" s="58"/>
      <c r="DD338" s="57">
        <f>汇总表!BA133*$DD$7</f>
        <v>0</v>
      </c>
      <c r="DE338" s="57"/>
      <c r="DF338" s="58"/>
      <c r="DG338" s="58"/>
      <c r="DH338" s="58"/>
      <c r="DI338" s="58"/>
      <c r="DJ338" s="57"/>
      <c r="DK338" s="58"/>
      <c r="DL338" s="58"/>
      <c r="DM338" s="66"/>
      <c r="DN338" s="66"/>
      <c r="DO338" s="58"/>
      <c r="DP338" s="66"/>
      <c r="DQ338" s="66"/>
      <c r="DR338" s="58"/>
      <c r="DS338" s="58"/>
      <c r="DT338" s="58"/>
      <c r="DU338" s="58"/>
      <c r="DV338" s="58"/>
      <c r="DW338" s="58"/>
      <c r="DX338" s="58"/>
      <c r="DY338" s="58"/>
      <c r="DZ338" s="58"/>
      <c r="EA338" s="58"/>
      <c r="EB338" s="58"/>
      <c r="EC338" s="58"/>
      <c r="ED338" s="58"/>
      <c r="EE338" s="58"/>
      <c r="EF338" s="58"/>
      <c r="EG338" s="58"/>
      <c r="EH338" s="58"/>
      <c r="EI338" s="66">
        <f>汇总表!JO133*$EI$7</f>
        <v>0</v>
      </c>
      <c r="EJ338" s="66"/>
      <c r="EK338" s="57"/>
      <c r="EL338" s="66"/>
      <c r="EM338" s="58"/>
      <c r="EN338" s="65">
        <f t="shared" si="83"/>
        <v>0</v>
      </c>
    </row>
    <row r="339" spans="1:144" ht="15" customHeight="1">
      <c r="A339" s="58">
        <f>汇总表!A134</f>
        <v>0</v>
      </c>
      <c r="B339" s="58">
        <f>汇总表!D134</f>
        <v>0</v>
      </c>
      <c r="C339" s="58">
        <f>汇总表!E134</f>
        <v>0</v>
      </c>
      <c r="D339" s="57"/>
      <c r="E339" s="58"/>
      <c r="F339" s="58"/>
      <c r="G339" s="58"/>
      <c r="H339" s="58"/>
      <c r="I339" s="58"/>
      <c r="J339" s="58"/>
      <c r="K339" s="58"/>
      <c r="L339" s="66"/>
      <c r="M339" s="66">
        <f>汇总表!JN134*$M$7</f>
        <v>0</v>
      </c>
      <c r="N339" s="66">
        <f>SUM(汇总表!GX134,汇总表!GZ134)/10*$N$7</f>
        <v>0</v>
      </c>
      <c r="O339" s="66">
        <f>SUM(汇总表!HG134,汇总表!HI134)/10*$O$7</f>
        <v>0</v>
      </c>
      <c r="P339" s="66">
        <f>SUM(汇总表!HB134,汇总表!HD134,汇总表!HK134,汇总表!HM134)/10*$P$7</f>
        <v>0</v>
      </c>
      <c r="Q339" s="66"/>
      <c r="R339" s="66">
        <f>SUM(汇总表!HQ134)/100*$R$7</f>
        <v>0</v>
      </c>
      <c r="S339" s="66">
        <f>汇总表!HO134*$S$7</f>
        <v>0</v>
      </c>
      <c r="T339" s="66">
        <f>SUM(汇总表!HU134,汇总表!HY134)*$T$7</f>
        <v>0</v>
      </c>
      <c r="U339" s="66">
        <f>(汇总表!IA134-汇总表!HY134*15)*$U$7</f>
        <v>0</v>
      </c>
      <c r="V339" s="58"/>
      <c r="W339" s="58"/>
      <c r="X339" s="58"/>
      <c r="Y339" s="58"/>
      <c r="Z339" s="66">
        <f>汇总表!IE134*$Z$7</f>
        <v>0</v>
      </c>
      <c r="AA339" s="66">
        <f>汇总表!IG134*$AA$7</f>
        <v>0</v>
      </c>
      <c r="AB339" s="66"/>
      <c r="AC339" s="66"/>
      <c r="AD339" s="58"/>
      <c r="AE339" s="66"/>
      <c r="AF339" s="66">
        <f>SUM(汇总表!IT134,汇总表!IV134,汇总表!JB134,汇总表!JD134)/10*$AF$7</f>
        <v>0</v>
      </c>
      <c r="AG339" s="66">
        <f>汇总表!IX134/10*$AF$7</f>
        <v>0</v>
      </c>
      <c r="AH339" s="58"/>
      <c r="AI339" s="66">
        <f>SUM(汇总表!IP134,汇总表!IR134,汇总表!IZ134)/10*$AI$7</f>
        <v>0</v>
      </c>
      <c r="AJ339" s="58"/>
      <c r="AK339" s="58"/>
      <c r="AL339" s="66"/>
      <c r="AM339" s="66"/>
      <c r="AN339" s="58"/>
      <c r="AO339" s="58"/>
      <c r="AP339" s="66">
        <f>SUM(汇总表!EG134,汇总表!EI134,汇总表!EK134,汇总表!EM134,汇总表!EO134,汇总表!EQ134,汇总表!ET134)*$AP$7</f>
        <v>0</v>
      </c>
      <c r="AQ339" s="66">
        <f>SUM(汇总表!DR134,汇总表!DU134,汇总表!DX134,汇总表!EF134,汇总表!EH134,汇总表!EJ134,汇总表!EL134,汇总表!EN134,汇总表!EP134,汇总表!ES134)*$AQ$7</f>
        <v>0</v>
      </c>
      <c r="AR339" s="66">
        <f>汇总表!DO134*$AR$7</f>
        <v>0</v>
      </c>
      <c r="AS339" s="66"/>
      <c r="AT339" s="66"/>
      <c r="AU339" s="66"/>
      <c r="AV339" s="66">
        <f>SUM(汇总表!FD134,汇总表!FJ134,汇总表!GN134,汇总表!GQ134)*$AV$7</f>
        <v>0</v>
      </c>
      <c r="AW339" s="66">
        <f>(汇总表!FM134-汇总表!FJ134*4)*$AW$7</f>
        <v>0</v>
      </c>
      <c r="AX339" s="66"/>
      <c r="AY339" s="66"/>
      <c r="AZ339" s="66"/>
      <c r="BA339" s="66"/>
      <c r="BB339" s="58"/>
      <c r="BC339" s="58"/>
      <c r="BD339" s="66">
        <f>SUM(汇总表!FP134,汇总表!FV134)*$BD$7</f>
        <v>0</v>
      </c>
      <c r="BE339" s="66">
        <f>(汇总表!FY134-汇总表!FV134*10)*$BE$7</f>
        <v>0</v>
      </c>
      <c r="BF339" s="66"/>
      <c r="BG339" s="66"/>
      <c r="BH339" s="66"/>
      <c r="BI339" s="66"/>
      <c r="BJ339" s="66">
        <f>SUM(汇总表!GB134,汇总表!GF134)*$BJ$7</f>
        <v>0</v>
      </c>
      <c r="BK339" s="66">
        <f>(汇总表!GH134-汇总表!GF134*10)*$BK$7</f>
        <v>0</v>
      </c>
      <c r="BL339" s="66"/>
      <c r="BM339" s="66"/>
      <c r="BN339" s="58"/>
      <c r="BO339" s="58"/>
      <c r="BP339" s="66"/>
      <c r="BQ339" s="66"/>
      <c r="BR339" s="66"/>
      <c r="BS339" s="58"/>
      <c r="BT339" s="58"/>
      <c r="BU339" s="66"/>
      <c r="BV339" s="66">
        <f>SUM(汇总表!BO134,汇总表!BR134,汇总表!BU134,汇总表!BX134,汇总表!CA134,汇总表!CD134,汇总表!CG134,汇总表!CJ134,汇总表!CM134,汇总表!CP134,汇总表!CS134,汇总表!CV134,汇总表!CY134,汇总表!DB134,汇总表!DE134,汇总表!DG134)*$BV$7</f>
        <v>0</v>
      </c>
      <c r="BW339" s="66"/>
      <c r="BX339" s="66"/>
      <c r="BY339" s="58"/>
      <c r="BZ339" s="58"/>
      <c r="CA339" s="66"/>
      <c r="CB339" s="58"/>
      <c r="CC339" s="66"/>
      <c r="CD339" s="66"/>
      <c r="CE339" s="66"/>
      <c r="CF339" s="58"/>
      <c r="CG339" s="66"/>
      <c r="CH339" s="66"/>
      <c r="CI339" s="66"/>
      <c r="CJ339" s="58"/>
      <c r="CK339" s="58"/>
      <c r="CL339" s="66">
        <f>SUM(汇总表!AW134,汇总表!AY134)*$CL$7</f>
        <v>0</v>
      </c>
      <c r="CM339" s="66">
        <f>汇总表!AL134*$CM$7</f>
        <v>0</v>
      </c>
      <c r="CN339" s="66"/>
      <c r="CO339" s="66">
        <f>SUM(汇总表!BE134,汇总表!BG134)*$CO$7</f>
        <v>0</v>
      </c>
      <c r="CP339" s="66"/>
      <c r="CQ339" s="66"/>
      <c r="CR339" s="58"/>
      <c r="CS339" s="57"/>
      <c r="CT339" s="57"/>
      <c r="CU339" s="58"/>
      <c r="CV339" s="57">
        <f>SUM(汇总表!AG134)*$CV$7</f>
        <v>0</v>
      </c>
      <c r="CW339" s="57">
        <f>SUM(汇总表!X134,汇总表!AA134,汇总表!AD134)*$CW$7</f>
        <v>0</v>
      </c>
      <c r="CX339" s="57">
        <f>SUM(汇总表!AF134)*$CX$7</f>
        <v>0</v>
      </c>
      <c r="CY339" s="57"/>
      <c r="CZ339" s="57"/>
      <c r="DA339" s="58"/>
      <c r="DB339" s="58"/>
      <c r="DC339" s="58"/>
      <c r="DD339" s="57">
        <f>汇总表!BA134*$DD$7</f>
        <v>0</v>
      </c>
      <c r="DE339" s="57"/>
      <c r="DF339" s="58"/>
      <c r="DG339" s="58"/>
      <c r="DH339" s="58"/>
      <c r="DI339" s="58"/>
      <c r="DJ339" s="57"/>
      <c r="DK339" s="58"/>
      <c r="DL339" s="58"/>
      <c r="DM339" s="66"/>
      <c r="DN339" s="66"/>
      <c r="DO339" s="58"/>
      <c r="DP339" s="66"/>
      <c r="DQ339" s="66"/>
      <c r="DR339" s="58"/>
      <c r="DS339" s="58"/>
      <c r="DT339" s="58"/>
      <c r="DU339" s="58"/>
      <c r="DV339" s="58"/>
      <c r="DW339" s="58"/>
      <c r="DX339" s="58"/>
      <c r="DY339" s="58"/>
      <c r="DZ339" s="58"/>
      <c r="EA339" s="58"/>
      <c r="EB339" s="58"/>
      <c r="EC339" s="58"/>
      <c r="ED339" s="58"/>
      <c r="EE339" s="58"/>
      <c r="EF339" s="58"/>
      <c r="EG339" s="58"/>
      <c r="EH339" s="58"/>
      <c r="EI339" s="66">
        <f>汇总表!JO134*$EI$7</f>
        <v>0</v>
      </c>
      <c r="EJ339" s="66"/>
      <c r="EK339" s="57"/>
      <c r="EL339" s="66"/>
      <c r="EM339" s="58"/>
      <c r="EN339" s="65">
        <f t="shared" si="83"/>
        <v>0</v>
      </c>
    </row>
    <row r="340" spans="1:144" ht="15" customHeight="1">
      <c r="A340" s="58">
        <f>汇总表!A135</f>
        <v>0</v>
      </c>
      <c r="B340" s="58">
        <f>汇总表!D135</f>
        <v>0</v>
      </c>
      <c r="C340" s="58">
        <f>汇总表!E135</f>
        <v>0</v>
      </c>
      <c r="D340" s="57"/>
      <c r="E340" s="58"/>
      <c r="F340" s="58"/>
      <c r="G340" s="58"/>
      <c r="H340" s="58"/>
      <c r="I340" s="58"/>
      <c r="J340" s="58"/>
      <c r="K340" s="58"/>
      <c r="L340" s="66"/>
      <c r="M340" s="66">
        <f>汇总表!JN135*$M$7</f>
        <v>0</v>
      </c>
      <c r="N340" s="66">
        <f>SUM(汇总表!GX135,汇总表!GZ135)/10*$N$7</f>
        <v>0</v>
      </c>
      <c r="O340" s="66">
        <f>SUM(汇总表!HG135,汇总表!HI135)/10*$O$7</f>
        <v>0</v>
      </c>
      <c r="P340" s="66">
        <f>SUM(汇总表!HB135,汇总表!HD135,汇总表!HK135,汇总表!HM135)/10*$P$7</f>
        <v>0</v>
      </c>
      <c r="Q340" s="66"/>
      <c r="R340" s="66">
        <f>SUM(汇总表!HQ135)/100*$R$7</f>
        <v>0</v>
      </c>
      <c r="S340" s="66">
        <f>汇总表!HO135*$S$7</f>
        <v>0</v>
      </c>
      <c r="T340" s="66">
        <f>SUM(汇总表!HU135,汇总表!HY135)*$T$7</f>
        <v>0</v>
      </c>
      <c r="U340" s="66">
        <f>(汇总表!IA135-汇总表!HY135*15)*$U$7</f>
        <v>0</v>
      </c>
      <c r="V340" s="58"/>
      <c r="W340" s="58"/>
      <c r="X340" s="58"/>
      <c r="Y340" s="58"/>
      <c r="Z340" s="66">
        <f>汇总表!IE135*$Z$7</f>
        <v>0</v>
      </c>
      <c r="AA340" s="66">
        <f>汇总表!IG135*$AA$7</f>
        <v>0</v>
      </c>
      <c r="AB340" s="66"/>
      <c r="AC340" s="66"/>
      <c r="AD340" s="58"/>
      <c r="AE340" s="66"/>
      <c r="AF340" s="66">
        <f>SUM(汇总表!IT135,汇总表!IV135,汇总表!JB135,汇总表!JD135)/10*$AF$7</f>
        <v>0</v>
      </c>
      <c r="AG340" s="66">
        <f>汇总表!IX135/10*$AF$7</f>
        <v>0</v>
      </c>
      <c r="AH340" s="58"/>
      <c r="AI340" s="66">
        <f>SUM(汇总表!IP135,汇总表!IR135,汇总表!IZ135)/10*$AI$7</f>
        <v>0</v>
      </c>
      <c r="AJ340" s="58"/>
      <c r="AK340" s="58"/>
      <c r="AL340" s="66"/>
      <c r="AM340" s="66"/>
      <c r="AN340" s="58"/>
      <c r="AO340" s="58"/>
      <c r="AP340" s="66">
        <f>SUM(汇总表!EG135,汇总表!EI135,汇总表!EK135,汇总表!EM135,汇总表!EO135,汇总表!EQ135,汇总表!ET135)*$AP$7</f>
        <v>0</v>
      </c>
      <c r="AQ340" s="66">
        <f>SUM(汇总表!DR135,汇总表!DU135,汇总表!DX135,汇总表!EF135,汇总表!EH135,汇总表!EJ135,汇总表!EL135,汇总表!EN135,汇总表!EP135,汇总表!ES135)*$AQ$7</f>
        <v>0</v>
      </c>
      <c r="AR340" s="66">
        <f>汇总表!DO135*$AR$7</f>
        <v>0</v>
      </c>
      <c r="AS340" s="66"/>
      <c r="AT340" s="66"/>
      <c r="AU340" s="66"/>
      <c r="AV340" s="66">
        <f>SUM(汇总表!FD135,汇总表!FJ135,汇总表!GN135,汇总表!GQ135)*$AV$7</f>
        <v>0</v>
      </c>
      <c r="AW340" s="66">
        <f>(汇总表!FM135-汇总表!FJ135*4)*$AW$7</f>
        <v>0</v>
      </c>
      <c r="AX340" s="66"/>
      <c r="AY340" s="66"/>
      <c r="AZ340" s="66"/>
      <c r="BA340" s="66"/>
      <c r="BB340" s="58"/>
      <c r="BC340" s="58"/>
      <c r="BD340" s="66">
        <f>SUM(汇总表!FP135,汇总表!FV135)*$BD$7</f>
        <v>0</v>
      </c>
      <c r="BE340" s="66">
        <f>(汇总表!FY135-汇总表!FV135*10)*$BE$7</f>
        <v>0</v>
      </c>
      <c r="BF340" s="66"/>
      <c r="BG340" s="66"/>
      <c r="BH340" s="66"/>
      <c r="BI340" s="66"/>
      <c r="BJ340" s="66">
        <f>SUM(汇总表!GB135,汇总表!GF135)*$BJ$7</f>
        <v>0</v>
      </c>
      <c r="BK340" s="66">
        <f>(汇总表!GH135-汇总表!GF135*10)*$BK$7</f>
        <v>0</v>
      </c>
      <c r="BL340" s="66"/>
      <c r="BM340" s="66"/>
      <c r="BN340" s="58"/>
      <c r="BO340" s="58"/>
      <c r="BP340" s="66"/>
      <c r="BQ340" s="66"/>
      <c r="BR340" s="66"/>
      <c r="BS340" s="58"/>
      <c r="BT340" s="58"/>
      <c r="BU340" s="66"/>
      <c r="BV340" s="66">
        <f>SUM(汇总表!BO135,汇总表!BR135,汇总表!BU135,汇总表!BX135,汇总表!CA135,汇总表!CD135,汇总表!CG135,汇总表!CJ135,汇总表!CM135,汇总表!CP135,汇总表!CS135,汇总表!CV135,汇总表!CY135,汇总表!DB135,汇总表!DE135,汇总表!DG135)*$BV$7</f>
        <v>0</v>
      </c>
      <c r="BW340" s="66"/>
      <c r="BX340" s="66"/>
      <c r="BY340" s="58"/>
      <c r="BZ340" s="58"/>
      <c r="CA340" s="66"/>
      <c r="CB340" s="58"/>
      <c r="CC340" s="66"/>
      <c r="CD340" s="66"/>
      <c r="CE340" s="66"/>
      <c r="CF340" s="58"/>
      <c r="CG340" s="66"/>
      <c r="CH340" s="66"/>
      <c r="CI340" s="66"/>
      <c r="CJ340" s="58"/>
      <c r="CK340" s="58"/>
      <c r="CL340" s="66">
        <f>SUM(汇总表!AW135,汇总表!AY135)*$CL$7</f>
        <v>0</v>
      </c>
      <c r="CM340" s="66">
        <f>汇总表!AL135*$CM$7</f>
        <v>0</v>
      </c>
      <c r="CN340" s="66"/>
      <c r="CO340" s="66">
        <f>SUM(汇总表!BE135,汇总表!BG135)*$CO$7</f>
        <v>0</v>
      </c>
      <c r="CP340" s="66"/>
      <c r="CQ340" s="66"/>
      <c r="CR340" s="58"/>
      <c r="CS340" s="57"/>
      <c r="CT340" s="57"/>
      <c r="CU340" s="58"/>
      <c r="CV340" s="57">
        <f>SUM(汇总表!AG135)*$CV$7</f>
        <v>0</v>
      </c>
      <c r="CW340" s="57">
        <f>SUM(汇总表!X135,汇总表!AA135,汇总表!AD135)*$CW$7</f>
        <v>0</v>
      </c>
      <c r="CX340" s="57">
        <f>SUM(汇总表!AF135)*$CX$7</f>
        <v>0</v>
      </c>
      <c r="CY340" s="57"/>
      <c r="CZ340" s="57"/>
      <c r="DA340" s="58"/>
      <c r="DB340" s="58"/>
      <c r="DC340" s="58"/>
      <c r="DD340" s="57">
        <f>汇总表!BA135*$DD$7</f>
        <v>0</v>
      </c>
      <c r="DE340" s="57"/>
      <c r="DF340" s="58"/>
      <c r="DG340" s="58"/>
      <c r="DH340" s="58"/>
      <c r="DI340" s="58"/>
      <c r="DJ340" s="57"/>
      <c r="DK340" s="58"/>
      <c r="DL340" s="58"/>
      <c r="DM340" s="66"/>
      <c r="DN340" s="66"/>
      <c r="DO340" s="58"/>
      <c r="DP340" s="66"/>
      <c r="DQ340" s="66"/>
      <c r="DR340" s="58"/>
      <c r="DS340" s="58"/>
      <c r="DT340" s="58"/>
      <c r="DU340" s="58"/>
      <c r="DV340" s="58"/>
      <c r="DW340" s="58"/>
      <c r="DX340" s="58"/>
      <c r="DY340" s="58"/>
      <c r="DZ340" s="58"/>
      <c r="EA340" s="58"/>
      <c r="EB340" s="58"/>
      <c r="EC340" s="58"/>
      <c r="ED340" s="58"/>
      <c r="EE340" s="58"/>
      <c r="EF340" s="58"/>
      <c r="EG340" s="58"/>
      <c r="EH340" s="58"/>
      <c r="EI340" s="66">
        <f>汇总表!JO135*$EI$7</f>
        <v>0</v>
      </c>
      <c r="EJ340" s="66"/>
      <c r="EK340" s="57"/>
      <c r="EL340" s="66"/>
      <c r="EM340" s="58"/>
      <c r="EN340" s="65">
        <f t="shared" si="83"/>
        <v>0</v>
      </c>
    </row>
    <row r="341" spans="1:144" ht="15" customHeight="1">
      <c r="A341" s="58">
        <f>汇总表!A136</f>
        <v>0</v>
      </c>
      <c r="B341" s="58">
        <f>汇总表!D136</f>
        <v>0</v>
      </c>
      <c r="C341" s="58">
        <f>汇总表!E136</f>
        <v>0</v>
      </c>
      <c r="D341" s="57"/>
      <c r="E341" s="58"/>
      <c r="F341" s="58"/>
      <c r="G341" s="58"/>
      <c r="H341" s="58"/>
      <c r="I341" s="58"/>
      <c r="J341" s="58"/>
      <c r="K341" s="58"/>
      <c r="L341" s="66"/>
      <c r="M341" s="66">
        <f>汇总表!JN136*$M$7</f>
        <v>0</v>
      </c>
      <c r="N341" s="66">
        <f>SUM(汇总表!GX136,汇总表!GZ136)/10*$N$7</f>
        <v>0</v>
      </c>
      <c r="O341" s="66">
        <f>SUM(汇总表!HG136,汇总表!HI136)/10*$O$7</f>
        <v>0</v>
      </c>
      <c r="P341" s="66">
        <f>SUM(汇总表!HB136,汇总表!HD136,汇总表!HK136,汇总表!HM136)/10*$P$7</f>
        <v>0</v>
      </c>
      <c r="Q341" s="66"/>
      <c r="R341" s="66">
        <f>SUM(汇总表!HQ136)/100*$R$7</f>
        <v>0</v>
      </c>
      <c r="S341" s="66">
        <f>汇总表!HO136*$S$7</f>
        <v>0</v>
      </c>
      <c r="T341" s="66">
        <f>SUM(汇总表!HU136,汇总表!HY136)*$T$7</f>
        <v>0</v>
      </c>
      <c r="U341" s="66">
        <f>(汇总表!IA136-汇总表!HY136*15)*$U$7</f>
        <v>0</v>
      </c>
      <c r="V341" s="58"/>
      <c r="W341" s="58"/>
      <c r="X341" s="58"/>
      <c r="Y341" s="58"/>
      <c r="Z341" s="66">
        <f>汇总表!IE136*$Z$7</f>
        <v>0</v>
      </c>
      <c r="AA341" s="66">
        <f>汇总表!IG136*$AA$7</f>
        <v>0</v>
      </c>
      <c r="AB341" s="66"/>
      <c r="AC341" s="66"/>
      <c r="AD341" s="58"/>
      <c r="AE341" s="66"/>
      <c r="AF341" s="66">
        <f>SUM(汇总表!IT136,汇总表!IV136,汇总表!JB136,汇总表!JD136)/10*$AF$7</f>
        <v>0</v>
      </c>
      <c r="AG341" s="66">
        <f>汇总表!IX136/10*$AF$7</f>
        <v>0</v>
      </c>
      <c r="AH341" s="58"/>
      <c r="AI341" s="66">
        <f>SUM(汇总表!IP136,汇总表!IR136,汇总表!IZ136)/10*$AI$7</f>
        <v>0</v>
      </c>
      <c r="AJ341" s="58"/>
      <c r="AK341" s="58"/>
      <c r="AL341" s="66"/>
      <c r="AM341" s="66"/>
      <c r="AN341" s="58"/>
      <c r="AO341" s="58"/>
      <c r="AP341" s="66">
        <f>SUM(汇总表!EG136,汇总表!EI136,汇总表!EK136,汇总表!EM136,汇总表!EO136,汇总表!EQ136,汇总表!ET136)*$AP$7</f>
        <v>0</v>
      </c>
      <c r="AQ341" s="66">
        <f>SUM(汇总表!DR136,汇总表!DU136,汇总表!DX136,汇总表!EF136,汇总表!EH136,汇总表!EJ136,汇总表!EL136,汇总表!EN136,汇总表!EP136,汇总表!ES136)*$AQ$7</f>
        <v>0</v>
      </c>
      <c r="AR341" s="66">
        <f>汇总表!DO136*$AR$7</f>
        <v>0</v>
      </c>
      <c r="AS341" s="66"/>
      <c r="AT341" s="66"/>
      <c r="AU341" s="66"/>
      <c r="AV341" s="66">
        <f>SUM(汇总表!FD136,汇总表!FJ136,汇总表!GN136,汇总表!GQ136)*$AV$7</f>
        <v>0</v>
      </c>
      <c r="AW341" s="66">
        <f>(汇总表!FM136-汇总表!FJ136*4)*$AW$7</f>
        <v>0</v>
      </c>
      <c r="AX341" s="66"/>
      <c r="AY341" s="66"/>
      <c r="AZ341" s="66"/>
      <c r="BA341" s="66"/>
      <c r="BB341" s="58"/>
      <c r="BC341" s="58"/>
      <c r="BD341" s="66">
        <f>SUM(汇总表!FP136,汇总表!FV136)*$BD$7</f>
        <v>0</v>
      </c>
      <c r="BE341" s="66">
        <f>(汇总表!FY136-汇总表!FV136*10)*$BE$7</f>
        <v>0</v>
      </c>
      <c r="BF341" s="66"/>
      <c r="BG341" s="66"/>
      <c r="BH341" s="66"/>
      <c r="BI341" s="66"/>
      <c r="BJ341" s="66">
        <f>SUM(汇总表!GB136,汇总表!GF136)*$BJ$7</f>
        <v>0</v>
      </c>
      <c r="BK341" s="66">
        <f>(汇总表!GH136-汇总表!GF136*10)*$BK$7</f>
        <v>0</v>
      </c>
      <c r="BL341" s="66"/>
      <c r="BM341" s="66"/>
      <c r="BN341" s="58"/>
      <c r="BO341" s="58"/>
      <c r="BP341" s="66"/>
      <c r="BQ341" s="66"/>
      <c r="BR341" s="66"/>
      <c r="BS341" s="58"/>
      <c r="BT341" s="58"/>
      <c r="BU341" s="66"/>
      <c r="BV341" s="66">
        <f>SUM(汇总表!BO136,汇总表!BR136,汇总表!BU136,汇总表!BX136,汇总表!CA136,汇总表!CD136,汇总表!CG136,汇总表!CJ136,汇总表!CM136,汇总表!CP136,汇总表!CS136,汇总表!CV136,汇总表!CY136,汇总表!DB136,汇总表!DE136,汇总表!DG136)*$BV$7</f>
        <v>0</v>
      </c>
      <c r="BW341" s="66"/>
      <c r="BX341" s="66"/>
      <c r="BY341" s="58"/>
      <c r="BZ341" s="58"/>
      <c r="CA341" s="66"/>
      <c r="CB341" s="58"/>
      <c r="CC341" s="66"/>
      <c r="CD341" s="66"/>
      <c r="CE341" s="66"/>
      <c r="CF341" s="58"/>
      <c r="CG341" s="66"/>
      <c r="CH341" s="66"/>
      <c r="CI341" s="66"/>
      <c r="CJ341" s="58"/>
      <c r="CK341" s="58"/>
      <c r="CL341" s="66">
        <f>SUM(汇总表!AW136,汇总表!AY136)*$CL$7</f>
        <v>0</v>
      </c>
      <c r="CM341" s="66">
        <f>汇总表!AL136*$CM$7</f>
        <v>0</v>
      </c>
      <c r="CN341" s="66"/>
      <c r="CO341" s="66">
        <f>SUM(汇总表!BE136,汇总表!BG136)*$CO$7</f>
        <v>0</v>
      </c>
      <c r="CP341" s="66"/>
      <c r="CQ341" s="66"/>
      <c r="CR341" s="58"/>
      <c r="CS341" s="57"/>
      <c r="CT341" s="57"/>
      <c r="CU341" s="58"/>
      <c r="CV341" s="57">
        <f>SUM(汇总表!AG136)*$CV$7</f>
        <v>0</v>
      </c>
      <c r="CW341" s="57">
        <f>SUM(汇总表!X136,汇总表!AA136,汇总表!AD136)*$CW$7</f>
        <v>0</v>
      </c>
      <c r="CX341" s="57">
        <f>SUM(汇总表!AF136)*$CX$7</f>
        <v>0</v>
      </c>
      <c r="CY341" s="57"/>
      <c r="CZ341" s="57"/>
      <c r="DA341" s="58"/>
      <c r="DB341" s="58"/>
      <c r="DC341" s="58"/>
      <c r="DD341" s="57">
        <f>汇总表!BA136*$DD$7</f>
        <v>0</v>
      </c>
      <c r="DE341" s="57"/>
      <c r="DF341" s="58"/>
      <c r="DG341" s="58"/>
      <c r="DH341" s="58"/>
      <c r="DI341" s="58"/>
      <c r="DJ341" s="57"/>
      <c r="DK341" s="58"/>
      <c r="DL341" s="58"/>
      <c r="DM341" s="66"/>
      <c r="DN341" s="66"/>
      <c r="DO341" s="58"/>
      <c r="DP341" s="66"/>
      <c r="DQ341" s="66"/>
      <c r="DR341" s="58"/>
      <c r="DS341" s="58"/>
      <c r="DT341" s="58"/>
      <c r="DU341" s="58"/>
      <c r="DV341" s="58"/>
      <c r="DW341" s="58"/>
      <c r="DX341" s="58"/>
      <c r="DY341" s="58"/>
      <c r="DZ341" s="58"/>
      <c r="EA341" s="58"/>
      <c r="EB341" s="58"/>
      <c r="EC341" s="58"/>
      <c r="ED341" s="58"/>
      <c r="EE341" s="58"/>
      <c r="EF341" s="58"/>
      <c r="EG341" s="58"/>
      <c r="EH341" s="58"/>
      <c r="EI341" s="66">
        <f>汇总表!JO136*$EI$7</f>
        <v>0</v>
      </c>
      <c r="EJ341" s="66"/>
      <c r="EK341" s="57"/>
      <c r="EL341" s="66"/>
      <c r="EM341" s="58"/>
      <c r="EN341" s="65">
        <f t="shared" ref="EN341:EN404" si="84">SUM(D341:EM341)</f>
        <v>0</v>
      </c>
    </row>
    <row r="342" spans="1:144" ht="15" customHeight="1">
      <c r="A342" s="58">
        <f>汇总表!A137</f>
        <v>0</v>
      </c>
      <c r="B342" s="58">
        <f>汇总表!D137</f>
        <v>0</v>
      </c>
      <c r="C342" s="58">
        <f>汇总表!E137</f>
        <v>0</v>
      </c>
      <c r="D342" s="57"/>
      <c r="E342" s="58"/>
      <c r="F342" s="58"/>
      <c r="G342" s="58"/>
      <c r="H342" s="58"/>
      <c r="I342" s="58"/>
      <c r="J342" s="58"/>
      <c r="K342" s="58"/>
      <c r="L342" s="66"/>
      <c r="M342" s="66">
        <f>汇总表!JN137*$M$7</f>
        <v>0</v>
      </c>
      <c r="N342" s="66">
        <f>SUM(汇总表!GX137,汇总表!GZ137)/10*$N$7</f>
        <v>0</v>
      </c>
      <c r="O342" s="66">
        <f>SUM(汇总表!HG137,汇总表!HI137)/10*$O$7</f>
        <v>0</v>
      </c>
      <c r="P342" s="66">
        <f>SUM(汇总表!HB137,汇总表!HD137,汇总表!HK137,汇总表!HM137)/10*$P$7</f>
        <v>0</v>
      </c>
      <c r="Q342" s="66"/>
      <c r="R342" s="66">
        <f>SUM(汇总表!HQ137)/100*$R$7</f>
        <v>0</v>
      </c>
      <c r="S342" s="66">
        <f>汇总表!HO137*$S$7</f>
        <v>0</v>
      </c>
      <c r="T342" s="66">
        <f>SUM(汇总表!HU137,汇总表!HY137)*$T$7</f>
        <v>0</v>
      </c>
      <c r="U342" s="66">
        <f>(汇总表!IA137-汇总表!HY137*15)*$U$7</f>
        <v>0</v>
      </c>
      <c r="V342" s="58"/>
      <c r="W342" s="58"/>
      <c r="X342" s="58"/>
      <c r="Y342" s="58"/>
      <c r="Z342" s="66">
        <f>汇总表!IE137*$Z$7</f>
        <v>0</v>
      </c>
      <c r="AA342" s="66">
        <f>汇总表!IG137*$AA$7</f>
        <v>0</v>
      </c>
      <c r="AB342" s="66"/>
      <c r="AC342" s="66"/>
      <c r="AD342" s="58"/>
      <c r="AE342" s="66"/>
      <c r="AF342" s="66">
        <f>SUM(汇总表!IT137,汇总表!IV137,汇总表!JB137,汇总表!JD137)/10*$AF$7</f>
        <v>0</v>
      </c>
      <c r="AG342" s="66">
        <f>汇总表!IX137/10*$AF$7</f>
        <v>0</v>
      </c>
      <c r="AH342" s="58"/>
      <c r="AI342" s="66">
        <f>SUM(汇总表!IP137,汇总表!IR137,汇总表!IZ137)/10*$AI$7</f>
        <v>0</v>
      </c>
      <c r="AJ342" s="58"/>
      <c r="AK342" s="58"/>
      <c r="AL342" s="66"/>
      <c r="AM342" s="66"/>
      <c r="AN342" s="58"/>
      <c r="AO342" s="58"/>
      <c r="AP342" s="66">
        <f>SUM(汇总表!EG137,汇总表!EI137,汇总表!EK137,汇总表!EM137,汇总表!EO137,汇总表!EQ137,汇总表!ET137)*$AP$7</f>
        <v>0</v>
      </c>
      <c r="AQ342" s="66">
        <f>SUM(汇总表!DR137,汇总表!DU137,汇总表!DX137,汇总表!EF137,汇总表!EH137,汇总表!EJ137,汇总表!EL137,汇总表!EN137,汇总表!EP137,汇总表!ES137)*$AQ$7</f>
        <v>0</v>
      </c>
      <c r="AR342" s="66">
        <f>汇总表!DO137*$AR$7</f>
        <v>0</v>
      </c>
      <c r="AS342" s="66"/>
      <c r="AT342" s="66"/>
      <c r="AU342" s="66"/>
      <c r="AV342" s="66">
        <f>SUM(汇总表!FD137,汇总表!FJ137,汇总表!GN137,汇总表!GQ137)*$AV$7</f>
        <v>0</v>
      </c>
      <c r="AW342" s="66">
        <f>(汇总表!FM137-汇总表!FJ137*4)*$AW$7</f>
        <v>0</v>
      </c>
      <c r="AX342" s="66"/>
      <c r="AY342" s="66"/>
      <c r="AZ342" s="66"/>
      <c r="BA342" s="66"/>
      <c r="BB342" s="58"/>
      <c r="BC342" s="58"/>
      <c r="BD342" s="66">
        <f>SUM(汇总表!FP137,汇总表!FV137)*$BD$7</f>
        <v>0</v>
      </c>
      <c r="BE342" s="66">
        <f>(汇总表!FY137-汇总表!FV137*10)*$BE$7</f>
        <v>0</v>
      </c>
      <c r="BF342" s="66"/>
      <c r="BG342" s="66"/>
      <c r="BH342" s="66"/>
      <c r="BI342" s="66"/>
      <c r="BJ342" s="66">
        <f>SUM(汇总表!GB137,汇总表!GF137)*$BJ$7</f>
        <v>0</v>
      </c>
      <c r="BK342" s="66">
        <f>(汇总表!GH137-汇总表!GF137*10)*$BK$7</f>
        <v>0</v>
      </c>
      <c r="BL342" s="66"/>
      <c r="BM342" s="66"/>
      <c r="BN342" s="58"/>
      <c r="BO342" s="58"/>
      <c r="BP342" s="66"/>
      <c r="BQ342" s="66"/>
      <c r="BR342" s="66"/>
      <c r="BS342" s="58"/>
      <c r="BT342" s="58"/>
      <c r="BU342" s="66"/>
      <c r="BV342" s="66">
        <f>SUM(汇总表!BO137,汇总表!BR137,汇总表!BU137,汇总表!BX137,汇总表!CA137,汇总表!CD137,汇总表!CG137,汇总表!CJ137,汇总表!CM137,汇总表!CP137,汇总表!CS137,汇总表!CV137,汇总表!CY137,汇总表!DB137,汇总表!DE137,汇总表!DG137)*$BV$7</f>
        <v>0</v>
      </c>
      <c r="BW342" s="66"/>
      <c r="BX342" s="66"/>
      <c r="BY342" s="58"/>
      <c r="BZ342" s="58"/>
      <c r="CA342" s="66"/>
      <c r="CB342" s="58"/>
      <c r="CC342" s="66"/>
      <c r="CD342" s="66"/>
      <c r="CE342" s="66"/>
      <c r="CF342" s="58"/>
      <c r="CG342" s="66"/>
      <c r="CH342" s="66"/>
      <c r="CI342" s="66"/>
      <c r="CJ342" s="58"/>
      <c r="CK342" s="58"/>
      <c r="CL342" s="66">
        <f>SUM(汇总表!AW137,汇总表!AY137)*$CL$7</f>
        <v>0</v>
      </c>
      <c r="CM342" s="66">
        <f>汇总表!AL137*$CM$7</f>
        <v>0</v>
      </c>
      <c r="CN342" s="66"/>
      <c r="CO342" s="66">
        <f>SUM(汇总表!BE137,汇总表!BG137)*$CO$7</f>
        <v>0</v>
      </c>
      <c r="CP342" s="66"/>
      <c r="CQ342" s="66"/>
      <c r="CR342" s="58"/>
      <c r="CS342" s="57"/>
      <c r="CT342" s="57"/>
      <c r="CU342" s="58"/>
      <c r="CV342" s="57">
        <f>SUM(汇总表!AG137)*$CV$7</f>
        <v>0</v>
      </c>
      <c r="CW342" s="57">
        <f>SUM(汇总表!X137,汇总表!AA137,汇总表!AD137)*$CW$7</f>
        <v>0</v>
      </c>
      <c r="CX342" s="57">
        <f>SUM(汇总表!AF137)*$CX$7</f>
        <v>0</v>
      </c>
      <c r="CY342" s="57"/>
      <c r="CZ342" s="57"/>
      <c r="DA342" s="58"/>
      <c r="DB342" s="58"/>
      <c r="DC342" s="58"/>
      <c r="DD342" s="57">
        <f>汇总表!BA137*$DD$7</f>
        <v>0</v>
      </c>
      <c r="DE342" s="57"/>
      <c r="DF342" s="58"/>
      <c r="DG342" s="58"/>
      <c r="DH342" s="58"/>
      <c r="DI342" s="58"/>
      <c r="DJ342" s="57"/>
      <c r="DK342" s="58"/>
      <c r="DL342" s="58"/>
      <c r="DM342" s="66"/>
      <c r="DN342" s="66"/>
      <c r="DO342" s="58"/>
      <c r="DP342" s="66"/>
      <c r="DQ342" s="66"/>
      <c r="DR342" s="58"/>
      <c r="DS342" s="58"/>
      <c r="DT342" s="58"/>
      <c r="DU342" s="58"/>
      <c r="DV342" s="58"/>
      <c r="DW342" s="58"/>
      <c r="DX342" s="58"/>
      <c r="DY342" s="58"/>
      <c r="DZ342" s="58"/>
      <c r="EA342" s="58"/>
      <c r="EB342" s="58"/>
      <c r="EC342" s="58"/>
      <c r="ED342" s="58"/>
      <c r="EE342" s="58"/>
      <c r="EF342" s="58"/>
      <c r="EG342" s="58"/>
      <c r="EH342" s="58"/>
      <c r="EI342" s="66">
        <f>汇总表!JO137*$EI$7</f>
        <v>0</v>
      </c>
      <c r="EJ342" s="66"/>
      <c r="EK342" s="57"/>
      <c r="EL342" s="66"/>
      <c r="EM342" s="58"/>
      <c r="EN342" s="65">
        <f t="shared" si="84"/>
        <v>0</v>
      </c>
    </row>
    <row r="343" spans="1:144" ht="15" customHeight="1">
      <c r="A343" s="58">
        <f>汇总表!A138</f>
        <v>0</v>
      </c>
      <c r="B343" s="58">
        <f>汇总表!D138</f>
        <v>0</v>
      </c>
      <c r="C343" s="58">
        <f>汇总表!E138</f>
        <v>0</v>
      </c>
      <c r="D343" s="57"/>
      <c r="E343" s="58"/>
      <c r="F343" s="58"/>
      <c r="G343" s="58"/>
      <c r="H343" s="58"/>
      <c r="I343" s="58"/>
      <c r="J343" s="58"/>
      <c r="K343" s="58"/>
      <c r="L343" s="66"/>
      <c r="M343" s="66">
        <f>汇总表!JN138*$M$7</f>
        <v>0</v>
      </c>
      <c r="N343" s="66">
        <f>SUM(汇总表!GX138,汇总表!GZ138)/10*$N$7</f>
        <v>0</v>
      </c>
      <c r="O343" s="66">
        <f>SUM(汇总表!HG138,汇总表!HI138)/10*$O$7</f>
        <v>0</v>
      </c>
      <c r="P343" s="66">
        <f>SUM(汇总表!HB138,汇总表!HD138,汇总表!HK138,汇总表!HM138)/10*$P$7</f>
        <v>0</v>
      </c>
      <c r="Q343" s="66"/>
      <c r="R343" s="66">
        <f>SUM(汇总表!HQ138)/100*$R$7</f>
        <v>0</v>
      </c>
      <c r="S343" s="66">
        <f>汇总表!HO138*$S$7</f>
        <v>0</v>
      </c>
      <c r="T343" s="66">
        <f>SUM(汇总表!HU138,汇总表!HY138)*$T$7</f>
        <v>0</v>
      </c>
      <c r="U343" s="66">
        <f>(汇总表!IA138-汇总表!HY138*15)*$U$7</f>
        <v>0</v>
      </c>
      <c r="V343" s="58"/>
      <c r="W343" s="58"/>
      <c r="X343" s="58"/>
      <c r="Y343" s="58"/>
      <c r="Z343" s="66">
        <f>汇总表!IE138*$Z$7</f>
        <v>0</v>
      </c>
      <c r="AA343" s="66">
        <f>汇总表!IG138*$AA$7</f>
        <v>0</v>
      </c>
      <c r="AB343" s="66"/>
      <c r="AC343" s="66"/>
      <c r="AD343" s="58"/>
      <c r="AE343" s="66"/>
      <c r="AF343" s="66">
        <f>SUM(汇总表!IT138,汇总表!IV138,汇总表!JB138,汇总表!JD138)/10*$AF$7</f>
        <v>0</v>
      </c>
      <c r="AG343" s="66">
        <f>汇总表!IX138/10*$AF$7</f>
        <v>0</v>
      </c>
      <c r="AH343" s="58"/>
      <c r="AI343" s="66">
        <f>SUM(汇总表!IP138,汇总表!IR138,汇总表!IZ138)/10*$AI$7</f>
        <v>0</v>
      </c>
      <c r="AJ343" s="58"/>
      <c r="AK343" s="58"/>
      <c r="AL343" s="66"/>
      <c r="AM343" s="66"/>
      <c r="AN343" s="58"/>
      <c r="AO343" s="58"/>
      <c r="AP343" s="66">
        <f>SUM(汇总表!EG138,汇总表!EI138,汇总表!EK138,汇总表!EM138,汇总表!EO138,汇总表!EQ138,汇总表!ET138)*$AP$7</f>
        <v>0</v>
      </c>
      <c r="AQ343" s="66">
        <f>SUM(汇总表!DR138,汇总表!DU138,汇总表!DX138,汇总表!EF138,汇总表!EH138,汇总表!EJ138,汇总表!EL138,汇总表!EN138,汇总表!EP138,汇总表!ES138)*$AQ$7</f>
        <v>0</v>
      </c>
      <c r="AR343" s="66">
        <f>汇总表!DO138*$AR$7</f>
        <v>0</v>
      </c>
      <c r="AS343" s="66"/>
      <c r="AT343" s="66"/>
      <c r="AU343" s="66"/>
      <c r="AV343" s="66">
        <f>SUM(汇总表!FD138,汇总表!FJ138,汇总表!GN138,汇总表!GQ138)*$AV$7</f>
        <v>0</v>
      </c>
      <c r="AW343" s="66">
        <f>(汇总表!FM138-汇总表!FJ138*4)*$AW$7</f>
        <v>0</v>
      </c>
      <c r="AX343" s="66"/>
      <c r="AY343" s="66"/>
      <c r="AZ343" s="66"/>
      <c r="BA343" s="66"/>
      <c r="BB343" s="58"/>
      <c r="BC343" s="58"/>
      <c r="BD343" s="66">
        <f>SUM(汇总表!FP138,汇总表!FV138)*$BD$7</f>
        <v>0</v>
      </c>
      <c r="BE343" s="66">
        <f>(汇总表!FY138-汇总表!FV138*10)*$BE$7</f>
        <v>0</v>
      </c>
      <c r="BF343" s="66"/>
      <c r="BG343" s="66"/>
      <c r="BH343" s="66"/>
      <c r="BI343" s="66"/>
      <c r="BJ343" s="66">
        <f>SUM(汇总表!GB138,汇总表!GF138)*$BJ$7</f>
        <v>0</v>
      </c>
      <c r="BK343" s="66">
        <f>(汇总表!GH138-汇总表!GF138*10)*$BK$7</f>
        <v>0</v>
      </c>
      <c r="BL343" s="66"/>
      <c r="BM343" s="66"/>
      <c r="BN343" s="58"/>
      <c r="BO343" s="58"/>
      <c r="BP343" s="66"/>
      <c r="BQ343" s="66"/>
      <c r="BR343" s="66"/>
      <c r="BS343" s="58"/>
      <c r="BT343" s="58"/>
      <c r="BU343" s="66"/>
      <c r="BV343" s="66">
        <f>SUM(汇总表!BO138,汇总表!BR138,汇总表!BU138,汇总表!BX138,汇总表!CA138,汇总表!CD138,汇总表!CG138,汇总表!CJ138,汇总表!CM138,汇总表!CP138,汇总表!CS138,汇总表!CV138,汇总表!CY138,汇总表!DB138,汇总表!DE138,汇总表!DG138)*$BV$7</f>
        <v>0</v>
      </c>
      <c r="BW343" s="66"/>
      <c r="BX343" s="66"/>
      <c r="BY343" s="58"/>
      <c r="BZ343" s="58"/>
      <c r="CA343" s="66"/>
      <c r="CB343" s="58"/>
      <c r="CC343" s="66"/>
      <c r="CD343" s="66"/>
      <c r="CE343" s="66"/>
      <c r="CF343" s="58"/>
      <c r="CG343" s="66"/>
      <c r="CH343" s="66"/>
      <c r="CI343" s="66"/>
      <c r="CJ343" s="58"/>
      <c r="CK343" s="58"/>
      <c r="CL343" s="66">
        <f>SUM(汇总表!AW138,汇总表!AY138)*$CL$7</f>
        <v>0</v>
      </c>
      <c r="CM343" s="66">
        <f>汇总表!AL138*$CM$7</f>
        <v>0</v>
      </c>
      <c r="CN343" s="66"/>
      <c r="CO343" s="66">
        <f>SUM(汇总表!BE138,汇总表!BG138)*$CO$7</f>
        <v>0</v>
      </c>
      <c r="CP343" s="66"/>
      <c r="CQ343" s="66"/>
      <c r="CR343" s="58"/>
      <c r="CS343" s="57"/>
      <c r="CT343" s="57"/>
      <c r="CU343" s="58"/>
      <c r="CV343" s="57">
        <f>SUM(汇总表!AG138)*$CV$7</f>
        <v>0</v>
      </c>
      <c r="CW343" s="57">
        <f>SUM(汇总表!X138,汇总表!AA138,汇总表!AD138)*$CW$7</f>
        <v>0</v>
      </c>
      <c r="CX343" s="57">
        <f>SUM(汇总表!AF138)*$CX$7</f>
        <v>0</v>
      </c>
      <c r="CY343" s="57"/>
      <c r="CZ343" s="57"/>
      <c r="DA343" s="58"/>
      <c r="DB343" s="58"/>
      <c r="DC343" s="58"/>
      <c r="DD343" s="57">
        <f>汇总表!BA138*$DD$7</f>
        <v>0</v>
      </c>
      <c r="DE343" s="57"/>
      <c r="DF343" s="58"/>
      <c r="DG343" s="58"/>
      <c r="DH343" s="58"/>
      <c r="DI343" s="58"/>
      <c r="DJ343" s="57"/>
      <c r="DK343" s="58"/>
      <c r="DL343" s="58"/>
      <c r="DM343" s="66"/>
      <c r="DN343" s="66"/>
      <c r="DO343" s="58"/>
      <c r="DP343" s="66"/>
      <c r="DQ343" s="66"/>
      <c r="DR343" s="58"/>
      <c r="DS343" s="58"/>
      <c r="DT343" s="58"/>
      <c r="DU343" s="58"/>
      <c r="DV343" s="58"/>
      <c r="DW343" s="58"/>
      <c r="DX343" s="58"/>
      <c r="DY343" s="58"/>
      <c r="DZ343" s="58"/>
      <c r="EA343" s="58"/>
      <c r="EB343" s="58"/>
      <c r="EC343" s="58"/>
      <c r="ED343" s="58"/>
      <c r="EE343" s="58"/>
      <c r="EF343" s="58"/>
      <c r="EG343" s="58"/>
      <c r="EH343" s="58"/>
      <c r="EI343" s="66">
        <f>汇总表!JO138*$EI$7</f>
        <v>0</v>
      </c>
      <c r="EJ343" s="66"/>
      <c r="EK343" s="57"/>
      <c r="EL343" s="66"/>
      <c r="EM343" s="58"/>
      <c r="EN343" s="65">
        <f t="shared" si="84"/>
        <v>0</v>
      </c>
    </row>
    <row r="344" spans="1:144" ht="15" customHeight="1">
      <c r="A344" s="58">
        <f>汇总表!A139</f>
        <v>0</v>
      </c>
      <c r="B344" s="58">
        <f>汇总表!D139</f>
        <v>0</v>
      </c>
      <c r="C344" s="58">
        <f>汇总表!E139</f>
        <v>0</v>
      </c>
      <c r="D344" s="57"/>
      <c r="E344" s="58"/>
      <c r="F344" s="58"/>
      <c r="G344" s="58"/>
      <c r="H344" s="58"/>
      <c r="I344" s="58"/>
      <c r="J344" s="58"/>
      <c r="K344" s="58"/>
      <c r="L344" s="66"/>
      <c r="M344" s="66">
        <f>汇总表!JN139*$M$7</f>
        <v>0</v>
      </c>
      <c r="N344" s="66">
        <f>SUM(汇总表!GX139,汇总表!GZ139)/10*$N$7</f>
        <v>0</v>
      </c>
      <c r="O344" s="66">
        <f>SUM(汇总表!HG139,汇总表!HI139)/10*$O$7</f>
        <v>0</v>
      </c>
      <c r="P344" s="66">
        <f>SUM(汇总表!HB139,汇总表!HD139,汇总表!HK139,汇总表!HM139)/10*$P$7</f>
        <v>0</v>
      </c>
      <c r="Q344" s="66"/>
      <c r="R344" s="66">
        <f>SUM(汇总表!HQ139)/100*$R$7</f>
        <v>0</v>
      </c>
      <c r="S344" s="66">
        <f>汇总表!HO139*$S$7</f>
        <v>0</v>
      </c>
      <c r="T344" s="66">
        <f>SUM(汇总表!HU139,汇总表!HY139)*$T$7</f>
        <v>0</v>
      </c>
      <c r="U344" s="66">
        <f>(汇总表!IA139-汇总表!HY139*15)*$U$7</f>
        <v>0</v>
      </c>
      <c r="V344" s="58"/>
      <c r="W344" s="58"/>
      <c r="X344" s="58"/>
      <c r="Y344" s="58"/>
      <c r="Z344" s="66">
        <f>汇总表!IE139*$Z$7</f>
        <v>0</v>
      </c>
      <c r="AA344" s="66">
        <f>汇总表!IG139*$AA$7</f>
        <v>0</v>
      </c>
      <c r="AB344" s="66"/>
      <c r="AC344" s="66"/>
      <c r="AD344" s="58"/>
      <c r="AE344" s="66"/>
      <c r="AF344" s="66">
        <f>SUM(汇总表!IT139,汇总表!IV139,汇总表!JB139,汇总表!JD139)/10*$AF$7</f>
        <v>0</v>
      </c>
      <c r="AG344" s="66">
        <f>汇总表!IX139/10*$AF$7</f>
        <v>0</v>
      </c>
      <c r="AH344" s="58"/>
      <c r="AI344" s="66">
        <f>SUM(汇总表!IP139,汇总表!IR139,汇总表!IZ139)/10*$AI$7</f>
        <v>0</v>
      </c>
      <c r="AJ344" s="58"/>
      <c r="AK344" s="58"/>
      <c r="AL344" s="66"/>
      <c r="AM344" s="66"/>
      <c r="AN344" s="58"/>
      <c r="AO344" s="58"/>
      <c r="AP344" s="66">
        <f>SUM(汇总表!EG139,汇总表!EI139,汇总表!EK139,汇总表!EM139,汇总表!EO139,汇总表!EQ139,汇总表!ET139)*$AP$7</f>
        <v>0</v>
      </c>
      <c r="AQ344" s="66">
        <f>SUM(汇总表!DR139,汇总表!DU139,汇总表!DX139,汇总表!EF139,汇总表!EH139,汇总表!EJ139,汇总表!EL139,汇总表!EN139,汇总表!EP139,汇总表!ES139)*$AQ$7</f>
        <v>0</v>
      </c>
      <c r="AR344" s="66">
        <f>汇总表!DO139*$AR$7</f>
        <v>0</v>
      </c>
      <c r="AS344" s="66"/>
      <c r="AT344" s="66"/>
      <c r="AU344" s="66"/>
      <c r="AV344" s="66">
        <f>SUM(汇总表!FD139,汇总表!FJ139,汇总表!GN139,汇总表!GQ139)*$AV$7</f>
        <v>0</v>
      </c>
      <c r="AW344" s="66">
        <f>(汇总表!FM139-汇总表!FJ139*4)*$AW$7</f>
        <v>0</v>
      </c>
      <c r="AX344" s="66"/>
      <c r="AY344" s="66"/>
      <c r="AZ344" s="66"/>
      <c r="BA344" s="66"/>
      <c r="BB344" s="58"/>
      <c r="BC344" s="58"/>
      <c r="BD344" s="66">
        <f>SUM(汇总表!FP139,汇总表!FV139)*$BD$7</f>
        <v>0</v>
      </c>
      <c r="BE344" s="66">
        <f>(汇总表!FY139-汇总表!FV139*10)*$BE$7</f>
        <v>0</v>
      </c>
      <c r="BF344" s="66"/>
      <c r="BG344" s="66"/>
      <c r="BH344" s="66"/>
      <c r="BI344" s="66"/>
      <c r="BJ344" s="66">
        <f>SUM(汇总表!GB139,汇总表!GF139)*$BJ$7</f>
        <v>0</v>
      </c>
      <c r="BK344" s="66">
        <f>(汇总表!GH139-汇总表!GF139*10)*$BK$7</f>
        <v>0</v>
      </c>
      <c r="BL344" s="66"/>
      <c r="BM344" s="66"/>
      <c r="BN344" s="58"/>
      <c r="BO344" s="58"/>
      <c r="BP344" s="66"/>
      <c r="BQ344" s="66"/>
      <c r="BR344" s="66"/>
      <c r="BS344" s="58"/>
      <c r="BT344" s="58"/>
      <c r="BU344" s="66"/>
      <c r="BV344" s="66">
        <f>SUM(汇总表!BO139,汇总表!BR139,汇总表!BU139,汇总表!BX139,汇总表!CA139,汇总表!CD139,汇总表!CG139,汇总表!CJ139,汇总表!CM139,汇总表!CP139,汇总表!CS139,汇总表!CV139,汇总表!CY139,汇总表!DB139,汇总表!DE139,汇总表!DG139)*$BV$7</f>
        <v>0</v>
      </c>
      <c r="BW344" s="66"/>
      <c r="BX344" s="66"/>
      <c r="BY344" s="58"/>
      <c r="BZ344" s="58"/>
      <c r="CA344" s="66"/>
      <c r="CB344" s="58"/>
      <c r="CC344" s="66"/>
      <c r="CD344" s="66"/>
      <c r="CE344" s="66"/>
      <c r="CF344" s="58"/>
      <c r="CG344" s="66"/>
      <c r="CH344" s="66"/>
      <c r="CI344" s="66"/>
      <c r="CJ344" s="58"/>
      <c r="CK344" s="58"/>
      <c r="CL344" s="66">
        <f>SUM(汇总表!AW139,汇总表!AY139)*$CL$7</f>
        <v>0</v>
      </c>
      <c r="CM344" s="66">
        <f>汇总表!AL139*$CM$7</f>
        <v>0</v>
      </c>
      <c r="CN344" s="66"/>
      <c r="CO344" s="66">
        <f>SUM(汇总表!BE139,汇总表!BG139)*$CO$7</f>
        <v>0</v>
      </c>
      <c r="CP344" s="66"/>
      <c r="CQ344" s="66"/>
      <c r="CR344" s="58"/>
      <c r="CS344" s="57"/>
      <c r="CT344" s="57"/>
      <c r="CU344" s="58"/>
      <c r="CV344" s="57">
        <f>SUM(汇总表!AG139)*$CV$7</f>
        <v>0</v>
      </c>
      <c r="CW344" s="57">
        <f>SUM(汇总表!X139,汇总表!AA139,汇总表!AD139)*$CW$7</f>
        <v>0</v>
      </c>
      <c r="CX344" s="57">
        <f>SUM(汇总表!AF139)*$CX$7</f>
        <v>0</v>
      </c>
      <c r="CY344" s="57"/>
      <c r="CZ344" s="57"/>
      <c r="DA344" s="58"/>
      <c r="DB344" s="58"/>
      <c r="DC344" s="58"/>
      <c r="DD344" s="57">
        <f>汇总表!BA139*$DD$7</f>
        <v>0</v>
      </c>
      <c r="DE344" s="57"/>
      <c r="DF344" s="58"/>
      <c r="DG344" s="58"/>
      <c r="DH344" s="58"/>
      <c r="DI344" s="58"/>
      <c r="DJ344" s="57"/>
      <c r="DK344" s="58"/>
      <c r="DL344" s="58"/>
      <c r="DM344" s="66"/>
      <c r="DN344" s="66"/>
      <c r="DO344" s="58"/>
      <c r="DP344" s="66"/>
      <c r="DQ344" s="66"/>
      <c r="DR344" s="58"/>
      <c r="DS344" s="58"/>
      <c r="DT344" s="58"/>
      <c r="DU344" s="58"/>
      <c r="DV344" s="58"/>
      <c r="DW344" s="58"/>
      <c r="DX344" s="58"/>
      <c r="DY344" s="58"/>
      <c r="DZ344" s="58"/>
      <c r="EA344" s="58"/>
      <c r="EB344" s="58"/>
      <c r="EC344" s="58"/>
      <c r="ED344" s="58"/>
      <c r="EE344" s="58"/>
      <c r="EF344" s="58"/>
      <c r="EG344" s="58"/>
      <c r="EH344" s="58"/>
      <c r="EI344" s="66">
        <f>汇总表!JO139*$EI$7</f>
        <v>0</v>
      </c>
      <c r="EJ344" s="66"/>
      <c r="EK344" s="57"/>
      <c r="EL344" s="66"/>
      <c r="EM344" s="58"/>
      <c r="EN344" s="65">
        <f t="shared" si="84"/>
        <v>0</v>
      </c>
    </row>
    <row r="345" spans="1:144" ht="15" customHeight="1">
      <c r="A345" s="58">
        <f>汇总表!A140</f>
        <v>0</v>
      </c>
      <c r="B345" s="58">
        <f>汇总表!D140</f>
        <v>0</v>
      </c>
      <c r="C345" s="58">
        <f>汇总表!E140</f>
        <v>0</v>
      </c>
      <c r="D345" s="57"/>
      <c r="E345" s="58"/>
      <c r="F345" s="58"/>
      <c r="G345" s="58"/>
      <c r="H345" s="58"/>
      <c r="I345" s="58"/>
      <c r="J345" s="58"/>
      <c r="K345" s="58"/>
      <c r="L345" s="66"/>
      <c r="M345" s="66">
        <f>汇总表!JN140*$M$7</f>
        <v>0</v>
      </c>
      <c r="N345" s="66">
        <f>SUM(汇总表!GX140,汇总表!GZ140)/10*$N$7</f>
        <v>0</v>
      </c>
      <c r="O345" s="66">
        <f>SUM(汇总表!HG140,汇总表!HI140)/10*$O$7</f>
        <v>0</v>
      </c>
      <c r="P345" s="66">
        <f>SUM(汇总表!HB140,汇总表!HD140,汇总表!HK140,汇总表!HM140)/10*$P$7</f>
        <v>0</v>
      </c>
      <c r="Q345" s="66"/>
      <c r="R345" s="66">
        <f>SUM(汇总表!HQ140)/100*$R$7</f>
        <v>0</v>
      </c>
      <c r="S345" s="66">
        <f>汇总表!HO140*$S$7</f>
        <v>0</v>
      </c>
      <c r="T345" s="66">
        <f>SUM(汇总表!HU140,汇总表!HY140)*$T$7</f>
        <v>0</v>
      </c>
      <c r="U345" s="66">
        <f>(汇总表!IA140-汇总表!HY140*15)*$U$7</f>
        <v>0</v>
      </c>
      <c r="V345" s="58"/>
      <c r="W345" s="58"/>
      <c r="X345" s="58"/>
      <c r="Y345" s="58"/>
      <c r="Z345" s="66">
        <f>汇总表!IE140*$Z$7</f>
        <v>0</v>
      </c>
      <c r="AA345" s="66">
        <f>汇总表!IG140*$AA$7</f>
        <v>0</v>
      </c>
      <c r="AB345" s="66"/>
      <c r="AC345" s="66"/>
      <c r="AD345" s="58"/>
      <c r="AE345" s="66"/>
      <c r="AF345" s="66">
        <f>SUM(汇总表!IT140,汇总表!IV140,汇总表!JB140,汇总表!JD140)/10*$AF$7</f>
        <v>0</v>
      </c>
      <c r="AG345" s="66">
        <f>汇总表!IX140/10*$AF$7</f>
        <v>0</v>
      </c>
      <c r="AH345" s="58"/>
      <c r="AI345" s="66">
        <f>SUM(汇总表!IP140,汇总表!IR140,汇总表!IZ140)/10*$AI$7</f>
        <v>0</v>
      </c>
      <c r="AJ345" s="58"/>
      <c r="AK345" s="58"/>
      <c r="AL345" s="66"/>
      <c r="AM345" s="66"/>
      <c r="AN345" s="58"/>
      <c r="AO345" s="58"/>
      <c r="AP345" s="66">
        <f>SUM(汇总表!EG140,汇总表!EI140,汇总表!EK140,汇总表!EM140,汇总表!EO140,汇总表!EQ140,汇总表!ET140)*$AP$7</f>
        <v>0</v>
      </c>
      <c r="AQ345" s="66">
        <f>SUM(汇总表!DR140,汇总表!DU140,汇总表!DX140,汇总表!EF140,汇总表!EH140,汇总表!EJ140,汇总表!EL140,汇总表!EN140,汇总表!EP140,汇总表!ES140)*$AQ$7</f>
        <v>0</v>
      </c>
      <c r="AR345" s="66">
        <f>汇总表!DO140*$AR$7</f>
        <v>0</v>
      </c>
      <c r="AS345" s="66"/>
      <c r="AT345" s="66"/>
      <c r="AU345" s="66"/>
      <c r="AV345" s="66">
        <f>SUM(汇总表!FD140,汇总表!FJ140,汇总表!GN140,汇总表!GQ140)*$AV$7</f>
        <v>0</v>
      </c>
      <c r="AW345" s="66">
        <f>(汇总表!FM140-汇总表!FJ140*4)*$AW$7</f>
        <v>0</v>
      </c>
      <c r="AX345" s="66"/>
      <c r="AY345" s="66"/>
      <c r="AZ345" s="66"/>
      <c r="BA345" s="66"/>
      <c r="BB345" s="58"/>
      <c r="BC345" s="58"/>
      <c r="BD345" s="66">
        <f>SUM(汇总表!FP140,汇总表!FV140)*$BD$7</f>
        <v>0</v>
      </c>
      <c r="BE345" s="66">
        <f>(汇总表!FY140-汇总表!FV140*10)*$BE$7</f>
        <v>0</v>
      </c>
      <c r="BF345" s="66"/>
      <c r="BG345" s="66"/>
      <c r="BH345" s="66"/>
      <c r="BI345" s="66"/>
      <c r="BJ345" s="66">
        <f>SUM(汇总表!GB140,汇总表!GF140)*$BJ$7</f>
        <v>0</v>
      </c>
      <c r="BK345" s="66">
        <f>(汇总表!GH140-汇总表!GF140*10)*$BK$7</f>
        <v>0</v>
      </c>
      <c r="BL345" s="66"/>
      <c r="BM345" s="66"/>
      <c r="BN345" s="58"/>
      <c r="BO345" s="58"/>
      <c r="BP345" s="66"/>
      <c r="BQ345" s="66"/>
      <c r="BR345" s="66"/>
      <c r="BS345" s="58"/>
      <c r="BT345" s="58"/>
      <c r="BU345" s="66"/>
      <c r="BV345" s="66">
        <f>SUM(汇总表!BO140,汇总表!BR140,汇总表!BU140,汇总表!BX140,汇总表!CA140,汇总表!CD140,汇总表!CG140,汇总表!CJ140,汇总表!CM140,汇总表!CP140,汇总表!CS140,汇总表!CV140,汇总表!CY140,汇总表!DB140,汇总表!DE140,汇总表!DG140)*$BV$7</f>
        <v>0</v>
      </c>
      <c r="BW345" s="66"/>
      <c r="BX345" s="66"/>
      <c r="BY345" s="58"/>
      <c r="BZ345" s="58"/>
      <c r="CA345" s="66"/>
      <c r="CB345" s="58"/>
      <c r="CC345" s="66"/>
      <c r="CD345" s="66"/>
      <c r="CE345" s="66"/>
      <c r="CF345" s="58"/>
      <c r="CG345" s="66"/>
      <c r="CH345" s="66"/>
      <c r="CI345" s="66"/>
      <c r="CJ345" s="58"/>
      <c r="CK345" s="58"/>
      <c r="CL345" s="66">
        <f>SUM(汇总表!AW140,汇总表!AY140)*$CL$7</f>
        <v>0</v>
      </c>
      <c r="CM345" s="66">
        <f>汇总表!AL140*$CM$7</f>
        <v>0</v>
      </c>
      <c r="CN345" s="66"/>
      <c r="CO345" s="66">
        <f>SUM(汇总表!BE140,汇总表!BG140)*$CO$7</f>
        <v>0</v>
      </c>
      <c r="CP345" s="66"/>
      <c r="CQ345" s="66"/>
      <c r="CR345" s="58"/>
      <c r="CS345" s="57"/>
      <c r="CT345" s="57"/>
      <c r="CU345" s="58"/>
      <c r="CV345" s="57">
        <f>SUM(汇总表!AG140)*$CV$7</f>
        <v>0</v>
      </c>
      <c r="CW345" s="57">
        <f>SUM(汇总表!X140,汇总表!AA140,汇总表!AD140)*$CW$7</f>
        <v>0</v>
      </c>
      <c r="CX345" s="57">
        <f>SUM(汇总表!AF140)*$CX$7</f>
        <v>0</v>
      </c>
      <c r="CY345" s="57"/>
      <c r="CZ345" s="57"/>
      <c r="DA345" s="58"/>
      <c r="DB345" s="58"/>
      <c r="DC345" s="58"/>
      <c r="DD345" s="57">
        <f>汇总表!BA140*$DD$7</f>
        <v>0</v>
      </c>
      <c r="DE345" s="57"/>
      <c r="DF345" s="58"/>
      <c r="DG345" s="58"/>
      <c r="DH345" s="58"/>
      <c r="DI345" s="58"/>
      <c r="DJ345" s="57"/>
      <c r="DK345" s="58"/>
      <c r="DL345" s="58"/>
      <c r="DM345" s="66"/>
      <c r="DN345" s="66"/>
      <c r="DO345" s="58"/>
      <c r="DP345" s="66"/>
      <c r="DQ345" s="66"/>
      <c r="DR345" s="58"/>
      <c r="DS345" s="58"/>
      <c r="DT345" s="58"/>
      <c r="DU345" s="58"/>
      <c r="DV345" s="58"/>
      <c r="DW345" s="58"/>
      <c r="DX345" s="58"/>
      <c r="DY345" s="58"/>
      <c r="DZ345" s="58"/>
      <c r="EA345" s="58"/>
      <c r="EB345" s="58"/>
      <c r="EC345" s="58"/>
      <c r="ED345" s="58"/>
      <c r="EE345" s="58"/>
      <c r="EF345" s="58"/>
      <c r="EG345" s="58"/>
      <c r="EH345" s="58"/>
      <c r="EI345" s="66">
        <f>汇总表!JO140*$EI$7</f>
        <v>0</v>
      </c>
      <c r="EJ345" s="66"/>
      <c r="EK345" s="57"/>
      <c r="EL345" s="66"/>
      <c r="EM345" s="58"/>
      <c r="EN345" s="65">
        <f t="shared" si="84"/>
        <v>0</v>
      </c>
    </row>
    <row r="346" spans="1:144" ht="15" customHeight="1">
      <c r="A346" s="58">
        <f>汇总表!A141</f>
        <v>0</v>
      </c>
      <c r="B346" s="58">
        <f>汇总表!D141</f>
        <v>0</v>
      </c>
      <c r="C346" s="58">
        <f>汇总表!E141</f>
        <v>0</v>
      </c>
      <c r="D346" s="57"/>
      <c r="E346" s="58"/>
      <c r="F346" s="58"/>
      <c r="G346" s="58"/>
      <c r="H346" s="58"/>
      <c r="I346" s="58"/>
      <c r="J346" s="58"/>
      <c r="K346" s="58"/>
      <c r="L346" s="66"/>
      <c r="M346" s="66">
        <f>汇总表!JN141*$M$7</f>
        <v>0</v>
      </c>
      <c r="N346" s="66">
        <f>SUM(汇总表!GX141,汇总表!GZ141)/10*$N$7</f>
        <v>0</v>
      </c>
      <c r="O346" s="66">
        <f>SUM(汇总表!HG141,汇总表!HI141)/10*$O$7</f>
        <v>0</v>
      </c>
      <c r="P346" s="66">
        <f>SUM(汇总表!HB141,汇总表!HD141,汇总表!HK141,汇总表!HM141)/10*$P$7</f>
        <v>0</v>
      </c>
      <c r="Q346" s="66"/>
      <c r="R346" s="66">
        <f>SUM(汇总表!HQ141)/100*$R$7</f>
        <v>0</v>
      </c>
      <c r="S346" s="66">
        <f>汇总表!HO141*$S$7</f>
        <v>0</v>
      </c>
      <c r="T346" s="66">
        <f>SUM(汇总表!HU141,汇总表!HY141)*$T$7</f>
        <v>0</v>
      </c>
      <c r="U346" s="66">
        <f>(汇总表!IA141-汇总表!HY141*15)*$U$7</f>
        <v>0</v>
      </c>
      <c r="V346" s="58"/>
      <c r="W346" s="58"/>
      <c r="X346" s="58"/>
      <c r="Y346" s="58"/>
      <c r="Z346" s="66">
        <f>汇总表!IE141*$Z$7</f>
        <v>0</v>
      </c>
      <c r="AA346" s="66">
        <f>汇总表!IG141*$AA$7</f>
        <v>0</v>
      </c>
      <c r="AB346" s="66"/>
      <c r="AC346" s="66"/>
      <c r="AD346" s="58"/>
      <c r="AE346" s="66"/>
      <c r="AF346" s="66">
        <f>SUM(汇总表!IT141,汇总表!IV141,汇总表!JB141,汇总表!JD141)/10*$AF$7</f>
        <v>0</v>
      </c>
      <c r="AG346" s="66">
        <f>汇总表!IX141/10*$AF$7</f>
        <v>0</v>
      </c>
      <c r="AH346" s="58"/>
      <c r="AI346" s="66">
        <f>SUM(汇总表!IP141,汇总表!IR141,汇总表!IZ141)/10*$AI$7</f>
        <v>0</v>
      </c>
      <c r="AJ346" s="58"/>
      <c r="AK346" s="58"/>
      <c r="AL346" s="66"/>
      <c r="AM346" s="66"/>
      <c r="AN346" s="58"/>
      <c r="AO346" s="58"/>
      <c r="AP346" s="66">
        <f>SUM(汇总表!EG141,汇总表!EI141,汇总表!EK141,汇总表!EM141,汇总表!EO141,汇总表!EQ141,汇总表!ET141)*$AP$7</f>
        <v>0</v>
      </c>
      <c r="AQ346" s="66">
        <f>SUM(汇总表!DR141,汇总表!DU141,汇总表!DX141,汇总表!EF141,汇总表!EH141,汇总表!EJ141,汇总表!EL141,汇总表!EN141,汇总表!EP141,汇总表!ES141)*$AQ$7</f>
        <v>0</v>
      </c>
      <c r="AR346" s="66">
        <f>汇总表!DO141*$AR$7</f>
        <v>0</v>
      </c>
      <c r="AS346" s="66"/>
      <c r="AT346" s="66"/>
      <c r="AU346" s="66"/>
      <c r="AV346" s="66">
        <f>SUM(汇总表!FD141,汇总表!FJ141,汇总表!GN141,汇总表!GQ141)*$AV$7</f>
        <v>0</v>
      </c>
      <c r="AW346" s="66">
        <f>(汇总表!FM141-汇总表!FJ141*4)*$AW$7</f>
        <v>0</v>
      </c>
      <c r="AX346" s="66"/>
      <c r="AY346" s="66"/>
      <c r="AZ346" s="66"/>
      <c r="BA346" s="66"/>
      <c r="BB346" s="58"/>
      <c r="BC346" s="58"/>
      <c r="BD346" s="66">
        <f>SUM(汇总表!FP141,汇总表!FV141)*$BD$7</f>
        <v>0</v>
      </c>
      <c r="BE346" s="66">
        <f>(汇总表!FY141-汇总表!FV141*10)*$BE$7</f>
        <v>0</v>
      </c>
      <c r="BF346" s="66"/>
      <c r="BG346" s="66"/>
      <c r="BH346" s="66"/>
      <c r="BI346" s="66"/>
      <c r="BJ346" s="66">
        <f>SUM(汇总表!GB141,汇总表!GF141)*$BJ$7</f>
        <v>0</v>
      </c>
      <c r="BK346" s="66">
        <f>(汇总表!GH141-汇总表!GF141*10)*$BK$7</f>
        <v>0</v>
      </c>
      <c r="BL346" s="66"/>
      <c r="BM346" s="66"/>
      <c r="BN346" s="58"/>
      <c r="BO346" s="58"/>
      <c r="BP346" s="66"/>
      <c r="BQ346" s="66"/>
      <c r="BR346" s="66"/>
      <c r="BS346" s="58"/>
      <c r="BT346" s="58"/>
      <c r="BU346" s="66"/>
      <c r="BV346" s="66">
        <f>SUM(汇总表!BO141,汇总表!BR141,汇总表!BU141,汇总表!BX141,汇总表!CA141,汇总表!CD141,汇总表!CG141,汇总表!CJ141,汇总表!CM141,汇总表!CP141,汇总表!CS141,汇总表!CV141,汇总表!CY141,汇总表!DB141,汇总表!DE141,汇总表!DG141)*$BV$7</f>
        <v>0</v>
      </c>
      <c r="BW346" s="66"/>
      <c r="BX346" s="66"/>
      <c r="BY346" s="58"/>
      <c r="BZ346" s="58"/>
      <c r="CA346" s="66"/>
      <c r="CB346" s="58"/>
      <c r="CC346" s="66"/>
      <c r="CD346" s="66"/>
      <c r="CE346" s="66"/>
      <c r="CF346" s="58"/>
      <c r="CG346" s="66"/>
      <c r="CH346" s="66"/>
      <c r="CI346" s="66"/>
      <c r="CJ346" s="58"/>
      <c r="CK346" s="58"/>
      <c r="CL346" s="66">
        <f>SUM(汇总表!AW141,汇总表!AY141)*$CL$7</f>
        <v>0</v>
      </c>
      <c r="CM346" s="66">
        <f>汇总表!AL141*$CM$7</f>
        <v>0</v>
      </c>
      <c r="CN346" s="66"/>
      <c r="CO346" s="66">
        <f>SUM(汇总表!BE141,汇总表!BG141)*$CO$7</f>
        <v>0</v>
      </c>
      <c r="CP346" s="66"/>
      <c r="CQ346" s="66"/>
      <c r="CR346" s="58"/>
      <c r="CS346" s="57"/>
      <c r="CT346" s="57"/>
      <c r="CU346" s="58"/>
      <c r="CV346" s="57">
        <f>SUM(汇总表!AG141)*$CV$7</f>
        <v>0</v>
      </c>
      <c r="CW346" s="57">
        <f>SUM(汇总表!X141,汇总表!AA141,汇总表!AD141)*$CW$7</f>
        <v>0</v>
      </c>
      <c r="CX346" s="57">
        <f>SUM(汇总表!AF141)*$CX$7</f>
        <v>0</v>
      </c>
      <c r="CY346" s="57"/>
      <c r="CZ346" s="57"/>
      <c r="DA346" s="58"/>
      <c r="DB346" s="58"/>
      <c r="DC346" s="58"/>
      <c r="DD346" s="57">
        <f>汇总表!BA141*$DD$7</f>
        <v>0</v>
      </c>
      <c r="DE346" s="57"/>
      <c r="DF346" s="58"/>
      <c r="DG346" s="58"/>
      <c r="DH346" s="58"/>
      <c r="DI346" s="58"/>
      <c r="DJ346" s="57"/>
      <c r="DK346" s="58"/>
      <c r="DL346" s="58"/>
      <c r="DM346" s="66"/>
      <c r="DN346" s="66"/>
      <c r="DO346" s="58"/>
      <c r="DP346" s="66"/>
      <c r="DQ346" s="66"/>
      <c r="DR346" s="58"/>
      <c r="DS346" s="58"/>
      <c r="DT346" s="58"/>
      <c r="DU346" s="58"/>
      <c r="DV346" s="58"/>
      <c r="DW346" s="58"/>
      <c r="DX346" s="58"/>
      <c r="DY346" s="58"/>
      <c r="DZ346" s="58"/>
      <c r="EA346" s="58"/>
      <c r="EB346" s="58"/>
      <c r="EC346" s="58"/>
      <c r="ED346" s="58"/>
      <c r="EE346" s="58"/>
      <c r="EF346" s="58"/>
      <c r="EG346" s="58"/>
      <c r="EH346" s="58"/>
      <c r="EI346" s="66">
        <f>汇总表!JO141*$EI$7</f>
        <v>0</v>
      </c>
      <c r="EJ346" s="66"/>
      <c r="EK346" s="57"/>
      <c r="EL346" s="66"/>
      <c r="EM346" s="58"/>
      <c r="EN346" s="65">
        <f t="shared" si="84"/>
        <v>0</v>
      </c>
    </row>
    <row r="347" spans="1:144" ht="15" customHeight="1">
      <c r="A347" s="58">
        <f>汇总表!A142</f>
        <v>0</v>
      </c>
      <c r="B347" s="58">
        <f>汇总表!D142</f>
        <v>0</v>
      </c>
      <c r="C347" s="58">
        <f>汇总表!E142</f>
        <v>0</v>
      </c>
      <c r="D347" s="57"/>
      <c r="E347" s="58"/>
      <c r="F347" s="58"/>
      <c r="G347" s="58"/>
      <c r="H347" s="58"/>
      <c r="I347" s="58"/>
      <c r="J347" s="58"/>
      <c r="K347" s="58"/>
      <c r="L347" s="66"/>
      <c r="M347" s="66">
        <f>汇总表!JN142*$M$7</f>
        <v>0</v>
      </c>
      <c r="N347" s="66">
        <f>SUM(汇总表!GX142,汇总表!GZ142)/10*$N$7</f>
        <v>0</v>
      </c>
      <c r="O347" s="66">
        <f>SUM(汇总表!HG142,汇总表!HI142)/10*$O$7</f>
        <v>0</v>
      </c>
      <c r="P347" s="66">
        <f>SUM(汇总表!HB142,汇总表!HD142,汇总表!HK142,汇总表!HM142)/10*$P$7</f>
        <v>0</v>
      </c>
      <c r="Q347" s="66"/>
      <c r="R347" s="66">
        <f>SUM(汇总表!HQ142)/100*$R$7</f>
        <v>0</v>
      </c>
      <c r="S347" s="66">
        <f>汇总表!HO142*$S$7</f>
        <v>0</v>
      </c>
      <c r="T347" s="66">
        <f>SUM(汇总表!HU142,汇总表!HY142)*$T$7</f>
        <v>0</v>
      </c>
      <c r="U347" s="66">
        <f>(汇总表!IA142-汇总表!HY142*15)*$U$7</f>
        <v>0</v>
      </c>
      <c r="V347" s="58"/>
      <c r="W347" s="58"/>
      <c r="X347" s="58"/>
      <c r="Y347" s="58"/>
      <c r="Z347" s="66">
        <f>汇总表!IE142*$Z$7</f>
        <v>0</v>
      </c>
      <c r="AA347" s="66">
        <f>汇总表!IG142*$AA$7</f>
        <v>0</v>
      </c>
      <c r="AB347" s="66"/>
      <c r="AC347" s="66"/>
      <c r="AD347" s="58"/>
      <c r="AE347" s="66"/>
      <c r="AF347" s="66">
        <f>SUM(汇总表!IT142,汇总表!IV142,汇总表!JB142,汇总表!JD142)/10*$AF$7</f>
        <v>0</v>
      </c>
      <c r="AG347" s="66">
        <f>汇总表!IX142/10*$AF$7</f>
        <v>0</v>
      </c>
      <c r="AH347" s="58"/>
      <c r="AI347" s="66">
        <f>SUM(汇总表!IP142,汇总表!IR142,汇总表!IZ142)/10*$AI$7</f>
        <v>0</v>
      </c>
      <c r="AJ347" s="58"/>
      <c r="AK347" s="58"/>
      <c r="AL347" s="66"/>
      <c r="AM347" s="66"/>
      <c r="AN347" s="58"/>
      <c r="AO347" s="58"/>
      <c r="AP347" s="66">
        <f>SUM(汇总表!EG142,汇总表!EI142,汇总表!EK142,汇总表!EM142,汇总表!EO142,汇总表!EQ142,汇总表!ET142)*$AP$7</f>
        <v>0</v>
      </c>
      <c r="AQ347" s="66">
        <f>SUM(汇总表!DR142,汇总表!DU142,汇总表!DX142,汇总表!EF142,汇总表!EH142,汇总表!EJ142,汇总表!EL142,汇总表!EN142,汇总表!EP142,汇总表!ES142)*$AQ$7</f>
        <v>0</v>
      </c>
      <c r="AR347" s="66">
        <f>汇总表!DO142*$AR$7</f>
        <v>0</v>
      </c>
      <c r="AS347" s="66"/>
      <c r="AT347" s="66"/>
      <c r="AU347" s="66"/>
      <c r="AV347" s="66">
        <f>SUM(汇总表!FD142,汇总表!FJ142,汇总表!GN142,汇总表!GQ142)*$AV$7</f>
        <v>0</v>
      </c>
      <c r="AW347" s="66">
        <f>(汇总表!FM142-汇总表!FJ142*4)*$AW$7</f>
        <v>0</v>
      </c>
      <c r="AX347" s="66"/>
      <c r="AY347" s="66"/>
      <c r="AZ347" s="66"/>
      <c r="BA347" s="66"/>
      <c r="BB347" s="58"/>
      <c r="BC347" s="58"/>
      <c r="BD347" s="66">
        <f>SUM(汇总表!FP142,汇总表!FV142)*$BD$7</f>
        <v>0</v>
      </c>
      <c r="BE347" s="66">
        <f>(汇总表!FY142-汇总表!FV142*10)*$BE$7</f>
        <v>0</v>
      </c>
      <c r="BF347" s="66"/>
      <c r="BG347" s="66"/>
      <c r="BH347" s="66"/>
      <c r="BI347" s="66"/>
      <c r="BJ347" s="66">
        <f>SUM(汇总表!GB142,汇总表!GF142)*$BJ$7</f>
        <v>0</v>
      </c>
      <c r="BK347" s="66">
        <f>(汇总表!GH142-汇总表!GF142*10)*$BK$7</f>
        <v>0</v>
      </c>
      <c r="BL347" s="66"/>
      <c r="BM347" s="66"/>
      <c r="BN347" s="58"/>
      <c r="BO347" s="58"/>
      <c r="BP347" s="66"/>
      <c r="BQ347" s="66"/>
      <c r="BR347" s="66"/>
      <c r="BS347" s="58"/>
      <c r="BT347" s="58"/>
      <c r="BU347" s="66"/>
      <c r="BV347" s="66">
        <f>SUM(汇总表!BO142,汇总表!BR142,汇总表!BU142,汇总表!BX142,汇总表!CA142,汇总表!CD142,汇总表!CG142,汇总表!CJ142,汇总表!CM142,汇总表!CP142,汇总表!CS142,汇总表!CV142,汇总表!CY142,汇总表!DB142,汇总表!DE142,汇总表!DG142)*$BV$7</f>
        <v>0</v>
      </c>
      <c r="BW347" s="66"/>
      <c r="BX347" s="66"/>
      <c r="BY347" s="58"/>
      <c r="BZ347" s="58"/>
      <c r="CA347" s="66"/>
      <c r="CB347" s="58"/>
      <c r="CC347" s="66"/>
      <c r="CD347" s="66"/>
      <c r="CE347" s="66"/>
      <c r="CF347" s="58"/>
      <c r="CG347" s="66"/>
      <c r="CH347" s="66"/>
      <c r="CI347" s="66"/>
      <c r="CJ347" s="58"/>
      <c r="CK347" s="58"/>
      <c r="CL347" s="66">
        <f>SUM(汇总表!AW142,汇总表!AY142)*$CL$7</f>
        <v>0</v>
      </c>
      <c r="CM347" s="66">
        <f>汇总表!AL142*$CM$7</f>
        <v>0</v>
      </c>
      <c r="CN347" s="66"/>
      <c r="CO347" s="66">
        <f>SUM(汇总表!BE142,汇总表!BG142)*$CO$7</f>
        <v>0</v>
      </c>
      <c r="CP347" s="66"/>
      <c r="CQ347" s="66"/>
      <c r="CR347" s="58"/>
      <c r="CS347" s="57"/>
      <c r="CT347" s="57"/>
      <c r="CU347" s="58"/>
      <c r="CV347" s="57">
        <f>SUM(汇总表!AG142)*$CV$7</f>
        <v>0</v>
      </c>
      <c r="CW347" s="57">
        <f>SUM(汇总表!X142,汇总表!AA142,汇总表!AD142)*$CW$7</f>
        <v>0</v>
      </c>
      <c r="CX347" s="57">
        <f>SUM(汇总表!AF142)*$CX$7</f>
        <v>0</v>
      </c>
      <c r="CY347" s="57"/>
      <c r="CZ347" s="57"/>
      <c r="DA347" s="58"/>
      <c r="DB347" s="58"/>
      <c r="DC347" s="58"/>
      <c r="DD347" s="57">
        <f>汇总表!BA142*$DD$7</f>
        <v>0</v>
      </c>
      <c r="DE347" s="57"/>
      <c r="DF347" s="58"/>
      <c r="DG347" s="58"/>
      <c r="DH347" s="58"/>
      <c r="DI347" s="58"/>
      <c r="DJ347" s="57"/>
      <c r="DK347" s="58"/>
      <c r="DL347" s="58"/>
      <c r="DM347" s="66"/>
      <c r="DN347" s="66"/>
      <c r="DO347" s="58"/>
      <c r="DP347" s="66"/>
      <c r="DQ347" s="66"/>
      <c r="DR347" s="58"/>
      <c r="DS347" s="58"/>
      <c r="DT347" s="58"/>
      <c r="DU347" s="58"/>
      <c r="DV347" s="58"/>
      <c r="DW347" s="58"/>
      <c r="DX347" s="58"/>
      <c r="DY347" s="58"/>
      <c r="DZ347" s="58"/>
      <c r="EA347" s="58"/>
      <c r="EB347" s="58"/>
      <c r="EC347" s="58"/>
      <c r="ED347" s="58"/>
      <c r="EE347" s="58"/>
      <c r="EF347" s="58"/>
      <c r="EG347" s="58"/>
      <c r="EH347" s="58"/>
      <c r="EI347" s="66">
        <f>汇总表!JO142*$EI$7</f>
        <v>0</v>
      </c>
      <c r="EJ347" s="66"/>
      <c r="EK347" s="57"/>
      <c r="EL347" s="66"/>
      <c r="EM347" s="58"/>
      <c r="EN347" s="65">
        <f t="shared" si="84"/>
        <v>0</v>
      </c>
    </row>
    <row r="348" spans="1:144" ht="15" customHeight="1">
      <c r="A348" s="58">
        <f>汇总表!A143</f>
        <v>0</v>
      </c>
      <c r="B348" s="58">
        <f>汇总表!D143</f>
        <v>0</v>
      </c>
      <c r="C348" s="58">
        <f>汇总表!E143</f>
        <v>0</v>
      </c>
      <c r="D348" s="57"/>
      <c r="E348" s="58"/>
      <c r="F348" s="58"/>
      <c r="G348" s="58"/>
      <c r="H348" s="58"/>
      <c r="I348" s="58"/>
      <c r="J348" s="58"/>
      <c r="K348" s="58"/>
      <c r="L348" s="66"/>
      <c r="M348" s="66">
        <f>汇总表!JN143*$M$7</f>
        <v>0</v>
      </c>
      <c r="N348" s="66">
        <f>SUM(汇总表!GX143,汇总表!GZ143)/10*$N$7</f>
        <v>0</v>
      </c>
      <c r="O348" s="66">
        <f>SUM(汇总表!HG143,汇总表!HI143)/10*$O$7</f>
        <v>0</v>
      </c>
      <c r="P348" s="66">
        <f>SUM(汇总表!HB143,汇总表!HD143,汇总表!HK143,汇总表!HM143)/10*$P$7</f>
        <v>0</v>
      </c>
      <c r="Q348" s="66"/>
      <c r="R348" s="66">
        <f>SUM(汇总表!HQ143)/100*$R$7</f>
        <v>0</v>
      </c>
      <c r="S348" s="66">
        <f>汇总表!HO143*$S$7</f>
        <v>0</v>
      </c>
      <c r="T348" s="66">
        <f>SUM(汇总表!HU143,汇总表!HY143)*$T$7</f>
        <v>0</v>
      </c>
      <c r="U348" s="66">
        <f>(汇总表!IA143-汇总表!HY143*15)*$U$7</f>
        <v>0</v>
      </c>
      <c r="V348" s="58"/>
      <c r="W348" s="58"/>
      <c r="X348" s="58"/>
      <c r="Y348" s="58"/>
      <c r="Z348" s="66">
        <f>汇总表!IE143*$Z$7</f>
        <v>0</v>
      </c>
      <c r="AA348" s="66">
        <f>汇总表!IG143*$AA$7</f>
        <v>0</v>
      </c>
      <c r="AB348" s="66"/>
      <c r="AC348" s="66"/>
      <c r="AD348" s="58"/>
      <c r="AE348" s="66"/>
      <c r="AF348" s="66">
        <f>SUM(汇总表!IT143,汇总表!IV143,汇总表!JB143,汇总表!JD143)/10*$AF$7</f>
        <v>0</v>
      </c>
      <c r="AG348" s="66">
        <f>汇总表!IX143/10*$AF$7</f>
        <v>0</v>
      </c>
      <c r="AH348" s="58"/>
      <c r="AI348" s="66">
        <f>SUM(汇总表!IP143,汇总表!IR143,汇总表!IZ143)/10*$AI$7</f>
        <v>0</v>
      </c>
      <c r="AJ348" s="58"/>
      <c r="AK348" s="58"/>
      <c r="AL348" s="66"/>
      <c r="AM348" s="66"/>
      <c r="AN348" s="58"/>
      <c r="AO348" s="58"/>
      <c r="AP348" s="66">
        <f>SUM(汇总表!EG143,汇总表!EI143,汇总表!EK143,汇总表!EM143,汇总表!EO143,汇总表!EQ143,汇总表!ET143)*$AP$7</f>
        <v>0</v>
      </c>
      <c r="AQ348" s="66">
        <f>SUM(汇总表!DR143,汇总表!DU143,汇总表!DX143,汇总表!EF143,汇总表!EH143,汇总表!EJ143,汇总表!EL143,汇总表!EN143,汇总表!EP143,汇总表!ES143)*$AQ$7</f>
        <v>0</v>
      </c>
      <c r="AR348" s="66">
        <f>汇总表!DO143*$AR$7</f>
        <v>0</v>
      </c>
      <c r="AS348" s="66"/>
      <c r="AT348" s="66"/>
      <c r="AU348" s="66"/>
      <c r="AV348" s="66">
        <f>SUM(汇总表!FD143,汇总表!FJ143,汇总表!GN143,汇总表!GQ143)*$AV$7</f>
        <v>0</v>
      </c>
      <c r="AW348" s="66">
        <f>(汇总表!FM143-汇总表!FJ143*4)*$AW$7</f>
        <v>0</v>
      </c>
      <c r="AX348" s="66"/>
      <c r="AY348" s="66"/>
      <c r="AZ348" s="66"/>
      <c r="BA348" s="66"/>
      <c r="BB348" s="58"/>
      <c r="BC348" s="58"/>
      <c r="BD348" s="66">
        <f>SUM(汇总表!FP143,汇总表!FV143)*$BD$7</f>
        <v>0</v>
      </c>
      <c r="BE348" s="66">
        <f>(汇总表!FY143-汇总表!FV143*10)*$BE$7</f>
        <v>0</v>
      </c>
      <c r="BF348" s="66"/>
      <c r="BG348" s="66"/>
      <c r="BH348" s="66"/>
      <c r="BI348" s="66"/>
      <c r="BJ348" s="66">
        <f>SUM(汇总表!GB143,汇总表!GF143)*$BJ$7</f>
        <v>0</v>
      </c>
      <c r="BK348" s="66">
        <f>(汇总表!GH143-汇总表!GF143*10)*$BK$7</f>
        <v>0</v>
      </c>
      <c r="BL348" s="66"/>
      <c r="BM348" s="66"/>
      <c r="BN348" s="58"/>
      <c r="BO348" s="58"/>
      <c r="BP348" s="66"/>
      <c r="BQ348" s="66"/>
      <c r="BR348" s="66"/>
      <c r="BS348" s="58"/>
      <c r="BT348" s="58"/>
      <c r="BU348" s="66"/>
      <c r="BV348" s="66">
        <f>SUM(汇总表!BO143,汇总表!BR143,汇总表!BU143,汇总表!BX143,汇总表!CA143,汇总表!CD143,汇总表!CG143,汇总表!CJ143,汇总表!CM143,汇总表!CP143,汇总表!CS143,汇总表!CV143,汇总表!CY143,汇总表!DB143,汇总表!DE143,汇总表!DG143)*$BV$7</f>
        <v>0</v>
      </c>
      <c r="BW348" s="66"/>
      <c r="BX348" s="66"/>
      <c r="BY348" s="58"/>
      <c r="BZ348" s="58"/>
      <c r="CA348" s="66"/>
      <c r="CB348" s="58"/>
      <c r="CC348" s="66"/>
      <c r="CD348" s="66"/>
      <c r="CE348" s="66"/>
      <c r="CF348" s="58"/>
      <c r="CG348" s="66"/>
      <c r="CH348" s="66"/>
      <c r="CI348" s="66"/>
      <c r="CJ348" s="58"/>
      <c r="CK348" s="58"/>
      <c r="CL348" s="66">
        <f>SUM(汇总表!AW143,汇总表!AY143)*$CL$7</f>
        <v>0</v>
      </c>
      <c r="CM348" s="66">
        <f>汇总表!AL143*$CM$7</f>
        <v>0</v>
      </c>
      <c r="CN348" s="66"/>
      <c r="CO348" s="66">
        <f>SUM(汇总表!BE143,汇总表!BG143)*$CO$7</f>
        <v>0</v>
      </c>
      <c r="CP348" s="66"/>
      <c r="CQ348" s="66"/>
      <c r="CR348" s="58"/>
      <c r="CS348" s="57"/>
      <c r="CT348" s="57"/>
      <c r="CU348" s="58"/>
      <c r="CV348" s="57">
        <f>SUM(汇总表!AG143)*$CV$7</f>
        <v>0</v>
      </c>
      <c r="CW348" s="57">
        <f>SUM(汇总表!X143,汇总表!AA143,汇总表!AD143)*$CW$7</f>
        <v>0</v>
      </c>
      <c r="CX348" s="57">
        <f>SUM(汇总表!AF143)*$CX$7</f>
        <v>0</v>
      </c>
      <c r="CY348" s="57"/>
      <c r="CZ348" s="57"/>
      <c r="DA348" s="58"/>
      <c r="DB348" s="58"/>
      <c r="DC348" s="58"/>
      <c r="DD348" s="57">
        <f>汇总表!BA143*$DD$7</f>
        <v>0</v>
      </c>
      <c r="DE348" s="57"/>
      <c r="DF348" s="58"/>
      <c r="DG348" s="58"/>
      <c r="DH348" s="58"/>
      <c r="DI348" s="58"/>
      <c r="DJ348" s="57"/>
      <c r="DK348" s="58"/>
      <c r="DL348" s="58"/>
      <c r="DM348" s="66"/>
      <c r="DN348" s="66"/>
      <c r="DO348" s="58"/>
      <c r="DP348" s="66"/>
      <c r="DQ348" s="66"/>
      <c r="DR348" s="58"/>
      <c r="DS348" s="58"/>
      <c r="DT348" s="58"/>
      <c r="DU348" s="58"/>
      <c r="DV348" s="58"/>
      <c r="DW348" s="58"/>
      <c r="DX348" s="58"/>
      <c r="DY348" s="58"/>
      <c r="DZ348" s="58"/>
      <c r="EA348" s="58"/>
      <c r="EB348" s="58"/>
      <c r="EC348" s="58"/>
      <c r="ED348" s="58"/>
      <c r="EE348" s="58"/>
      <c r="EF348" s="58"/>
      <c r="EG348" s="58"/>
      <c r="EH348" s="58"/>
      <c r="EI348" s="66">
        <f>汇总表!JO143*$EI$7</f>
        <v>0</v>
      </c>
      <c r="EJ348" s="66"/>
      <c r="EK348" s="57"/>
      <c r="EL348" s="66"/>
      <c r="EM348" s="58"/>
      <c r="EN348" s="65">
        <f t="shared" si="84"/>
        <v>0</v>
      </c>
    </row>
    <row r="349" spans="1:144" ht="15" customHeight="1">
      <c r="A349" s="58">
        <f>汇总表!A144</f>
        <v>0</v>
      </c>
      <c r="B349" s="58">
        <f>汇总表!D144</f>
        <v>0</v>
      </c>
      <c r="C349" s="58">
        <f>汇总表!E144</f>
        <v>0</v>
      </c>
      <c r="D349" s="57"/>
      <c r="E349" s="58"/>
      <c r="F349" s="58"/>
      <c r="G349" s="58"/>
      <c r="H349" s="58"/>
      <c r="I349" s="58"/>
      <c r="J349" s="58"/>
      <c r="K349" s="58"/>
      <c r="L349" s="66"/>
      <c r="M349" s="66">
        <f>汇总表!JN144*$M$7</f>
        <v>0</v>
      </c>
      <c r="N349" s="66">
        <f>SUM(汇总表!GX144,汇总表!GZ144)/10*$N$7</f>
        <v>0</v>
      </c>
      <c r="O349" s="66">
        <f>SUM(汇总表!HG144,汇总表!HI144)/10*$O$7</f>
        <v>0</v>
      </c>
      <c r="P349" s="66">
        <f>SUM(汇总表!HB144,汇总表!HD144,汇总表!HK144,汇总表!HM144)/10*$P$7</f>
        <v>0</v>
      </c>
      <c r="Q349" s="66"/>
      <c r="R349" s="66">
        <f>SUM(汇总表!HQ144)/100*$R$7</f>
        <v>0</v>
      </c>
      <c r="S349" s="66">
        <f>汇总表!HO144*$S$7</f>
        <v>0</v>
      </c>
      <c r="T349" s="66">
        <f>SUM(汇总表!HU144,汇总表!HY144)*$T$7</f>
        <v>0</v>
      </c>
      <c r="U349" s="66">
        <f>(汇总表!IA144-汇总表!HY144*15)*$U$7</f>
        <v>0</v>
      </c>
      <c r="V349" s="58"/>
      <c r="W349" s="58"/>
      <c r="X349" s="58"/>
      <c r="Y349" s="58"/>
      <c r="Z349" s="66">
        <f>汇总表!IE144*$Z$7</f>
        <v>0</v>
      </c>
      <c r="AA349" s="66">
        <f>汇总表!IG144*$AA$7</f>
        <v>0</v>
      </c>
      <c r="AB349" s="66"/>
      <c r="AC349" s="66"/>
      <c r="AD349" s="58"/>
      <c r="AE349" s="66"/>
      <c r="AF349" s="66">
        <f>SUM(汇总表!IT144,汇总表!IV144,汇总表!JB144,汇总表!JD144)/10*$AF$7</f>
        <v>0</v>
      </c>
      <c r="AG349" s="66">
        <f>汇总表!IX144/10*$AF$7</f>
        <v>0</v>
      </c>
      <c r="AH349" s="58"/>
      <c r="AI349" s="66">
        <f>SUM(汇总表!IP144,汇总表!IR144,汇总表!IZ144)/10*$AI$7</f>
        <v>0</v>
      </c>
      <c r="AJ349" s="58"/>
      <c r="AK349" s="58"/>
      <c r="AL349" s="66"/>
      <c r="AM349" s="66"/>
      <c r="AN349" s="58"/>
      <c r="AO349" s="58"/>
      <c r="AP349" s="66">
        <f>SUM(汇总表!EG144,汇总表!EI144,汇总表!EK144,汇总表!EM144,汇总表!EO144,汇总表!EQ144,汇总表!ET144)*$AP$7</f>
        <v>0</v>
      </c>
      <c r="AQ349" s="66">
        <f>SUM(汇总表!DR144,汇总表!DU144,汇总表!DX144,汇总表!EF144,汇总表!EH144,汇总表!EJ144,汇总表!EL144,汇总表!EN144,汇总表!EP144,汇总表!ES144)*$AQ$7</f>
        <v>0</v>
      </c>
      <c r="AR349" s="66">
        <f>汇总表!DO144*$AR$7</f>
        <v>0</v>
      </c>
      <c r="AS349" s="66"/>
      <c r="AT349" s="66"/>
      <c r="AU349" s="66"/>
      <c r="AV349" s="66">
        <f>SUM(汇总表!FD144,汇总表!FJ144,汇总表!GN144,汇总表!GQ144)*$AV$7</f>
        <v>0</v>
      </c>
      <c r="AW349" s="66">
        <f>(汇总表!FM144-汇总表!FJ144*4)*$AW$7</f>
        <v>0</v>
      </c>
      <c r="AX349" s="66"/>
      <c r="AY349" s="66"/>
      <c r="AZ349" s="66"/>
      <c r="BA349" s="66"/>
      <c r="BB349" s="58"/>
      <c r="BC349" s="58"/>
      <c r="BD349" s="66">
        <f>SUM(汇总表!FP144,汇总表!FV144)*$BD$7</f>
        <v>0</v>
      </c>
      <c r="BE349" s="66">
        <f>(汇总表!FY144-汇总表!FV144*10)*$BE$7</f>
        <v>0</v>
      </c>
      <c r="BF349" s="66"/>
      <c r="BG349" s="66"/>
      <c r="BH349" s="66"/>
      <c r="BI349" s="66"/>
      <c r="BJ349" s="66">
        <f>SUM(汇总表!GB144,汇总表!GF144)*$BJ$7</f>
        <v>0</v>
      </c>
      <c r="BK349" s="66">
        <f>(汇总表!GH144-汇总表!GF144*10)*$BK$7</f>
        <v>0</v>
      </c>
      <c r="BL349" s="66"/>
      <c r="BM349" s="66"/>
      <c r="BN349" s="58"/>
      <c r="BO349" s="58"/>
      <c r="BP349" s="66"/>
      <c r="BQ349" s="66"/>
      <c r="BR349" s="66"/>
      <c r="BS349" s="58"/>
      <c r="BT349" s="58"/>
      <c r="BU349" s="66"/>
      <c r="BV349" s="66">
        <f>SUM(汇总表!BO144,汇总表!BR144,汇总表!BU144,汇总表!BX144,汇总表!CA144,汇总表!CD144,汇总表!CG144,汇总表!CJ144,汇总表!CM144,汇总表!CP144,汇总表!CS144,汇总表!CV144,汇总表!CY144,汇总表!DB144,汇总表!DE144,汇总表!DG144)*$BV$7</f>
        <v>0</v>
      </c>
      <c r="BW349" s="66"/>
      <c r="BX349" s="66"/>
      <c r="BY349" s="58"/>
      <c r="BZ349" s="58"/>
      <c r="CA349" s="66"/>
      <c r="CB349" s="58"/>
      <c r="CC349" s="66"/>
      <c r="CD349" s="66"/>
      <c r="CE349" s="66"/>
      <c r="CF349" s="58"/>
      <c r="CG349" s="66"/>
      <c r="CH349" s="66"/>
      <c r="CI349" s="66"/>
      <c r="CJ349" s="58"/>
      <c r="CK349" s="58"/>
      <c r="CL349" s="66">
        <f>SUM(汇总表!AW144,汇总表!AY144)*$CL$7</f>
        <v>0</v>
      </c>
      <c r="CM349" s="66">
        <f>汇总表!AL144*$CM$7</f>
        <v>0</v>
      </c>
      <c r="CN349" s="66"/>
      <c r="CO349" s="66">
        <f>SUM(汇总表!BE144,汇总表!BG144)*$CO$7</f>
        <v>0</v>
      </c>
      <c r="CP349" s="66"/>
      <c r="CQ349" s="66"/>
      <c r="CR349" s="58"/>
      <c r="CS349" s="57"/>
      <c r="CT349" s="57"/>
      <c r="CU349" s="58"/>
      <c r="CV349" s="57">
        <f>SUM(汇总表!AG144)*$CV$7</f>
        <v>0</v>
      </c>
      <c r="CW349" s="57">
        <f>SUM(汇总表!X144,汇总表!AA144,汇总表!AD144)*$CW$7</f>
        <v>0</v>
      </c>
      <c r="CX349" s="57">
        <f>SUM(汇总表!AF144)*$CX$7</f>
        <v>0</v>
      </c>
      <c r="CY349" s="57"/>
      <c r="CZ349" s="57"/>
      <c r="DA349" s="58"/>
      <c r="DB349" s="58"/>
      <c r="DC349" s="58"/>
      <c r="DD349" s="57">
        <f>汇总表!BA144*$DD$7</f>
        <v>0</v>
      </c>
      <c r="DE349" s="57"/>
      <c r="DF349" s="58"/>
      <c r="DG349" s="58"/>
      <c r="DH349" s="58"/>
      <c r="DI349" s="58"/>
      <c r="DJ349" s="57"/>
      <c r="DK349" s="58"/>
      <c r="DL349" s="58"/>
      <c r="DM349" s="66"/>
      <c r="DN349" s="66"/>
      <c r="DO349" s="58"/>
      <c r="DP349" s="66"/>
      <c r="DQ349" s="66"/>
      <c r="DR349" s="58"/>
      <c r="DS349" s="58"/>
      <c r="DT349" s="58"/>
      <c r="DU349" s="58"/>
      <c r="DV349" s="58"/>
      <c r="DW349" s="58"/>
      <c r="DX349" s="58"/>
      <c r="DY349" s="58"/>
      <c r="DZ349" s="58"/>
      <c r="EA349" s="58"/>
      <c r="EB349" s="58"/>
      <c r="EC349" s="58"/>
      <c r="ED349" s="58"/>
      <c r="EE349" s="58"/>
      <c r="EF349" s="58"/>
      <c r="EG349" s="58"/>
      <c r="EH349" s="58"/>
      <c r="EI349" s="66">
        <f>汇总表!JO144*$EI$7</f>
        <v>0</v>
      </c>
      <c r="EJ349" s="66"/>
      <c r="EK349" s="57"/>
      <c r="EL349" s="66"/>
      <c r="EM349" s="58"/>
      <c r="EN349" s="65">
        <f t="shared" si="84"/>
        <v>0</v>
      </c>
    </row>
    <row r="350" spans="1:144" ht="15" customHeight="1">
      <c r="A350" s="58">
        <f>汇总表!A145</f>
        <v>0</v>
      </c>
      <c r="B350" s="58">
        <f>汇总表!D145</f>
        <v>0</v>
      </c>
      <c r="C350" s="58">
        <f>汇总表!E145</f>
        <v>0</v>
      </c>
      <c r="D350" s="57"/>
      <c r="E350" s="58"/>
      <c r="F350" s="58"/>
      <c r="G350" s="58"/>
      <c r="H350" s="58"/>
      <c r="I350" s="58"/>
      <c r="J350" s="58"/>
      <c r="K350" s="58"/>
      <c r="L350" s="66"/>
      <c r="M350" s="66">
        <f>汇总表!JN145*$M$7</f>
        <v>0</v>
      </c>
      <c r="N350" s="66">
        <f>SUM(汇总表!GX145,汇总表!GZ145)/10*$N$7</f>
        <v>0</v>
      </c>
      <c r="O350" s="66">
        <f>SUM(汇总表!HG145,汇总表!HI145)/10*$O$7</f>
        <v>0</v>
      </c>
      <c r="P350" s="66">
        <f>SUM(汇总表!HB145,汇总表!HD145,汇总表!HK145,汇总表!HM145)/10*$P$7</f>
        <v>0</v>
      </c>
      <c r="Q350" s="66"/>
      <c r="R350" s="66">
        <f>SUM(汇总表!HQ145)/100*$R$7</f>
        <v>0</v>
      </c>
      <c r="S350" s="66">
        <f>汇总表!HO145*$S$7</f>
        <v>0</v>
      </c>
      <c r="T350" s="66">
        <f>SUM(汇总表!HU145,汇总表!HY145)*$T$7</f>
        <v>0</v>
      </c>
      <c r="U350" s="66">
        <f>(汇总表!IA145-汇总表!HY145*15)*$U$7</f>
        <v>0</v>
      </c>
      <c r="V350" s="58"/>
      <c r="W350" s="58"/>
      <c r="X350" s="58"/>
      <c r="Y350" s="58"/>
      <c r="Z350" s="66">
        <f>汇总表!IE145*$Z$7</f>
        <v>0</v>
      </c>
      <c r="AA350" s="66">
        <f>汇总表!IG145*$AA$7</f>
        <v>0</v>
      </c>
      <c r="AB350" s="66"/>
      <c r="AC350" s="66"/>
      <c r="AD350" s="58"/>
      <c r="AE350" s="66"/>
      <c r="AF350" s="66">
        <f>SUM(汇总表!IT145,汇总表!IV145,汇总表!JB145,汇总表!JD145)/10*$AF$7</f>
        <v>0</v>
      </c>
      <c r="AG350" s="66">
        <f>汇总表!IX145/10*$AF$7</f>
        <v>0</v>
      </c>
      <c r="AH350" s="58"/>
      <c r="AI350" s="66">
        <f>SUM(汇总表!IP145,汇总表!IR145,汇总表!IZ145)/10*$AI$7</f>
        <v>0</v>
      </c>
      <c r="AJ350" s="58"/>
      <c r="AK350" s="58"/>
      <c r="AL350" s="66"/>
      <c r="AM350" s="66"/>
      <c r="AN350" s="58"/>
      <c r="AO350" s="58"/>
      <c r="AP350" s="66">
        <f>SUM(汇总表!EG145,汇总表!EI145,汇总表!EK145,汇总表!EM145,汇总表!EO145,汇总表!EQ145,汇总表!ET145)*$AP$7</f>
        <v>0</v>
      </c>
      <c r="AQ350" s="66">
        <f>SUM(汇总表!DR145,汇总表!DU145,汇总表!DX145,汇总表!EF145,汇总表!EH145,汇总表!EJ145,汇总表!EL145,汇总表!EN145,汇总表!EP145,汇总表!ES145)*$AQ$7</f>
        <v>0</v>
      </c>
      <c r="AR350" s="66">
        <f>汇总表!DO145*$AR$7</f>
        <v>0</v>
      </c>
      <c r="AS350" s="66"/>
      <c r="AT350" s="66"/>
      <c r="AU350" s="66"/>
      <c r="AV350" s="66">
        <f>SUM(汇总表!FD145,汇总表!FJ145,汇总表!GN145,汇总表!GQ145)*$AV$7</f>
        <v>0</v>
      </c>
      <c r="AW350" s="66">
        <f>(汇总表!FM145-汇总表!FJ145*4)*$AW$7</f>
        <v>0</v>
      </c>
      <c r="AX350" s="66"/>
      <c r="AY350" s="66"/>
      <c r="AZ350" s="66"/>
      <c r="BA350" s="66"/>
      <c r="BB350" s="58"/>
      <c r="BC350" s="58"/>
      <c r="BD350" s="66">
        <f>SUM(汇总表!FP145,汇总表!FV145)*$BD$7</f>
        <v>0</v>
      </c>
      <c r="BE350" s="66">
        <f>(汇总表!FY145-汇总表!FV145*10)*$BE$7</f>
        <v>0</v>
      </c>
      <c r="BF350" s="66"/>
      <c r="BG350" s="66"/>
      <c r="BH350" s="66"/>
      <c r="BI350" s="66"/>
      <c r="BJ350" s="66">
        <f>SUM(汇总表!GB145,汇总表!GF145)*$BJ$7</f>
        <v>0</v>
      </c>
      <c r="BK350" s="66">
        <f>(汇总表!GH145-汇总表!GF145*10)*$BK$7</f>
        <v>0</v>
      </c>
      <c r="BL350" s="66"/>
      <c r="BM350" s="66"/>
      <c r="BN350" s="58"/>
      <c r="BO350" s="58"/>
      <c r="BP350" s="66"/>
      <c r="BQ350" s="66"/>
      <c r="BR350" s="66"/>
      <c r="BS350" s="58"/>
      <c r="BT350" s="58"/>
      <c r="BU350" s="66"/>
      <c r="BV350" s="66">
        <f>SUM(汇总表!BO145,汇总表!BR145,汇总表!BU145,汇总表!BX145,汇总表!CA145,汇总表!CD145,汇总表!CG145,汇总表!CJ145,汇总表!CM145,汇总表!CP145,汇总表!CS145,汇总表!CV145,汇总表!CY145,汇总表!DB145,汇总表!DE145,汇总表!DG145)*$BV$7</f>
        <v>0</v>
      </c>
      <c r="BW350" s="66"/>
      <c r="BX350" s="66"/>
      <c r="BY350" s="58"/>
      <c r="BZ350" s="58"/>
      <c r="CA350" s="66"/>
      <c r="CB350" s="58"/>
      <c r="CC350" s="66"/>
      <c r="CD350" s="66"/>
      <c r="CE350" s="66"/>
      <c r="CF350" s="58"/>
      <c r="CG350" s="66"/>
      <c r="CH350" s="66"/>
      <c r="CI350" s="66"/>
      <c r="CJ350" s="58"/>
      <c r="CK350" s="58"/>
      <c r="CL350" s="66">
        <f>SUM(汇总表!AW145,汇总表!AY145)*$CL$7</f>
        <v>0</v>
      </c>
      <c r="CM350" s="66">
        <f>汇总表!AL145*$CM$7</f>
        <v>0</v>
      </c>
      <c r="CN350" s="66"/>
      <c r="CO350" s="66">
        <f>SUM(汇总表!BE145,汇总表!BG145)*$CO$7</f>
        <v>0</v>
      </c>
      <c r="CP350" s="66"/>
      <c r="CQ350" s="66"/>
      <c r="CR350" s="58"/>
      <c r="CS350" s="57"/>
      <c r="CT350" s="57"/>
      <c r="CU350" s="58"/>
      <c r="CV350" s="57">
        <f>SUM(汇总表!AG145)*$CV$7</f>
        <v>0</v>
      </c>
      <c r="CW350" s="57">
        <f>SUM(汇总表!X145,汇总表!AA145,汇总表!AD145)*$CW$7</f>
        <v>0</v>
      </c>
      <c r="CX350" s="57">
        <f>SUM(汇总表!AF145)*$CX$7</f>
        <v>0</v>
      </c>
      <c r="CY350" s="57"/>
      <c r="CZ350" s="57"/>
      <c r="DA350" s="58"/>
      <c r="DB350" s="58"/>
      <c r="DC350" s="58"/>
      <c r="DD350" s="57">
        <f>汇总表!BA145*$DD$7</f>
        <v>0</v>
      </c>
      <c r="DE350" s="57"/>
      <c r="DF350" s="58"/>
      <c r="DG350" s="58"/>
      <c r="DH350" s="58"/>
      <c r="DI350" s="58"/>
      <c r="DJ350" s="57"/>
      <c r="DK350" s="58"/>
      <c r="DL350" s="58"/>
      <c r="DM350" s="66"/>
      <c r="DN350" s="66"/>
      <c r="DO350" s="58"/>
      <c r="DP350" s="66"/>
      <c r="DQ350" s="66"/>
      <c r="DR350" s="58"/>
      <c r="DS350" s="58"/>
      <c r="DT350" s="58"/>
      <c r="DU350" s="58"/>
      <c r="DV350" s="58"/>
      <c r="DW350" s="58"/>
      <c r="DX350" s="58"/>
      <c r="DY350" s="58"/>
      <c r="DZ350" s="58"/>
      <c r="EA350" s="58"/>
      <c r="EB350" s="58"/>
      <c r="EC350" s="58"/>
      <c r="ED350" s="58"/>
      <c r="EE350" s="58"/>
      <c r="EF350" s="58"/>
      <c r="EG350" s="58"/>
      <c r="EH350" s="58"/>
      <c r="EI350" s="66">
        <f>汇总表!JO145*$EI$7</f>
        <v>0</v>
      </c>
      <c r="EJ350" s="66"/>
      <c r="EK350" s="57"/>
      <c r="EL350" s="66"/>
      <c r="EM350" s="58"/>
      <c r="EN350" s="65">
        <f t="shared" si="84"/>
        <v>0</v>
      </c>
    </row>
    <row r="351" spans="1:144" ht="15" customHeight="1">
      <c r="A351" s="58">
        <f>汇总表!A146</f>
        <v>0</v>
      </c>
      <c r="B351" s="58">
        <f>汇总表!D146</f>
        <v>0</v>
      </c>
      <c r="C351" s="58">
        <f>汇总表!E146</f>
        <v>0</v>
      </c>
      <c r="D351" s="57"/>
      <c r="E351" s="58"/>
      <c r="F351" s="58"/>
      <c r="G351" s="58"/>
      <c r="H351" s="58"/>
      <c r="I351" s="58"/>
      <c r="J351" s="58"/>
      <c r="K351" s="58"/>
      <c r="L351" s="66"/>
      <c r="M351" s="66">
        <f>汇总表!JN146*$M$7</f>
        <v>0</v>
      </c>
      <c r="N351" s="66">
        <f>SUM(汇总表!GX146,汇总表!GZ146)/10*$N$7</f>
        <v>0</v>
      </c>
      <c r="O351" s="66">
        <f>SUM(汇总表!HG146,汇总表!HI146)/10*$O$7</f>
        <v>0</v>
      </c>
      <c r="P351" s="66">
        <f>SUM(汇总表!HB146,汇总表!HD146,汇总表!HK146,汇总表!HM146)/10*$P$7</f>
        <v>0</v>
      </c>
      <c r="Q351" s="66"/>
      <c r="R351" s="66">
        <f>SUM(汇总表!HQ146)/100*$R$7</f>
        <v>0</v>
      </c>
      <c r="S351" s="66">
        <f>汇总表!HO146*$S$7</f>
        <v>0</v>
      </c>
      <c r="T351" s="66">
        <f>SUM(汇总表!HU146,汇总表!HY146)*$T$7</f>
        <v>0</v>
      </c>
      <c r="U351" s="66">
        <f>(汇总表!IA146-汇总表!HY146*15)*$U$7</f>
        <v>0</v>
      </c>
      <c r="V351" s="58"/>
      <c r="W351" s="58"/>
      <c r="X351" s="58"/>
      <c r="Y351" s="58"/>
      <c r="Z351" s="66">
        <f>汇总表!IE146*$Z$7</f>
        <v>0</v>
      </c>
      <c r="AA351" s="66">
        <f>汇总表!IG146*$AA$7</f>
        <v>0</v>
      </c>
      <c r="AB351" s="66"/>
      <c r="AC351" s="66"/>
      <c r="AD351" s="58"/>
      <c r="AE351" s="66"/>
      <c r="AF351" s="66">
        <f>SUM(汇总表!IT146,汇总表!IV146,汇总表!JB146,汇总表!JD146)/10*$AF$7</f>
        <v>0</v>
      </c>
      <c r="AG351" s="66">
        <f>汇总表!IX146/10*$AF$7</f>
        <v>0</v>
      </c>
      <c r="AH351" s="58"/>
      <c r="AI351" s="66">
        <f>SUM(汇总表!IP146,汇总表!IR146,汇总表!IZ146)/10*$AI$7</f>
        <v>0</v>
      </c>
      <c r="AJ351" s="58"/>
      <c r="AK351" s="58"/>
      <c r="AL351" s="66"/>
      <c r="AM351" s="66"/>
      <c r="AN351" s="58"/>
      <c r="AO351" s="58"/>
      <c r="AP351" s="66">
        <f>SUM(汇总表!EG146,汇总表!EI146,汇总表!EK146,汇总表!EM146,汇总表!EO146,汇总表!EQ146,汇总表!ET146)*$AP$7</f>
        <v>0</v>
      </c>
      <c r="AQ351" s="66">
        <f>SUM(汇总表!DR146,汇总表!DU146,汇总表!DX146,汇总表!EF146,汇总表!EH146,汇总表!EJ146,汇总表!EL146,汇总表!EN146,汇总表!EP146,汇总表!ES146)*$AQ$7</f>
        <v>0</v>
      </c>
      <c r="AR351" s="66">
        <f>汇总表!DO146*$AR$7</f>
        <v>0</v>
      </c>
      <c r="AS351" s="66"/>
      <c r="AT351" s="66"/>
      <c r="AU351" s="66"/>
      <c r="AV351" s="66">
        <f>SUM(汇总表!FD146,汇总表!FJ146,汇总表!GN146,汇总表!GQ146)*$AV$7</f>
        <v>0</v>
      </c>
      <c r="AW351" s="66">
        <f>(汇总表!FM146-汇总表!FJ146*4)*$AW$7</f>
        <v>0</v>
      </c>
      <c r="AX351" s="66"/>
      <c r="AY351" s="66"/>
      <c r="AZ351" s="66"/>
      <c r="BA351" s="66"/>
      <c r="BB351" s="58"/>
      <c r="BC351" s="58"/>
      <c r="BD351" s="66">
        <f>SUM(汇总表!FP146,汇总表!FV146)*$BD$7</f>
        <v>0</v>
      </c>
      <c r="BE351" s="66">
        <f>(汇总表!FY146-汇总表!FV146*10)*$BE$7</f>
        <v>0</v>
      </c>
      <c r="BF351" s="66"/>
      <c r="BG351" s="66"/>
      <c r="BH351" s="66"/>
      <c r="BI351" s="66"/>
      <c r="BJ351" s="66">
        <f>SUM(汇总表!GB146,汇总表!GF146)*$BJ$7</f>
        <v>0</v>
      </c>
      <c r="BK351" s="66">
        <f>(汇总表!GH146-汇总表!GF146*10)*$BK$7</f>
        <v>0</v>
      </c>
      <c r="BL351" s="66"/>
      <c r="BM351" s="66"/>
      <c r="BN351" s="58"/>
      <c r="BO351" s="58"/>
      <c r="BP351" s="66"/>
      <c r="BQ351" s="66"/>
      <c r="BR351" s="66"/>
      <c r="BS351" s="58"/>
      <c r="BT351" s="58"/>
      <c r="BU351" s="66"/>
      <c r="BV351" s="66">
        <f>SUM(汇总表!BO146,汇总表!BR146,汇总表!BU146,汇总表!BX146,汇总表!CA146,汇总表!CD146,汇总表!CG146,汇总表!CJ146,汇总表!CM146,汇总表!CP146,汇总表!CS146,汇总表!CV146,汇总表!CY146,汇总表!DB146,汇总表!DE146,汇总表!DG146)*$BV$7</f>
        <v>0</v>
      </c>
      <c r="BW351" s="66"/>
      <c r="BX351" s="66"/>
      <c r="BY351" s="58"/>
      <c r="BZ351" s="58"/>
      <c r="CA351" s="66"/>
      <c r="CB351" s="58"/>
      <c r="CC351" s="66"/>
      <c r="CD351" s="66"/>
      <c r="CE351" s="66"/>
      <c r="CF351" s="58"/>
      <c r="CG351" s="66"/>
      <c r="CH351" s="66"/>
      <c r="CI351" s="66"/>
      <c r="CJ351" s="58"/>
      <c r="CK351" s="58"/>
      <c r="CL351" s="66">
        <f>SUM(汇总表!AW146,汇总表!AY146)*$CL$7</f>
        <v>0</v>
      </c>
      <c r="CM351" s="66">
        <f>汇总表!AL146*$CM$7</f>
        <v>0</v>
      </c>
      <c r="CN351" s="66"/>
      <c r="CO351" s="66">
        <f>SUM(汇总表!BE146,汇总表!BG146)*$CO$7</f>
        <v>0</v>
      </c>
      <c r="CP351" s="66"/>
      <c r="CQ351" s="66"/>
      <c r="CR351" s="58"/>
      <c r="CS351" s="57"/>
      <c r="CT351" s="57"/>
      <c r="CU351" s="58"/>
      <c r="CV351" s="57">
        <f>SUM(汇总表!AG146)*$CV$7</f>
        <v>0</v>
      </c>
      <c r="CW351" s="57">
        <f>SUM(汇总表!X146,汇总表!AA146,汇总表!AD146)*$CW$7</f>
        <v>0</v>
      </c>
      <c r="CX351" s="57">
        <f>SUM(汇总表!AF146)*$CX$7</f>
        <v>0</v>
      </c>
      <c r="CY351" s="57"/>
      <c r="CZ351" s="57"/>
      <c r="DA351" s="58"/>
      <c r="DB351" s="58"/>
      <c r="DC351" s="58"/>
      <c r="DD351" s="57">
        <f>汇总表!BA146*$DD$7</f>
        <v>0</v>
      </c>
      <c r="DE351" s="57"/>
      <c r="DF351" s="58"/>
      <c r="DG351" s="58"/>
      <c r="DH351" s="58"/>
      <c r="DI351" s="58"/>
      <c r="DJ351" s="57"/>
      <c r="DK351" s="58"/>
      <c r="DL351" s="58"/>
      <c r="DM351" s="66"/>
      <c r="DN351" s="66"/>
      <c r="DO351" s="58"/>
      <c r="DP351" s="66"/>
      <c r="DQ351" s="66"/>
      <c r="DR351" s="58"/>
      <c r="DS351" s="58"/>
      <c r="DT351" s="58"/>
      <c r="DU351" s="58"/>
      <c r="DV351" s="58"/>
      <c r="DW351" s="58"/>
      <c r="DX351" s="58"/>
      <c r="DY351" s="58"/>
      <c r="DZ351" s="58"/>
      <c r="EA351" s="58"/>
      <c r="EB351" s="58"/>
      <c r="EC351" s="58"/>
      <c r="ED351" s="58"/>
      <c r="EE351" s="58"/>
      <c r="EF351" s="58"/>
      <c r="EG351" s="58"/>
      <c r="EH351" s="58"/>
      <c r="EI351" s="66">
        <f>汇总表!JO146*$EI$7</f>
        <v>0</v>
      </c>
      <c r="EJ351" s="66"/>
      <c r="EK351" s="57"/>
      <c r="EL351" s="66"/>
      <c r="EM351" s="58"/>
      <c r="EN351" s="65">
        <f t="shared" si="84"/>
        <v>0</v>
      </c>
    </row>
    <row r="352" spans="1:144" ht="15" customHeight="1">
      <c r="A352" s="58">
        <f>汇总表!A147</f>
        <v>0</v>
      </c>
      <c r="B352" s="58">
        <f>汇总表!D147</f>
        <v>0</v>
      </c>
      <c r="C352" s="58">
        <f>汇总表!E147</f>
        <v>0</v>
      </c>
      <c r="D352" s="57"/>
      <c r="E352" s="58"/>
      <c r="F352" s="58"/>
      <c r="G352" s="58"/>
      <c r="H352" s="58"/>
      <c r="I352" s="58"/>
      <c r="J352" s="58"/>
      <c r="K352" s="58"/>
      <c r="L352" s="66"/>
      <c r="M352" s="66">
        <f>汇总表!JN147*$M$7</f>
        <v>0</v>
      </c>
      <c r="N352" s="66">
        <f>SUM(汇总表!GX147,汇总表!GZ147)/10*$N$7</f>
        <v>0</v>
      </c>
      <c r="O352" s="66">
        <f>SUM(汇总表!HG147,汇总表!HI147)/10*$O$7</f>
        <v>0</v>
      </c>
      <c r="P352" s="66">
        <f>SUM(汇总表!HB147,汇总表!HD147,汇总表!HK147,汇总表!HM147)/10*$P$7</f>
        <v>0</v>
      </c>
      <c r="Q352" s="66"/>
      <c r="R352" s="66">
        <f>SUM(汇总表!HQ147)/100*$R$7</f>
        <v>0</v>
      </c>
      <c r="S352" s="66">
        <f>汇总表!HO147*$S$7</f>
        <v>0</v>
      </c>
      <c r="T352" s="66">
        <f>SUM(汇总表!HU147,汇总表!HY147)*$T$7</f>
        <v>0</v>
      </c>
      <c r="U352" s="66">
        <f>(汇总表!IA147-汇总表!HY147*15)*$U$7</f>
        <v>0</v>
      </c>
      <c r="V352" s="58"/>
      <c r="W352" s="58"/>
      <c r="X352" s="58"/>
      <c r="Y352" s="58"/>
      <c r="Z352" s="66">
        <f>汇总表!IE147*$Z$7</f>
        <v>0</v>
      </c>
      <c r="AA352" s="66">
        <f>汇总表!IG147*$AA$7</f>
        <v>0</v>
      </c>
      <c r="AB352" s="66"/>
      <c r="AC352" s="66"/>
      <c r="AD352" s="58"/>
      <c r="AE352" s="66"/>
      <c r="AF352" s="66">
        <f>SUM(汇总表!IT147,汇总表!IV147,汇总表!JB147,汇总表!JD147)/10*$AF$7</f>
        <v>0</v>
      </c>
      <c r="AG352" s="66">
        <f>汇总表!IX147/10*$AF$7</f>
        <v>0</v>
      </c>
      <c r="AH352" s="58"/>
      <c r="AI352" s="66">
        <f>SUM(汇总表!IP147,汇总表!IR147,汇总表!IZ147)/10*$AI$7</f>
        <v>0</v>
      </c>
      <c r="AJ352" s="58"/>
      <c r="AK352" s="58"/>
      <c r="AL352" s="66"/>
      <c r="AM352" s="66"/>
      <c r="AN352" s="58"/>
      <c r="AO352" s="58"/>
      <c r="AP352" s="66">
        <f>SUM(汇总表!EG147,汇总表!EI147,汇总表!EK147,汇总表!EM147,汇总表!EO147,汇总表!EQ147,汇总表!ET147)*$AP$7</f>
        <v>0</v>
      </c>
      <c r="AQ352" s="66">
        <f>SUM(汇总表!DR147,汇总表!DU147,汇总表!DX147,汇总表!EF147,汇总表!EH147,汇总表!EJ147,汇总表!EL147,汇总表!EN147,汇总表!EP147,汇总表!ES147)*$AQ$7</f>
        <v>0</v>
      </c>
      <c r="AR352" s="66">
        <f>汇总表!DO147*$AR$7</f>
        <v>0</v>
      </c>
      <c r="AS352" s="66"/>
      <c r="AT352" s="66"/>
      <c r="AU352" s="66"/>
      <c r="AV352" s="66">
        <f>SUM(汇总表!FD147,汇总表!FJ147,汇总表!GN147,汇总表!GQ147)*$AV$7</f>
        <v>0</v>
      </c>
      <c r="AW352" s="66">
        <f>(汇总表!FM147-汇总表!FJ147*4)*$AW$7</f>
        <v>0</v>
      </c>
      <c r="AX352" s="66"/>
      <c r="AY352" s="66"/>
      <c r="AZ352" s="66"/>
      <c r="BA352" s="66"/>
      <c r="BB352" s="58"/>
      <c r="BC352" s="58"/>
      <c r="BD352" s="66">
        <f>SUM(汇总表!FP147,汇总表!FV147)*$BD$7</f>
        <v>0</v>
      </c>
      <c r="BE352" s="66">
        <f>(汇总表!FY147-汇总表!FV147*10)*$BE$7</f>
        <v>0</v>
      </c>
      <c r="BF352" s="66"/>
      <c r="BG352" s="66"/>
      <c r="BH352" s="66"/>
      <c r="BI352" s="66"/>
      <c r="BJ352" s="66">
        <f>SUM(汇总表!GB147,汇总表!GF147)*$BJ$7</f>
        <v>0</v>
      </c>
      <c r="BK352" s="66">
        <f>(汇总表!GH147-汇总表!GF147*10)*$BK$7</f>
        <v>0</v>
      </c>
      <c r="BL352" s="66"/>
      <c r="BM352" s="66"/>
      <c r="BN352" s="58"/>
      <c r="BO352" s="58"/>
      <c r="BP352" s="66"/>
      <c r="BQ352" s="66"/>
      <c r="BR352" s="66"/>
      <c r="BS352" s="58"/>
      <c r="BT352" s="58"/>
      <c r="BU352" s="66"/>
      <c r="BV352" s="66">
        <f>SUM(汇总表!BO147,汇总表!BR147,汇总表!BU147,汇总表!BX147,汇总表!CA147,汇总表!CD147,汇总表!CG147,汇总表!CJ147,汇总表!CM147,汇总表!CP147,汇总表!CS147,汇总表!CV147,汇总表!CY147,汇总表!DB147,汇总表!DE147,汇总表!DG147)*$BV$7</f>
        <v>0</v>
      </c>
      <c r="BW352" s="66"/>
      <c r="BX352" s="66"/>
      <c r="BY352" s="58"/>
      <c r="BZ352" s="58"/>
      <c r="CA352" s="66"/>
      <c r="CB352" s="58"/>
      <c r="CC352" s="66"/>
      <c r="CD352" s="66"/>
      <c r="CE352" s="66"/>
      <c r="CF352" s="58"/>
      <c r="CG352" s="66"/>
      <c r="CH352" s="66"/>
      <c r="CI352" s="66"/>
      <c r="CJ352" s="58"/>
      <c r="CK352" s="58"/>
      <c r="CL352" s="66">
        <f>SUM(汇总表!AW147,汇总表!AY147)*$CL$7</f>
        <v>0</v>
      </c>
      <c r="CM352" s="66">
        <f>汇总表!AL147*$CM$7</f>
        <v>0</v>
      </c>
      <c r="CN352" s="66"/>
      <c r="CO352" s="66">
        <f>SUM(汇总表!BE147,汇总表!BG147)*$CO$7</f>
        <v>0</v>
      </c>
      <c r="CP352" s="66"/>
      <c r="CQ352" s="66"/>
      <c r="CR352" s="58"/>
      <c r="CS352" s="57"/>
      <c r="CT352" s="57"/>
      <c r="CU352" s="58"/>
      <c r="CV352" s="57">
        <f>SUM(汇总表!AG147)*$CV$7</f>
        <v>0</v>
      </c>
      <c r="CW352" s="57">
        <f>SUM(汇总表!X147,汇总表!AA147,汇总表!AD147)*$CW$7</f>
        <v>0</v>
      </c>
      <c r="CX352" s="57">
        <f>SUM(汇总表!AF147)*$CX$7</f>
        <v>0</v>
      </c>
      <c r="CY352" s="57"/>
      <c r="CZ352" s="57"/>
      <c r="DA352" s="58"/>
      <c r="DB352" s="58"/>
      <c r="DC352" s="58"/>
      <c r="DD352" s="57">
        <f>汇总表!BA147*$DD$7</f>
        <v>0</v>
      </c>
      <c r="DE352" s="57"/>
      <c r="DF352" s="58"/>
      <c r="DG352" s="58"/>
      <c r="DH352" s="58"/>
      <c r="DI352" s="58"/>
      <c r="DJ352" s="57"/>
      <c r="DK352" s="58"/>
      <c r="DL352" s="58"/>
      <c r="DM352" s="66"/>
      <c r="DN352" s="66"/>
      <c r="DO352" s="58"/>
      <c r="DP352" s="66"/>
      <c r="DQ352" s="66"/>
      <c r="DR352" s="58"/>
      <c r="DS352" s="58"/>
      <c r="DT352" s="58"/>
      <c r="DU352" s="58"/>
      <c r="DV352" s="58"/>
      <c r="DW352" s="58"/>
      <c r="DX352" s="58"/>
      <c r="DY352" s="58"/>
      <c r="DZ352" s="58"/>
      <c r="EA352" s="58"/>
      <c r="EB352" s="58"/>
      <c r="EC352" s="58"/>
      <c r="ED352" s="58"/>
      <c r="EE352" s="58"/>
      <c r="EF352" s="58"/>
      <c r="EG352" s="58"/>
      <c r="EH352" s="58"/>
      <c r="EI352" s="66">
        <f>汇总表!JO147*$EI$7</f>
        <v>0</v>
      </c>
      <c r="EJ352" s="66"/>
      <c r="EK352" s="57"/>
      <c r="EL352" s="66"/>
      <c r="EM352" s="58"/>
      <c r="EN352" s="65">
        <f t="shared" si="84"/>
        <v>0</v>
      </c>
    </row>
    <row r="353" spans="1:144" ht="15" customHeight="1">
      <c r="A353" s="58">
        <f>汇总表!A148</f>
        <v>0</v>
      </c>
      <c r="B353" s="58">
        <f>汇总表!D148</f>
        <v>0</v>
      </c>
      <c r="C353" s="58">
        <f>汇总表!E148</f>
        <v>0</v>
      </c>
      <c r="D353" s="57"/>
      <c r="E353" s="58"/>
      <c r="F353" s="58"/>
      <c r="G353" s="58"/>
      <c r="H353" s="58"/>
      <c r="I353" s="58"/>
      <c r="J353" s="58"/>
      <c r="K353" s="58"/>
      <c r="L353" s="66"/>
      <c r="M353" s="66">
        <f>汇总表!JN148*$M$7</f>
        <v>0</v>
      </c>
      <c r="N353" s="66">
        <f>SUM(汇总表!GX148,汇总表!GZ148)/10*$N$7</f>
        <v>0</v>
      </c>
      <c r="O353" s="66">
        <f>SUM(汇总表!HG148,汇总表!HI148)/10*$O$7</f>
        <v>0</v>
      </c>
      <c r="P353" s="66">
        <f>SUM(汇总表!HB148,汇总表!HD148,汇总表!HK148,汇总表!HM148)/10*$P$7</f>
        <v>0</v>
      </c>
      <c r="Q353" s="66"/>
      <c r="R353" s="66">
        <f>SUM(汇总表!HQ148)/100*$R$7</f>
        <v>0</v>
      </c>
      <c r="S353" s="66">
        <f>汇总表!HO148*$S$7</f>
        <v>0</v>
      </c>
      <c r="T353" s="66">
        <f>SUM(汇总表!HU148,汇总表!HY148)*$T$7</f>
        <v>0</v>
      </c>
      <c r="U353" s="66">
        <f>(汇总表!IA148-汇总表!HY148*15)*$U$7</f>
        <v>0</v>
      </c>
      <c r="V353" s="58"/>
      <c r="W353" s="58"/>
      <c r="X353" s="58"/>
      <c r="Y353" s="58"/>
      <c r="Z353" s="66">
        <f>汇总表!IE148*$Z$7</f>
        <v>0</v>
      </c>
      <c r="AA353" s="66">
        <f>汇总表!IG148*$AA$7</f>
        <v>0</v>
      </c>
      <c r="AB353" s="66"/>
      <c r="AC353" s="66"/>
      <c r="AD353" s="58"/>
      <c r="AE353" s="66"/>
      <c r="AF353" s="66">
        <f>SUM(汇总表!IT148,汇总表!IV148,汇总表!JB148,汇总表!JD148)/10*$AF$7</f>
        <v>0</v>
      </c>
      <c r="AG353" s="66">
        <f>汇总表!IX148/10*$AF$7</f>
        <v>0</v>
      </c>
      <c r="AH353" s="58"/>
      <c r="AI353" s="66">
        <f>SUM(汇总表!IP148,汇总表!IR148,汇总表!IZ148)/10*$AI$7</f>
        <v>0</v>
      </c>
      <c r="AJ353" s="58"/>
      <c r="AK353" s="58"/>
      <c r="AL353" s="66"/>
      <c r="AM353" s="66"/>
      <c r="AN353" s="58"/>
      <c r="AO353" s="58"/>
      <c r="AP353" s="66">
        <f>SUM(汇总表!EG148,汇总表!EI148,汇总表!EK148,汇总表!EM148,汇总表!EO148,汇总表!EQ148,汇总表!ET148)*$AP$7</f>
        <v>0</v>
      </c>
      <c r="AQ353" s="66">
        <f>SUM(汇总表!DR148,汇总表!DU148,汇总表!DX148,汇总表!EF148,汇总表!EH148,汇总表!EJ148,汇总表!EL148,汇总表!EN148,汇总表!EP148,汇总表!ES148)*$AQ$7</f>
        <v>0</v>
      </c>
      <c r="AR353" s="66">
        <f>汇总表!DO148*$AR$7</f>
        <v>0</v>
      </c>
      <c r="AS353" s="66"/>
      <c r="AT353" s="66"/>
      <c r="AU353" s="66"/>
      <c r="AV353" s="66">
        <f>SUM(汇总表!FD148,汇总表!FJ148,汇总表!GN148,汇总表!GQ148)*$AV$7</f>
        <v>0</v>
      </c>
      <c r="AW353" s="66">
        <f>(汇总表!FM148-汇总表!FJ148*4)*$AW$7</f>
        <v>0</v>
      </c>
      <c r="AX353" s="66"/>
      <c r="AY353" s="66"/>
      <c r="AZ353" s="66"/>
      <c r="BA353" s="66"/>
      <c r="BB353" s="58"/>
      <c r="BC353" s="58"/>
      <c r="BD353" s="66">
        <f>SUM(汇总表!FP148,汇总表!FV148)*$BD$7</f>
        <v>0</v>
      </c>
      <c r="BE353" s="66">
        <f>(汇总表!FY148-汇总表!FV148*10)*$BE$7</f>
        <v>0</v>
      </c>
      <c r="BF353" s="66"/>
      <c r="BG353" s="66"/>
      <c r="BH353" s="66"/>
      <c r="BI353" s="66"/>
      <c r="BJ353" s="66">
        <f>SUM(汇总表!GB148,汇总表!GF148)*$BJ$7</f>
        <v>0</v>
      </c>
      <c r="BK353" s="66">
        <f>(汇总表!GH148-汇总表!GF148*10)*$BK$7</f>
        <v>0</v>
      </c>
      <c r="BL353" s="66"/>
      <c r="BM353" s="66"/>
      <c r="BN353" s="58"/>
      <c r="BO353" s="58"/>
      <c r="BP353" s="66"/>
      <c r="BQ353" s="66"/>
      <c r="BR353" s="66"/>
      <c r="BS353" s="58"/>
      <c r="BT353" s="58"/>
      <c r="BU353" s="66"/>
      <c r="BV353" s="66">
        <f>SUM(汇总表!BO148,汇总表!BR148,汇总表!BU148,汇总表!BX148,汇总表!CA148,汇总表!CD148,汇总表!CG148,汇总表!CJ148,汇总表!CM148,汇总表!CP148,汇总表!CS148,汇总表!CV148,汇总表!CY148,汇总表!DB148,汇总表!DE148,汇总表!DG148)*$BV$7</f>
        <v>0</v>
      </c>
      <c r="BW353" s="66"/>
      <c r="BX353" s="66"/>
      <c r="BY353" s="58"/>
      <c r="BZ353" s="58"/>
      <c r="CA353" s="66"/>
      <c r="CB353" s="58"/>
      <c r="CC353" s="66"/>
      <c r="CD353" s="66"/>
      <c r="CE353" s="66"/>
      <c r="CF353" s="58"/>
      <c r="CG353" s="66"/>
      <c r="CH353" s="66"/>
      <c r="CI353" s="66"/>
      <c r="CJ353" s="58"/>
      <c r="CK353" s="58"/>
      <c r="CL353" s="66">
        <f>SUM(汇总表!AW148,汇总表!AY148)*$CL$7</f>
        <v>0</v>
      </c>
      <c r="CM353" s="66">
        <f>汇总表!AL148*$CM$7</f>
        <v>0</v>
      </c>
      <c r="CN353" s="66"/>
      <c r="CO353" s="66">
        <f>SUM(汇总表!BE148,汇总表!BG148)*$CO$7</f>
        <v>0</v>
      </c>
      <c r="CP353" s="66"/>
      <c r="CQ353" s="66"/>
      <c r="CR353" s="58"/>
      <c r="CS353" s="57"/>
      <c r="CT353" s="57"/>
      <c r="CU353" s="58"/>
      <c r="CV353" s="57">
        <f>SUM(汇总表!AG148)*$CV$7</f>
        <v>0</v>
      </c>
      <c r="CW353" s="57">
        <f>SUM(汇总表!X148,汇总表!AA148,汇总表!AD148)*$CW$7</f>
        <v>0</v>
      </c>
      <c r="CX353" s="57">
        <f>SUM(汇总表!AF148)*$CX$7</f>
        <v>0</v>
      </c>
      <c r="CY353" s="57"/>
      <c r="CZ353" s="57"/>
      <c r="DA353" s="58"/>
      <c r="DB353" s="58"/>
      <c r="DC353" s="58"/>
      <c r="DD353" s="57">
        <f>汇总表!BA148*$DD$7</f>
        <v>0</v>
      </c>
      <c r="DE353" s="57"/>
      <c r="DF353" s="58"/>
      <c r="DG353" s="58"/>
      <c r="DH353" s="58"/>
      <c r="DI353" s="58"/>
      <c r="DJ353" s="57"/>
      <c r="DK353" s="58"/>
      <c r="DL353" s="58"/>
      <c r="DM353" s="66"/>
      <c r="DN353" s="66"/>
      <c r="DO353" s="58"/>
      <c r="DP353" s="66"/>
      <c r="DQ353" s="66"/>
      <c r="DR353" s="58"/>
      <c r="DS353" s="58"/>
      <c r="DT353" s="58"/>
      <c r="DU353" s="58"/>
      <c r="DV353" s="58"/>
      <c r="DW353" s="58"/>
      <c r="DX353" s="58"/>
      <c r="DY353" s="58"/>
      <c r="DZ353" s="58"/>
      <c r="EA353" s="58"/>
      <c r="EB353" s="58"/>
      <c r="EC353" s="58"/>
      <c r="ED353" s="58"/>
      <c r="EE353" s="58"/>
      <c r="EF353" s="58"/>
      <c r="EG353" s="58"/>
      <c r="EH353" s="58"/>
      <c r="EI353" s="66">
        <f>汇总表!JO148*$EI$7</f>
        <v>0</v>
      </c>
      <c r="EJ353" s="66"/>
      <c r="EK353" s="57"/>
      <c r="EL353" s="66"/>
      <c r="EM353" s="58"/>
      <c r="EN353" s="65">
        <f t="shared" si="84"/>
        <v>0</v>
      </c>
    </row>
    <row r="354" spans="1:144" ht="15" customHeight="1">
      <c r="A354" s="58">
        <f>汇总表!A149</f>
        <v>0</v>
      </c>
      <c r="B354" s="58">
        <f>汇总表!D149</f>
        <v>0</v>
      </c>
      <c r="C354" s="58">
        <f>汇总表!E149</f>
        <v>0</v>
      </c>
      <c r="D354" s="57"/>
      <c r="E354" s="58"/>
      <c r="F354" s="58"/>
      <c r="G354" s="58"/>
      <c r="H354" s="58"/>
      <c r="I354" s="58"/>
      <c r="J354" s="58"/>
      <c r="K354" s="58"/>
      <c r="L354" s="66"/>
      <c r="M354" s="66">
        <f>汇总表!JN149*$M$7</f>
        <v>0</v>
      </c>
      <c r="N354" s="66">
        <f>SUM(汇总表!GX149,汇总表!GZ149)/10*$N$7</f>
        <v>0</v>
      </c>
      <c r="O354" s="66">
        <f>SUM(汇总表!HG149,汇总表!HI149)/10*$O$7</f>
        <v>0</v>
      </c>
      <c r="P354" s="66">
        <f>SUM(汇总表!HB149,汇总表!HD149,汇总表!HK149,汇总表!HM149)/10*$P$7</f>
        <v>0</v>
      </c>
      <c r="Q354" s="66"/>
      <c r="R354" s="66">
        <f>SUM(汇总表!HQ149)/100*$R$7</f>
        <v>0</v>
      </c>
      <c r="S354" s="66">
        <f>汇总表!HO149*$S$7</f>
        <v>0</v>
      </c>
      <c r="T354" s="66">
        <f>SUM(汇总表!HU149,汇总表!HY149)*$T$7</f>
        <v>0</v>
      </c>
      <c r="U354" s="66">
        <f>(汇总表!IA149-汇总表!HY149*15)*$U$7</f>
        <v>0</v>
      </c>
      <c r="V354" s="58"/>
      <c r="W354" s="58"/>
      <c r="X354" s="58"/>
      <c r="Y354" s="58"/>
      <c r="Z354" s="66">
        <f>汇总表!IE149*$Z$7</f>
        <v>0</v>
      </c>
      <c r="AA354" s="66">
        <f>汇总表!IG149*$AA$7</f>
        <v>0</v>
      </c>
      <c r="AB354" s="66"/>
      <c r="AC354" s="66"/>
      <c r="AD354" s="58"/>
      <c r="AE354" s="66"/>
      <c r="AF354" s="66">
        <f>SUM(汇总表!IT149,汇总表!IV149,汇总表!JB149,汇总表!JD149)/10*$AF$7</f>
        <v>0</v>
      </c>
      <c r="AG354" s="66">
        <f>汇总表!IX149/10*$AF$7</f>
        <v>0</v>
      </c>
      <c r="AH354" s="58"/>
      <c r="AI354" s="66">
        <f>SUM(汇总表!IP149,汇总表!IR149,汇总表!IZ149)/10*$AI$7</f>
        <v>0</v>
      </c>
      <c r="AJ354" s="58"/>
      <c r="AK354" s="58"/>
      <c r="AL354" s="66"/>
      <c r="AM354" s="66"/>
      <c r="AN354" s="58"/>
      <c r="AO354" s="58"/>
      <c r="AP354" s="66">
        <f>SUM(汇总表!EG149,汇总表!EI149,汇总表!EK149,汇总表!EM149,汇总表!EO149,汇总表!EQ149,汇总表!ET149)*$AP$7</f>
        <v>0</v>
      </c>
      <c r="AQ354" s="66">
        <f>SUM(汇总表!DR149,汇总表!DU149,汇总表!DX149,汇总表!EF149,汇总表!EH149,汇总表!EJ149,汇总表!EL149,汇总表!EN149,汇总表!EP149,汇总表!ES149)*$AQ$7</f>
        <v>0</v>
      </c>
      <c r="AR354" s="66">
        <f>汇总表!DO149*$AR$7</f>
        <v>0</v>
      </c>
      <c r="AS354" s="66"/>
      <c r="AT354" s="66"/>
      <c r="AU354" s="66"/>
      <c r="AV354" s="66">
        <f>SUM(汇总表!FD149,汇总表!FJ149,汇总表!GN149,汇总表!GQ149)*$AV$7</f>
        <v>0</v>
      </c>
      <c r="AW354" s="66">
        <f>(汇总表!FM149-汇总表!FJ149*4)*$AW$7</f>
        <v>0</v>
      </c>
      <c r="AX354" s="66"/>
      <c r="AY354" s="66"/>
      <c r="AZ354" s="66"/>
      <c r="BA354" s="66"/>
      <c r="BB354" s="58"/>
      <c r="BC354" s="58"/>
      <c r="BD354" s="66">
        <f>SUM(汇总表!FP149,汇总表!FV149)*$BD$7</f>
        <v>0</v>
      </c>
      <c r="BE354" s="66">
        <f>(汇总表!FY149-汇总表!FV149*10)*$BE$7</f>
        <v>0</v>
      </c>
      <c r="BF354" s="66"/>
      <c r="BG354" s="66"/>
      <c r="BH354" s="66"/>
      <c r="BI354" s="66"/>
      <c r="BJ354" s="66">
        <f>SUM(汇总表!GB149,汇总表!GF149)*$BJ$7</f>
        <v>0</v>
      </c>
      <c r="BK354" s="66">
        <f>(汇总表!GH149-汇总表!GF149*10)*$BK$7</f>
        <v>0</v>
      </c>
      <c r="BL354" s="66"/>
      <c r="BM354" s="66"/>
      <c r="BN354" s="58"/>
      <c r="BO354" s="58"/>
      <c r="BP354" s="66"/>
      <c r="BQ354" s="66"/>
      <c r="BR354" s="66"/>
      <c r="BS354" s="58"/>
      <c r="BT354" s="58"/>
      <c r="BU354" s="66"/>
      <c r="BV354" s="66">
        <f>SUM(汇总表!BO149,汇总表!BR149,汇总表!BU149,汇总表!BX149,汇总表!CA149,汇总表!CD149,汇总表!CG149,汇总表!CJ149,汇总表!CM149,汇总表!CP149,汇总表!CS149,汇总表!CV149,汇总表!CY149,汇总表!DB149,汇总表!DE149,汇总表!DG149)*$BV$7</f>
        <v>0</v>
      </c>
      <c r="BW354" s="66"/>
      <c r="BX354" s="66"/>
      <c r="BY354" s="58"/>
      <c r="BZ354" s="58"/>
      <c r="CA354" s="66"/>
      <c r="CB354" s="58"/>
      <c r="CC354" s="66"/>
      <c r="CD354" s="66"/>
      <c r="CE354" s="66"/>
      <c r="CF354" s="58"/>
      <c r="CG354" s="66"/>
      <c r="CH354" s="66"/>
      <c r="CI354" s="66"/>
      <c r="CJ354" s="58"/>
      <c r="CK354" s="58"/>
      <c r="CL354" s="66">
        <f>SUM(汇总表!AW149,汇总表!AY149)*$CL$7</f>
        <v>0</v>
      </c>
      <c r="CM354" s="66">
        <f>汇总表!AL149*$CM$7</f>
        <v>0</v>
      </c>
      <c r="CN354" s="66"/>
      <c r="CO354" s="66">
        <f>SUM(汇总表!BE149,汇总表!BG149)*$CO$7</f>
        <v>0</v>
      </c>
      <c r="CP354" s="66"/>
      <c r="CQ354" s="66"/>
      <c r="CR354" s="58"/>
      <c r="CS354" s="57"/>
      <c r="CT354" s="57"/>
      <c r="CU354" s="58"/>
      <c r="CV354" s="57">
        <f>SUM(汇总表!AG149)*$CV$7</f>
        <v>0</v>
      </c>
      <c r="CW354" s="57">
        <f>SUM(汇总表!X149,汇总表!AA149,汇总表!AD149)*$CW$7</f>
        <v>0</v>
      </c>
      <c r="CX354" s="57">
        <f>SUM(汇总表!AF149)*$CX$7</f>
        <v>0</v>
      </c>
      <c r="CY354" s="57"/>
      <c r="CZ354" s="57"/>
      <c r="DA354" s="58"/>
      <c r="DB354" s="58"/>
      <c r="DC354" s="58"/>
      <c r="DD354" s="57">
        <f>汇总表!BA149*$DD$7</f>
        <v>0</v>
      </c>
      <c r="DE354" s="57"/>
      <c r="DF354" s="58"/>
      <c r="DG354" s="58"/>
      <c r="DH354" s="58"/>
      <c r="DI354" s="58"/>
      <c r="DJ354" s="57"/>
      <c r="DK354" s="58"/>
      <c r="DL354" s="58"/>
      <c r="DM354" s="66"/>
      <c r="DN354" s="66"/>
      <c r="DO354" s="58"/>
      <c r="DP354" s="66"/>
      <c r="DQ354" s="66"/>
      <c r="DR354" s="58"/>
      <c r="DS354" s="58"/>
      <c r="DT354" s="58"/>
      <c r="DU354" s="58"/>
      <c r="DV354" s="58"/>
      <c r="DW354" s="58"/>
      <c r="DX354" s="58"/>
      <c r="DY354" s="58"/>
      <c r="DZ354" s="58"/>
      <c r="EA354" s="58"/>
      <c r="EB354" s="58"/>
      <c r="EC354" s="58"/>
      <c r="ED354" s="58"/>
      <c r="EE354" s="58"/>
      <c r="EF354" s="58"/>
      <c r="EG354" s="58"/>
      <c r="EH354" s="58"/>
      <c r="EI354" s="66">
        <f>汇总表!JO149*$EI$7</f>
        <v>0</v>
      </c>
      <c r="EJ354" s="66"/>
      <c r="EK354" s="57"/>
      <c r="EL354" s="66"/>
      <c r="EM354" s="58"/>
      <c r="EN354" s="65">
        <f t="shared" si="84"/>
        <v>0</v>
      </c>
    </row>
    <row r="355" spans="1:144" ht="15" customHeight="1">
      <c r="A355" s="58">
        <f>汇总表!A150</f>
        <v>0</v>
      </c>
      <c r="B355" s="58">
        <f>汇总表!D150</f>
        <v>0</v>
      </c>
      <c r="C355" s="58">
        <f>汇总表!E150</f>
        <v>0</v>
      </c>
      <c r="D355" s="57"/>
      <c r="E355" s="58"/>
      <c r="F355" s="58"/>
      <c r="G355" s="58"/>
      <c r="H355" s="58"/>
      <c r="I355" s="58"/>
      <c r="J355" s="58"/>
      <c r="K355" s="58"/>
      <c r="L355" s="66"/>
      <c r="M355" s="66">
        <f>汇总表!JN150*$M$7</f>
        <v>0</v>
      </c>
      <c r="N355" s="66">
        <f>SUM(汇总表!GX150,汇总表!GZ150)/10*$N$7</f>
        <v>0</v>
      </c>
      <c r="O355" s="66">
        <f>SUM(汇总表!HG150,汇总表!HI150)/10*$O$7</f>
        <v>0</v>
      </c>
      <c r="P355" s="66">
        <f>SUM(汇总表!HB150,汇总表!HD150,汇总表!HK150,汇总表!HM150)/10*$P$7</f>
        <v>0</v>
      </c>
      <c r="Q355" s="66"/>
      <c r="R355" s="66">
        <f>SUM(汇总表!HQ150)/100*$R$7</f>
        <v>0</v>
      </c>
      <c r="S355" s="66">
        <f>汇总表!HO150*$S$7</f>
        <v>0</v>
      </c>
      <c r="T355" s="66">
        <f>SUM(汇总表!HU150,汇总表!HY150)*$T$7</f>
        <v>0</v>
      </c>
      <c r="U355" s="66">
        <f>(汇总表!IA150-汇总表!HY150*15)*$U$7</f>
        <v>0</v>
      </c>
      <c r="V355" s="58"/>
      <c r="W355" s="58"/>
      <c r="X355" s="58"/>
      <c r="Y355" s="58"/>
      <c r="Z355" s="66">
        <f>汇总表!IE150*$Z$7</f>
        <v>0</v>
      </c>
      <c r="AA355" s="66">
        <f>汇总表!IG150*$AA$7</f>
        <v>0</v>
      </c>
      <c r="AB355" s="66"/>
      <c r="AC355" s="66"/>
      <c r="AD355" s="58"/>
      <c r="AE355" s="66"/>
      <c r="AF355" s="66">
        <f>SUM(汇总表!IT150,汇总表!IV150,汇总表!JB150,汇总表!JD150)/10*$AF$7</f>
        <v>0</v>
      </c>
      <c r="AG355" s="66">
        <f>汇总表!IX150/10*$AF$7</f>
        <v>0</v>
      </c>
      <c r="AH355" s="58"/>
      <c r="AI355" s="66">
        <f>SUM(汇总表!IP150,汇总表!IR150,汇总表!IZ150)/10*$AI$7</f>
        <v>0</v>
      </c>
      <c r="AJ355" s="58"/>
      <c r="AK355" s="58"/>
      <c r="AL355" s="66"/>
      <c r="AM355" s="66"/>
      <c r="AN355" s="58"/>
      <c r="AO355" s="58"/>
      <c r="AP355" s="66">
        <f>SUM(汇总表!EG150,汇总表!EI150,汇总表!EK150,汇总表!EM150,汇总表!EO150,汇总表!EQ150,汇总表!ET150)*$AP$7</f>
        <v>0</v>
      </c>
      <c r="AQ355" s="66">
        <f>SUM(汇总表!DR150,汇总表!DU150,汇总表!DX150,汇总表!EF150,汇总表!EH150,汇总表!EJ150,汇总表!EL150,汇总表!EN150,汇总表!EP150,汇总表!ES150)*$AQ$7</f>
        <v>0</v>
      </c>
      <c r="AR355" s="66">
        <f>汇总表!DO150*$AR$7</f>
        <v>0</v>
      </c>
      <c r="AS355" s="66"/>
      <c r="AT355" s="66"/>
      <c r="AU355" s="66"/>
      <c r="AV355" s="66">
        <f>SUM(汇总表!FD150,汇总表!FJ150,汇总表!GN150,汇总表!GQ150)*$AV$7</f>
        <v>0</v>
      </c>
      <c r="AW355" s="66">
        <f>(汇总表!FM150-汇总表!FJ150*4)*$AW$7</f>
        <v>0</v>
      </c>
      <c r="AX355" s="66"/>
      <c r="AY355" s="66"/>
      <c r="AZ355" s="66"/>
      <c r="BA355" s="66"/>
      <c r="BB355" s="58"/>
      <c r="BC355" s="58"/>
      <c r="BD355" s="66">
        <f>SUM(汇总表!FP150,汇总表!FV150)*$BD$7</f>
        <v>0</v>
      </c>
      <c r="BE355" s="66">
        <f>(汇总表!FY150-汇总表!FV150*10)*$BE$7</f>
        <v>0</v>
      </c>
      <c r="BF355" s="66"/>
      <c r="BG355" s="66"/>
      <c r="BH355" s="66"/>
      <c r="BI355" s="66"/>
      <c r="BJ355" s="66">
        <f>SUM(汇总表!GB150,汇总表!GF150)*$BJ$7</f>
        <v>0</v>
      </c>
      <c r="BK355" s="66">
        <f>(汇总表!GH150-汇总表!GF150*10)*$BK$7</f>
        <v>0</v>
      </c>
      <c r="BL355" s="66"/>
      <c r="BM355" s="66"/>
      <c r="BN355" s="58"/>
      <c r="BO355" s="58"/>
      <c r="BP355" s="66"/>
      <c r="BQ355" s="66"/>
      <c r="BR355" s="66"/>
      <c r="BS355" s="58"/>
      <c r="BT355" s="58"/>
      <c r="BU355" s="66"/>
      <c r="BV355" s="66">
        <f>SUM(汇总表!BO150,汇总表!BR150,汇总表!BU150,汇总表!BX150,汇总表!CA150,汇总表!CD150,汇总表!CG150,汇总表!CJ150,汇总表!CM150,汇总表!CP150,汇总表!CS150,汇总表!CV150,汇总表!CY150,汇总表!DB150,汇总表!DE150,汇总表!DG150)*$BV$7</f>
        <v>0</v>
      </c>
      <c r="BW355" s="66"/>
      <c r="BX355" s="66"/>
      <c r="BY355" s="58"/>
      <c r="BZ355" s="58"/>
      <c r="CA355" s="66"/>
      <c r="CB355" s="58"/>
      <c r="CC355" s="66"/>
      <c r="CD355" s="66"/>
      <c r="CE355" s="66"/>
      <c r="CF355" s="58"/>
      <c r="CG355" s="66"/>
      <c r="CH355" s="66"/>
      <c r="CI355" s="66"/>
      <c r="CJ355" s="58"/>
      <c r="CK355" s="58"/>
      <c r="CL355" s="66">
        <f>SUM(汇总表!AW150,汇总表!AY150)*$CL$7</f>
        <v>0</v>
      </c>
      <c r="CM355" s="66">
        <f>汇总表!AL150*$CM$7</f>
        <v>0</v>
      </c>
      <c r="CN355" s="66"/>
      <c r="CO355" s="66">
        <f>SUM(汇总表!BE150,汇总表!BG150)*$CO$7</f>
        <v>0</v>
      </c>
      <c r="CP355" s="66"/>
      <c r="CQ355" s="66"/>
      <c r="CR355" s="58"/>
      <c r="CS355" s="57"/>
      <c r="CT355" s="57"/>
      <c r="CU355" s="58"/>
      <c r="CV355" s="57">
        <f>SUM(汇总表!AG150)*$CV$7</f>
        <v>0</v>
      </c>
      <c r="CW355" s="57">
        <f>SUM(汇总表!X150,汇总表!AA150,汇总表!AD150)*$CW$7</f>
        <v>0</v>
      </c>
      <c r="CX355" s="57">
        <f>SUM(汇总表!AF150)*$CX$7</f>
        <v>0</v>
      </c>
      <c r="CY355" s="57"/>
      <c r="CZ355" s="57"/>
      <c r="DA355" s="58"/>
      <c r="DB355" s="58"/>
      <c r="DC355" s="58"/>
      <c r="DD355" s="57">
        <f>汇总表!BA150*$DD$7</f>
        <v>0</v>
      </c>
      <c r="DE355" s="57"/>
      <c r="DF355" s="58"/>
      <c r="DG355" s="58"/>
      <c r="DH355" s="58"/>
      <c r="DI355" s="58"/>
      <c r="DJ355" s="57"/>
      <c r="DK355" s="58"/>
      <c r="DL355" s="58"/>
      <c r="DM355" s="66"/>
      <c r="DN355" s="66"/>
      <c r="DO355" s="58"/>
      <c r="DP355" s="66"/>
      <c r="DQ355" s="66"/>
      <c r="DR355" s="58"/>
      <c r="DS355" s="58"/>
      <c r="DT355" s="58"/>
      <c r="DU355" s="58"/>
      <c r="DV355" s="58"/>
      <c r="DW355" s="58"/>
      <c r="DX355" s="58"/>
      <c r="DY355" s="58"/>
      <c r="DZ355" s="58"/>
      <c r="EA355" s="58"/>
      <c r="EB355" s="58"/>
      <c r="EC355" s="58"/>
      <c r="ED355" s="58"/>
      <c r="EE355" s="58"/>
      <c r="EF355" s="58"/>
      <c r="EG355" s="58"/>
      <c r="EH355" s="58"/>
      <c r="EI355" s="66">
        <f>汇总表!JO150*$EI$7</f>
        <v>0</v>
      </c>
      <c r="EJ355" s="66"/>
      <c r="EK355" s="57"/>
      <c r="EL355" s="66"/>
      <c r="EM355" s="58"/>
      <c r="EN355" s="65">
        <f t="shared" si="84"/>
        <v>0</v>
      </c>
    </row>
    <row r="356" spans="1:144" ht="15" customHeight="1">
      <c r="A356" s="58">
        <f>汇总表!A151</f>
        <v>0</v>
      </c>
      <c r="B356" s="58">
        <f>汇总表!D151</f>
        <v>0</v>
      </c>
      <c r="C356" s="58">
        <f>汇总表!E151</f>
        <v>0</v>
      </c>
      <c r="D356" s="57"/>
      <c r="E356" s="58"/>
      <c r="F356" s="58"/>
      <c r="G356" s="58"/>
      <c r="H356" s="58"/>
      <c r="I356" s="58"/>
      <c r="J356" s="58"/>
      <c r="K356" s="58"/>
      <c r="L356" s="66"/>
      <c r="M356" s="66">
        <f>汇总表!JN151*$M$7</f>
        <v>0</v>
      </c>
      <c r="N356" s="66">
        <f>SUM(汇总表!GX151,汇总表!GZ151)/10*$N$7</f>
        <v>0</v>
      </c>
      <c r="O356" s="66">
        <f>SUM(汇总表!HG151,汇总表!HI151)/10*$O$7</f>
        <v>0</v>
      </c>
      <c r="P356" s="66">
        <f>SUM(汇总表!HB151,汇总表!HD151,汇总表!HK151,汇总表!HM151)/10*$P$7</f>
        <v>0</v>
      </c>
      <c r="Q356" s="66"/>
      <c r="R356" s="66">
        <f>SUM(汇总表!HQ151)/100*$R$7</f>
        <v>0</v>
      </c>
      <c r="S356" s="66">
        <f>汇总表!HO151*$S$7</f>
        <v>0</v>
      </c>
      <c r="T356" s="66">
        <f>SUM(汇总表!HU151,汇总表!HY151)*$T$7</f>
        <v>0</v>
      </c>
      <c r="U356" s="66">
        <f>(汇总表!IA151-汇总表!HY151*15)*$U$7</f>
        <v>0</v>
      </c>
      <c r="V356" s="58"/>
      <c r="W356" s="58"/>
      <c r="X356" s="58"/>
      <c r="Y356" s="58"/>
      <c r="Z356" s="66">
        <f>汇总表!IE151*$Z$7</f>
        <v>0</v>
      </c>
      <c r="AA356" s="66">
        <f>汇总表!IG151*$AA$7</f>
        <v>0</v>
      </c>
      <c r="AB356" s="66"/>
      <c r="AC356" s="66"/>
      <c r="AD356" s="58"/>
      <c r="AE356" s="66"/>
      <c r="AF356" s="66">
        <f>SUM(汇总表!IT151,汇总表!IV151,汇总表!JB151,汇总表!JD151)/10*$AF$7</f>
        <v>0</v>
      </c>
      <c r="AG356" s="66">
        <f>汇总表!IX151/10*$AF$7</f>
        <v>0</v>
      </c>
      <c r="AH356" s="58"/>
      <c r="AI356" s="66">
        <f>SUM(汇总表!IP151,汇总表!IR151,汇总表!IZ151)/10*$AI$7</f>
        <v>0</v>
      </c>
      <c r="AJ356" s="58"/>
      <c r="AK356" s="58"/>
      <c r="AL356" s="66"/>
      <c r="AM356" s="66"/>
      <c r="AN356" s="58"/>
      <c r="AO356" s="58"/>
      <c r="AP356" s="66">
        <f>SUM(汇总表!EG151,汇总表!EI151,汇总表!EK151,汇总表!EM151,汇总表!EO151,汇总表!EQ151,汇总表!ET151)*$AP$7</f>
        <v>0</v>
      </c>
      <c r="AQ356" s="66">
        <f>SUM(汇总表!DR151,汇总表!DU151,汇总表!DX151,汇总表!EF151,汇总表!EH151,汇总表!EJ151,汇总表!EL151,汇总表!EN151,汇总表!EP151,汇总表!ES151)*$AQ$7</f>
        <v>0</v>
      </c>
      <c r="AR356" s="66">
        <f>汇总表!DO151*$AR$7</f>
        <v>0</v>
      </c>
      <c r="AS356" s="66"/>
      <c r="AT356" s="66"/>
      <c r="AU356" s="66"/>
      <c r="AV356" s="66">
        <f>SUM(汇总表!FD151,汇总表!FJ151,汇总表!GN151,汇总表!GQ151)*$AV$7</f>
        <v>0</v>
      </c>
      <c r="AW356" s="66">
        <f>(汇总表!FM151-汇总表!FJ151*4)*$AW$7</f>
        <v>0</v>
      </c>
      <c r="AX356" s="66"/>
      <c r="AY356" s="66"/>
      <c r="AZ356" s="66"/>
      <c r="BA356" s="66"/>
      <c r="BB356" s="58"/>
      <c r="BC356" s="58"/>
      <c r="BD356" s="66">
        <f>SUM(汇总表!FP151,汇总表!FV151)*$BD$7</f>
        <v>0</v>
      </c>
      <c r="BE356" s="66">
        <f>(汇总表!FY151-汇总表!FV151*10)*$BE$7</f>
        <v>0</v>
      </c>
      <c r="BF356" s="66"/>
      <c r="BG356" s="66"/>
      <c r="BH356" s="66"/>
      <c r="BI356" s="66"/>
      <c r="BJ356" s="66">
        <f>SUM(汇总表!GB151,汇总表!GF151)*$BJ$7</f>
        <v>0</v>
      </c>
      <c r="BK356" s="66">
        <f>(汇总表!GH151-汇总表!GF151*10)*$BK$7</f>
        <v>0</v>
      </c>
      <c r="BL356" s="66"/>
      <c r="BM356" s="66"/>
      <c r="BN356" s="58"/>
      <c r="BO356" s="58"/>
      <c r="BP356" s="66"/>
      <c r="BQ356" s="66"/>
      <c r="BR356" s="66"/>
      <c r="BS356" s="58"/>
      <c r="BT356" s="58"/>
      <c r="BU356" s="66"/>
      <c r="BV356" s="66">
        <f>SUM(汇总表!BO151,汇总表!BR151,汇总表!BU151,汇总表!BX151,汇总表!CA151,汇总表!CD151,汇总表!CG151,汇总表!CJ151,汇总表!CM151,汇总表!CP151,汇总表!CS151,汇总表!CV151,汇总表!CY151,汇总表!DB151,汇总表!DE151,汇总表!DG151)*$BV$7</f>
        <v>0</v>
      </c>
      <c r="BW356" s="66"/>
      <c r="BX356" s="66"/>
      <c r="BY356" s="58"/>
      <c r="BZ356" s="58"/>
      <c r="CA356" s="66"/>
      <c r="CB356" s="58"/>
      <c r="CC356" s="66"/>
      <c r="CD356" s="66"/>
      <c r="CE356" s="66"/>
      <c r="CF356" s="58"/>
      <c r="CG356" s="66"/>
      <c r="CH356" s="66"/>
      <c r="CI356" s="66"/>
      <c r="CJ356" s="58"/>
      <c r="CK356" s="58"/>
      <c r="CL356" s="66">
        <f>SUM(汇总表!AW151,汇总表!AY151)*$CL$7</f>
        <v>0</v>
      </c>
      <c r="CM356" s="66">
        <f>汇总表!AL151*$CM$7</f>
        <v>0</v>
      </c>
      <c r="CN356" s="66"/>
      <c r="CO356" s="66">
        <f>SUM(汇总表!BE151,汇总表!BG151)*$CO$7</f>
        <v>0</v>
      </c>
      <c r="CP356" s="66"/>
      <c r="CQ356" s="66"/>
      <c r="CR356" s="58"/>
      <c r="CS356" s="57"/>
      <c r="CT356" s="57"/>
      <c r="CU356" s="58"/>
      <c r="CV356" s="57">
        <f>SUM(汇总表!AG151)*$CV$7</f>
        <v>0</v>
      </c>
      <c r="CW356" s="57">
        <f>SUM(汇总表!X151,汇总表!AA151,汇总表!AD151)*$CW$7</f>
        <v>0</v>
      </c>
      <c r="CX356" s="57">
        <f>SUM(汇总表!AF151)*$CX$7</f>
        <v>0</v>
      </c>
      <c r="CY356" s="57"/>
      <c r="CZ356" s="57"/>
      <c r="DA356" s="58"/>
      <c r="DB356" s="58"/>
      <c r="DC356" s="58"/>
      <c r="DD356" s="57">
        <f>汇总表!BA151*$DD$7</f>
        <v>0</v>
      </c>
      <c r="DE356" s="57"/>
      <c r="DF356" s="58"/>
      <c r="DG356" s="58"/>
      <c r="DH356" s="58"/>
      <c r="DI356" s="58"/>
      <c r="DJ356" s="57"/>
      <c r="DK356" s="58"/>
      <c r="DL356" s="58"/>
      <c r="DM356" s="66"/>
      <c r="DN356" s="66"/>
      <c r="DO356" s="58"/>
      <c r="DP356" s="66"/>
      <c r="DQ356" s="66"/>
      <c r="DR356" s="58"/>
      <c r="DS356" s="58"/>
      <c r="DT356" s="58"/>
      <c r="DU356" s="58"/>
      <c r="DV356" s="58"/>
      <c r="DW356" s="58"/>
      <c r="DX356" s="58"/>
      <c r="DY356" s="58"/>
      <c r="DZ356" s="58"/>
      <c r="EA356" s="58"/>
      <c r="EB356" s="58"/>
      <c r="EC356" s="58"/>
      <c r="ED356" s="58"/>
      <c r="EE356" s="58"/>
      <c r="EF356" s="58"/>
      <c r="EG356" s="58"/>
      <c r="EH356" s="58"/>
      <c r="EI356" s="66">
        <f>汇总表!JO151*$EI$7</f>
        <v>0</v>
      </c>
      <c r="EJ356" s="66"/>
      <c r="EK356" s="57"/>
      <c r="EL356" s="66"/>
      <c r="EM356" s="58"/>
      <c r="EN356" s="65">
        <f t="shared" si="84"/>
        <v>0</v>
      </c>
    </row>
    <row r="357" spans="1:144" ht="15" customHeight="1">
      <c r="A357" s="58">
        <f>汇总表!A152</f>
        <v>0</v>
      </c>
      <c r="B357" s="58">
        <f>汇总表!D152</f>
        <v>0</v>
      </c>
      <c r="C357" s="58">
        <f>汇总表!E152</f>
        <v>0</v>
      </c>
      <c r="D357" s="57"/>
      <c r="E357" s="58"/>
      <c r="F357" s="58"/>
      <c r="G357" s="58"/>
      <c r="H357" s="58"/>
      <c r="I357" s="58"/>
      <c r="J357" s="58"/>
      <c r="K357" s="58"/>
      <c r="L357" s="66"/>
      <c r="M357" s="66">
        <f>汇总表!JN152*$M$7</f>
        <v>0</v>
      </c>
      <c r="N357" s="66">
        <f>SUM(汇总表!GX152,汇总表!GZ152)/10*$N$7</f>
        <v>0</v>
      </c>
      <c r="O357" s="66">
        <f>SUM(汇总表!HG152,汇总表!HI152)/10*$O$7</f>
        <v>0</v>
      </c>
      <c r="P357" s="66">
        <f>SUM(汇总表!HB152,汇总表!HD152,汇总表!HK152,汇总表!HM152)/10*$P$7</f>
        <v>0</v>
      </c>
      <c r="Q357" s="66"/>
      <c r="R357" s="66">
        <f>SUM(汇总表!HQ152)/100*$R$7</f>
        <v>0</v>
      </c>
      <c r="S357" s="66">
        <f>汇总表!HO152*$S$7</f>
        <v>0</v>
      </c>
      <c r="T357" s="66">
        <f>SUM(汇总表!HU152,汇总表!HY152)*$T$7</f>
        <v>0</v>
      </c>
      <c r="U357" s="66">
        <f>(汇总表!IA152-汇总表!HY152*15)*$U$7</f>
        <v>0</v>
      </c>
      <c r="V357" s="58"/>
      <c r="W357" s="58"/>
      <c r="X357" s="58"/>
      <c r="Y357" s="58"/>
      <c r="Z357" s="66">
        <f>汇总表!IE152*$Z$7</f>
        <v>0</v>
      </c>
      <c r="AA357" s="66">
        <f>汇总表!IG152*$AA$7</f>
        <v>0</v>
      </c>
      <c r="AB357" s="66"/>
      <c r="AC357" s="66"/>
      <c r="AD357" s="58"/>
      <c r="AE357" s="66"/>
      <c r="AF357" s="66">
        <f>SUM(汇总表!IT152,汇总表!IV152,汇总表!JB152,汇总表!JD152)/10*$AF$7</f>
        <v>0</v>
      </c>
      <c r="AG357" s="66">
        <f>汇总表!IX152/10*$AF$7</f>
        <v>0</v>
      </c>
      <c r="AH357" s="58"/>
      <c r="AI357" s="66">
        <f>SUM(汇总表!IP152,汇总表!IR152,汇总表!IZ152)/10*$AI$7</f>
        <v>0</v>
      </c>
      <c r="AJ357" s="58"/>
      <c r="AK357" s="58"/>
      <c r="AL357" s="66"/>
      <c r="AM357" s="66"/>
      <c r="AN357" s="58"/>
      <c r="AO357" s="58"/>
      <c r="AP357" s="66">
        <f>SUM(汇总表!EG152,汇总表!EI152,汇总表!EK152,汇总表!EM152,汇总表!EO152,汇总表!EQ152,汇总表!ET152)*$AP$7</f>
        <v>0</v>
      </c>
      <c r="AQ357" s="66">
        <f>SUM(汇总表!DR152,汇总表!DU152,汇总表!DX152,汇总表!EF152,汇总表!EH152,汇总表!EJ152,汇总表!EL152,汇总表!EN152,汇总表!EP152,汇总表!ES152)*$AQ$7</f>
        <v>0</v>
      </c>
      <c r="AR357" s="66">
        <f>汇总表!DO152*$AR$7</f>
        <v>0</v>
      </c>
      <c r="AS357" s="66"/>
      <c r="AT357" s="66"/>
      <c r="AU357" s="66"/>
      <c r="AV357" s="66">
        <f>SUM(汇总表!FD152,汇总表!FJ152,汇总表!GN152,汇总表!GQ152)*$AV$7</f>
        <v>0</v>
      </c>
      <c r="AW357" s="66">
        <f>(汇总表!FM152-汇总表!FJ152*4)*$AW$7</f>
        <v>0</v>
      </c>
      <c r="AX357" s="66"/>
      <c r="AY357" s="66"/>
      <c r="AZ357" s="66"/>
      <c r="BA357" s="66"/>
      <c r="BB357" s="58"/>
      <c r="BC357" s="58"/>
      <c r="BD357" s="66">
        <f>SUM(汇总表!FP152,汇总表!FV152)*$BD$7</f>
        <v>0</v>
      </c>
      <c r="BE357" s="66">
        <f>(汇总表!FY152-汇总表!FV152*10)*$BE$7</f>
        <v>0</v>
      </c>
      <c r="BF357" s="66"/>
      <c r="BG357" s="66"/>
      <c r="BH357" s="66"/>
      <c r="BI357" s="66"/>
      <c r="BJ357" s="66">
        <f>SUM(汇总表!GB152,汇总表!GF152)*$BJ$7</f>
        <v>0</v>
      </c>
      <c r="BK357" s="66">
        <f>(汇总表!GH152-汇总表!GF152*10)*$BK$7</f>
        <v>0</v>
      </c>
      <c r="BL357" s="66"/>
      <c r="BM357" s="66"/>
      <c r="BN357" s="58"/>
      <c r="BO357" s="58"/>
      <c r="BP357" s="66"/>
      <c r="BQ357" s="66"/>
      <c r="BR357" s="66"/>
      <c r="BS357" s="58"/>
      <c r="BT357" s="58"/>
      <c r="BU357" s="66"/>
      <c r="BV357" s="66">
        <f>SUM(汇总表!BO152,汇总表!BR152,汇总表!BU152,汇总表!BX152,汇总表!CA152,汇总表!CD152,汇总表!CG152,汇总表!CJ152,汇总表!CM152,汇总表!CP152,汇总表!CS152,汇总表!CV152,汇总表!CY152,汇总表!DB152,汇总表!DE152,汇总表!DG152)*$BV$7</f>
        <v>0</v>
      </c>
      <c r="BW357" s="66"/>
      <c r="BX357" s="66"/>
      <c r="BY357" s="58"/>
      <c r="BZ357" s="58"/>
      <c r="CA357" s="66"/>
      <c r="CB357" s="58"/>
      <c r="CC357" s="66"/>
      <c r="CD357" s="66"/>
      <c r="CE357" s="66"/>
      <c r="CF357" s="58"/>
      <c r="CG357" s="66"/>
      <c r="CH357" s="66"/>
      <c r="CI357" s="66"/>
      <c r="CJ357" s="58"/>
      <c r="CK357" s="58"/>
      <c r="CL357" s="66">
        <f>SUM(汇总表!AW152,汇总表!AY152)*$CL$7</f>
        <v>0</v>
      </c>
      <c r="CM357" s="66">
        <f>汇总表!AL152*$CM$7</f>
        <v>0</v>
      </c>
      <c r="CN357" s="66"/>
      <c r="CO357" s="66">
        <f>SUM(汇总表!BE152,汇总表!BG152)*$CO$7</f>
        <v>0</v>
      </c>
      <c r="CP357" s="66"/>
      <c r="CQ357" s="66"/>
      <c r="CR357" s="58"/>
      <c r="CS357" s="57"/>
      <c r="CT357" s="57"/>
      <c r="CU357" s="58"/>
      <c r="CV357" s="57">
        <f>SUM(汇总表!AG152)*$CV$7</f>
        <v>0</v>
      </c>
      <c r="CW357" s="57">
        <f>SUM(汇总表!X152,汇总表!AA152,汇总表!AD152)*$CW$7</f>
        <v>0</v>
      </c>
      <c r="CX357" s="57">
        <f>SUM(汇总表!AF152)*$CX$7</f>
        <v>0</v>
      </c>
      <c r="CY357" s="57"/>
      <c r="CZ357" s="57"/>
      <c r="DA357" s="58"/>
      <c r="DB357" s="58"/>
      <c r="DC357" s="58"/>
      <c r="DD357" s="57">
        <f>汇总表!BA152*$DD$7</f>
        <v>0</v>
      </c>
      <c r="DE357" s="57"/>
      <c r="DF357" s="58"/>
      <c r="DG357" s="58"/>
      <c r="DH357" s="58"/>
      <c r="DI357" s="58"/>
      <c r="DJ357" s="57"/>
      <c r="DK357" s="58"/>
      <c r="DL357" s="58"/>
      <c r="DM357" s="66"/>
      <c r="DN357" s="66"/>
      <c r="DO357" s="58"/>
      <c r="DP357" s="66"/>
      <c r="DQ357" s="66"/>
      <c r="DR357" s="58"/>
      <c r="DS357" s="58"/>
      <c r="DT357" s="58"/>
      <c r="DU357" s="58"/>
      <c r="DV357" s="58"/>
      <c r="DW357" s="58"/>
      <c r="DX357" s="58"/>
      <c r="DY357" s="58"/>
      <c r="DZ357" s="58"/>
      <c r="EA357" s="58"/>
      <c r="EB357" s="58"/>
      <c r="EC357" s="58"/>
      <c r="ED357" s="58"/>
      <c r="EE357" s="58"/>
      <c r="EF357" s="58"/>
      <c r="EG357" s="58"/>
      <c r="EH357" s="58"/>
      <c r="EI357" s="66">
        <f>汇总表!JO152*$EI$7</f>
        <v>0</v>
      </c>
      <c r="EJ357" s="66"/>
      <c r="EK357" s="57"/>
      <c r="EL357" s="66"/>
      <c r="EM357" s="58"/>
      <c r="EN357" s="65">
        <f t="shared" si="84"/>
        <v>0</v>
      </c>
    </row>
    <row r="358" spans="1:144" ht="15" customHeight="1">
      <c r="A358" s="58">
        <f>汇总表!A153</f>
        <v>0</v>
      </c>
      <c r="B358" s="58">
        <f>汇总表!D153</f>
        <v>0</v>
      </c>
      <c r="C358" s="58">
        <f>汇总表!E153</f>
        <v>0</v>
      </c>
      <c r="D358" s="57"/>
      <c r="E358" s="58"/>
      <c r="F358" s="58"/>
      <c r="G358" s="58"/>
      <c r="H358" s="58"/>
      <c r="I358" s="58"/>
      <c r="J358" s="58"/>
      <c r="K358" s="58"/>
      <c r="L358" s="66"/>
      <c r="M358" s="66">
        <f>汇总表!JN153*$M$7</f>
        <v>0</v>
      </c>
      <c r="N358" s="66">
        <f>SUM(汇总表!GX153,汇总表!GZ153)/10*$N$7</f>
        <v>0</v>
      </c>
      <c r="O358" s="66">
        <f>SUM(汇总表!HG153,汇总表!HI153)/10*$O$7</f>
        <v>0</v>
      </c>
      <c r="P358" s="66">
        <f>SUM(汇总表!HB153,汇总表!HD153,汇总表!HK153,汇总表!HM153)/10*$P$7</f>
        <v>0</v>
      </c>
      <c r="Q358" s="66"/>
      <c r="R358" s="66">
        <f>SUM(汇总表!HQ153)/100*$R$7</f>
        <v>0</v>
      </c>
      <c r="S358" s="66">
        <f>汇总表!HO153*$S$7</f>
        <v>0</v>
      </c>
      <c r="T358" s="66">
        <f>SUM(汇总表!HU153,汇总表!HY153)*$T$7</f>
        <v>0</v>
      </c>
      <c r="U358" s="66">
        <f>(汇总表!IA153-汇总表!HY153*15)*$U$7</f>
        <v>0</v>
      </c>
      <c r="V358" s="58"/>
      <c r="W358" s="58"/>
      <c r="X358" s="58"/>
      <c r="Y358" s="58"/>
      <c r="Z358" s="66">
        <f>汇总表!IE153*$Z$7</f>
        <v>0</v>
      </c>
      <c r="AA358" s="66">
        <f>汇总表!IG153*$AA$7</f>
        <v>0</v>
      </c>
      <c r="AB358" s="66"/>
      <c r="AC358" s="66"/>
      <c r="AD358" s="58"/>
      <c r="AE358" s="66"/>
      <c r="AF358" s="66">
        <f>SUM(汇总表!IT153,汇总表!IV153,汇总表!JB153,汇总表!JD153)/10*$AF$7</f>
        <v>0</v>
      </c>
      <c r="AG358" s="66">
        <f>汇总表!IX153/10*$AF$7</f>
        <v>0</v>
      </c>
      <c r="AH358" s="58"/>
      <c r="AI358" s="66">
        <f>SUM(汇总表!IP153,汇总表!IR153,汇总表!IZ153)/10*$AI$7</f>
        <v>0</v>
      </c>
      <c r="AJ358" s="58"/>
      <c r="AK358" s="58"/>
      <c r="AL358" s="66"/>
      <c r="AM358" s="66"/>
      <c r="AN358" s="58"/>
      <c r="AO358" s="58"/>
      <c r="AP358" s="66">
        <f>SUM(汇总表!EG153,汇总表!EI153,汇总表!EK153,汇总表!EM153,汇总表!EO153,汇总表!EQ153,汇总表!ET153)*$AP$7</f>
        <v>0</v>
      </c>
      <c r="AQ358" s="66">
        <f>SUM(汇总表!DR153,汇总表!DU153,汇总表!DX153,汇总表!EF153,汇总表!EH153,汇总表!EJ153,汇总表!EL153,汇总表!EN153,汇总表!EP153,汇总表!ES153)*$AQ$7</f>
        <v>0</v>
      </c>
      <c r="AR358" s="66">
        <f>汇总表!DO153*$AR$7</f>
        <v>0</v>
      </c>
      <c r="AS358" s="66"/>
      <c r="AT358" s="66"/>
      <c r="AU358" s="66"/>
      <c r="AV358" s="66">
        <f>SUM(汇总表!FD153,汇总表!FJ153,汇总表!GN153,汇总表!GQ153)*$AV$7</f>
        <v>0</v>
      </c>
      <c r="AW358" s="66">
        <f>(汇总表!FM153-汇总表!FJ153*4)*$AW$7</f>
        <v>0</v>
      </c>
      <c r="AX358" s="66"/>
      <c r="AY358" s="66"/>
      <c r="AZ358" s="66"/>
      <c r="BA358" s="66"/>
      <c r="BB358" s="58"/>
      <c r="BC358" s="58"/>
      <c r="BD358" s="66">
        <f>SUM(汇总表!FP153,汇总表!FV153)*$BD$7</f>
        <v>0</v>
      </c>
      <c r="BE358" s="66">
        <f>(汇总表!FY153-汇总表!FV153*10)*$BE$7</f>
        <v>0</v>
      </c>
      <c r="BF358" s="66"/>
      <c r="BG358" s="66"/>
      <c r="BH358" s="66"/>
      <c r="BI358" s="66"/>
      <c r="BJ358" s="66">
        <f>SUM(汇总表!GB153,汇总表!GF153)*$BJ$7</f>
        <v>0</v>
      </c>
      <c r="BK358" s="66">
        <f>(汇总表!GH153-汇总表!GF153*10)*$BK$7</f>
        <v>0</v>
      </c>
      <c r="BL358" s="66"/>
      <c r="BM358" s="66"/>
      <c r="BN358" s="58"/>
      <c r="BO358" s="58"/>
      <c r="BP358" s="66"/>
      <c r="BQ358" s="66"/>
      <c r="BR358" s="66"/>
      <c r="BS358" s="58"/>
      <c r="BT358" s="58"/>
      <c r="BU358" s="66"/>
      <c r="BV358" s="66">
        <f>SUM(汇总表!BO153,汇总表!BR153,汇总表!BU153,汇总表!BX153,汇总表!CA153,汇总表!CD153,汇总表!CG153,汇总表!CJ153,汇总表!CM153,汇总表!CP153,汇总表!CS153,汇总表!CV153,汇总表!CY153,汇总表!DB153,汇总表!DE153,汇总表!DG153)*$BV$7</f>
        <v>0</v>
      </c>
      <c r="BW358" s="66"/>
      <c r="BX358" s="66"/>
      <c r="BY358" s="58"/>
      <c r="BZ358" s="58"/>
      <c r="CA358" s="66"/>
      <c r="CB358" s="58"/>
      <c r="CC358" s="66"/>
      <c r="CD358" s="66"/>
      <c r="CE358" s="66"/>
      <c r="CF358" s="58"/>
      <c r="CG358" s="66"/>
      <c r="CH358" s="66"/>
      <c r="CI358" s="66"/>
      <c r="CJ358" s="58"/>
      <c r="CK358" s="58"/>
      <c r="CL358" s="66">
        <f>SUM(汇总表!AW153,汇总表!AY153)*$CL$7</f>
        <v>0</v>
      </c>
      <c r="CM358" s="66">
        <f>汇总表!AL153*$CM$7</f>
        <v>0</v>
      </c>
      <c r="CN358" s="66"/>
      <c r="CO358" s="66">
        <f>SUM(汇总表!BE153,汇总表!BG153)*$CO$7</f>
        <v>0</v>
      </c>
      <c r="CP358" s="66"/>
      <c r="CQ358" s="66"/>
      <c r="CR358" s="58"/>
      <c r="CS358" s="57"/>
      <c r="CT358" s="57"/>
      <c r="CU358" s="58"/>
      <c r="CV358" s="57">
        <f>SUM(汇总表!AG153)*$CV$7</f>
        <v>0</v>
      </c>
      <c r="CW358" s="57">
        <f>SUM(汇总表!X153,汇总表!AA153,汇总表!AD153)*$CW$7</f>
        <v>0</v>
      </c>
      <c r="CX358" s="57">
        <f>SUM(汇总表!AF153)*$CX$7</f>
        <v>0</v>
      </c>
      <c r="CY358" s="57"/>
      <c r="CZ358" s="57"/>
      <c r="DA358" s="58"/>
      <c r="DB358" s="58"/>
      <c r="DC358" s="58"/>
      <c r="DD358" s="57">
        <f>汇总表!BA153*$DD$7</f>
        <v>0</v>
      </c>
      <c r="DE358" s="57"/>
      <c r="DF358" s="58"/>
      <c r="DG358" s="58"/>
      <c r="DH358" s="58"/>
      <c r="DI358" s="58"/>
      <c r="DJ358" s="57"/>
      <c r="DK358" s="58"/>
      <c r="DL358" s="58"/>
      <c r="DM358" s="66"/>
      <c r="DN358" s="66"/>
      <c r="DO358" s="58"/>
      <c r="DP358" s="66"/>
      <c r="DQ358" s="66"/>
      <c r="DR358" s="58"/>
      <c r="DS358" s="58"/>
      <c r="DT358" s="58"/>
      <c r="DU358" s="58"/>
      <c r="DV358" s="58"/>
      <c r="DW358" s="58"/>
      <c r="DX358" s="58"/>
      <c r="DY358" s="58"/>
      <c r="DZ358" s="58"/>
      <c r="EA358" s="58"/>
      <c r="EB358" s="58"/>
      <c r="EC358" s="58"/>
      <c r="ED358" s="58"/>
      <c r="EE358" s="58"/>
      <c r="EF358" s="58"/>
      <c r="EG358" s="58"/>
      <c r="EH358" s="58"/>
      <c r="EI358" s="66">
        <f>汇总表!JO153*$EI$7</f>
        <v>0</v>
      </c>
      <c r="EJ358" s="66"/>
      <c r="EK358" s="57"/>
      <c r="EL358" s="66"/>
      <c r="EM358" s="58"/>
      <c r="EN358" s="65">
        <f t="shared" si="84"/>
        <v>0</v>
      </c>
    </row>
    <row r="359" spans="1:144" ht="15" customHeight="1">
      <c r="A359" s="58">
        <f>汇总表!A154</f>
        <v>0</v>
      </c>
      <c r="B359" s="58">
        <f>汇总表!D154</f>
        <v>0</v>
      </c>
      <c r="C359" s="58">
        <f>汇总表!E154</f>
        <v>0</v>
      </c>
      <c r="D359" s="57"/>
      <c r="E359" s="58"/>
      <c r="F359" s="58"/>
      <c r="G359" s="58"/>
      <c r="H359" s="58"/>
      <c r="I359" s="58"/>
      <c r="J359" s="58"/>
      <c r="K359" s="58"/>
      <c r="L359" s="66"/>
      <c r="M359" s="66">
        <f>汇总表!JN154*$M$7</f>
        <v>0</v>
      </c>
      <c r="N359" s="66">
        <f>SUM(汇总表!GX154,汇总表!GZ154)/10*$N$7</f>
        <v>0</v>
      </c>
      <c r="O359" s="66">
        <f>SUM(汇总表!HG154,汇总表!HI154)/10*$O$7</f>
        <v>0</v>
      </c>
      <c r="P359" s="66">
        <f>SUM(汇总表!HB154,汇总表!HD154,汇总表!HK154,汇总表!HM154)/10*$P$7</f>
        <v>0</v>
      </c>
      <c r="Q359" s="66"/>
      <c r="R359" s="66">
        <f>SUM(汇总表!HQ154)/100*$R$7</f>
        <v>0</v>
      </c>
      <c r="S359" s="66">
        <f>汇总表!HO154*$S$7</f>
        <v>0</v>
      </c>
      <c r="T359" s="66">
        <f>SUM(汇总表!HU154,汇总表!HY154)*$T$7</f>
        <v>0</v>
      </c>
      <c r="U359" s="66">
        <f>(汇总表!IA154-汇总表!HY154*15)*$U$7</f>
        <v>0</v>
      </c>
      <c r="V359" s="58"/>
      <c r="W359" s="58"/>
      <c r="X359" s="58"/>
      <c r="Y359" s="58"/>
      <c r="Z359" s="66">
        <f>汇总表!IE154*$Z$7</f>
        <v>0</v>
      </c>
      <c r="AA359" s="66">
        <f>汇总表!IG154*$AA$7</f>
        <v>0</v>
      </c>
      <c r="AB359" s="66"/>
      <c r="AC359" s="66"/>
      <c r="AD359" s="58"/>
      <c r="AE359" s="66"/>
      <c r="AF359" s="66">
        <f>SUM(汇总表!IT154,汇总表!IV154,汇总表!JB154,汇总表!JD154)/10*$AF$7</f>
        <v>0</v>
      </c>
      <c r="AG359" s="66">
        <f>汇总表!IX154/10*$AF$7</f>
        <v>0</v>
      </c>
      <c r="AH359" s="58"/>
      <c r="AI359" s="66">
        <f>SUM(汇总表!IP154,汇总表!IR154,汇总表!IZ154)/10*$AI$7</f>
        <v>0</v>
      </c>
      <c r="AJ359" s="58"/>
      <c r="AK359" s="58"/>
      <c r="AL359" s="66"/>
      <c r="AM359" s="66"/>
      <c r="AN359" s="58"/>
      <c r="AO359" s="58"/>
      <c r="AP359" s="66">
        <f>SUM(汇总表!EG154,汇总表!EI154,汇总表!EK154,汇总表!EM154,汇总表!EO154,汇总表!EQ154,汇总表!ET154)*$AP$7</f>
        <v>0</v>
      </c>
      <c r="AQ359" s="66">
        <f>SUM(汇总表!DR154,汇总表!DU154,汇总表!DX154,汇总表!EF154,汇总表!EH154,汇总表!EJ154,汇总表!EL154,汇总表!EN154,汇总表!EP154,汇总表!ES154)*$AQ$7</f>
        <v>0</v>
      </c>
      <c r="AR359" s="66">
        <f>汇总表!DO154*$AR$7</f>
        <v>0</v>
      </c>
      <c r="AS359" s="66"/>
      <c r="AT359" s="66"/>
      <c r="AU359" s="66"/>
      <c r="AV359" s="66">
        <f>SUM(汇总表!FD154,汇总表!FJ154,汇总表!GN154,汇总表!GQ154)*$AV$7</f>
        <v>0</v>
      </c>
      <c r="AW359" s="66">
        <f>(汇总表!FM154-汇总表!FJ154*4)*$AW$7</f>
        <v>0</v>
      </c>
      <c r="AX359" s="66"/>
      <c r="AY359" s="66"/>
      <c r="AZ359" s="66"/>
      <c r="BA359" s="66"/>
      <c r="BB359" s="58"/>
      <c r="BC359" s="58"/>
      <c r="BD359" s="66">
        <f>SUM(汇总表!FP154,汇总表!FV154)*$BD$7</f>
        <v>0</v>
      </c>
      <c r="BE359" s="66">
        <f>(汇总表!FY154-汇总表!FV154*10)*$BE$7</f>
        <v>0</v>
      </c>
      <c r="BF359" s="66"/>
      <c r="BG359" s="66"/>
      <c r="BH359" s="66"/>
      <c r="BI359" s="66"/>
      <c r="BJ359" s="66">
        <f>SUM(汇总表!GB154,汇总表!GF154)*$BJ$7</f>
        <v>0</v>
      </c>
      <c r="BK359" s="66">
        <f>(汇总表!GH154-汇总表!GF154*10)*$BK$7</f>
        <v>0</v>
      </c>
      <c r="BL359" s="66"/>
      <c r="BM359" s="66"/>
      <c r="BN359" s="58"/>
      <c r="BO359" s="58"/>
      <c r="BP359" s="66"/>
      <c r="BQ359" s="66"/>
      <c r="BR359" s="66"/>
      <c r="BS359" s="58"/>
      <c r="BT359" s="58"/>
      <c r="BU359" s="66"/>
      <c r="BV359" s="66">
        <f>SUM(汇总表!BO154,汇总表!BR154,汇总表!BU154,汇总表!BX154,汇总表!CA154,汇总表!CD154,汇总表!CG154,汇总表!CJ154,汇总表!CM154,汇总表!CP154,汇总表!CS154,汇总表!CV154,汇总表!CY154,汇总表!DB154,汇总表!DE154,汇总表!DG154)*$BV$7</f>
        <v>0</v>
      </c>
      <c r="BW359" s="66"/>
      <c r="BX359" s="66"/>
      <c r="BY359" s="58"/>
      <c r="BZ359" s="58"/>
      <c r="CA359" s="66"/>
      <c r="CB359" s="58"/>
      <c r="CC359" s="66"/>
      <c r="CD359" s="66"/>
      <c r="CE359" s="66"/>
      <c r="CF359" s="58"/>
      <c r="CG359" s="66"/>
      <c r="CH359" s="66"/>
      <c r="CI359" s="66"/>
      <c r="CJ359" s="58"/>
      <c r="CK359" s="58"/>
      <c r="CL359" s="66">
        <f>SUM(汇总表!AW154,汇总表!AY154)*$CL$7</f>
        <v>0</v>
      </c>
      <c r="CM359" s="66">
        <f>汇总表!AL154*$CM$7</f>
        <v>0</v>
      </c>
      <c r="CN359" s="66"/>
      <c r="CO359" s="66">
        <f>SUM(汇总表!BE154,汇总表!BG154)*$CO$7</f>
        <v>0</v>
      </c>
      <c r="CP359" s="66"/>
      <c r="CQ359" s="66"/>
      <c r="CR359" s="58"/>
      <c r="CS359" s="57"/>
      <c r="CT359" s="57"/>
      <c r="CU359" s="58"/>
      <c r="CV359" s="57">
        <f>SUM(汇总表!AG154)*$CV$7</f>
        <v>0</v>
      </c>
      <c r="CW359" s="57">
        <f>SUM(汇总表!X154,汇总表!AA154,汇总表!AD154)*$CW$7</f>
        <v>0</v>
      </c>
      <c r="CX359" s="57">
        <f>SUM(汇总表!AF154)*$CX$7</f>
        <v>0</v>
      </c>
      <c r="CY359" s="57"/>
      <c r="CZ359" s="57"/>
      <c r="DA359" s="58"/>
      <c r="DB359" s="58"/>
      <c r="DC359" s="58"/>
      <c r="DD359" s="57">
        <f>汇总表!BA154*$DD$7</f>
        <v>0</v>
      </c>
      <c r="DE359" s="57"/>
      <c r="DF359" s="58"/>
      <c r="DG359" s="58"/>
      <c r="DH359" s="58"/>
      <c r="DI359" s="58"/>
      <c r="DJ359" s="57"/>
      <c r="DK359" s="58"/>
      <c r="DL359" s="58"/>
      <c r="DM359" s="66"/>
      <c r="DN359" s="66"/>
      <c r="DO359" s="58"/>
      <c r="DP359" s="66"/>
      <c r="DQ359" s="66"/>
      <c r="DR359" s="58"/>
      <c r="DS359" s="58"/>
      <c r="DT359" s="58"/>
      <c r="DU359" s="58"/>
      <c r="DV359" s="58"/>
      <c r="DW359" s="58"/>
      <c r="DX359" s="58"/>
      <c r="DY359" s="58"/>
      <c r="DZ359" s="58"/>
      <c r="EA359" s="58"/>
      <c r="EB359" s="58"/>
      <c r="EC359" s="58"/>
      <c r="ED359" s="58"/>
      <c r="EE359" s="58"/>
      <c r="EF359" s="58"/>
      <c r="EG359" s="58"/>
      <c r="EH359" s="58"/>
      <c r="EI359" s="66">
        <f>汇总表!JO154*$EI$7</f>
        <v>0</v>
      </c>
      <c r="EJ359" s="66"/>
      <c r="EK359" s="57"/>
      <c r="EL359" s="66"/>
      <c r="EM359" s="58"/>
      <c r="EN359" s="65">
        <f t="shared" si="84"/>
        <v>0</v>
      </c>
    </row>
    <row r="360" spans="1:144" ht="15" customHeight="1">
      <c r="A360" s="58">
        <f>汇总表!A155</f>
        <v>0</v>
      </c>
      <c r="B360" s="58">
        <f>汇总表!D155</f>
        <v>0</v>
      </c>
      <c r="C360" s="58">
        <f>汇总表!E155</f>
        <v>0</v>
      </c>
      <c r="D360" s="57"/>
      <c r="E360" s="58"/>
      <c r="F360" s="58"/>
      <c r="G360" s="58"/>
      <c r="H360" s="58"/>
      <c r="I360" s="58"/>
      <c r="J360" s="58"/>
      <c r="K360" s="58"/>
      <c r="L360" s="66"/>
      <c r="M360" s="66">
        <f>汇总表!JN155*$M$7</f>
        <v>0</v>
      </c>
      <c r="N360" s="66">
        <f>SUM(汇总表!GX155,汇总表!GZ155)/10*$N$7</f>
        <v>0</v>
      </c>
      <c r="O360" s="66">
        <f>SUM(汇总表!HG155,汇总表!HI155)/10*$O$7</f>
        <v>0</v>
      </c>
      <c r="P360" s="66">
        <f>SUM(汇总表!HB155,汇总表!HD155,汇总表!HK155,汇总表!HM155)/10*$P$7</f>
        <v>0</v>
      </c>
      <c r="Q360" s="66"/>
      <c r="R360" s="66">
        <f>SUM(汇总表!HQ155)/100*$R$7</f>
        <v>0</v>
      </c>
      <c r="S360" s="66">
        <f>汇总表!HO155*$S$7</f>
        <v>0</v>
      </c>
      <c r="T360" s="66">
        <f>SUM(汇总表!HU155,汇总表!HY155)*$T$7</f>
        <v>0</v>
      </c>
      <c r="U360" s="66">
        <f>(汇总表!IA155-汇总表!HY155*15)*$U$7</f>
        <v>0</v>
      </c>
      <c r="V360" s="58"/>
      <c r="W360" s="58"/>
      <c r="X360" s="58"/>
      <c r="Y360" s="58"/>
      <c r="Z360" s="66">
        <f>汇总表!IE155*$Z$7</f>
        <v>0</v>
      </c>
      <c r="AA360" s="66">
        <f>汇总表!IG155*$AA$7</f>
        <v>0</v>
      </c>
      <c r="AB360" s="66"/>
      <c r="AC360" s="66"/>
      <c r="AD360" s="58"/>
      <c r="AE360" s="66"/>
      <c r="AF360" s="66">
        <f>SUM(汇总表!IT155,汇总表!IV155,汇总表!JB155,汇总表!JD155)/10*$AF$7</f>
        <v>0</v>
      </c>
      <c r="AG360" s="66">
        <f>汇总表!IX155/10*$AF$7</f>
        <v>0</v>
      </c>
      <c r="AH360" s="58"/>
      <c r="AI360" s="66">
        <f>SUM(汇总表!IP155,汇总表!IR155,汇总表!IZ155)/10*$AI$7</f>
        <v>0</v>
      </c>
      <c r="AJ360" s="58"/>
      <c r="AK360" s="58"/>
      <c r="AL360" s="66"/>
      <c r="AM360" s="66"/>
      <c r="AN360" s="58"/>
      <c r="AO360" s="58"/>
      <c r="AP360" s="66">
        <f>SUM(汇总表!EG155,汇总表!EI155,汇总表!EK155,汇总表!EM155,汇总表!EO155,汇总表!EQ155,汇总表!ET155)*$AP$7</f>
        <v>0</v>
      </c>
      <c r="AQ360" s="66">
        <f>SUM(汇总表!DR155,汇总表!DU155,汇总表!DX155,汇总表!EF155,汇总表!EH155,汇总表!EJ155,汇总表!EL155,汇总表!EN155,汇总表!EP155,汇总表!ES155)*$AQ$7</f>
        <v>0</v>
      </c>
      <c r="AR360" s="66">
        <f>汇总表!DO155*$AR$7</f>
        <v>0</v>
      </c>
      <c r="AS360" s="66"/>
      <c r="AT360" s="66"/>
      <c r="AU360" s="66"/>
      <c r="AV360" s="66">
        <f>SUM(汇总表!FD155,汇总表!FJ155,汇总表!GN155,汇总表!GQ155)*$AV$7</f>
        <v>0</v>
      </c>
      <c r="AW360" s="66">
        <f>(汇总表!FM155-汇总表!FJ155*4)*$AW$7</f>
        <v>0</v>
      </c>
      <c r="AX360" s="66"/>
      <c r="AY360" s="66"/>
      <c r="AZ360" s="66"/>
      <c r="BA360" s="66"/>
      <c r="BB360" s="58"/>
      <c r="BC360" s="58"/>
      <c r="BD360" s="66">
        <f>SUM(汇总表!FP155,汇总表!FV155)*$BD$7</f>
        <v>0</v>
      </c>
      <c r="BE360" s="66">
        <f>(汇总表!FY155-汇总表!FV155*10)*$BE$7</f>
        <v>0</v>
      </c>
      <c r="BF360" s="66"/>
      <c r="BG360" s="66"/>
      <c r="BH360" s="66"/>
      <c r="BI360" s="66"/>
      <c r="BJ360" s="66">
        <f>SUM(汇总表!GB155,汇总表!GF155)*$BJ$7</f>
        <v>0</v>
      </c>
      <c r="BK360" s="66">
        <f>(汇总表!GH155-汇总表!GF155*10)*$BK$7</f>
        <v>0</v>
      </c>
      <c r="BL360" s="66"/>
      <c r="BM360" s="66"/>
      <c r="BN360" s="58"/>
      <c r="BO360" s="58"/>
      <c r="BP360" s="66"/>
      <c r="BQ360" s="66"/>
      <c r="BR360" s="66"/>
      <c r="BS360" s="58"/>
      <c r="BT360" s="58"/>
      <c r="BU360" s="66"/>
      <c r="BV360" s="66">
        <f>SUM(汇总表!BO155,汇总表!BR155,汇总表!BU155,汇总表!BX155,汇总表!CA155,汇总表!CD155,汇总表!CG155,汇总表!CJ155,汇总表!CM155,汇总表!CP155,汇总表!CS155,汇总表!CV155,汇总表!CY155,汇总表!DB155,汇总表!DE155,汇总表!DG155)*$BV$7</f>
        <v>0</v>
      </c>
      <c r="BW360" s="66"/>
      <c r="BX360" s="66"/>
      <c r="BY360" s="58"/>
      <c r="BZ360" s="58"/>
      <c r="CA360" s="66"/>
      <c r="CB360" s="58"/>
      <c r="CC360" s="66"/>
      <c r="CD360" s="66"/>
      <c r="CE360" s="66"/>
      <c r="CF360" s="58"/>
      <c r="CG360" s="66"/>
      <c r="CH360" s="66"/>
      <c r="CI360" s="66"/>
      <c r="CJ360" s="58"/>
      <c r="CK360" s="58"/>
      <c r="CL360" s="66">
        <f>SUM(汇总表!AW155,汇总表!AY155)*$CL$7</f>
        <v>0</v>
      </c>
      <c r="CM360" s="66">
        <f>汇总表!AL155*$CM$7</f>
        <v>0</v>
      </c>
      <c r="CN360" s="66"/>
      <c r="CO360" s="66">
        <f>SUM(汇总表!BE155,汇总表!BG155)*$CO$7</f>
        <v>0</v>
      </c>
      <c r="CP360" s="66"/>
      <c r="CQ360" s="66"/>
      <c r="CR360" s="58"/>
      <c r="CS360" s="57"/>
      <c r="CT360" s="57"/>
      <c r="CU360" s="58"/>
      <c r="CV360" s="57">
        <f>SUM(汇总表!AG155)*$CV$7</f>
        <v>0</v>
      </c>
      <c r="CW360" s="57">
        <f>SUM(汇总表!X155,汇总表!AA155,汇总表!AD155)*$CW$7</f>
        <v>0</v>
      </c>
      <c r="CX360" s="57">
        <f>SUM(汇总表!AF155)*$CX$7</f>
        <v>0</v>
      </c>
      <c r="CY360" s="57"/>
      <c r="CZ360" s="57"/>
      <c r="DA360" s="58"/>
      <c r="DB360" s="58"/>
      <c r="DC360" s="58"/>
      <c r="DD360" s="57">
        <f>汇总表!BA155*$DD$7</f>
        <v>0</v>
      </c>
      <c r="DE360" s="57"/>
      <c r="DF360" s="58"/>
      <c r="DG360" s="58"/>
      <c r="DH360" s="58"/>
      <c r="DI360" s="58"/>
      <c r="DJ360" s="57"/>
      <c r="DK360" s="58"/>
      <c r="DL360" s="58"/>
      <c r="DM360" s="66"/>
      <c r="DN360" s="66"/>
      <c r="DO360" s="58"/>
      <c r="DP360" s="66"/>
      <c r="DQ360" s="66"/>
      <c r="DR360" s="58"/>
      <c r="DS360" s="58"/>
      <c r="DT360" s="58"/>
      <c r="DU360" s="58"/>
      <c r="DV360" s="58"/>
      <c r="DW360" s="58"/>
      <c r="DX360" s="58"/>
      <c r="DY360" s="58"/>
      <c r="DZ360" s="58"/>
      <c r="EA360" s="58"/>
      <c r="EB360" s="58"/>
      <c r="EC360" s="58"/>
      <c r="ED360" s="58"/>
      <c r="EE360" s="58"/>
      <c r="EF360" s="58"/>
      <c r="EG360" s="58"/>
      <c r="EH360" s="58"/>
      <c r="EI360" s="66">
        <f>汇总表!JO155*$EI$7</f>
        <v>0</v>
      </c>
      <c r="EJ360" s="66"/>
      <c r="EK360" s="57"/>
      <c r="EL360" s="66"/>
      <c r="EM360" s="58"/>
      <c r="EN360" s="65">
        <f t="shared" si="84"/>
        <v>0</v>
      </c>
    </row>
    <row r="361" spans="1:144" ht="15" customHeight="1">
      <c r="A361" s="58">
        <f>汇总表!A156</f>
        <v>0</v>
      </c>
      <c r="B361" s="58">
        <f>汇总表!D156</f>
        <v>0</v>
      </c>
      <c r="C361" s="58">
        <f>汇总表!E156</f>
        <v>0</v>
      </c>
      <c r="D361" s="57"/>
      <c r="E361" s="58"/>
      <c r="F361" s="58"/>
      <c r="G361" s="58"/>
      <c r="H361" s="58"/>
      <c r="I361" s="58"/>
      <c r="J361" s="58"/>
      <c r="K361" s="58"/>
      <c r="L361" s="66"/>
      <c r="M361" s="66">
        <f>汇总表!JN156*$M$7</f>
        <v>0</v>
      </c>
      <c r="N361" s="66">
        <f>SUM(汇总表!GX156,汇总表!GZ156)/10*$N$7</f>
        <v>0</v>
      </c>
      <c r="O361" s="66">
        <f>SUM(汇总表!HG156,汇总表!HI156)/10*$O$7</f>
        <v>0</v>
      </c>
      <c r="P361" s="66">
        <f>SUM(汇总表!HB156,汇总表!HD156,汇总表!HK156,汇总表!HM156)/10*$P$7</f>
        <v>0</v>
      </c>
      <c r="Q361" s="66"/>
      <c r="R361" s="66">
        <f>SUM(汇总表!HQ156)/100*$R$7</f>
        <v>0</v>
      </c>
      <c r="S361" s="66">
        <f>汇总表!HO156*$S$7</f>
        <v>0</v>
      </c>
      <c r="T361" s="66">
        <f>SUM(汇总表!HU156,汇总表!HY156)*$T$7</f>
        <v>0</v>
      </c>
      <c r="U361" s="66">
        <f>(汇总表!IA156-汇总表!HY156*15)*$U$7</f>
        <v>0</v>
      </c>
      <c r="V361" s="58"/>
      <c r="W361" s="58"/>
      <c r="X361" s="58"/>
      <c r="Y361" s="58"/>
      <c r="Z361" s="66">
        <f>汇总表!IE156*$Z$7</f>
        <v>0</v>
      </c>
      <c r="AA361" s="66">
        <f>汇总表!IG156*$AA$7</f>
        <v>0</v>
      </c>
      <c r="AB361" s="66"/>
      <c r="AC361" s="66"/>
      <c r="AD361" s="58"/>
      <c r="AE361" s="66"/>
      <c r="AF361" s="66">
        <f>SUM(汇总表!IT156,汇总表!IV156,汇总表!JB156,汇总表!JD156)/10*$AF$7</f>
        <v>0</v>
      </c>
      <c r="AG361" s="66">
        <f>汇总表!IX156/10*$AF$7</f>
        <v>0</v>
      </c>
      <c r="AH361" s="58"/>
      <c r="AI361" s="66">
        <f>SUM(汇总表!IP156,汇总表!IR156,汇总表!IZ156)/10*$AI$7</f>
        <v>0</v>
      </c>
      <c r="AJ361" s="58"/>
      <c r="AK361" s="58"/>
      <c r="AL361" s="66"/>
      <c r="AM361" s="66"/>
      <c r="AN361" s="58"/>
      <c r="AO361" s="58"/>
      <c r="AP361" s="66">
        <f>SUM(汇总表!EG156,汇总表!EI156,汇总表!EK156,汇总表!EM156,汇总表!EO156,汇总表!EQ156,汇总表!ET156)*$AP$7</f>
        <v>0</v>
      </c>
      <c r="AQ361" s="66">
        <f>SUM(汇总表!DR156,汇总表!DU156,汇总表!DX156,汇总表!EF156,汇总表!EH156,汇总表!EJ156,汇总表!EL156,汇总表!EN156,汇总表!EP156,汇总表!ES156)*$AQ$7</f>
        <v>0</v>
      </c>
      <c r="AR361" s="66">
        <f>汇总表!DO156*$AR$7</f>
        <v>0</v>
      </c>
      <c r="AS361" s="66"/>
      <c r="AT361" s="66"/>
      <c r="AU361" s="66"/>
      <c r="AV361" s="66">
        <f>SUM(汇总表!FD156,汇总表!FJ156,汇总表!GN156,汇总表!GQ156)*$AV$7</f>
        <v>0</v>
      </c>
      <c r="AW361" s="66">
        <f>(汇总表!FM156-汇总表!FJ156*4)*$AW$7</f>
        <v>0</v>
      </c>
      <c r="AX361" s="66"/>
      <c r="AY361" s="66"/>
      <c r="AZ361" s="66"/>
      <c r="BA361" s="66"/>
      <c r="BB361" s="58"/>
      <c r="BC361" s="58"/>
      <c r="BD361" s="66">
        <f>SUM(汇总表!FP156,汇总表!FV156)*$BD$7</f>
        <v>0</v>
      </c>
      <c r="BE361" s="66">
        <f>(汇总表!FY156-汇总表!FV156*10)*$BE$7</f>
        <v>0</v>
      </c>
      <c r="BF361" s="66"/>
      <c r="BG361" s="66"/>
      <c r="BH361" s="66"/>
      <c r="BI361" s="66"/>
      <c r="BJ361" s="66">
        <f>SUM(汇总表!GB156,汇总表!GF156)*$BJ$7</f>
        <v>0</v>
      </c>
      <c r="BK361" s="66">
        <f>(汇总表!GH156-汇总表!GF156*10)*$BK$7</f>
        <v>0</v>
      </c>
      <c r="BL361" s="66"/>
      <c r="BM361" s="66"/>
      <c r="BN361" s="58"/>
      <c r="BO361" s="58"/>
      <c r="BP361" s="66"/>
      <c r="BQ361" s="66"/>
      <c r="BR361" s="66"/>
      <c r="BS361" s="58"/>
      <c r="BT361" s="58"/>
      <c r="BU361" s="66"/>
      <c r="BV361" s="66">
        <f>SUM(汇总表!BO156,汇总表!BR156,汇总表!BU156,汇总表!BX156,汇总表!CA156,汇总表!CD156,汇总表!CG156,汇总表!CJ156,汇总表!CM156,汇总表!CP156,汇总表!CS156,汇总表!CV156,汇总表!CY156,汇总表!DB156,汇总表!DE156,汇总表!DG156)*$BV$7</f>
        <v>0</v>
      </c>
      <c r="BW361" s="66"/>
      <c r="BX361" s="66"/>
      <c r="BY361" s="58"/>
      <c r="BZ361" s="58"/>
      <c r="CA361" s="66"/>
      <c r="CB361" s="58"/>
      <c r="CC361" s="66"/>
      <c r="CD361" s="66"/>
      <c r="CE361" s="66"/>
      <c r="CF361" s="58"/>
      <c r="CG361" s="66"/>
      <c r="CH361" s="66"/>
      <c r="CI361" s="66"/>
      <c r="CJ361" s="58"/>
      <c r="CK361" s="58"/>
      <c r="CL361" s="66">
        <f>SUM(汇总表!AW156,汇总表!AY156)*$CL$7</f>
        <v>0</v>
      </c>
      <c r="CM361" s="66">
        <f>汇总表!AL156*$CM$7</f>
        <v>0</v>
      </c>
      <c r="CN361" s="66"/>
      <c r="CO361" s="66">
        <f>SUM(汇总表!BE156,汇总表!BG156)*$CO$7</f>
        <v>0</v>
      </c>
      <c r="CP361" s="66"/>
      <c r="CQ361" s="66"/>
      <c r="CR361" s="58"/>
      <c r="CS361" s="57"/>
      <c r="CT361" s="57"/>
      <c r="CU361" s="58"/>
      <c r="CV361" s="57">
        <f>SUM(汇总表!AG156)*$CV$7</f>
        <v>0</v>
      </c>
      <c r="CW361" s="57">
        <f>SUM(汇总表!X156,汇总表!AA156,汇总表!AD156)*$CW$7</f>
        <v>0</v>
      </c>
      <c r="CX361" s="57">
        <f>SUM(汇总表!AF156)*$CX$7</f>
        <v>0</v>
      </c>
      <c r="CY361" s="57"/>
      <c r="CZ361" s="57"/>
      <c r="DA361" s="58"/>
      <c r="DB361" s="58"/>
      <c r="DC361" s="58"/>
      <c r="DD361" s="57">
        <f>汇总表!BA156*$DD$7</f>
        <v>0</v>
      </c>
      <c r="DE361" s="57"/>
      <c r="DF361" s="58"/>
      <c r="DG361" s="58"/>
      <c r="DH361" s="58"/>
      <c r="DI361" s="58"/>
      <c r="DJ361" s="57"/>
      <c r="DK361" s="58"/>
      <c r="DL361" s="58"/>
      <c r="DM361" s="66"/>
      <c r="DN361" s="66"/>
      <c r="DO361" s="58"/>
      <c r="DP361" s="66"/>
      <c r="DQ361" s="66"/>
      <c r="DR361" s="58"/>
      <c r="DS361" s="58"/>
      <c r="DT361" s="58"/>
      <c r="DU361" s="58"/>
      <c r="DV361" s="58"/>
      <c r="DW361" s="58"/>
      <c r="DX361" s="58"/>
      <c r="DY361" s="58"/>
      <c r="DZ361" s="58"/>
      <c r="EA361" s="58"/>
      <c r="EB361" s="58"/>
      <c r="EC361" s="58"/>
      <c r="ED361" s="58"/>
      <c r="EE361" s="58"/>
      <c r="EF361" s="58"/>
      <c r="EG361" s="58"/>
      <c r="EH361" s="58"/>
      <c r="EI361" s="66">
        <f>汇总表!JO156*$EI$7</f>
        <v>0</v>
      </c>
      <c r="EJ361" s="66"/>
      <c r="EK361" s="57"/>
      <c r="EL361" s="66"/>
      <c r="EM361" s="58"/>
      <c r="EN361" s="65">
        <f t="shared" si="84"/>
        <v>0</v>
      </c>
    </row>
    <row r="362" spans="1:144" ht="15" customHeight="1">
      <c r="A362" s="58">
        <f>汇总表!A157</f>
        <v>0</v>
      </c>
      <c r="B362" s="58">
        <f>汇总表!D157</f>
        <v>0</v>
      </c>
      <c r="C362" s="58">
        <f>汇总表!E157</f>
        <v>0</v>
      </c>
      <c r="D362" s="57"/>
      <c r="E362" s="58"/>
      <c r="F362" s="58"/>
      <c r="G362" s="58"/>
      <c r="H362" s="58"/>
      <c r="I362" s="58"/>
      <c r="J362" s="58"/>
      <c r="K362" s="58"/>
      <c r="L362" s="66"/>
      <c r="M362" s="66">
        <f>汇总表!JN157*$M$7</f>
        <v>0</v>
      </c>
      <c r="N362" s="66">
        <f>SUM(汇总表!GX157,汇总表!GZ157)/10*$N$7</f>
        <v>0</v>
      </c>
      <c r="O362" s="66">
        <f>SUM(汇总表!HG157,汇总表!HI157)/10*$O$7</f>
        <v>0</v>
      </c>
      <c r="P362" s="66">
        <f>SUM(汇总表!HB157,汇总表!HD157,汇总表!HK157,汇总表!HM157)/10*$P$7</f>
        <v>0</v>
      </c>
      <c r="Q362" s="66"/>
      <c r="R362" s="66">
        <f>SUM(汇总表!HQ157)/100*$R$7</f>
        <v>0</v>
      </c>
      <c r="S362" s="66">
        <f>汇总表!HO157*$S$7</f>
        <v>0</v>
      </c>
      <c r="T362" s="66">
        <f>SUM(汇总表!HU157,汇总表!HY157)*$T$7</f>
        <v>0</v>
      </c>
      <c r="U362" s="66">
        <f>(汇总表!IA157-汇总表!HY157*15)*$U$7</f>
        <v>0</v>
      </c>
      <c r="V362" s="58"/>
      <c r="W362" s="58"/>
      <c r="X362" s="58"/>
      <c r="Y362" s="58"/>
      <c r="Z362" s="66">
        <f>汇总表!IE157*$Z$7</f>
        <v>0</v>
      </c>
      <c r="AA362" s="66">
        <f>汇总表!IG157*$AA$7</f>
        <v>0</v>
      </c>
      <c r="AB362" s="66"/>
      <c r="AC362" s="66"/>
      <c r="AD362" s="58"/>
      <c r="AE362" s="66"/>
      <c r="AF362" s="66">
        <f>SUM(汇总表!IT157,汇总表!IV157,汇总表!JB157,汇总表!JD157)/10*$AF$7</f>
        <v>0</v>
      </c>
      <c r="AG362" s="66">
        <f>汇总表!IX157/10*$AF$7</f>
        <v>0</v>
      </c>
      <c r="AH362" s="58"/>
      <c r="AI362" s="66">
        <f>SUM(汇总表!IP157,汇总表!IR157,汇总表!IZ157)/10*$AI$7</f>
        <v>0</v>
      </c>
      <c r="AJ362" s="58"/>
      <c r="AK362" s="58"/>
      <c r="AL362" s="66"/>
      <c r="AM362" s="66"/>
      <c r="AN362" s="58"/>
      <c r="AO362" s="58"/>
      <c r="AP362" s="66">
        <f>SUM(汇总表!EG157,汇总表!EI157,汇总表!EK157,汇总表!EM157,汇总表!EO157,汇总表!EQ157,汇总表!ET157)*$AP$7</f>
        <v>0</v>
      </c>
      <c r="AQ362" s="66">
        <f>SUM(汇总表!DR157,汇总表!DU157,汇总表!DX157,汇总表!EF157,汇总表!EH157,汇总表!EJ157,汇总表!EL157,汇总表!EN157,汇总表!EP157,汇总表!ES157)*$AQ$7</f>
        <v>0</v>
      </c>
      <c r="AR362" s="66">
        <f>汇总表!DO157*$AR$7</f>
        <v>0</v>
      </c>
      <c r="AS362" s="66"/>
      <c r="AT362" s="66"/>
      <c r="AU362" s="66"/>
      <c r="AV362" s="66">
        <f>SUM(汇总表!FD157,汇总表!FJ157,汇总表!GN157,汇总表!GQ157)*$AV$7</f>
        <v>0</v>
      </c>
      <c r="AW362" s="66">
        <f>(汇总表!FM157-汇总表!FJ157*4)*$AW$7</f>
        <v>0</v>
      </c>
      <c r="AX362" s="66"/>
      <c r="AY362" s="66"/>
      <c r="AZ362" s="66"/>
      <c r="BA362" s="66"/>
      <c r="BB362" s="58"/>
      <c r="BC362" s="58"/>
      <c r="BD362" s="66">
        <f>SUM(汇总表!FP157,汇总表!FV157)*$BD$7</f>
        <v>0</v>
      </c>
      <c r="BE362" s="66">
        <f>(汇总表!FY157-汇总表!FV157*10)*$BE$7</f>
        <v>0</v>
      </c>
      <c r="BF362" s="66"/>
      <c r="BG362" s="66"/>
      <c r="BH362" s="66"/>
      <c r="BI362" s="66"/>
      <c r="BJ362" s="66">
        <f>SUM(汇总表!GB157,汇总表!GF157)*$BJ$7</f>
        <v>0</v>
      </c>
      <c r="BK362" s="66">
        <f>(汇总表!GH157-汇总表!GF157*10)*$BK$7</f>
        <v>0</v>
      </c>
      <c r="BL362" s="66"/>
      <c r="BM362" s="66"/>
      <c r="BN362" s="58"/>
      <c r="BO362" s="58"/>
      <c r="BP362" s="66"/>
      <c r="BQ362" s="66"/>
      <c r="BR362" s="66"/>
      <c r="BS362" s="58"/>
      <c r="BT362" s="58"/>
      <c r="BU362" s="66"/>
      <c r="BV362" s="66">
        <f>SUM(汇总表!BO157,汇总表!BR157,汇总表!BU157,汇总表!BX157,汇总表!CA157,汇总表!CD157,汇总表!CG157,汇总表!CJ157,汇总表!CM157,汇总表!CP157,汇总表!CS157,汇总表!CV157,汇总表!CY157,汇总表!DB157,汇总表!DE157,汇总表!DG157)*$BV$7</f>
        <v>0</v>
      </c>
      <c r="BW362" s="66"/>
      <c r="BX362" s="66"/>
      <c r="BY362" s="58"/>
      <c r="BZ362" s="58"/>
      <c r="CA362" s="66"/>
      <c r="CB362" s="58"/>
      <c r="CC362" s="66"/>
      <c r="CD362" s="66"/>
      <c r="CE362" s="66"/>
      <c r="CF362" s="58"/>
      <c r="CG362" s="66"/>
      <c r="CH362" s="66"/>
      <c r="CI362" s="66"/>
      <c r="CJ362" s="58"/>
      <c r="CK362" s="58"/>
      <c r="CL362" s="66">
        <f>SUM(汇总表!AW157,汇总表!AY157)*$CL$7</f>
        <v>0</v>
      </c>
      <c r="CM362" s="66">
        <f>汇总表!AL157*$CM$7</f>
        <v>0</v>
      </c>
      <c r="CN362" s="66"/>
      <c r="CO362" s="66">
        <f>SUM(汇总表!BE157,汇总表!BG157)*$CO$7</f>
        <v>0</v>
      </c>
      <c r="CP362" s="66"/>
      <c r="CQ362" s="66"/>
      <c r="CR362" s="58"/>
      <c r="CS362" s="57"/>
      <c r="CT362" s="57"/>
      <c r="CU362" s="58"/>
      <c r="CV362" s="57">
        <f>SUM(汇总表!AG157)*$CV$7</f>
        <v>0</v>
      </c>
      <c r="CW362" s="57">
        <f>SUM(汇总表!X157,汇总表!AA157,汇总表!AD157)*$CW$7</f>
        <v>0</v>
      </c>
      <c r="CX362" s="57">
        <f>SUM(汇总表!AF157)*$CX$7</f>
        <v>0</v>
      </c>
      <c r="CY362" s="57"/>
      <c r="CZ362" s="57"/>
      <c r="DA362" s="58"/>
      <c r="DB362" s="58"/>
      <c r="DC362" s="58"/>
      <c r="DD362" s="57">
        <f>汇总表!BA157*$DD$7</f>
        <v>0</v>
      </c>
      <c r="DE362" s="57"/>
      <c r="DF362" s="58"/>
      <c r="DG362" s="58"/>
      <c r="DH362" s="58"/>
      <c r="DI362" s="58"/>
      <c r="DJ362" s="57"/>
      <c r="DK362" s="58"/>
      <c r="DL362" s="58"/>
      <c r="DM362" s="66"/>
      <c r="DN362" s="66"/>
      <c r="DO362" s="58"/>
      <c r="DP362" s="66"/>
      <c r="DQ362" s="66"/>
      <c r="DR362" s="58"/>
      <c r="DS362" s="58"/>
      <c r="DT362" s="58"/>
      <c r="DU362" s="58"/>
      <c r="DV362" s="58"/>
      <c r="DW362" s="58"/>
      <c r="DX362" s="58"/>
      <c r="DY362" s="58"/>
      <c r="DZ362" s="58"/>
      <c r="EA362" s="58"/>
      <c r="EB362" s="58"/>
      <c r="EC362" s="58"/>
      <c r="ED362" s="58"/>
      <c r="EE362" s="58"/>
      <c r="EF362" s="58"/>
      <c r="EG362" s="58"/>
      <c r="EH362" s="58"/>
      <c r="EI362" s="66">
        <f>汇总表!JO157*$EI$7</f>
        <v>0</v>
      </c>
      <c r="EJ362" s="66"/>
      <c r="EK362" s="57"/>
      <c r="EL362" s="66"/>
      <c r="EM362" s="58"/>
      <c r="EN362" s="65">
        <f t="shared" si="84"/>
        <v>0</v>
      </c>
    </row>
    <row r="363" spans="1:144" ht="15" customHeight="1">
      <c r="A363" s="58">
        <f>汇总表!A158</f>
        <v>0</v>
      </c>
      <c r="B363" s="58">
        <f>汇总表!D158</f>
        <v>0</v>
      </c>
      <c r="C363" s="58">
        <f>汇总表!E158</f>
        <v>0</v>
      </c>
      <c r="D363" s="57"/>
      <c r="E363" s="58"/>
      <c r="F363" s="58"/>
      <c r="G363" s="58"/>
      <c r="H363" s="58"/>
      <c r="I363" s="58"/>
      <c r="J363" s="58"/>
      <c r="K363" s="58"/>
      <c r="L363" s="66"/>
      <c r="M363" s="66">
        <f>汇总表!JN158*$M$7</f>
        <v>0</v>
      </c>
      <c r="N363" s="66">
        <f>SUM(汇总表!GX158,汇总表!GZ158)/10*$N$7</f>
        <v>0</v>
      </c>
      <c r="O363" s="66">
        <f>SUM(汇总表!HG158,汇总表!HI158)/10*$O$7</f>
        <v>0</v>
      </c>
      <c r="P363" s="66">
        <f>SUM(汇总表!HB158,汇总表!HD158,汇总表!HK158,汇总表!HM158)/10*$P$7</f>
        <v>0</v>
      </c>
      <c r="Q363" s="66"/>
      <c r="R363" s="66">
        <f>SUM(汇总表!HQ158)/100*$R$7</f>
        <v>0</v>
      </c>
      <c r="S363" s="66">
        <f>汇总表!HO158*$S$7</f>
        <v>0</v>
      </c>
      <c r="T363" s="66">
        <f>SUM(汇总表!HU158,汇总表!HY158)*$T$7</f>
        <v>0</v>
      </c>
      <c r="U363" s="66">
        <f>(汇总表!IA158-汇总表!HY158*15)*$U$7</f>
        <v>0</v>
      </c>
      <c r="V363" s="58"/>
      <c r="W363" s="58"/>
      <c r="X363" s="58"/>
      <c r="Y363" s="58"/>
      <c r="Z363" s="66">
        <f>汇总表!IE158*$Z$7</f>
        <v>0</v>
      </c>
      <c r="AA363" s="66">
        <f>汇总表!IG158*$AA$7</f>
        <v>0</v>
      </c>
      <c r="AB363" s="66"/>
      <c r="AC363" s="66"/>
      <c r="AD363" s="58"/>
      <c r="AE363" s="66"/>
      <c r="AF363" s="66">
        <f>SUM(汇总表!IT158,汇总表!IV158,汇总表!JB158,汇总表!JD158)/10*$AF$7</f>
        <v>0</v>
      </c>
      <c r="AG363" s="66">
        <f>汇总表!IX158/10*$AF$7</f>
        <v>0</v>
      </c>
      <c r="AH363" s="58"/>
      <c r="AI363" s="66">
        <f>SUM(汇总表!IP158,汇总表!IR158,汇总表!IZ158)/10*$AI$7</f>
        <v>0</v>
      </c>
      <c r="AJ363" s="58"/>
      <c r="AK363" s="58"/>
      <c r="AL363" s="66"/>
      <c r="AM363" s="66"/>
      <c r="AN363" s="58"/>
      <c r="AO363" s="58"/>
      <c r="AP363" s="66">
        <f>SUM(汇总表!EG158,汇总表!EI158,汇总表!EK158,汇总表!EM158,汇总表!EO158,汇总表!EQ158,汇总表!ET158)*$AP$7</f>
        <v>0</v>
      </c>
      <c r="AQ363" s="66">
        <f>SUM(汇总表!DR158,汇总表!DU158,汇总表!DX158,汇总表!EF158,汇总表!EH158,汇总表!EJ158,汇总表!EL158,汇总表!EN158,汇总表!EP158,汇总表!ES158)*$AQ$7</f>
        <v>0</v>
      </c>
      <c r="AR363" s="66">
        <f>汇总表!DO158*$AR$7</f>
        <v>0</v>
      </c>
      <c r="AS363" s="66"/>
      <c r="AT363" s="66"/>
      <c r="AU363" s="66"/>
      <c r="AV363" s="66">
        <f>SUM(汇总表!FD158,汇总表!FJ158,汇总表!GN158,汇总表!GQ158)*$AV$7</f>
        <v>0</v>
      </c>
      <c r="AW363" s="66">
        <f>(汇总表!FM158-汇总表!FJ158*4)*$AW$7</f>
        <v>0</v>
      </c>
      <c r="AX363" s="66"/>
      <c r="AY363" s="66"/>
      <c r="AZ363" s="66"/>
      <c r="BA363" s="66"/>
      <c r="BB363" s="58"/>
      <c r="BC363" s="58"/>
      <c r="BD363" s="66">
        <f>SUM(汇总表!FP158,汇总表!FV158)*$BD$7</f>
        <v>0</v>
      </c>
      <c r="BE363" s="66">
        <f>(汇总表!FY158-汇总表!FV158*10)*$BE$7</f>
        <v>0</v>
      </c>
      <c r="BF363" s="66"/>
      <c r="BG363" s="66"/>
      <c r="BH363" s="66"/>
      <c r="BI363" s="66"/>
      <c r="BJ363" s="66">
        <f>SUM(汇总表!GB158,汇总表!GF158)*$BJ$7</f>
        <v>0</v>
      </c>
      <c r="BK363" s="66">
        <f>(汇总表!GH158-汇总表!GF158*10)*$BK$7</f>
        <v>0</v>
      </c>
      <c r="BL363" s="66"/>
      <c r="BM363" s="66"/>
      <c r="BN363" s="58"/>
      <c r="BO363" s="58"/>
      <c r="BP363" s="66"/>
      <c r="BQ363" s="66"/>
      <c r="BR363" s="66"/>
      <c r="BS363" s="58"/>
      <c r="BT363" s="58"/>
      <c r="BU363" s="66"/>
      <c r="BV363" s="66">
        <f>SUM(汇总表!BO158,汇总表!BR158,汇总表!BU158,汇总表!BX158,汇总表!CA158,汇总表!CD158,汇总表!CG158,汇总表!CJ158,汇总表!CM158,汇总表!CP158,汇总表!CS158,汇总表!CV158,汇总表!CY158,汇总表!DB158,汇总表!DE158,汇总表!DG158)*$BV$7</f>
        <v>0</v>
      </c>
      <c r="BW363" s="66"/>
      <c r="BX363" s="66"/>
      <c r="BY363" s="58"/>
      <c r="BZ363" s="58"/>
      <c r="CA363" s="66"/>
      <c r="CB363" s="58"/>
      <c r="CC363" s="66"/>
      <c r="CD363" s="66"/>
      <c r="CE363" s="66"/>
      <c r="CF363" s="58"/>
      <c r="CG363" s="66"/>
      <c r="CH363" s="66"/>
      <c r="CI363" s="66"/>
      <c r="CJ363" s="58"/>
      <c r="CK363" s="58"/>
      <c r="CL363" s="66">
        <f>SUM(汇总表!AW158,汇总表!AY158)*$CL$7</f>
        <v>0</v>
      </c>
      <c r="CM363" s="66">
        <f>汇总表!AL158*$CM$7</f>
        <v>0</v>
      </c>
      <c r="CN363" s="66"/>
      <c r="CO363" s="66">
        <f>SUM(汇总表!BE158,汇总表!BG158)*$CO$7</f>
        <v>0</v>
      </c>
      <c r="CP363" s="66"/>
      <c r="CQ363" s="66"/>
      <c r="CR363" s="58"/>
      <c r="CS363" s="57"/>
      <c r="CT363" s="57"/>
      <c r="CU363" s="58"/>
      <c r="CV363" s="57">
        <f>SUM(汇总表!AG158)*$CV$7</f>
        <v>0</v>
      </c>
      <c r="CW363" s="57">
        <f>SUM(汇总表!X158,汇总表!AA158,汇总表!AD158)*$CW$7</f>
        <v>0</v>
      </c>
      <c r="CX363" s="57">
        <f>SUM(汇总表!AF158)*$CX$7</f>
        <v>0</v>
      </c>
      <c r="CY363" s="57"/>
      <c r="CZ363" s="57"/>
      <c r="DA363" s="58"/>
      <c r="DB363" s="58"/>
      <c r="DC363" s="58"/>
      <c r="DD363" s="57">
        <f>汇总表!BA158*$DD$7</f>
        <v>0</v>
      </c>
      <c r="DE363" s="57"/>
      <c r="DF363" s="58"/>
      <c r="DG363" s="58"/>
      <c r="DH363" s="58"/>
      <c r="DI363" s="58"/>
      <c r="DJ363" s="57"/>
      <c r="DK363" s="58"/>
      <c r="DL363" s="58"/>
      <c r="DM363" s="66"/>
      <c r="DN363" s="66"/>
      <c r="DO363" s="58"/>
      <c r="DP363" s="66"/>
      <c r="DQ363" s="66"/>
      <c r="DR363" s="58"/>
      <c r="DS363" s="58"/>
      <c r="DT363" s="58"/>
      <c r="DU363" s="58"/>
      <c r="DV363" s="58"/>
      <c r="DW363" s="58"/>
      <c r="DX363" s="58"/>
      <c r="DY363" s="58"/>
      <c r="DZ363" s="58"/>
      <c r="EA363" s="58"/>
      <c r="EB363" s="58"/>
      <c r="EC363" s="58"/>
      <c r="ED363" s="58"/>
      <c r="EE363" s="58"/>
      <c r="EF363" s="58"/>
      <c r="EG363" s="58"/>
      <c r="EH363" s="58"/>
      <c r="EI363" s="66">
        <f>汇总表!JO158*$EI$7</f>
        <v>0</v>
      </c>
      <c r="EJ363" s="66"/>
      <c r="EK363" s="57"/>
      <c r="EL363" s="66"/>
      <c r="EM363" s="58"/>
      <c r="EN363" s="65">
        <f t="shared" si="84"/>
        <v>0</v>
      </c>
    </row>
    <row r="364" spans="1:144" ht="15" customHeight="1">
      <c r="A364" s="58">
        <f>汇总表!A159</f>
        <v>0</v>
      </c>
      <c r="B364" s="58">
        <f>汇总表!D159</f>
        <v>0</v>
      </c>
      <c r="C364" s="58">
        <f>汇总表!E159</f>
        <v>0</v>
      </c>
      <c r="D364" s="57"/>
      <c r="E364" s="58"/>
      <c r="F364" s="58"/>
      <c r="G364" s="58"/>
      <c r="H364" s="58"/>
      <c r="I364" s="58"/>
      <c r="J364" s="58"/>
      <c r="K364" s="58"/>
      <c r="L364" s="66"/>
      <c r="M364" s="66">
        <f>汇总表!JN159*$M$7</f>
        <v>0</v>
      </c>
      <c r="N364" s="66">
        <f>SUM(汇总表!GX159,汇总表!GZ159)/10*$N$7</f>
        <v>0</v>
      </c>
      <c r="O364" s="66">
        <f>SUM(汇总表!HG159,汇总表!HI159)/10*$O$7</f>
        <v>0</v>
      </c>
      <c r="P364" s="66">
        <f>SUM(汇总表!HB159,汇总表!HD159,汇总表!HK159,汇总表!HM159)/10*$P$7</f>
        <v>0</v>
      </c>
      <c r="Q364" s="66"/>
      <c r="R364" s="66">
        <f>SUM(汇总表!HQ159)/100*$R$7</f>
        <v>0</v>
      </c>
      <c r="S364" s="66">
        <f>汇总表!HO159*$S$7</f>
        <v>0</v>
      </c>
      <c r="T364" s="66">
        <f>SUM(汇总表!HU159,汇总表!HY159)*$T$7</f>
        <v>0</v>
      </c>
      <c r="U364" s="66">
        <f>(汇总表!IA159-汇总表!HY159*15)*$U$7</f>
        <v>0</v>
      </c>
      <c r="V364" s="58"/>
      <c r="W364" s="58"/>
      <c r="X364" s="58"/>
      <c r="Y364" s="58"/>
      <c r="Z364" s="66">
        <f>汇总表!IE159*$Z$7</f>
        <v>0</v>
      </c>
      <c r="AA364" s="66">
        <f>汇总表!IG159*$AA$7</f>
        <v>0</v>
      </c>
      <c r="AB364" s="66"/>
      <c r="AC364" s="66"/>
      <c r="AD364" s="58"/>
      <c r="AE364" s="66"/>
      <c r="AF364" s="66">
        <f>SUM(汇总表!IT159,汇总表!IV159,汇总表!JB159,汇总表!JD159)/10*$AF$7</f>
        <v>0</v>
      </c>
      <c r="AG364" s="66">
        <f>汇总表!IX159/10*$AF$7</f>
        <v>0</v>
      </c>
      <c r="AH364" s="58"/>
      <c r="AI364" s="66">
        <f>SUM(汇总表!IP159,汇总表!IR159,汇总表!IZ159)/10*$AI$7</f>
        <v>0</v>
      </c>
      <c r="AJ364" s="58"/>
      <c r="AK364" s="58"/>
      <c r="AL364" s="66"/>
      <c r="AM364" s="66"/>
      <c r="AN364" s="58"/>
      <c r="AO364" s="58"/>
      <c r="AP364" s="66">
        <f>SUM(汇总表!EG159,汇总表!EI159,汇总表!EK159,汇总表!EM159,汇总表!EO159,汇总表!EQ159,汇总表!ET159)*$AP$7</f>
        <v>0</v>
      </c>
      <c r="AQ364" s="66">
        <f>SUM(汇总表!DR159,汇总表!DU159,汇总表!DX159,汇总表!EF159,汇总表!EH159,汇总表!EJ159,汇总表!EL159,汇总表!EN159,汇总表!EP159,汇总表!ES159)*$AQ$7</f>
        <v>0</v>
      </c>
      <c r="AR364" s="66">
        <f>汇总表!DO159*$AR$7</f>
        <v>0</v>
      </c>
      <c r="AS364" s="66"/>
      <c r="AT364" s="66"/>
      <c r="AU364" s="66"/>
      <c r="AV364" s="66">
        <f>SUM(汇总表!FD159,汇总表!FJ159,汇总表!GN159,汇总表!GQ159)*$AV$7</f>
        <v>0</v>
      </c>
      <c r="AW364" s="66">
        <f>(汇总表!FM159-汇总表!FJ159*4)*$AW$7</f>
        <v>0</v>
      </c>
      <c r="AX364" s="66"/>
      <c r="AY364" s="66"/>
      <c r="AZ364" s="66"/>
      <c r="BA364" s="66"/>
      <c r="BB364" s="58"/>
      <c r="BC364" s="58"/>
      <c r="BD364" s="66">
        <f>SUM(汇总表!FP159,汇总表!FV159)*$BD$7</f>
        <v>0</v>
      </c>
      <c r="BE364" s="66">
        <f>(汇总表!FY159-汇总表!FV159*10)*$BE$7</f>
        <v>0</v>
      </c>
      <c r="BF364" s="66"/>
      <c r="BG364" s="66"/>
      <c r="BH364" s="66"/>
      <c r="BI364" s="66"/>
      <c r="BJ364" s="66">
        <f>SUM(汇总表!GB159,汇总表!GF159)*$BJ$7</f>
        <v>0</v>
      </c>
      <c r="BK364" s="66">
        <f>(汇总表!GH159-汇总表!GF159*10)*$BK$7</f>
        <v>0</v>
      </c>
      <c r="BL364" s="66"/>
      <c r="BM364" s="66"/>
      <c r="BN364" s="58"/>
      <c r="BO364" s="58"/>
      <c r="BP364" s="66"/>
      <c r="BQ364" s="66"/>
      <c r="BR364" s="66"/>
      <c r="BS364" s="58"/>
      <c r="BT364" s="58"/>
      <c r="BU364" s="66"/>
      <c r="BV364" s="66">
        <f>SUM(汇总表!BO159,汇总表!BR159,汇总表!BU159,汇总表!BX159,汇总表!CA159,汇总表!CD159,汇总表!CG159,汇总表!CJ159,汇总表!CM159,汇总表!CP159,汇总表!CS159,汇总表!CV159,汇总表!CY159,汇总表!DB159,汇总表!DE159,汇总表!DG159)*$BV$7</f>
        <v>0</v>
      </c>
      <c r="BW364" s="66"/>
      <c r="BX364" s="66"/>
      <c r="BY364" s="58"/>
      <c r="BZ364" s="58"/>
      <c r="CA364" s="66"/>
      <c r="CB364" s="58"/>
      <c r="CC364" s="66"/>
      <c r="CD364" s="66"/>
      <c r="CE364" s="66"/>
      <c r="CF364" s="58"/>
      <c r="CG364" s="66"/>
      <c r="CH364" s="66"/>
      <c r="CI364" s="66"/>
      <c r="CJ364" s="58"/>
      <c r="CK364" s="58"/>
      <c r="CL364" s="66">
        <f>SUM(汇总表!AW159,汇总表!AY159)*$CL$7</f>
        <v>0</v>
      </c>
      <c r="CM364" s="66">
        <f>汇总表!AL159*$CM$7</f>
        <v>0</v>
      </c>
      <c r="CN364" s="66"/>
      <c r="CO364" s="66">
        <f>SUM(汇总表!BE159,汇总表!BG159)*$CO$7</f>
        <v>0</v>
      </c>
      <c r="CP364" s="66"/>
      <c r="CQ364" s="66"/>
      <c r="CR364" s="58"/>
      <c r="CS364" s="57"/>
      <c r="CT364" s="57"/>
      <c r="CU364" s="58"/>
      <c r="CV364" s="57">
        <f>SUM(汇总表!AG159)*$CV$7</f>
        <v>0</v>
      </c>
      <c r="CW364" s="57">
        <f>SUM(汇总表!X159,汇总表!AA159,汇总表!AD159)*$CW$7</f>
        <v>0</v>
      </c>
      <c r="CX364" s="57">
        <f>SUM(汇总表!AF159)*$CX$7</f>
        <v>0</v>
      </c>
      <c r="CY364" s="57"/>
      <c r="CZ364" s="57"/>
      <c r="DA364" s="58"/>
      <c r="DB364" s="58"/>
      <c r="DC364" s="58"/>
      <c r="DD364" s="57">
        <f>汇总表!BA159*$DD$7</f>
        <v>0</v>
      </c>
      <c r="DE364" s="57"/>
      <c r="DF364" s="58"/>
      <c r="DG364" s="58"/>
      <c r="DH364" s="58"/>
      <c r="DI364" s="58"/>
      <c r="DJ364" s="57"/>
      <c r="DK364" s="58"/>
      <c r="DL364" s="58"/>
      <c r="DM364" s="66"/>
      <c r="DN364" s="66"/>
      <c r="DO364" s="58"/>
      <c r="DP364" s="66"/>
      <c r="DQ364" s="66"/>
      <c r="DR364" s="58"/>
      <c r="DS364" s="58"/>
      <c r="DT364" s="58"/>
      <c r="DU364" s="58"/>
      <c r="DV364" s="58"/>
      <c r="DW364" s="58"/>
      <c r="DX364" s="58"/>
      <c r="DY364" s="58"/>
      <c r="DZ364" s="58"/>
      <c r="EA364" s="58"/>
      <c r="EB364" s="58"/>
      <c r="EC364" s="58"/>
      <c r="ED364" s="58"/>
      <c r="EE364" s="58"/>
      <c r="EF364" s="58"/>
      <c r="EG364" s="58"/>
      <c r="EH364" s="58"/>
      <c r="EI364" s="66">
        <f>汇总表!JO159*$EI$7</f>
        <v>0</v>
      </c>
      <c r="EJ364" s="66"/>
      <c r="EK364" s="57"/>
      <c r="EL364" s="66"/>
      <c r="EM364" s="58"/>
      <c r="EN364" s="65">
        <f t="shared" si="84"/>
        <v>0</v>
      </c>
    </row>
    <row r="365" spans="1:144" ht="15" customHeight="1">
      <c r="A365" s="58">
        <f>汇总表!A160</f>
        <v>0</v>
      </c>
      <c r="B365" s="58">
        <f>汇总表!D160</f>
        <v>0</v>
      </c>
      <c r="C365" s="58">
        <f>汇总表!E160</f>
        <v>0</v>
      </c>
      <c r="D365" s="57"/>
      <c r="E365" s="58"/>
      <c r="F365" s="58"/>
      <c r="G365" s="58"/>
      <c r="H365" s="58"/>
      <c r="I365" s="58"/>
      <c r="J365" s="58"/>
      <c r="K365" s="58"/>
      <c r="L365" s="66"/>
      <c r="M365" s="66">
        <f>汇总表!JN160*$M$7</f>
        <v>0</v>
      </c>
      <c r="N365" s="66">
        <f>SUM(汇总表!GX160,汇总表!GZ160)/10*$N$7</f>
        <v>0</v>
      </c>
      <c r="O365" s="66">
        <f>SUM(汇总表!HG160,汇总表!HI160)/10*$O$7</f>
        <v>0</v>
      </c>
      <c r="P365" s="66">
        <f>SUM(汇总表!HB160,汇总表!HD160,汇总表!HK160,汇总表!HM160)/10*$P$7</f>
        <v>0</v>
      </c>
      <c r="Q365" s="66"/>
      <c r="R365" s="66">
        <f>SUM(汇总表!HQ160)/100*$R$7</f>
        <v>0</v>
      </c>
      <c r="S365" s="66">
        <f>汇总表!HO160*$S$7</f>
        <v>0</v>
      </c>
      <c r="T365" s="66">
        <f>SUM(汇总表!HU160,汇总表!HY160)*$T$7</f>
        <v>0</v>
      </c>
      <c r="U365" s="66">
        <f>(汇总表!IA160-汇总表!HY160*15)*$U$7</f>
        <v>0</v>
      </c>
      <c r="V365" s="58"/>
      <c r="W365" s="58"/>
      <c r="X365" s="58"/>
      <c r="Y365" s="58"/>
      <c r="Z365" s="66">
        <f>汇总表!IE160*$Z$7</f>
        <v>0</v>
      </c>
      <c r="AA365" s="66">
        <f>汇总表!IG160*$AA$7</f>
        <v>0</v>
      </c>
      <c r="AB365" s="66"/>
      <c r="AC365" s="66"/>
      <c r="AD365" s="58"/>
      <c r="AE365" s="66"/>
      <c r="AF365" s="66">
        <f>SUM(汇总表!IT160,汇总表!IV160,汇总表!JB160,汇总表!JD160)/10*$AF$7</f>
        <v>0</v>
      </c>
      <c r="AG365" s="66">
        <f>汇总表!IX160/10*$AF$7</f>
        <v>0</v>
      </c>
      <c r="AH365" s="58"/>
      <c r="AI365" s="66">
        <f>SUM(汇总表!IP160,汇总表!IR160,汇总表!IZ160)/10*$AI$7</f>
        <v>0</v>
      </c>
      <c r="AJ365" s="58"/>
      <c r="AK365" s="58"/>
      <c r="AL365" s="66"/>
      <c r="AM365" s="66"/>
      <c r="AN365" s="58"/>
      <c r="AO365" s="58"/>
      <c r="AP365" s="66">
        <f>SUM(汇总表!EG160,汇总表!EI160,汇总表!EK160,汇总表!EM160,汇总表!EO160,汇总表!EQ160,汇总表!ET160)*$AP$7</f>
        <v>0</v>
      </c>
      <c r="AQ365" s="66">
        <f>SUM(汇总表!DR160,汇总表!DU160,汇总表!DX160,汇总表!EF160,汇总表!EH160,汇总表!EJ160,汇总表!EL160,汇总表!EN160,汇总表!EP160,汇总表!ES160)*$AQ$7</f>
        <v>0</v>
      </c>
      <c r="AR365" s="66">
        <f>汇总表!DO160*$AR$7</f>
        <v>0</v>
      </c>
      <c r="AS365" s="66"/>
      <c r="AT365" s="66"/>
      <c r="AU365" s="66"/>
      <c r="AV365" s="66">
        <f>SUM(汇总表!FD160,汇总表!FJ160,汇总表!GN160,汇总表!GQ160)*$AV$7</f>
        <v>0</v>
      </c>
      <c r="AW365" s="66">
        <f>(汇总表!FM160-汇总表!FJ160*4)*$AW$7</f>
        <v>0</v>
      </c>
      <c r="AX365" s="66"/>
      <c r="AY365" s="66"/>
      <c r="AZ365" s="66"/>
      <c r="BA365" s="66"/>
      <c r="BB365" s="58"/>
      <c r="BC365" s="58"/>
      <c r="BD365" s="66">
        <f>SUM(汇总表!FP160,汇总表!FV160)*$BD$7</f>
        <v>0</v>
      </c>
      <c r="BE365" s="66">
        <f>(汇总表!FY160-汇总表!FV160*10)*$BE$7</f>
        <v>0</v>
      </c>
      <c r="BF365" s="66"/>
      <c r="BG365" s="66"/>
      <c r="BH365" s="66"/>
      <c r="BI365" s="66"/>
      <c r="BJ365" s="66">
        <f>SUM(汇总表!GB160,汇总表!GF160)*$BJ$7</f>
        <v>0</v>
      </c>
      <c r="BK365" s="66">
        <f>(汇总表!GH160-汇总表!GF160*10)*$BK$7</f>
        <v>0</v>
      </c>
      <c r="BL365" s="66"/>
      <c r="BM365" s="66"/>
      <c r="BN365" s="58"/>
      <c r="BO365" s="58"/>
      <c r="BP365" s="66"/>
      <c r="BQ365" s="66"/>
      <c r="BR365" s="66"/>
      <c r="BS365" s="58"/>
      <c r="BT365" s="58"/>
      <c r="BU365" s="66"/>
      <c r="BV365" s="66">
        <f>SUM(汇总表!BO160,汇总表!BR160,汇总表!BU160,汇总表!BX160,汇总表!CA160,汇总表!CD160,汇总表!CG160,汇总表!CJ160,汇总表!CM160,汇总表!CP160,汇总表!CS160,汇总表!CV160,汇总表!CY160,汇总表!DB160,汇总表!DE160,汇总表!DG160)*$BV$7</f>
        <v>0</v>
      </c>
      <c r="BW365" s="66"/>
      <c r="BX365" s="66"/>
      <c r="BY365" s="58"/>
      <c r="BZ365" s="58"/>
      <c r="CA365" s="66"/>
      <c r="CB365" s="58"/>
      <c r="CC365" s="66"/>
      <c r="CD365" s="66"/>
      <c r="CE365" s="66"/>
      <c r="CF365" s="58"/>
      <c r="CG365" s="66"/>
      <c r="CH365" s="66"/>
      <c r="CI365" s="66"/>
      <c r="CJ365" s="58"/>
      <c r="CK365" s="58"/>
      <c r="CL365" s="66">
        <f>SUM(汇总表!AW160,汇总表!AY160)*$CL$7</f>
        <v>0</v>
      </c>
      <c r="CM365" s="66">
        <f>汇总表!AL160*$CM$7</f>
        <v>0</v>
      </c>
      <c r="CN365" s="66"/>
      <c r="CO365" s="66">
        <f>SUM(汇总表!BE160,汇总表!BG160)*$CO$7</f>
        <v>0</v>
      </c>
      <c r="CP365" s="66"/>
      <c r="CQ365" s="66"/>
      <c r="CR365" s="58"/>
      <c r="CS365" s="57"/>
      <c r="CT365" s="57"/>
      <c r="CU365" s="58"/>
      <c r="CV365" s="57">
        <f>SUM(汇总表!AG160)*$CV$7</f>
        <v>0</v>
      </c>
      <c r="CW365" s="57">
        <f>SUM(汇总表!X160,汇总表!AA160,汇总表!AD160)*$CW$7</f>
        <v>0</v>
      </c>
      <c r="CX365" s="57">
        <f>SUM(汇总表!AF160)*$CX$7</f>
        <v>0</v>
      </c>
      <c r="CY365" s="57"/>
      <c r="CZ365" s="57"/>
      <c r="DA365" s="58"/>
      <c r="DB365" s="58"/>
      <c r="DC365" s="58"/>
      <c r="DD365" s="57">
        <f>汇总表!BA160*$DD$7</f>
        <v>0</v>
      </c>
      <c r="DE365" s="57"/>
      <c r="DF365" s="58"/>
      <c r="DG365" s="58"/>
      <c r="DH365" s="58"/>
      <c r="DI365" s="58"/>
      <c r="DJ365" s="57"/>
      <c r="DK365" s="58"/>
      <c r="DL365" s="58"/>
      <c r="DM365" s="66"/>
      <c r="DN365" s="66"/>
      <c r="DO365" s="58"/>
      <c r="DP365" s="66"/>
      <c r="DQ365" s="66"/>
      <c r="DR365" s="58"/>
      <c r="DS365" s="58"/>
      <c r="DT365" s="58"/>
      <c r="DU365" s="58"/>
      <c r="DV365" s="58"/>
      <c r="DW365" s="58"/>
      <c r="DX365" s="58"/>
      <c r="DY365" s="58"/>
      <c r="DZ365" s="58"/>
      <c r="EA365" s="58"/>
      <c r="EB365" s="58"/>
      <c r="EC365" s="58"/>
      <c r="ED365" s="58"/>
      <c r="EE365" s="58"/>
      <c r="EF365" s="58"/>
      <c r="EG365" s="58"/>
      <c r="EH365" s="58"/>
      <c r="EI365" s="66">
        <f>汇总表!JO160*$EI$7</f>
        <v>0</v>
      </c>
      <c r="EJ365" s="66"/>
      <c r="EK365" s="57"/>
      <c r="EL365" s="66"/>
      <c r="EM365" s="58"/>
      <c r="EN365" s="65">
        <f t="shared" si="84"/>
        <v>0</v>
      </c>
    </row>
    <row r="366" spans="1:144" ht="15" customHeight="1">
      <c r="A366" s="58">
        <f>汇总表!A161</f>
        <v>0</v>
      </c>
      <c r="B366" s="58">
        <f>汇总表!D161</f>
        <v>0</v>
      </c>
      <c r="C366" s="58">
        <f>汇总表!E161</f>
        <v>0</v>
      </c>
      <c r="D366" s="57"/>
      <c r="E366" s="58"/>
      <c r="F366" s="58"/>
      <c r="G366" s="58"/>
      <c r="H366" s="58"/>
      <c r="I366" s="58"/>
      <c r="J366" s="58"/>
      <c r="K366" s="58"/>
      <c r="L366" s="66"/>
      <c r="M366" s="66">
        <f>汇总表!JN161*$M$7</f>
        <v>0</v>
      </c>
      <c r="N366" s="66">
        <f>SUM(汇总表!GX161,汇总表!GZ161)/10*$N$7</f>
        <v>0</v>
      </c>
      <c r="O366" s="66">
        <f>SUM(汇总表!HG161,汇总表!HI161)/10*$O$7</f>
        <v>0</v>
      </c>
      <c r="P366" s="66">
        <f>SUM(汇总表!HB161,汇总表!HD161,汇总表!HK161,汇总表!HM161)/10*$P$7</f>
        <v>0</v>
      </c>
      <c r="Q366" s="66"/>
      <c r="R366" s="66">
        <f>SUM(汇总表!HQ161)/100*$R$7</f>
        <v>0</v>
      </c>
      <c r="S366" s="66">
        <f>汇总表!HO161*$S$7</f>
        <v>0</v>
      </c>
      <c r="T366" s="66">
        <f>SUM(汇总表!HU161,汇总表!HY161)*$T$7</f>
        <v>0</v>
      </c>
      <c r="U366" s="66">
        <f>(汇总表!IA161-汇总表!HY161*15)*$U$7</f>
        <v>0</v>
      </c>
      <c r="V366" s="58"/>
      <c r="W366" s="58"/>
      <c r="X366" s="58"/>
      <c r="Y366" s="58"/>
      <c r="Z366" s="66">
        <f>汇总表!IE161*$Z$7</f>
        <v>0</v>
      </c>
      <c r="AA366" s="66">
        <f>汇总表!IG161*$AA$7</f>
        <v>0</v>
      </c>
      <c r="AB366" s="66"/>
      <c r="AC366" s="66"/>
      <c r="AD366" s="58"/>
      <c r="AE366" s="66"/>
      <c r="AF366" s="66">
        <f>SUM(汇总表!IT161,汇总表!IV161,汇总表!JB161,汇总表!JD161)/10*$AF$7</f>
        <v>0</v>
      </c>
      <c r="AG366" s="66">
        <f>汇总表!IX161/10*$AF$7</f>
        <v>0</v>
      </c>
      <c r="AH366" s="58"/>
      <c r="AI366" s="66">
        <f>SUM(汇总表!IP161,汇总表!IR161,汇总表!IZ161)/10*$AI$7</f>
        <v>0</v>
      </c>
      <c r="AJ366" s="58"/>
      <c r="AK366" s="58"/>
      <c r="AL366" s="66"/>
      <c r="AM366" s="66"/>
      <c r="AN366" s="58"/>
      <c r="AO366" s="58"/>
      <c r="AP366" s="66">
        <f>SUM(汇总表!EG161,汇总表!EI161,汇总表!EK161,汇总表!EM161,汇总表!EO161,汇总表!EQ161,汇总表!ET161)*$AP$7</f>
        <v>0</v>
      </c>
      <c r="AQ366" s="66">
        <f>SUM(汇总表!DR161,汇总表!DU161,汇总表!DX161,汇总表!EF161,汇总表!EH161,汇总表!EJ161,汇总表!EL161,汇总表!EN161,汇总表!EP161,汇总表!ES161)*$AQ$7</f>
        <v>0</v>
      </c>
      <c r="AR366" s="66">
        <f>汇总表!DO161*$AR$7</f>
        <v>0</v>
      </c>
      <c r="AS366" s="66"/>
      <c r="AT366" s="66"/>
      <c r="AU366" s="66"/>
      <c r="AV366" s="66">
        <f>SUM(汇总表!FD161,汇总表!FJ161,汇总表!GN161,汇总表!GQ161)*$AV$7</f>
        <v>0</v>
      </c>
      <c r="AW366" s="66">
        <f>(汇总表!FM161-汇总表!FJ161*4)*$AW$7</f>
        <v>0</v>
      </c>
      <c r="AX366" s="66"/>
      <c r="AY366" s="66"/>
      <c r="AZ366" s="66"/>
      <c r="BA366" s="66"/>
      <c r="BB366" s="58"/>
      <c r="BC366" s="58"/>
      <c r="BD366" s="66">
        <f>SUM(汇总表!FP161,汇总表!FV161)*$BD$7</f>
        <v>0</v>
      </c>
      <c r="BE366" s="66">
        <f>(汇总表!FY161-汇总表!FV161*10)*$BE$7</f>
        <v>0</v>
      </c>
      <c r="BF366" s="66"/>
      <c r="BG366" s="66"/>
      <c r="BH366" s="66"/>
      <c r="BI366" s="66"/>
      <c r="BJ366" s="66">
        <f>SUM(汇总表!GB161,汇总表!GF161)*$BJ$7</f>
        <v>0</v>
      </c>
      <c r="BK366" s="66">
        <f>(汇总表!GH161-汇总表!GF161*10)*$BK$7</f>
        <v>0</v>
      </c>
      <c r="BL366" s="66"/>
      <c r="BM366" s="66"/>
      <c r="BN366" s="58"/>
      <c r="BO366" s="58"/>
      <c r="BP366" s="66"/>
      <c r="BQ366" s="66"/>
      <c r="BR366" s="66"/>
      <c r="BS366" s="58"/>
      <c r="BT366" s="58"/>
      <c r="BU366" s="66"/>
      <c r="BV366" s="66">
        <f>SUM(汇总表!BO161,汇总表!BR161,汇总表!BU161,汇总表!BX161,汇总表!CA161,汇总表!CD161,汇总表!CG161,汇总表!CJ161,汇总表!CM161,汇总表!CP161,汇总表!CS161,汇总表!CV161,汇总表!CY161,汇总表!DB161,汇总表!DE161,汇总表!DG161)*$BV$7</f>
        <v>0</v>
      </c>
      <c r="BW366" s="66"/>
      <c r="BX366" s="66"/>
      <c r="BY366" s="58"/>
      <c r="BZ366" s="58"/>
      <c r="CA366" s="66"/>
      <c r="CB366" s="58"/>
      <c r="CC366" s="66"/>
      <c r="CD366" s="66"/>
      <c r="CE366" s="66"/>
      <c r="CF366" s="58"/>
      <c r="CG366" s="66"/>
      <c r="CH366" s="66"/>
      <c r="CI366" s="66"/>
      <c r="CJ366" s="58"/>
      <c r="CK366" s="58"/>
      <c r="CL366" s="66">
        <f>SUM(汇总表!AW161,汇总表!AY161)*$CL$7</f>
        <v>0</v>
      </c>
      <c r="CM366" s="66">
        <f>汇总表!AL161*$CM$7</f>
        <v>0</v>
      </c>
      <c r="CN366" s="66"/>
      <c r="CO366" s="66">
        <f>SUM(汇总表!BE161,汇总表!BG161)*$CO$7</f>
        <v>0</v>
      </c>
      <c r="CP366" s="66"/>
      <c r="CQ366" s="66"/>
      <c r="CR366" s="58"/>
      <c r="CS366" s="57"/>
      <c r="CT366" s="57"/>
      <c r="CU366" s="58"/>
      <c r="CV366" s="57">
        <f>SUM(汇总表!AG161)*$CV$7</f>
        <v>0</v>
      </c>
      <c r="CW366" s="57">
        <f>SUM(汇总表!X161,汇总表!AA161,汇总表!AD161)*$CW$7</f>
        <v>0</v>
      </c>
      <c r="CX366" s="57">
        <f>SUM(汇总表!AF161)*$CX$7</f>
        <v>0</v>
      </c>
      <c r="CY366" s="57"/>
      <c r="CZ366" s="57"/>
      <c r="DA366" s="58"/>
      <c r="DB366" s="58"/>
      <c r="DC366" s="58"/>
      <c r="DD366" s="57">
        <f>汇总表!BA161*$DD$7</f>
        <v>0</v>
      </c>
      <c r="DE366" s="57"/>
      <c r="DF366" s="58"/>
      <c r="DG366" s="58"/>
      <c r="DH366" s="58"/>
      <c r="DI366" s="58"/>
      <c r="DJ366" s="57"/>
      <c r="DK366" s="58"/>
      <c r="DL366" s="58"/>
      <c r="DM366" s="66"/>
      <c r="DN366" s="66"/>
      <c r="DO366" s="58"/>
      <c r="DP366" s="66"/>
      <c r="DQ366" s="66"/>
      <c r="DR366" s="58"/>
      <c r="DS366" s="58"/>
      <c r="DT366" s="58"/>
      <c r="DU366" s="58"/>
      <c r="DV366" s="58"/>
      <c r="DW366" s="58"/>
      <c r="DX366" s="58"/>
      <c r="DY366" s="58"/>
      <c r="DZ366" s="58"/>
      <c r="EA366" s="58"/>
      <c r="EB366" s="58"/>
      <c r="EC366" s="58"/>
      <c r="ED366" s="58"/>
      <c r="EE366" s="58"/>
      <c r="EF366" s="58"/>
      <c r="EG366" s="58"/>
      <c r="EH366" s="58"/>
      <c r="EI366" s="66">
        <f>汇总表!JO161*$EI$7</f>
        <v>0</v>
      </c>
      <c r="EJ366" s="66"/>
      <c r="EK366" s="57"/>
      <c r="EL366" s="66"/>
      <c r="EM366" s="58"/>
      <c r="EN366" s="65">
        <f t="shared" si="84"/>
        <v>0</v>
      </c>
    </row>
    <row r="367" spans="1:144" ht="15" customHeight="1">
      <c r="A367" s="58">
        <f>汇总表!A162</f>
        <v>0</v>
      </c>
      <c r="B367" s="58">
        <f>汇总表!D162</f>
        <v>0</v>
      </c>
      <c r="C367" s="58">
        <f>汇总表!E162</f>
        <v>0</v>
      </c>
      <c r="D367" s="57"/>
      <c r="E367" s="58"/>
      <c r="F367" s="58"/>
      <c r="G367" s="58"/>
      <c r="H367" s="58"/>
      <c r="I367" s="58"/>
      <c r="J367" s="58"/>
      <c r="K367" s="58"/>
      <c r="L367" s="66"/>
      <c r="M367" s="66">
        <f>汇总表!JN162*$M$7</f>
        <v>0</v>
      </c>
      <c r="N367" s="66">
        <f>SUM(汇总表!GX162,汇总表!GZ162)/10*$N$7</f>
        <v>0</v>
      </c>
      <c r="O367" s="66">
        <f>SUM(汇总表!HG162,汇总表!HI162)/10*$O$7</f>
        <v>0</v>
      </c>
      <c r="P367" s="66">
        <f>SUM(汇总表!HB162,汇总表!HD162,汇总表!HK162,汇总表!HM162)/10*$P$7</f>
        <v>0</v>
      </c>
      <c r="Q367" s="66"/>
      <c r="R367" s="66">
        <f>SUM(汇总表!HQ162)/100*$R$7</f>
        <v>0</v>
      </c>
      <c r="S367" s="66">
        <f>汇总表!HO162*$S$7</f>
        <v>0</v>
      </c>
      <c r="T367" s="66">
        <f>SUM(汇总表!HU162,汇总表!HY162)*$T$7</f>
        <v>0</v>
      </c>
      <c r="U367" s="66">
        <f>(汇总表!IA162-汇总表!HY162*15)*$U$7</f>
        <v>0</v>
      </c>
      <c r="V367" s="58"/>
      <c r="W367" s="58"/>
      <c r="X367" s="58"/>
      <c r="Y367" s="58"/>
      <c r="Z367" s="66">
        <f>汇总表!IE162*$Z$7</f>
        <v>0</v>
      </c>
      <c r="AA367" s="66">
        <f>汇总表!IG162*$AA$7</f>
        <v>0</v>
      </c>
      <c r="AB367" s="66"/>
      <c r="AC367" s="66"/>
      <c r="AD367" s="58"/>
      <c r="AE367" s="66"/>
      <c r="AF367" s="66">
        <f>SUM(汇总表!IT162,汇总表!IV162,汇总表!JB162,汇总表!JD162)/10*$AF$7</f>
        <v>0</v>
      </c>
      <c r="AG367" s="66">
        <f>汇总表!IX162/10*$AF$7</f>
        <v>0</v>
      </c>
      <c r="AH367" s="58"/>
      <c r="AI367" s="66">
        <f>SUM(汇总表!IP162,汇总表!IR162,汇总表!IZ162)/10*$AI$7</f>
        <v>0</v>
      </c>
      <c r="AJ367" s="58"/>
      <c r="AK367" s="58"/>
      <c r="AL367" s="66"/>
      <c r="AM367" s="66"/>
      <c r="AN367" s="58"/>
      <c r="AO367" s="58"/>
      <c r="AP367" s="66">
        <f>SUM(汇总表!EG162,汇总表!EI162,汇总表!EK162,汇总表!EM162,汇总表!EO162,汇总表!EQ162,汇总表!ET162)*$AP$7</f>
        <v>0</v>
      </c>
      <c r="AQ367" s="66">
        <f>SUM(汇总表!DR162,汇总表!DU162,汇总表!DX162,汇总表!EF162,汇总表!EH162,汇总表!EJ162,汇总表!EL162,汇总表!EN162,汇总表!EP162,汇总表!ES162)*$AQ$7</f>
        <v>0</v>
      </c>
      <c r="AR367" s="66">
        <f>汇总表!DO162*$AR$7</f>
        <v>0</v>
      </c>
      <c r="AS367" s="66"/>
      <c r="AT367" s="66"/>
      <c r="AU367" s="66"/>
      <c r="AV367" s="66">
        <f>SUM(汇总表!FD162,汇总表!FJ162,汇总表!GN162,汇总表!GQ162)*$AV$7</f>
        <v>0</v>
      </c>
      <c r="AW367" s="66">
        <f>(汇总表!FM162-汇总表!FJ162*4)*$AW$7</f>
        <v>0</v>
      </c>
      <c r="AX367" s="66"/>
      <c r="AY367" s="66"/>
      <c r="AZ367" s="66"/>
      <c r="BA367" s="66"/>
      <c r="BB367" s="58"/>
      <c r="BC367" s="58"/>
      <c r="BD367" s="66">
        <f>SUM(汇总表!FP162,汇总表!FV162)*$BD$7</f>
        <v>0</v>
      </c>
      <c r="BE367" s="66">
        <f>(汇总表!FY162-汇总表!FV162*10)*$BE$7</f>
        <v>0</v>
      </c>
      <c r="BF367" s="66"/>
      <c r="BG367" s="66"/>
      <c r="BH367" s="66"/>
      <c r="BI367" s="66"/>
      <c r="BJ367" s="66">
        <f>SUM(汇总表!GB162,汇总表!GF162)*$BJ$7</f>
        <v>0</v>
      </c>
      <c r="BK367" s="66">
        <f>(汇总表!GH162-汇总表!GF162*10)*$BK$7</f>
        <v>0</v>
      </c>
      <c r="BL367" s="66"/>
      <c r="BM367" s="66"/>
      <c r="BN367" s="58"/>
      <c r="BO367" s="58"/>
      <c r="BP367" s="66"/>
      <c r="BQ367" s="66"/>
      <c r="BR367" s="66"/>
      <c r="BS367" s="58"/>
      <c r="BT367" s="58"/>
      <c r="BU367" s="66"/>
      <c r="BV367" s="66">
        <f>SUM(汇总表!BO162,汇总表!BR162,汇总表!BU162,汇总表!BX162,汇总表!CA162,汇总表!CD162,汇总表!CG162,汇总表!CJ162,汇总表!CM162,汇总表!CP162,汇总表!CS162,汇总表!CV162,汇总表!CY162,汇总表!DB162,汇总表!DE162,汇总表!DG162)*$BV$7</f>
        <v>0</v>
      </c>
      <c r="BW367" s="66"/>
      <c r="BX367" s="66"/>
      <c r="BY367" s="58"/>
      <c r="BZ367" s="58"/>
      <c r="CA367" s="66"/>
      <c r="CB367" s="58"/>
      <c r="CC367" s="66"/>
      <c r="CD367" s="66"/>
      <c r="CE367" s="66"/>
      <c r="CF367" s="58"/>
      <c r="CG367" s="66"/>
      <c r="CH367" s="66"/>
      <c r="CI367" s="66"/>
      <c r="CJ367" s="58"/>
      <c r="CK367" s="58"/>
      <c r="CL367" s="66">
        <f>SUM(汇总表!AW162,汇总表!AY162)*$CL$7</f>
        <v>0</v>
      </c>
      <c r="CM367" s="66">
        <f>汇总表!AL162*$CM$7</f>
        <v>0</v>
      </c>
      <c r="CN367" s="66"/>
      <c r="CO367" s="66">
        <f>SUM(汇总表!BE162,汇总表!BG162)*$CO$7</f>
        <v>0</v>
      </c>
      <c r="CP367" s="66"/>
      <c r="CQ367" s="66"/>
      <c r="CR367" s="58"/>
      <c r="CS367" s="57"/>
      <c r="CT367" s="57"/>
      <c r="CU367" s="58"/>
      <c r="CV367" s="57">
        <f>SUM(汇总表!AG162)*$CV$7</f>
        <v>0</v>
      </c>
      <c r="CW367" s="57">
        <f>SUM(汇总表!X162,汇总表!AA162,汇总表!AD162)*$CW$7</f>
        <v>0</v>
      </c>
      <c r="CX367" s="57">
        <f>SUM(汇总表!AF162)*$CX$7</f>
        <v>0</v>
      </c>
      <c r="CY367" s="57"/>
      <c r="CZ367" s="57"/>
      <c r="DA367" s="58"/>
      <c r="DB367" s="58"/>
      <c r="DC367" s="58"/>
      <c r="DD367" s="57">
        <f>汇总表!BA162*$DD$7</f>
        <v>0</v>
      </c>
      <c r="DE367" s="57"/>
      <c r="DF367" s="58"/>
      <c r="DG367" s="58"/>
      <c r="DH367" s="58"/>
      <c r="DI367" s="58"/>
      <c r="DJ367" s="57"/>
      <c r="DK367" s="58"/>
      <c r="DL367" s="58"/>
      <c r="DM367" s="66"/>
      <c r="DN367" s="66"/>
      <c r="DO367" s="58"/>
      <c r="DP367" s="66"/>
      <c r="DQ367" s="66"/>
      <c r="DR367" s="58"/>
      <c r="DS367" s="58"/>
      <c r="DT367" s="58"/>
      <c r="DU367" s="58"/>
      <c r="DV367" s="58"/>
      <c r="DW367" s="58"/>
      <c r="DX367" s="58"/>
      <c r="DY367" s="58"/>
      <c r="DZ367" s="58"/>
      <c r="EA367" s="58"/>
      <c r="EB367" s="58"/>
      <c r="EC367" s="58"/>
      <c r="ED367" s="58"/>
      <c r="EE367" s="58"/>
      <c r="EF367" s="58"/>
      <c r="EG367" s="58"/>
      <c r="EH367" s="58"/>
      <c r="EI367" s="66">
        <f>汇总表!JO162*$EI$7</f>
        <v>0</v>
      </c>
      <c r="EJ367" s="66"/>
      <c r="EK367" s="57"/>
      <c r="EL367" s="66"/>
      <c r="EM367" s="58"/>
      <c r="EN367" s="65">
        <f t="shared" si="84"/>
        <v>0</v>
      </c>
    </row>
    <row r="368" spans="1:144" ht="15" customHeight="1">
      <c r="A368" s="58">
        <f>汇总表!A163</f>
        <v>0</v>
      </c>
      <c r="B368" s="58">
        <f>汇总表!D163</f>
        <v>0</v>
      </c>
      <c r="C368" s="58">
        <f>汇总表!E163</f>
        <v>0</v>
      </c>
      <c r="D368" s="57"/>
      <c r="E368" s="58"/>
      <c r="F368" s="58"/>
      <c r="G368" s="58"/>
      <c r="H368" s="58"/>
      <c r="I368" s="58"/>
      <c r="J368" s="58"/>
      <c r="K368" s="58"/>
      <c r="L368" s="66"/>
      <c r="M368" s="66">
        <f>汇总表!JN163*$M$7</f>
        <v>0</v>
      </c>
      <c r="N368" s="66">
        <f>SUM(汇总表!GX163,汇总表!GZ163)/10*$N$7</f>
        <v>0</v>
      </c>
      <c r="O368" s="66">
        <f>SUM(汇总表!HG163,汇总表!HI163)/10*$O$7</f>
        <v>0</v>
      </c>
      <c r="P368" s="66">
        <f>SUM(汇总表!HB163,汇总表!HD163,汇总表!HK163,汇总表!HM163)/10*$P$7</f>
        <v>0</v>
      </c>
      <c r="Q368" s="66"/>
      <c r="R368" s="66">
        <f>SUM(汇总表!HQ163)/100*$R$7</f>
        <v>0</v>
      </c>
      <c r="S368" s="66">
        <f>汇总表!HO163*$S$7</f>
        <v>0</v>
      </c>
      <c r="T368" s="66">
        <f>SUM(汇总表!HU163,汇总表!HY163)*$T$7</f>
        <v>0</v>
      </c>
      <c r="U368" s="66">
        <f>(汇总表!IA163-汇总表!HY163*15)*$U$7</f>
        <v>0</v>
      </c>
      <c r="V368" s="58"/>
      <c r="W368" s="58"/>
      <c r="X368" s="58"/>
      <c r="Y368" s="58"/>
      <c r="Z368" s="66">
        <f>汇总表!IE163*$Z$7</f>
        <v>0</v>
      </c>
      <c r="AA368" s="66">
        <f>汇总表!IG163*$AA$7</f>
        <v>0</v>
      </c>
      <c r="AB368" s="66"/>
      <c r="AC368" s="66"/>
      <c r="AD368" s="58"/>
      <c r="AE368" s="66"/>
      <c r="AF368" s="66">
        <f>SUM(汇总表!IT163,汇总表!IV163,汇总表!JB163,汇总表!JD163)/10*$AF$7</f>
        <v>0</v>
      </c>
      <c r="AG368" s="66">
        <f>汇总表!IX163/10*$AF$7</f>
        <v>0</v>
      </c>
      <c r="AH368" s="58"/>
      <c r="AI368" s="66">
        <f>SUM(汇总表!IP163,汇总表!IR163,汇总表!IZ163)/10*$AI$7</f>
        <v>0</v>
      </c>
      <c r="AJ368" s="58"/>
      <c r="AK368" s="58"/>
      <c r="AL368" s="66"/>
      <c r="AM368" s="66"/>
      <c r="AN368" s="58"/>
      <c r="AO368" s="58"/>
      <c r="AP368" s="66">
        <f>SUM(汇总表!EG163,汇总表!EI163,汇总表!EK163,汇总表!EM163,汇总表!EO163,汇总表!EQ163,汇总表!ET163)*$AP$7</f>
        <v>0</v>
      </c>
      <c r="AQ368" s="66">
        <f>SUM(汇总表!DR163,汇总表!DU163,汇总表!DX163,汇总表!EF163,汇总表!EH163,汇总表!EJ163,汇总表!EL163,汇总表!EN163,汇总表!EP163,汇总表!ES163)*$AQ$7</f>
        <v>0</v>
      </c>
      <c r="AR368" s="66">
        <f>汇总表!DO163*$AR$7</f>
        <v>0</v>
      </c>
      <c r="AS368" s="66"/>
      <c r="AT368" s="66"/>
      <c r="AU368" s="66"/>
      <c r="AV368" s="66">
        <f>SUM(汇总表!FD163,汇总表!FJ163,汇总表!GN163,汇总表!GQ163)*$AV$7</f>
        <v>0</v>
      </c>
      <c r="AW368" s="66">
        <f>(汇总表!FM163-汇总表!FJ163*4)*$AW$7</f>
        <v>0</v>
      </c>
      <c r="AX368" s="66"/>
      <c r="AY368" s="66"/>
      <c r="AZ368" s="66"/>
      <c r="BA368" s="66"/>
      <c r="BB368" s="58"/>
      <c r="BC368" s="58"/>
      <c r="BD368" s="66">
        <f>SUM(汇总表!FP163,汇总表!FV163)*$BD$7</f>
        <v>0</v>
      </c>
      <c r="BE368" s="66">
        <f>(汇总表!FY163-汇总表!FV163*10)*$BE$7</f>
        <v>0</v>
      </c>
      <c r="BF368" s="66"/>
      <c r="BG368" s="66"/>
      <c r="BH368" s="66"/>
      <c r="BI368" s="66"/>
      <c r="BJ368" s="66">
        <f>SUM(汇总表!GB163,汇总表!GF163)*$BJ$7</f>
        <v>0</v>
      </c>
      <c r="BK368" s="66">
        <f>(汇总表!GH163-汇总表!GF163*10)*$BK$7</f>
        <v>0</v>
      </c>
      <c r="BL368" s="66"/>
      <c r="BM368" s="66"/>
      <c r="BN368" s="58"/>
      <c r="BO368" s="58"/>
      <c r="BP368" s="66"/>
      <c r="BQ368" s="66"/>
      <c r="BR368" s="66"/>
      <c r="BS368" s="58"/>
      <c r="BT368" s="58"/>
      <c r="BU368" s="66"/>
      <c r="BV368" s="66">
        <f>SUM(汇总表!BO163,汇总表!BR163,汇总表!BU163,汇总表!BX163,汇总表!CA163,汇总表!CD163,汇总表!CG163,汇总表!CJ163,汇总表!CM163,汇总表!CP163,汇总表!CS163,汇总表!CV163,汇总表!CY163,汇总表!DB163,汇总表!DE163,汇总表!DG163)*$BV$7</f>
        <v>0</v>
      </c>
      <c r="BW368" s="66"/>
      <c r="BX368" s="66"/>
      <c r="BY368" s="58"/>
      <c r="BZ368" s="58"/>
      <c r="CA368" s="66"/>
      <c r="CB368" s="58"/>
      <c r="CC368" s="66"/>
      <c r="CD368" s="66"/>
      <c r="CE368" s="66"/>
      <c r="CF368" s="58"/>
      <c r="CG368" s="66"/>
      <c r="CH368" s="66"/>
      <c r="CI368" s="66"/>
      <c r="CJ368" s="58"/>
      <c r="CK368" s="58"/>
      <c r="CL368" s="66">
        <f>SUM(汇总表!AW163,汇总表!AY163)*$CL$7</f>
        <v>0</v>
      </c>
      <c r="CM368" s="66">
        <f>汇总表!AL163*$CM$7</f>
        <v>0</v>
      </c>
      <c r="CN368" s="66"/>
      <c r="CO368" s="66">
        <f>SUM(汇总表!BE163,汇总表!BG163)*$CO$7</f>
        <v>0</v>
      </c>
      <c r="CP368" s="66"/>
      <c r="CQ368" s="66"/>
      <c r="CR368" s="58"/>
      <c r="CS368" s="57"/>
      <c r="CT368" s="57"/>
      <c r="CU368" s="58"/>
      <c r="CV368" s="57">
        <f>SUM(汇总表!AG163)*$CV$7</f>
        <v>0</v>
      </c>
      <c r="CW368" s="57">
        <f>SUM(汇总表!X163,汇总表!AA163,汇总表!AD163)*$CW$7</f>
        <v>0</v>
      </c>
      <c r="CX368" s="57">
        <f>SUM(汇总表!AF163)*$CX$7</f>
        <v>0</v>
      </c>
      <c r="CY368" s="57"/>
      <c r="CZ368" s="57"/>
      <c r="DA368" s="58"/>
      <c r="DB368" s="58"/>
      <c r="DC368" s="58"/>
      <c r="DD368" s="57">
        <f>汇总表!BA163*$DD$7</f>
        <v>0</v>
      </c>
      <c r="DE368" s="57"/>
      <c r="DF368" s="58"/>
      <c r="DG368" s="58"/>
      <c r="DH368" s="58"/>
      <c r="DI368" s="58"/>
      <c r="DJ368" s="57"/>
      <c r="DK368" s="58"/>
      <c r="DL368" s="58"/>
      <c r="DM368" s="66"/>
      <c r="DN368" s="66"/>
      <c r="DO368" s="58"/>
      <c r="DP368" s="66"/>
      <c r="DQ368" s="66"/>
      <c r="DR368" s="58"/>
      <c r="DS368" s="58"/>
      <c r="DT368" s="58"/>
      <c r="DU368" s="58"/>
      <c r="DV368" s="58"/>
      <c r="DW368" s="58"/>
      <c r="DX368" s="58"/>
      <c r="DY368" s="58"/>
      <c r="DZ368" s="58"/>
      <c r="EA368" s="58"/>
      <c r="EB368" s="58"/>
      <c r="EC368" s="58"/>
      <c r="ED368" s="58"/>
      <c r="EE368" s="58"/>
      <c r="EF368" s="58"/>
      <c r="EG368" s="58"/>
      <c r="EH368" s="58"/>
      <c r="EI368" s="66">
        <f>汇总表!JO163*$EI$7</f>
        <v>0</v>
      </c>
      <c r="EJ368" s="66"/>
      <c r="EK368" s="57"/>
      <c r="EL368" s="66"/>
      <c r="EM368" s="58"/>
      <c r="EN368" s="65">
        <f t="shared" si="84"/>
        <v>0</v>
      </c>
    </row>
    <row r="369" spans="1:144" ht="15" customHeight="1">
      <c r="A369" s="58">
        <f>汇总表!A164</f>
        <v>0</v>
      </c>
      <c r="B369" s="58">
        <f>汇总表!D164</f>
        <v>0</v>
      </c>
      <c r="C369" s="58">
        <f>汇总表!E164</f>
        <v>0</v>
      </c>
      <c r="D369" s="57"/>
      <c r="E369" s="58"/>
      <c r="F369" s="58"/>
      <c r="G369" s="58"/>
      <c r="H369" s="58"/>
      <c r="I369" s="58"/>
      <c r="J369" s="58"/>
      <c r="K369" s="58"/>
      <c r="L369" s="66"/>
      <c r="M369" s="66">
        <f>汇总表!JN164*$M$7</f>
        <v>0</v>
      </c>
      <c r="N369" s="66">
        <f>SUM(汇总表!GX164,汇总表!GZ164)/10*$N$7</f>
        <v>0</v>
      </c>
      <c r="O369" s="66">
        <f>SUM(汇总表!HG164,汇总表!HI164)/10*$O$7</f>
        <v>0</v>
      </c>
      <c r="P369" s="66">
        <f>SUM(汇总表!HB164,汇总表!HD164,汇总表!HK164,汇总表!HM164)/10*$P$7</f>
        <v>0</v>
      </c>
      <c r="Q369" s="66"/>
      <c r="R369" s="66">
        <f>SUM(汇总表!HQ164)/100*$R$7</f>
        <v>0</v>
      </c>
      <c r="S369" s="66">
        <f>汇总表!HO164*$S$7</f>
        <v>0</v>
      </c>
      <c r="T369" s="66">
        <f>SUM(汇总表!HU164,汇总表!HY164)*$T$7</f>
        <v>0</v>
      </c>
      <c r="U369" s="66">
        <f>(汇总表!IA164-汇总表!HY164*15)*$U$7</f>
        <v>0</v>
      </c>
      <c r="V369" s="58"/>
      <c r="W369" s="58"/>
      <c r="X369" s="58"/>
      <c r="Y369" s="58"/>
      <c r="Z369" s="66">
        <f>汇总表!IE164*$Z$7</f>
        <v>0</v>
      </c>
      <c r="AA369" s="66">
        <f>汇总表!IG164*$AA$7</f>
        <v>0</v>
      </c>
      <c r="AB369" s="66"/>
      <c r="AC369" s="66"/>
      <c r="AD369" s="58"/>
      <c r="AE369" s="66"/>
      <c r="AF369" s="66">
        <f>SUM(汇总表!IT164,汇总表!IV164,汇总表!JB164,汇总表!JD164)/10*$AF$7</f>
        <v>0</v>
      </c>
      <c r="AG369" s="66">
        <f>汇总表!IX164/10*$AF$7</f>
        <v>0</v>
      </c>
      <c r="AH369" s="58"/>
      <c r="AI369" s="66">
        <f>SUM(汇总表!IP164,汇总表!IR164,汇总表!IZ164)/10*$AI$7</f>
        <v>0</v>
      </c>
      <c r="AJ369" s="58"/>
      <c r="AK369" s="58"/>
      <c r="AL369" s="66"/>
      <c r="AM369" s="66"/>
      <c r="AN369" s="58"/>
      <c r="AO369" s="58"/>
      <c r="AP369" s="66">
        <f>SUM(汇总表!EG164,汇总表!EI164,汇总表!EK164,汇总表!EM164,汇总表!EO164,汇总表!EQ164,汇总表!ET164)*$AP$7</f>
        <v>0</v>
      </c>
      <c r="AQ369" s="66">
        <f>SUM(汇总表!DR164,汇总表!DU164,汇总表!DX164,汇总表!EF164,汇总表!EH164,汇总表!EJ164,汇总表!EL164,汇总表!EN164,汇总表!EP164,汇总表!ES164)*$AQ$7</f>
        <v>0</v>
      </c>
      <c r="AR369" s="66">
        <f>汇总表!DO164*$AR$7</f>
        <v>0</v>
      </c>
      <c r="AS369" s="66"/>
      <c r="AT369" s="66"/>
      <c r="AU369" s="66"/>
      <c r="AV369" s="66">
        <f>SUM(汇总表!FD164,汇总表!FJ164,汇总表!GN164,汇总表!GQ164)*$AV$7</f>
        <v>0</v>
      </c>
      <c r="AW369" s="66">
        <f>(汇总表!FM164-汇总表!FJ164*4)*$AW$7</f>
        <v>0</v>
      </c>
      <c r="AX369" s="66"/>
      <c r="AY369" s="66"/>
      <c r="AZ369" s="66"/>
      <c r="BA369" s="66"/>
      <c r="BB369" s="58"/>
      <c r="BC369" s="58"/>
      <c r="BD369" s="66">
        <f>SUM(汇总表!FP164,汇总表!FV164)*$BD$7</f>
        <v>0</v>
      </c>
      <c r="BE369" s="66">
        <f>(汇总表!FY164-汇总表!FV164*10)*$BE$7</f>
        <v>0</v>
      </c>
      <c r="BF369" s="66"/>
      <c r="BG369" s="66"/>
      <c r="BH369" s="66"/>
      <c r="BI369" s="66"/>
      <c r="BJ369" s="66">
        <f>SUM(汇总表!GB164,汇总表!GF164)*$BJ$7</f>
        <v>0</v>
      </c>
      <c r="BK369" s="66">
        <f>(汇总表!GH164-汇总表!GF164*10)*$BK$7</f>
        <v>0</v>
      </c>
      <c r="BL369" s="66"/>
      <c r="BM369" s="66"/>
      <c r="BN369" s="58"/>
      <c r="BO369" s="58"/>
      <c r="BP369" s="66"/>
      <c r="BQ369" s="66"/>
      <c r="BR369" s="66"/>
      <c r="BS369" s="58"/>
      <c r="BT369" s="58"/>
      <c r="BU369" s="66"/>
      <c r="BV369" s="66">
        <f>SUM(汇总表!BO164,汇总表!BR164,汇总表!BU164,汇总表!BX164,汇总表!CA164,汇总表!CD164,汇总表!CG164,汇总表!CJ164,汇总表!CM164,汇总表!CP164,汇总表!CS164,汇总表!CV164,汇总表!CY164,汇总表!DB164,汇总表!DE164,汇总表!DG164)*$BV$7</f>
        <v>0</v>
      </c>
      <c r="BW369" s="66"/>
      <c r="BX369" s="66"/>
      <c r="BY369" s="58"/>
      <c r="BZ369" s="58"/>
      <c r="CA369" s="66"/>
      <c r="CB369" s="58"/>
      <c r="CC369" s="66"/>
      <c r="CD369" s="66"/>
      <c r="CE369" s="66"/>
      <c r="CF369" s="58"/>
      <c r="CG369" s="66"/>
      <c r="CH369" s="66"/>
      <c r="CI369" s="66"/>
      <c r="CJ369" s="58"/>
      <c r="CK369" s="58"/>
      <c r="CL369" s="66">
        <f>SUM(汇总表!AW164,汇总表!AY164)*$CL$7</f>
        <v>0</v>
      </c>
      <c r="CM369" s="66">
        <f>汇总表!AL164*$CM$7</f>
        <v>0</v>
      </c>
      <c r="CN369" s="66"/>
      <c r="CO369" s="66">
        <f>SUM(汇总表!BE164,汇总表!BG164)*$CO$7</f>
        <v>0</v>
      </c>
      <c r="CP369" s="66"/>
      <c r="CQ369" s="66"/>
      <c r="CR369" s="58"/>
      <c r="CS369" s="57"/>
      <c r="CT369" s="57"/>
      <c r="CU369" s="58"/>
      <c r="CV369" s="57">
        <f>SUM(汇总表!AG164)*$CV$7</f>
        <v>0</v>
      </c>
      <c r="CW369" s="57">
        <f>SUM(汇总表!X164,汇总表!AA164,汇总表!AD164)*$CW$7</f>
        <v>0</v>
      </c>
      <c r="CX369" s="57">
        <f>SUM(汇总表!AF164)*$CX$7</f>
        <v>0</v>
      </c>
      <c r="CY369" s="57"/>
      <c r="CZ369" s="57"/>
      <c r="DA369" s="58"/>
      <c r="DB369" s="58"/>
      <c r="DC369" s="58"/>
      <c r="DD369" s="57">
        <f>汇总表!BA164*$DD$7</f>
        <v>0</v>
      </c>
      <c r="DE369" s="57"/>
      <c r="DF369" s="58"/>
      <c r="DG369" s="58"/>
      <c r="DH369" s="58"/>
      <c r="DI369" s="58"/>
      <c r="DJ369" s="57"/>
      <c r="DK369" s="58"/>
      <c r="DL369" s="58"/>
      <c r="DM369" s="66"/>
      <c r="DN369" s="66"/>
      <c r="DO369" s="58"/>
      <c r="DP369" s="66"/>
      <c r="DQ369" s="66"/>
      <c r="DR369" s="58"/>
      <c r="DS369" s="58"/>
      <c r="DT369" s="58"/>
      <c r="DU369" s="58"/>
      <c r="DV369" s="58"/>
      <c r="DW369" s="58"/>
      <c r="DX369" s="58"/>
      <c r="DY369" s="58"/>
      <c r="DZ369" s="58"/>
      <c r="EA369" s="58"/>
      <c r="EB369" s="58"/>
      <c r="EC369" s="58"/>
      <c r="ED369" s="58"/>
      <c r="EE369" s="58"/>
      <c r="EF369" s="58"/>
      <c r="EG369" s="58"/>
      <c r="EH369" s="58"/>
      <c r="EI369" s="66">
        <f>汇总表!JO164*$EI$7</f>
        <v>0</v>
      </c>
      <c r="EJ369" s="66"/>
      <c r="EK369" s="57"/>
      <c r="EL369" s="66"/>
      <c r="EM369" s="58"/>
      <c r="EN369" s="65">
        <f t="shared" si="84"/>
        <v>0</v>
      </c>
    </row>
    <row r="370" spans="1:144" ht="15" customHeight="1">
      <c r="A370" s="58">
        <f>汇总表!A165</f>
        <v>0</v>
      </c>
      <c r="B370" s="58">
        <f>汇总表!D165</f>
        <v>0</v>
      </c>
      <c r="C370" s="58">
        <f>汇总表!E165</f>
        <v>0</v>
      </c>
      <c r="D370" s="57"/>
      <c r="E370" s="58"/>
      <c r="F370" s="58"/>
      <c r="G370" s="58"/>
      <c r="H370" s="58"/>
      <c r="I370" s="58"/>
      <c r="J370" s="58"/>
      <c r="K370" s="58"/>
      <c r="L370" s="66"/>
      <c r="M370" s="66">
        <f>汇总表!JN165*$M$7</f>
        <v>0</v>
      </c>
      <c r="N370" s="66">
        <f>SUM(汇总表!GX165,汇总表!GZ165)/10*$N$7</f>
        <v>0</v>
      </c>
      <c r="O370" s="66">
        <f>SUM(汇总表!HG165,汇总表!HI165)/10*$O$7</f>
        <v>0</v>
      </c>
      <c r="P370" s="66">
        <f>SUM(汇总表!HB165,汇总表!HD165,汇总表!HK165,汇总表!HM165)/10*$P$7</f>
        <v>0</v>
      </c>
      <c r="Q370" s="66"/>
      <c r="R370" s="66">
        <f>SUM(汇总表!HQ165)/100*$R$7</f>
        <v>0</v>
      </c>
      <c r="S370" s="66">
        <f>汇总表!HO165*$S$7</f>
        <v>0</v>
      </c>
      <c r="T370" s="66">
        <f>SUM(汇总表!HU165,汇总表!HY165)*$T$7</f>
        <v>0</v>
      </c>
      <c r="U370" s="66">
        <f>(汇总表!IA165-汇总表!HY165*15)*$U$7</f>
        <v>0</v>
      </c>
      <c r="V370" s="58"/>
      <c r="W370" s="58"/>
      <c r="X370" s="58"/>
      <c r="Y370" s="58"/>
      <c r="Z370" s="66">
        <f>汇总表!IE165*$Z$7</f>
        <v>0</v>
      </c>
      <c r="AA370" s="66">
        <f>汇总表!IG165*$AA$7</f>
        <v>0</v>
      </c>
      <c r="AB370" s="66"/>
      <c r="AC370" s="66"/>
      <c r="AD370" s="58"/>
      <c r="AE370" s="66"/>
      <c r="AF370" s="66">
        <f>SUM(汇总表!IT165,汇总表!IV165,汇总表!JB165,汇总表!JD165)/10*$AF$7</f>
        <v>0</v>
      </c>
      <c r="AG370" s="66">
        <f>汇总表!IX165/10*$AF$7</f>
        <v>0</v>
      </c>
      <c r="AH370" s="58"/>
      <c r="AI370" s="66">
        <f>SUM(汇总表!IP165,汇总表!IR165,汇总表!IZ165)/10*$AI$7</f>
        <v>0</v>
      </c>
      <c r="AJ370" s="58"/>
      <c r="AK370" s="58"/>
      <c r="AL370" s="66"/>
      <c r="AM370" s="66"/>
      <c r="AN370" s="58"/>
      <c r="AO370" s="58"/>
      <c r="AP370" s="66">
        <f>SUM(汇总表!EG165,汇总表!EI165,汇总表!EK165,汇总表!EM165,汇总表!EO165,汇总表!EQ165,汇总表!ET165)*$AP$7</f>
        <v>0</v>
      </c>
      <c r="AQ370" s="66">
        <f>SUM(汇总表!DR165,汇总表!DU165,汇总表!DX165,汇总表!EF165,汇总表!EH165,汇总表!EJ165,汇总表!EL165,汇总表!EN165,汇总表!EP165,汇总表!ES165)*$AQ$7</f>
        <v>0</v>
      </c>
      <c r="AR370" s="66">
        <f>汇总表!DO165*$AR$7</f>
        <v>0</v>
      </c>
      <c r="AS370" s="66"/>
      <c r="AT370" s="66"/>
      <c r="AU370" s="66"/>
      <c r="AV370" s="66">
        <f>SUM(汇总表!FD165,汇总表!FJ165,汇总表!GN165,汇总表!GQ165)*$AV$7</f>
        <v>0</v>
      </c>
      <c r="AW370" s="66">
        <f>(汇总表!FM165-汇总表!FJ165*4)*$AW$7</f>
        <v>0</v>
      </c>
      <c r="AX370" s="66"/>
      <c r="AY370" s="66"/>
      <c r="AZ370" s="66"/>
      <c r="BA370" s="66"/>
      <c r="BB370" s="58"/>
      <c r="BC370" s="58"/>
      <c r="BD370" s="66">
        <f>SUM(汇总表!FP165,汇总表!FV165)*$BD$7</f>
        <v>0</v>
      </c>
      <c r="BE370" s="66">
        <f>(汇总表!FY165-汇总表!FV165*10)*$BE$7</f>
        <v>0</v>
      </c>
      <c r="BF370" s="66"/>
      <c r="BG370" s="66"/>
      <c r="BH370" s="66"/>
      <c r="BI370" s="66"/>
      <c r="BJ370" s="66">
        <f>SUM(汇总表!GB165,汇总表!GF165)*$BJ$7</f>
        <v>0</v>
      </c>
      <c r="BK370" s="66">
        <f>(汇总表!GH165-汇总表!GF165*10)*$BK$7</f>
        <v>0</v>
      </c>
      <c r="BL370" s="66"/>
      <c r="BM370" s="66"/>
      <c r="BN370" s="58"/>
      <c r="BO370" s="58"/>
      <c r="BP370" s="66"/>
      <c r="BQ370" s="66"/>
      <c r="BR370" s="66"/>
      <c r="BS370" s="58"/>
      <c r="BT370" s="58"/>
      <c r="BU370" s="66"/>
      <c r="BV370" s="66">
        <f>SUM(汇总表!BO165,汇总表!BR165,汇总表!BU165,汇总表!BX165,汇总表!CA165,汇总表!CD165,汇总表!CG165,汇总表!CJ165,汇总表!CM165,汇总表!CP165,汇总表!CS165,汇总表!CV165,汇总表!CY165,汇总表!DB165,汇总表!DE165,汇总表!DG165)*$BV$7</f>
        <v>0</v>
      </c>
      <c r="BW370" s="66"/>
      <c r="BX370" s="66"/>
      <c r="BY370" s="58"/>
      <c r="BZ370" s="58"/>
      <c r="CA370" s="66"/>
      <c r="CB370" s="58"/>
      <c r="CC370" s="66"/>
      <c r="CD370" s="66"/>
      <c r="CE370" s="66"/>
      <c r="CF370" s="58"/>
      <c r="CG370" s="66"/>
      <c r="CH370" s="66"/>
      <c r="CI370" s="66"/>
      <c r="CJ370" s="58"/>
      <c r="CK370" s="58"/>
      <c r="CL370" s="66">
        <f>SUM(汇总表!AW165,汇总表!AY165)*$CL$7</f>
        <v>0</v>
      </c>
      <c r="CM370" s="66">
        <f>汇总表!AL165*$CM$7</f>
        <v>0</v>
      </c>
      <c r="CN370" s="66"/>
      <c r="CO370" s="66">
        <f>SUM(汇总表!BE165,汇总表!BG165)*$CO$7</f>
        <v>0</v>
      </c>
      <c r="CP370" s="66"/>
      <c r="CQ370" s="66"/>
      <c r="CR370" s="58"/>
      <c r="CS370" s="57"/>
      <c r="CT370" s="57"/>
      <c r="CU370" s="58"/>
      <c r="CV370" s="57">
        <f>SUM(汇总表!AG165)*$CV$7</f>
        <v>0</v>
      </c>
      <c r="CW370" s="57">
        <f>SUM(汇总表!X165,汇总表!AA165,汇总表!AD165)*$CW$7</f>
        <v>0</v>
      </c>
      <c r="CX370" s="57">
        <f>SUM(汇总表!AF165)*$CX$7</f>
        <v>0</v>
      </c>
      <c r="CY370" s="57"/>
      <c r="CZ370" s="57"/>
      <c r="DA370" s="58"/>
      <c r="DB370" s="58"/>
      <c r="DC370" s="58"/>
      <c r="DD370" s="57">
        <f>汇总表!BA165*$DD$7</f>
        <v>0</v>
      </c>
      <c r="DE370" s="57"/>
      <c r="DF370" s="58"/>
      <c r="DG370" s="58"/>
      <c r="DH370" s="58"/>
      <c r="DI370" s="58"/>
      <c r="DJ370" s="57"/>
      <c r="DK370" s="58"/>
      <c r="DL370" s="58"/>
      <c r="DM370" s="66"/>
      <c r="DN370" s="66"/>
      <c r="DO370" s="58"/>
      <c r="DP370" s="66"/>
      <c r="DQ370" s="66"/>
      <c r="DR370" s="58"/>
      <c r="DS370" s="58"/>
      <c r="DT370" s="58"/>
      <c r="DU370" s="58"/>
      <c r="DV370" s="58"/>
      <c r="DW370" s="58"/>
      <c r="DX370" s="58"/>
      <c r="DY370" s="58"/>
      <c r="DZ370" s="58"/>
      <c r="EA370" s="58"/>
      <c r="EB370" s="58"/>
      <c r="EC370" s="58"/>
      <c r="ED370" s="58"/>
      <c r="EE370" s="58"/>
      <c r="EF370" s="58"/>
      <c r="EG370" s="58"/>
      <c r="EH370" s="58"/>
      <c r="EI370" s="66">
        <f>汇总表!JO165*$EI$7</f>
        <v>0</v>
      </c>
      <c r="EJ370" s="66"/>
      <c r="EK370" s="57"/>
      <c r="EL370" s="66"/>
      <c r="EM370" s="58"/>
      <c r="EN370" s="65">
        <f t="shared" si="84"/>
        <v>0</v>
      </c>
    </row>
    <row r="371" spans="1:144" ht="15" customHeight="1">
      <c r="A371" s="58">
        <f>汇总表!A166</f>
        <v>0</v>
      </c>
      <c r="B371" s="58">
        <f>汇总表!D166</f>
        <v>0</v>
      </c>
      <c r="C371" s="58">
        <f>汇总表!E166</f>
        <v>0</v>
      </c>
      <c r="D371" s="57"/>
      <c r="E371" s="58"/>
      <c r="F371" s="58"/>
      <c r="G371" s="58"/>
      <c r="H371" s="58"/>
      <c r="I371" s="58"/>
      <c r="J371" s="58"/>
      <c r="K371" s="58"/>
      <c r="L371" s="66"/>
      <c r="M371" s="66">
        <f>汇总表!JN166*$M$7</f>
        <v>0</v>
      </c>
      <c r="N371" s="66">
        <f>SUM(汇总表!GX166,汇总表!GZ166)/10*$N$7</f>
        <v>0</v>
      </c>
      <c r="O371" s="66">
        <f>SUM(汇总表!HG166,汇总表!HI166)/10*$O$7</f>
        <v>0</v>
      </c>
      <c r="P371" s="66">
        <f>SUM(汇总表!HB166,汇总表!HD166,汇总表!HK166,汇总表!HM166)/10*$P$7</f>
        <v>0</v>
      </c>
      <c r="Q371" s="66"/>
      <c r="R371" s="66">
        <f>SUM(汇总表!HQ166)/100*$R$7</f>
        <v>0</v>
      </c>
      <c r="S371" s="66">
        <f>汇总表!HO166*$S$7</f>
        <v>0</v>
      </c>
      <c r="T371" s="66">
        <f>SUM(汇总表!HU166,汇总表!HY166)*$T$7</f>
        <v>0</v>
      </c>
      <c r="U371" s="66">
        <f>(汇总表!IA166-汇总表!HY166*15)*$U$7</f>
        <v>0</v>
      </c>
      <c r="V371" s="58"/>
      <c r="W371" s="58"/>
      <c r="X371" s="58"/>
      <c r="Y371" s="58"/>
      <c r="Z371" s="66">
        <f>汇总表!IE166*$Z$7</f>
        <v>0</v>
      </c>
      <c r="AA371" s="66">
        <f>汇总表!IG166*$AA$7</f>
        <v>0</v>
      </c>
      <c r="AB371" s="66"/>
      <c r="AC371" s="66"/>
      <c r="AD371" s="58"/>
      <c r="AE371" s="66"/>
      <c r="AF371" s="66">
        <f>SUM(汇总表!IT166,汇总表!IV166,汇总表!JB166,汇总表!JD166)/10*$AF$7</f>
        <v>0</v>
      </c>
      <c r="AG371" s="66">
        <f>汇总表!IX166/10*$AF$7</f>
        <v>0</v>
      </c>
      <c r="AH371" s="58"/>
      <c r="AI371" s="66">
        <f>SUM(汇总表!IP166,汇总表!IR166,汇总表!IZ166)/10*$AI$7</f>
        <v>0</v>
      </c>
      <c r="AJ371" s="58"/>
      <c r="AK371" s="58"/>
      <c r="AL371" s="66"/>
      <c r="AM371" s="66"/>
      <c r="AN371" s="58"/>
      <c r="AO371" s="58"/>
      <c r="AP371" s="66">
        <f>SUM(汇总表!EG166,汇总表!EI166,汇总表!EK166,汇总表!EM166,汇总表!EO166,汇总表!EQ166,汇总表!ET166)*$AP$7</f>
        <v>0</v>
      </c>
      <c r="AQ371" s="66">
        <f>SUM(汇总表!DR166,汇总表!DU166,汇总表!DX166,汇总表!EF166,汇总表!EH166,汇总表!EJ166,汇总表!EL166,汇总表!EN166,汇总表!EP166,汇总表!ES166)*$AQ$7</f>
        <v>0</v>
      </c>
      <c r="AR371" s="66">
        <f>汇总表!DO166*$AR$7</f>
        <v>0</v>
      </c>
      <c r="AS371" s="66"/>
      <c r="AT371" s="66"/>
      <c r="AU371" s="66"/>
      <c r="AV371" s="66">
        <f>SUM(汇总表!FD166,汇总表!FJ166,汇总表!GN166,汇总表!GQ166)*$AV$7</f>
        <v>0</v>
      </c>
      <c r="AW371" s="66">
        <f>(汇总表!FM166-汇总表!FJ166*4)*$AW$7</f>
        <v>0</v>
      </c>
      <c r="AX371" s="66"/>
      <c r="AY371" s="66"/>
      <c r="AZ371" s="66"/>
      <c r="BA371" s="66"/>
      <c r="BB371" s="58"/>
      <c r="BC371" s="58"/>
      <c r="BD371" s="66">
        <f>SUM(汇总表!FP166,汇总表!FV166)*$BD$7</f>
        <v>0</v>
      </c>
      <c r="BE371" s="66">
        <f>(汇总表!FY166-汇总表!FV166*10)*$BE$7</f>
        <v>0</v>
      </c>
      <c r="BF371" s="66"/>
      <c r="BG371" s="66"/>
      <c r="BH371" s="66"/>
      <c r="BI371" s="66"/>
      <c r="BJ371" s="66">
        <f>SUM(汇总表!GB166,汇总表!GF166)*$BJ$7</f>
        <v>0</v>
      </c>
      <c r="BK371" s="66">
        <f>(汇总表!GH166-汇总表!GF166*10)*$BK$7</f>
        <v>0</v>
      </c>
      <c r="BL371" s="66"/>
      <c r="BM371" s="66"/>
      <c r="BN371" s="58"/>
      <c r="BO371" s="58"/>
      <c r="BP371" s="66"/>
      <c r="BQ371" s="66"/>
      <c r="BR371" s="66"/>
      <c r="BS371" s="58"/>
      <c r="BT371" s="58"/>
      <c r="BU371" s="66"/>
      <c r="BV371" s="66">
        <f>SUM(汇总表!BO166,汇总表!BR166,汇总表!BU166,汇总表!BX166,汇总表!CA166,汇总表!CD166,汇总表!CG166,汇总表!CJ166,汇总表!CM166,汇总表!CP166,汇总表!CS166,汇总表!CV166,汇总表!CY166,汇总表!DB166,汇总表!DE166,汇总表!DG166)*$BV$7</f>
        <v>0</v>
      </c>
      <c r="BW371" s="66"/>
      <c r="BX371" s="66"/>
      <c r="BY371" s="58"/>
      <c r="BZ371" s="58"/>
      <c r="CA371" s="66"/>
      <c r="CB371" s="58"/>
      <c r="CC371" s="66"/>
      <c r="CD371" s="66"/>
      <c r="CE371" s="66"/>
      <c r="CF371" s="58"/>
      <c r="CG371" s="66"/>
      <c r="CH371" s="66"/>
      <c r="CI371" s="66"/>
      <c r="CJ371" s="58"/>
      <c r="CK371" s="58"/>
      <c r="CL371" s="66">
        <f>SUM(汇总表!AW166,汇总表!AY166)*$CL$7</f>
        <v>0</v>
      </c>
      <c r="CM371" s="66">
        <f>汇总表!AL166*$CM$7</f>
        <v>0</v>
      </c>
      <c r="CN371" s="66"/>
      <c r="CO371" s="66">
        <f>SUM(汇总表!BE166,汇总表!BG166)*$CO$7</f>
        <v>0</v>
      </c>
      <c r="CP371" s="66"/>
      <c r="CQ371" s="66"/>
      <c r="CR371" s="58"/>
      <c r="CS371" s="57"/>
      <c r="CT371" s="57"/>
      <c r="CU371" s="58"/>
      <c r="CV371" s="57">
        <f>SUM(汇总表!AG166)*$CV$7</f>
        <v>0</v>
      </c>
      <c r="CW371" s="57">
        <f>SUM(汇总表!X166,汇总表!AA166,汇总表!AD166)*$CW$7</f>
        <v>0</v>
      </c>
      <c r="CX371" s="57">
        <f>SUM(汇总表!AF166)*$CX$7</f>
        <v>0</v>
      </c>
      <c r="CY371" s="57"/>
      <c r="CZ371" s="57"/>
      <c r="DA371" s="58"/>
      <c r="DB371" s="58"/>
      <c r="DC371" s="58"/>
      <c r="DD371" s="57">
        <f>汇总表!BA166*$DD$7</f>
        <v>0</v>
      </c>
      <c r="DE371" s="57"/>
      <c r="DF371" s="58"/>
      <c r="DG371" s="58"/>
      <c r="DH371" s="58"/>
      <c r="DI371" s="58"/>
      <c r="DJ371" s="57"/>
      <c r="DK371" s="58"/>
      <c r="DL371" s="58"/>
      <c r="DM371" s="66"/>
      <c r="DN371" s="66"/>
      <c r="DO371" s="58"/>
      <c r="DP371" s="66"/>
      <c r="DQ371" s="66"/>
      <c r="DR371" s="58"/>
      <c r="DS371" s="58"/>
      <c r="DT371" s="58"/>
      <c r="DU371" s="58"/>
      <c r="DV371" s="58"/>
      <c r="DW371" s="58"/>
      <c r="DX371" s="58"/>
      <c r="DY371" s="58"/>
      <c r="DZ371" s="58"/>
      <c r="EA371" s="58"/>
      <c r="EB371" s="58"/>
      <c r="EC371" s="58"/>
      <c r="ED371" s="58"/>
      <c r="EE371" s="58"/>
      <c r="EF371" s="58"/>
      <c r="EG371" s="58"/>
      <c r="EH371" s="58"/>
      <c r="EI371" s="66">
        <f>汇总表!JO166*$EI$7</f>
        <v>0</v>
      </c>
      <c r="EJ371" s="66"/>
      <c r="EK371" s="57"/>
      <c r="EL371" s="66"/>
      <c r="EM371" s="58"/>
      <c r="EN371" s="65">
        <f t="shared" si="84"/>
        <v>0</v>
      </c>
    </row>
    <row r="372" spans="1:144" ht="15" customHeight="1">
      <c r="A372" s="58">
        <f>汇总表!A167</f>
        <v>0</v>
      </c>
      <c r="B372" s="58">
        <f>汇总表!D167</f>
        <v>0</v>
      </c>
      <c r="C372" s="58">
        <f>汇总表!E167</f>
        <v>0</v>
      </c>
      <c r="D372" s="57"/>
      <c r="E372" s="58"/>
      <c r="F372" s="58"/>
      <c r="G372" s="58"/>
      <c r="H372" s="58"/>
      <c r="I372" s="58"/>
      <c r="J372" s="58"/>
      <c r="K372" s="58"/>
      <c r="L372" s="66"/>
      <c r="M372" s="66">
        <f>汇总表!JN167*$M$7</f>
        <v>0</v>
      </c>
      <c r="N372" s="66">
        <f>SUM(汇总表!GX167,汇总表!GZ167)/10*$N$7</f>
        <v>0</v>
      </c>
      <c r="O372" s="66">
        <f>SUM(汇总表!HG167,汇总表!HI167)/10*$O$7</f>
        <v>0</v>
      </c>
      <c r="P372" s="66">
        <f>SUM(汇总表!HB167,汇总表!HD167,汇总表!HK167,汇总表!HM167)/10*$P$7</f>
        <v>0</v>
      </c>
      <c r="Q372" s="66"/>
      <c r="R372" s="66">
        <f>SUM(汇总表!HQ167)/100*$R$7</f>
        <v>0</v>
      </c>
      <c r="S372" s="66">
        <f>汇总表!HO167*$S$7</f>
        <v>0</v>
      </c>
      <c r="T372" s="66">
        <f>SUM(汇总表!HU167,汇总表!HY167)*$T$7</f>
        <v>0</v>
      </c>
      <c r="U372" s="66">
        <f>(汇总表!IA167-汇总表!HY167*15)*$U$7</f>
        <v>0</v>
      </c>
      <c r="V372" s="58"/>
      <c r="W372" s="58"/>
      <c r="X372" s="58"/>
      <c r="Y372" s="58"/>
      <c r="Z372" s="66">
        <f>汇总表!IE167*$Z$7</f>
        <v>0</v>
      </c>
      <c r="AA372" s="66">
        <f>汇总表!IG167*$AA$7</f>
        <v>0</v>
      </c>
      <c r="AB372" s="66"/>
      <c r="AC372" s="66"/>
      <c r="AD372" s="58"/>
      <c r="AE372" s="66"/>
      <c r="AF372" s="66">
        <f>SUM(汇总表!IT167,汇总表!IV167,汇总表!JB167,汇总表!JD167)/10*$AF$7</f>
        <v>0</v>
      </c>
      <c r="AG372" s="66">
        <f>汇总表!IX167/10*$AF$7</f>
        <v>0</v>
      </c>
      <c r="AH372" s="58"/>
      <c r="AI372" s="66">
        <f>SUM(汇总表!IP167,汇总表!IR167,汇总表!IZ167)/10*$AI$7</f>
        <v>0</v>
      </c>
      <c r="AJ372" s="58"/>
      <c r="AK372" s="58"/>
      <c r="AL372" s="66"/>
      <c r="AM372" s="66"/>
      <c r="AN372" s="58"/>
      <c r="AO372" s="58"/>
      <c r="AP372" s="66">
        <f>SUM(汇总表!EG167,汇总表!EI167,汇总表!EK167,汇总表!EM167,汇总表!EO167,汇总表!EQ167,汇总表!ET167)*$AP$7</f>
        <v>0</v>
      </c>
      <c r="AQ372" s="66">
        <f>SUM(汇总表!DR167,汇总表!DU167,汇总表!DX167,汇总表!EF167,汇总表!EH167,汇总表!EJ167,汇总表!EL167,汇总表!EN167,汇总表!EP167,汇总表!ES167)*$AQ$7</f>
        <v>0</v>
      </c>
      <c r="AR372" s="66">
        <f>汇总表!DO167*$AR$7</f>
        <v>0</v>
      </c>
      <c r="AS372" s="66"/>
      <c r="AT372" s="66"/>
      <c r="AU372" s="66"/>
      <c r="AV372" s="66">
        <f>SUM(汇总表!FD167,汇总表!FJ167,汇总表!GN167,汇总表!GQ167)*$AV$7</f>
        <v>0</v>
      </c>
      <c r="AW372" s="66">
        <f>(汇总表!FM167-汇总表!FJ167*4)*$AW$7</f>
        <v>0</v>
      </c>
      <c r="AX372" s="66"/>
      <c r="AY372" s="66"/>
      <c r="AZ372" s="66"/>
      <c r="BA372" s="66"/>
      <c r="BB372" s="58"/>
      <c r="BC372" s="58"/>
      <c r="BD372" s="66">
        <f>SUM(汇总表!FP167,汇总表!FV167)*$BD$7</f>
        <v>0</v>
      </c>
      <c r="BE372" s="66">
        <f>(汇总表!FY167-汇总表!FV167*10)*$BE$7</f>
        <v>0</v>
      </c>
      <c r="BF372" s="66"/>
      <c r="BG372" s="66"/>
      <c r="BH372" s="66"/>
      <c r="BI372" s="66"/>
      <c r="BJ372" s="66">
        <f>SUM(汇总表!GB167,汇总表!GF167)*$BJ$7</f>
        <v>0</v>
      </c>
      <c r="BK372" s="66">
        <f>(汇总表!GH167-汇总表!GF167*10)*$BK$7</f>
        <v>0</v>
      </c>
      <c r="BL372" s="66"/>
      <c r="BM372" s="66"/>
      <c r="BN372" s="58"/>
      <c r="BO372" s="58"/>
      <c r="BP372" s="66"/>
      <c r="BQ372" s="66"/>
      <c r="BR372" s="66"/>
      <c r="BS372" s="58"/>
      <c r="BT372" s="58"/>
      <c r="BU372" s="66"/>
      <c r="BV372" s="66">
        <f>SUM(汇总表!BO167,汇总表!BR167,汇总表!BU167,汇总表!BX167,汇总表!CA167,汇总表!CD167,汇总表!CG167,汇总表!CJ167,汇总表!CM167,汇总表!CP167,汇总表!CS167,汇总表!CV167,汇总表!CY167,汇总表!DB167,汇总表!DE167,汇总表!DG167)*$BV$7</f>
        <v>0</v>
      </c>
      <c r="BW372" s="66"/>
      <c r="BX372" s="66"/>
      <c r="BY372" s="58"/>
      <c r="BZ372" s="58"/>
      <c r="CA372" s="66"/>
      <c r="CB372" s="58"/>
      <c r="CC372" s="66"/>
      <c r="CD372" s="66"/>
      <c r="CE372" s="66"/>
      <c r="CF372" s="58"/>
      <c r="CG372" s="66"/>
      <c r="CH372" s="66"/>
      <c r="CI372" s="66"/>
      <c r="CJ372" s="58"/>
      <c r="CK372" s="58"/>
      <c r="CL372" s="66">
        <f>SUM(汇总表!AW167,汇总表!AY167)*$CL$7</f>
        <v>0</v>
      </c>
      <c r="CM372" s="66">
        <f>汇总表!AL167*$CM$7</f>
        <v>0</v>
      </c>
      <c r="CN372" s="66"/>
      <c r="CO372" s="66">
        <f>SUM(汇总表!BE167,汇总表!BG167)*$CO$7</f>
        <v>0</v>
      </c>
      <c r="CP372" s="66"/>
      <c r="CQ372" s="66"/>
      <c r="CR372" s="58"/>
      <c r="CS372" s="57"/>
      <c r="CT372" s="57"/>
      <c r="CU372" s="58"/>
      <c r="CV372" s="57">
        <f>SUM(汇总表!AG167)*$CV$7</f>
        <v>0</v>
      </c>
      <c r="CW372" s="57">
        <f>SUM(汇总表!X167,汇总表!AA167,汇总表!AD167)*$CW$7</f>
        <v>0</v>
      </c>
      <c r="CX372" s="57">
        <f>SUM(汇总表!AF167)*$CX$7</f>
        <v>0</v>
      </c>
      <c r="CY372" s="57"/>
      <c r="CZ372" s="57"/>
      <c r="DA372" s="58"/>
      <c r="DB372" s="58"/>
      <c r="DC372" s="58"/>
      <c r="DD372" s="57">
        <f>汇总表!BA167*$DD$7</f>
        <v>0</v>
      </c>
      <c r="DE372" s="57"/>
      <c r="DF372" s="58"/>
      <c r="DG372" s="58"/>
      <c r="DH372" s="58"/>
      <c r="DI372" s="58"/>
      <c r="DJ372" s="57"/>
      <c r="DK372" s="58"/>
      <c r="DL372" s="58"/>
      <c r="DM372" s="66"/>
      <c r="DN372" s="66"/>
      <c r="DO372" s="58"/>
      <c r="DP372" s="66"/>
      <c r="DQ372" s="66"/>
      <c r="DR372" s="58"/>
      <c r="DS372" s="58"/>
      <c r="DT372" s="58"/>
      <c r="DU372" s="58"/>
      <c r="DV372" s="58"/>
      <c r="DW372" s="58"/>
      <c r="DX372" s="58"/>
      <c r="DY372" s="58"/>
      <c r="DZ372" s="58"/>
      <c r="EA372" s="58"/>
      <c r="EB372" s="58"/>
      <c r="EC372" s="58"/>
      <c r="ED372" s="58"/>
      <c r="EE372" s="58"/>
      <c r="EF372" s="58"/>
      <c r="EG372" s="58"/>
      <c r="EH372" s="58"/>
      <c r="EI372" s="66">
        <f>汇总表!JO167*$EI$7</f>
        <v>0</v>
      </c>
      <c r="EJ372" s="66"/>
      <c r="EK372" s="57"/>
      <c r="EL372" s="66"/>
      <c r="EM372" s="58"/>
      <c r="EN372" s="65">
        <f t="shared" si="84"/>
        <v>0</v>
      </c>
    </row>
    <row r="373" spans="1:144" ht="15" customHeight="1">
      <c r="A373" s="58">
        <f>汇总表!A168</f>
        <v>0</v>
      </c>
      <c r="B373" s="58">
        <f>汇总表!D168</f>
        <v>0</v>
      </c>
      <c r="C373" s="58">
        <f>汇总表!E168</f>
        <v>0</v>
      </c>
      <c r="D373" s="57"/>
      <c r="E373" s="58"/>
      <c r="F373" s="58"/>
      <c r="G373" s="58"/>
      <c r="H373" s="58"/>
      <c r="I373" s="58"/>
      <c r="J373" s="58"/>
      <c r="K373" s="58"/>
      <c r="L373" s="66"/>
      <c r="M373" s="66">
        <f>汇总表!JN168*$M$7</f>
        <v>0</v>
      </c>
      <c r="N373" s="66">
        <f>SUM(汇总表!GX168,汇总表!GZ168)/10*$N$7</f>
        <v>0</v>
      </c>
      <c r="O373" s="66">
        <f>SUM(汇总表!HG168,汇总表!HI168)/10*$O$7</f>
        <v>0</v>
      </c>
      <c r="P373" s="66">
        <f>SUM(汇总表!HB168,汇总表!HD168,汇总表!HK168,汇总表!HM168)/10*$P$7</f>
        <v>0</v>
      </c>
      <c r="Q373" s="66"/>
      <c r="R373" s="66">
        <f>SUM(汇总表!HQ168)/100*$R$7</f>
        <v>0</v>
      </c>
      <c r="S373" s="66">
        <f>汇总表!HO168*$S$7</f>
        <v>0</v>
      </c>
      <c r="T373" s="66">
        <f>SUM(汇总表!HU168,汇总表!HY168)*$T$7</f>
        <v>0</v>
      </c>
      <c r="U373" s="66">
        <f>(汇总表!IA168-汇总表!HY168*15)*$U$7</f>
        <v>0</v>
      </c>
      <c r="V373" s="58"/>
      <c r="W373" s="58"/>
      <c r="X373" s="58"/>
      <c r="Y373" s="58"/>
      <c r="Z373" s="66">
        <f>汇总表!IE168*$Z$7</f>
        <v>0</v>
      </c>
      <c r="AA373" s="66">
        <f>汇总表!IG168*$AA$7</f>
        <v>0</v>
      </c>
      <c r="AB373" s="66"/>
      <c r="AC373" s="66"/>
      <c r="AD373" s="58"/>
      <c r="AE373" s="66"/>
      <c r="AF373" s="66">
        <f>SUM(汇总表!IT168,汇总表!IV168,汇总表!JB168,汇总表!JD168)/10*$AF$7</f>
        <v>0</v>
      </c>
      <c r="AG373" s="66">
        <f>汇总表!IX168/10*$AF$7</f>
        <v>0</v>
      </c>
      <c r="AH373" s="58"/>
      <c r="AI373" s="66">
        <f>SUM(汇总表!IP168,汇总表!IR168,汇总表!IZ168)/10*$AI$7</f>
        <v>0</v>
      </c>
      <c r="AJ373" s="58"/>
      <c r="AK373" s="58"/>
      <c r="AL373" s="66"/>
      <c r="AM373" s="66"/>
      <c r="AN373" s="58"/>
      <c r="AO373" s="58"/>
      <c r="AP373" s="66">
        <f>SUM(汇总表!EG168,汇总表!EI168,汇总表!EK168,汇总表!EM168,汇总表!EO168,汇总表!EQ168,汇总表!ET168)*$AP$7</f>
        <v>0</v>
      </c>
      <c r="AQ373" s="66">
        <f>SUM(汇总表!DR168,汇总表!DU168,汇总表!DX168,汇总表!EF168,汇总表!EH168,汇总表!EJ168,汇总表!EL168,汇总表!EN168,汇总表!EP168,汇总表!ES168)*$AQ$7</f>
        <v>0</v>
      </c>
      <c r="AR373" s="66">
        <f>汇总表!DO168*$AR$7</f>
        <v>0</v>
      </c>
      <c r="AS373" s="66"/>
      <c r="AT373" s="66"/>
      <c r="AU373" s="66"/>
      <c r="AV373" s="66">
        <f>SUM(汇总表!FD168,汇总表!FJ168,汇总表!GN168,汇总表!GQ168)*$AV$7</f>
        <v>0</v>
      </c>
      <c r="AW373" s="66">
        <f>(汇总表!FM168-汇总表!FJ168*4)*$AW$7</f>
        <v>0</v>
      </c>
      <c r="AX373" s="66"/>
      <c r="AY373" s="66"/>
      <c r="AZ373" s="66"/>
      <c r="BA373" s="66"/>
      <c r="BB373" s="58"/>
      <c r="BC373" s="58"/>
      <c r="BD373" s="66">
        <f>SUM(汇总表!FP168,汇总表!FV168)*$BD$7</f>
        <v>0</v>
      </c>
      <c r="BE373" s="66">
        <f>(汇总表!FY168-汇总表!FV168*10)*$BE$7</f>
        <v>0</v>
      </c>
      <c r="BF373" s="66"/>
      <c r="BG373" s="66"/>
      <c r="BH373" s="66"/>
      <c r="BI373" s="66"/>
      <c r="BJ373" s="66">
        <f>SUM(汇总表!GB168,汇总表!GF168)*$BJ$7</f>
        <v>0</v>
      </c>
      <c r="BK373" s="66">
        <f>(汇总表!GH168-汇总表!GF168*10)*$BK$7</f>
        <v>0</v>
      </c>
      <c r="BL373" s="66"/>
      <c r="BM373" s="66"/>
      <c r="BN373" s="58"/>
      <c r="BO373" s="58"/>
      <c r="BP373" s="66"/>
      <c r="BQ373" s="66"/>
      <c r="BR373" s="66"/>
      <c r="BS373" s="58"/>
      <c r="BT373" s="58"/>
      <c r="BU373" s="66"/>
      <c r="BV373" s="66">
        <f>SUM(汇总表!BO168,汇总表!BR168,汇总表!BU168,汇总表!BX168,汇总表!CA168,汇总表!CD168,汇总表!CG168,汇总表!CJ168,汇总表!CM168,汇总表!CP168,汇总表!CS168,汇总表!CV168,汇总表!CY168,汇总表!DB168,汇总表!DE168,汇总表!DG168)*$BV$7</f>
        <v>0</v>
      </c>
      <c r="BW373" s="66"/>
      <c r="BX373" s="66"/>
      <c r="BY373" s="58"/>
      <c r="BZ373" s="58"/>
      <c r="CA373" s="66"/>
      <c r="CB373" s="58"/>
      <c r="CC373" s="66"/>
      <c r="CD373" s="66"/>
      <c r="CE373" s="66"/>
      <c r="CF373" s="58"/>
      <c r="CG373" s="66"/>
      <c r="CH373" s="66"/>
      <c r="CI373" s="66"/>
      <c r="CJ373" s="58"/>
      <c r="CK373" s="58"/>
      <c r="CL373" s="66">
        <f>SUM(汇总表!AW168,汇总表!AY168)*$CL$7</f>
        <v>0</v>
      </c>
      <c r="CM373" s="66">
        <f>汇总表!AL168*$CM$7</f>
        <v>0</v>
      </c>
      <c r="CN373" s="66"/>
      <c r="CO373" s="66">
        <f>SUM(汇总表!BE168,汇总表!BG168)*$CO$7</f>
        <v>0</v>
      </c>
      <c r="CP373" s="66"/>
      <c r="CQ373" s="66"/>
      <c r="CR373" s="58"/>
      <c r="CS373" s="57"/>
      <c r="CT373" s="57"/>
      <c r="CU373" s="58"/>
      <c r="CV373" s="57">
        <f>SUM(汇总表!AG168)*$CV$7</f>
        <v>0</v>
      </c>
      <c r="CW373" s="57">
        <f>SUM(汇总表!X168,汇总表!AA168,汇总表!AD168)*$CW$7</f>
        <v>0</v>
      </c>
      <c r="CX373" s="57">
        <f>SUM(汇总表!AF168)*$CX$7</f>
        <v>0</v>
      </c>
      <c r="CY373" s="57"/>
      <c r="CZ373" s="57"/>
      <c r="DA373" s="58"/>
      <c r="DB373" s="58"/>
      <c r="DC373" s="58"/>
      <c r="DD373" s="57">
        <f>汇总表!BA168*$DD$7</f>
        <v>0</v>
      </c>
      <c r="DE373" s="57"/>
      <c r="DF373" s="58"/>
      <c r="DG373" s="58"/>
      <c r="DH373" s="58"/>
      <c r="DI373" s="58"/>
      <c r="DJ373" s="57"/>
      <c r="DK373" s="58"/>
      <c r="DL373" s="58"/>
      <c r="DM373" s="66"/>
      <c r="DN373" s="66"/>
      <c r="DO373" s="58"/>
      <c r="DP373" s="66"/>
      <c r="DQ373" s="66"/>
      <c r="DR373" s="58"/>
      <c r="DS373" s="58"/>
      <c r="DT373" s="58"/>
      <c r="DU373" s="58"/>
      <c r="DV373" s="58"/>
      <c r="DW373" s="58"/>
      <c r="DX373" s="58"/>
      <c r="DY373" s="58"/>
      <c r="DZ373" s="58"/>
      <c r="EA373" s="58"/>
      <c r="EB373" s="58"/>
      <c r="EC373" s="58"/>
      <c r="ED373" s="58"/>
      <c r="EE373" s="58"/>
      <c r="EF373" s="58"/>
      <c r="EG373" s="58"/>
      <c r="EH373" s="58"/>
      <c r="EI373" s="66">
        <f>汇总表!JO168*$EI$7</f>
        <v>0</v>
      </c>
      <c r="EJ373" s="66"/>
      <c r="EK373" s="57"/>
      <c r="EL373" s="66"/>
      <c r="EM373" s="58"/>
      <c r="EN373" s="65">
        <f t="shared" si="84"/>
        <v>0</v>
      </c>
    </row>
    <row r="374" spans="1:144" ht="15" customHeight="1">
      <c r="A374" s="58">
        <f>汇总表!A169</f>
        <v>0</v>
      </c>
      <c r="B374" s="58">
        <f>汇总表!D169</f>
        <v>0</v>
      </c>
      <c r="C374" s="58">
        <f>汇总表!E169</f>
        <v>0</v>
      </c>
      <c r="D374" s="57"/>
      <c r="E374" s="58"/>
      <c r="F374" s="58"/>
      <c r="G374" s="58"/>
      <c r="H374" s="58"/>
      <c r="I374" s="58"/>
      <c r="J374" s="58"/>
      <c r="K374" s="58"/>
      <c r="L374" s="66"/>
      <c r="M374" s="66">
        <f>汇总表!JN169*$M$7</f>
        <v>0</v>
      </c>
      <c r="N374" s="66">
        <f>SUM(汇总表!GX169,汇总表!GZ169)/10*$N$7</f>
        <v>0</v>
      </c>
      <c r="O374" s="66">
        <f>SUM(汇总表!HG169,汇总表!HI169)/10*$O$7</f>
        <v>0</v>
      </c>
      <c r="P374" s="66">
        <f>SUM(汇总表!HB169,汇总表!HD169,汇总表!HK169,汇总表!HM169)/10*$P$7</f>
        <v>0</v>
      </c>
      <c r="Q374" s="66"/>
      <c r="R374" s="66">
        <f>SUM(汇总表!HQ169)/100*$R$7</f>
        <v>0</v>
      </c>
      <c r="S374" s="66">
        <f>汇总表!HO169*$S$7</f>
        <v>0</v>
      </c>
      <c r="T374" s="66">
        <f>SUM(汇总表!HU169,汇总表!HY169)*$T$7</f>
        <v>0</v>
      </c>
      <c r="U374" s="66">
        <f>(汇总表!IA169-汇总表!HY169*15)*$U$7</f>
        <v>0</v>
      </c>
      <c r="V374" s="58"/>
      <c r="W374" s="58"/>
      <c r="X374" s="58"/>
      <c r="Y374" s="58"/>
      <c r="Z374" s="66">
        <f>汇总表!IE169*$Z$7</f>
        <v>0</v>
      </c>
      <c r="AA374" s="66">
        <f>汇总表!IG169*$AA$7</f>
        <v>0</v>
      </c>
      <c r="AB374" s="66"/>
      <c r="AC374" s="66"/>
      <c r="AD374" s="58"/>
      <c r="AE374" s="66"/>
      <c r="AF374" s="66">
        <f>SUM(汇总表!IT169,汇总表!IV169,汇总表!JB169,汇总表!JD169)/10*$AF$7</f>
        <v>0</v>
      </c>
      <c r="AG374" s="66">
        <f>汇总表!IX169/10*$AF$7</f>
        <v>0</v>
      </c>
      <c r="AH374" s="58"/>
      <c r="AI374" s="66">
        <f>SUM(汇总表!IP169,汇总表!IR169,汇总表!IZ169)/10*$AI$7</f>
        <v>0</v>
      </c>
      <c r="AJ374" s="58"/>
      <c r="AK374" s="58"/>
      <c r="AL374" s="66"/>
      <c r="AM374" s="66"/>
      <c r="AN374" s="58"/>
      <c r="AO374" s="58"/>
      <c r="AP374" s="66">
        <f>SUM(汇总表!EG169,汇总表!EI169,汇总表!EK169,汇总表!EM169,汇总表!EO169,汇总表!EQ169,汇总表!ET169)*$AP$7</f>
        <v>0</v>
      </c>
      <c r="AQ374" s="66">
        <f>SUM(汇总表!DR169,汇总表!DU169,汇总表!DX169,汇总表!EF169,汇总表!EH169,汇总表!EJ169,汇总表!EL169,汇总表!EN169,汇总表!EP169,汇总表!ES169)*$AQ$7</f>
        <v>0</v>
      </c>
      <c r="AR374" s="66">
        <f>汇总表!DO169*$AR$7</f>
        <v>0</v>
      </c>
      <c r="AS374" s="66"/>
      <c r="AT374" s="66"/>
      <c r="AU374" s="66"/>
      <c r="AV374" s="66">
        <f>SUM(汇总表!FD169,汇总表!FJ169,汇总表!GN169,汇总表!GQ169)*$AV$7</f>
        <v>0</v>
      </c>
      <c r="AW374" s="66">
        <f>(汇总表!FM169-汇总表!FJ169*4)*$AW$7</f>
        <v>0</v>
      </c>
      <c r="AX374" s="66"/>
      <c r="AY374" s="66"/>
      <c r="AZ374" s="66"/>
      <c r="BA374" s="66"/>
      <c r="BB374" s="58"/>
      <c r="BC374" s="58"/>
      <c r="BD374" s="66">
        <f>SUM(汇总表!FP169,汇总表!FV169)*$BD$7</f>
        <v>0</v>
      </c>
      <c r="BE374" s="66">
        <f>(汇总表!FY169-汇总表!FV169*10)*$BE$7</f>
        <v>0</v>
      </c>
      <c r="BF374" s="66"/>
      <c r="BG374" s="66"/>
      <c r="BH374" s="66"/>
      <c r="BI374" s="66"/>
      <c r="BJ374" s="66">
        <f>SUM(汇总表!GB169,汇总表!GF169)*$BJ$7</f>
        <v>0</v>
      </c>
      <c r="BK374" s="66">
        <f>(汇总表!GH169-汇总表!GF169*10)*$BK$7</f>
        <v>0</v>
      </c>
      <c r="BL374" s="66"/>
      <c r="BM374" s="66"/>
      <c r="BN374" s="58"/>
      <c r="BO374" s="58"/>
      <c r="BP374" s="66"/>
      <c r="BQ374" s="66"/>
      <c r="BR374" s="66"/>
      <c r="BS374" s="58"/>
      <c r="BT374" s="58"/>
      <c r="BU374" s="66"/>
      <c r="BV374" s="66">
        <f>SUM(汇总表!BO169,汇总表!BR169,汇总表!BU169,汇总表!BX169,汇总表!CA169,汇总表!CD169,汇总表!CG169,汇总表!CJ169,汇总表!CM169,汇总表!CP169,汇总表!CS169,汇总表!CV169,汇总表!CY169,汇总表!DB169,汇总表!DE169,汇总表!DG169)*$BV$7</f>
        <v>0</v>
      </c>
      <c r="BW374" s="66"/>
      <c r="BX374" s="66"/>
      <c r="BY374" s="58"/>
      <c r="BZ374" s="58"/>
      <c r="CA374" s="66"/>
      <c r="CB374" s="58"/>
      <c r="CC374" s="66"/>
      <c r="CD374" s="66"/>
      <c r="CE374" s="66"/>
      <c r="CF374" s="58"/>
      <c r="CG374" s="66"/>
      <c r="CH374" s="66"/>
      <c r="CI374" s="66"/>
      <c r="CJ374" s="58"/>
      <c r="CK374" s="58"/>
      <c r="CL374" s="66">
        <f>SUM(汇总表!AW169,汇总表!AY169)*$CL$7</f>
        <v>0</v>
      </c>
      <c r="CM374" s="66">
        <f>汇总表!AL169*$CM$7</f>
        <v>0</v>
      </c>
      <c r="CN374" s="66"/>
      <c r="CO374" s="66">
        <f>SUM(汇总表!BE169,汇总表!BG169)*$CO$7</f>
        <v>0</v>
      </c>
      <c r="CP374" s="66"/>
      <c r="CQ374" s="66"/>
      <c r="CR374" s="58"/>
      <c r="CS374" s="57"/>
      <c r="CT374" s="57"/>
      <c r="CU374" s="58"/>
      <c r="CV374" s="57">
        <f>SUM(汇总表!AG169)*$CV$7</f>
        <v>0</v>
      </c>
      <c r="CW374" s="57">
        <f>SUM(汇总表!X169,汇总表!AA169,汇总表!AD169)*$CW$7</f>
        <v>0</v>
      </c>
      <c r="CX374" s="57">
        <f>SUM(汇总表!AF169)*$CX$7</f>
        <v>0</v>
      </c>
      <c r="CY374" s="57"/>
      <c r="CZ374" s="57"/>
      <c r="DA374" s="58"/>
      <c r="DB374" s="58"/>
      <c r="DC374" s="58"/>
      <c r="DD374" s="57">
        <f>汇总表!BA169*$DD$7</f>
        <v>0</v>
      </c>
      <c r="DE374" s="57"/>
      <c r="DF374" s="58"/>
      <c r="DG374" s="58"/>
      <c r="DH374" s="58"/>
      <c r="DI374" s="58"/>
      <c r="DJ374" s="57"/>
      <c r="DK374" s="58"/>
      <c r="DL374" s="58"/>
      <c r="DM374" s="66"/>
      <c r="DN374" s="66"/>
      <c r="DO374" s="58"/>
      <c r="DP374" s="66"/>
      <c r="DQ374" s="66"/>
      <c r="DR374" s="58"/>
      <c r="DS374" s="58"/>
      <c r="DT374" s="58"/>
      <c r="DU374" s="58"/>
      <c r="DV374" s="58"/>
      <c r="DW374" s="58"/>
      <c r="DX374" s="58"/>
      <c r="DY374" s="58"/>
      <c r="DZ374" s="58"/>
      <c r="EA374" s="58"/>
      <c r="EB374" s="58"/>
      <c r="EC374" s="58"/>
      <c r="ED374" s="58"/>
      <c r="EE374" s="58"/>
      <c r="EF374" s="58"/>
      <c r="EG374" s="58"/>
      <c r="EH374" s="58"/>
      <c r="EI374" s="66">
        <f>汇总表!JO169*$EI$7</f>
        <v>0</v>
      </c>
      <c r="EJ374" s="66"/>
      <c r="EK374" s="57"/>
      <c r="EL374" s="66"/>
      <c r="EM374" s="58"/>
      <c r="EN374" s="65">
        <f t="shared" si="84"/>
        <v>0</v>
      </c>
    </row>
    <row r="375" spans="1:144" ht="15" customHeight="1">
      <c r="A375" s="58">
        <f>汇总表!A170</f>
        <v>0</v>
      </c>
      <c r="B375" s="58">
        <f>汇总表!D170</f>
        <v>0</v>
      </c>
      <c r="C375" s="58">
        <f>汇总表!E170</f>
        <v>0</v>
      </c>
      <c r="D375" s="57"/>
      <c r="E375" s="58"/>
      <c r="F375" s="58"/>
      <c r="G375" s="58"/>
      <c r="H375" s="58"/>
      <c r="I375" s="58"/>
      <c r="J375" s="58"/>
      <c r="K375" s="58"/>
      <c r="L375" s="66"/>
      <c r="M375" s="66">
        <f>汇总表!JN170*$M$7</f>
        <v>0</v>
      </c>
      <c r="N375" s="66">
        <f>SUM(汇总表!GX170,汇总表!GZ170)/10*$N$7</f>
        <v>0</v>
      </c>
      <c r="O375" s="66">
        <f>SUM(汇总表!HG170,汇总表!HI170)/10*$O$7</f>
        <v>0</v>
      </c>
      <c r="P375" s="66">
        <f>SUM(汇总表!HB170,汇总表!HD170,汇总表!HK170,汇总表!HM170)/10*$P$7</f>
        <v>0</v>
      </c>
      <c r="Q375" s="66"/>
      <c r="R375" s="66">
        <f>SUM(汇总表!HQ170)/100*$R$7</f>
        <v>0</v>
      </c>
      <c r="S375" s="66">
        <f>汇总表!HO170*$S$7</f>
        <v>0</v>
      </c>
      <c r="T375" s="66">
        <f>SUM(汇总表!HU170,汇总表!HY170)*$T$7</f>
        <v>0</v>
      </c>
      <c r="U375" s="66">
        <f>(汇总表!IA170-汇总表!HY170*15)*$U$7</f>
        <v>0</v>
      </c>
      <c r="V375" s="58"/>
      <c r="W375" s="58"/>
      <c r="X375" s="58"/>
      <c r="Y375" s="58"/>
      <c r="Z375" s="66">
        <f>汇总表!IE170*$Z$7</f>
        <v>0</v>
      </c>
      <c r="AA375" s="66">
        <f>汇总表!IG170*$AA$7</f>
        <v>0</v>
      </c>
      <c r="AB375" s="66"/>
      <c r="AC375" s="66"/>
      <c r="AD375" s="58"/>
      <c r="AE375" s="66"/>
      <c r="AF375" s="66">
        <f>SUM(汇总表!IT170,汇总表!IV170,汇总表!JB170,汇总表!JD170)/10*$AF$7</f>
        <v>0</v>
      </c>
      <c r="AG375" s="66">
        <f>汇总表!IX170/10*$AF$7</f>
        <v>0</v>
      </c>
      <c r="AH375" s="58"/>
      <c r="AI375" s="66">
        <f>SUM(汇总表!IP170,汇总表!IR170,汇总表!IZ170)/10*$AI$7</f>
        <v>0</v>
      </c>
      <c r="AJ375" s="58"/>
      <c r="AK375" s="58"/>
      <c r="AL375" s="66"/>
      <c r="AM375" s="66"/>
      <c r="AN375" s="58"/>
      <c r="AO375" s="58"/>
      <c r="AP375" s="66">
        <f>SUM(汇总表!EG170,汇总表!EI170,汇总表!EK170,汇总表!EM170,汇总表!EO170,汇总表!EQ170,汇总表!ET170)*$AP$7</f>
        <v>0</v>
      </c>
      <c r="AQ375" s="66">
        <f>SUM(汇总表!DR170,汇总表!DU170,汇总表!DX170,汇总表!EF170,汇总表!EH170,汇总表!EJ170,汇总表!EL170,汇总表!EN170,汇总表!EP170,汇总表!ES170)*$AQ$7</f>
        <v>0</v>
      </c>
      <c r="AR375" s="66">
        <f>汇总表!DO170*$AR$7</f>
        <v>0</v>
      </c>
      <c r="AS375" s="66"/>
      <c r="AT375" s="66"/>
      <c r="AU375" s="66"/>
      <c r="AV375" s="66">
        <f>SUM(汇总表!FD170,汇总表!FJ170,汇总表!GN170,汇总表!GQ170)*$AV$7</f>
        <v>0</v>
      </c>
      <c r="AW375" s="66">
        <f>(汇总表!FM170-汇总表!FJ170*4)*$AW$7</f>
        <v>0</v>
      </c>
      <c r="AX375" s="66"/>
      <c r="AY375" s="66"/>
      <c r="AZ375" s="66"/>
      <c r="BA375" s="66"/>
      <c r="BB375" s="58"/>
      <c r="BC375" s="58"/>
      <c r="BD375" s="66">
        <f>SUM(汇总表!FP170,汇总表!FV170)*$BD$7</f>
        <v>0</v>
      </c>
      <c r="BE375" s="66">
        <f>(汇总表!FY170-汇总表!FV170*10)*$BE$7</f>
        <v>0</v>
      </c>
      <c r="BF375" s="66"/>
      <c r="BG375" s="66"/>
      <c r="BH375" s="66"/>
      <c r="BI375" s="66"/>
      <c r="BJ375" s="66">
        <f>SUM(汇总表!GB170,汇总表!GF170)*$BJ$7</f>
        <v>0</v>
      </c>
      <c r="BK375" s="66">
        <f>(汇总表!GH170-汇总表!GF170*10)*$BK$7</f>
        <v>0</v>
      </c>
      <c r="BL375" s="66"/>
      <c r="BM375" s="66"/>
      <c r="BN375" s="58"/>
      <c r="BO375" s="58"/>
      <c r="BP375" s="66"/>
      <c r="BQ375" s="66"/>
      <c r="BR375" s="66"/>
      <c r="BS375" s="58"/>
      <c r="BT375" s="58"/>
      <c r="BU375" s="66"/>
      <c r="BV375" s="66">
        <f>SUM(汇总表!BO170,汇总表!BR170,汇总表!BU170,汇总表!BX170,汇总表!CA170,汇总表!CD170,汇总表!CG170,汇总表!CJ170,汇总表!CM170,汇总表!CP170,汇总表!CS170,汇总表!CV170,汇总表!CY170,汇总表!DB170,汇总表!DE170,汇总表!DG170)*$BV$7</f>
        <v>0</v>
      </c>
      <c r="BW375" s="66"/>
      <c r="BX375" s="66"/>
      <c r="BY375" s="58"/>
      <c r="BZ375" s="58"/>
      <c r="CA375" s="66"/>
      <c r="CB375" s="58"/>
      <c r="CC375" s="66"/>
      <c r="CD375" s="66"/>
      <c r="CE375" s="66"/>
      <c r="CF375" s="58"/>
      <c r="CG375" s="66"/>
      <c r="CH375" s="66"/>
      <c r="CI375" s="66"/>
      <c r="CJ375" s="58"/>
      <c r="CK375" s="58"/>
      <c r="CL375" s="66">
        <f>SUM(汇总表!AW170,汇总表!AY170)*$CL$7</f>
        <v>0</v>
      </c>
      <c r="CM375" s="66">
        <f>汇总表!AL170*$CM$7</f>
        <v>0</v>
      </c>
      <c r="CN375" s="66"/>
      <c r="CO375" s="66">
        <f>SUM(汇总表!BE170,汇总表!BG170)*$CO$7</f>
        <v>0</v>
      </c>
      <c r="CP375" s="66"/>
      <c r="CQ375" s="66"/>
      <c r="CR375" s="58"/>
      <c r="CS375" s="57"/>
      <c r="CT375" s="57"/>
      <c r="CU375" s="58"/>
      <c r="CV375" s="57">
        <f>SUM(汇总表!AG170)*$CV$7</f>
        <v>0</v>
      </c>
      <c r="CW375" s="57">
        <f>SUM(汇总表!X170,汇总表!AA170,汇总表!AD170)*$CW$7</f>
        <v>0</v>
      </c>
      <c r="CX375" s="57">
        <f>SUM(汇总表!AF170)*$CX$7</f>
        <v>0</v>
      </c>
      <c r="CY375" s="57"/>
      <c r="CZ375" s="57"/>
      <c r="DA375" s="58"/>
      <c r="DB375" s="58"/>
      <c r="DC375" s="58"/>
      <c r="DD375" s="57">
        <f>汇总表!BA170*$DD$7</f>
        <v>0</v>
      </c>
      <c r="DE375" s="57"/>
      <c r="DF375" s="58"/>
      <c r="DG375" s="58"/>
      <c r="DH375" s="58"/>
      <c r="DI375" s="58"/>
      <c r="DJ375" s="57"/>
      <c r="DK375" s="58"/>
      <c r="DL375" s="58"/>
      <c r="DM375" s="66"/>
      <c r="DN375" s="66"/>
      <c r="DO375" s="58"/>
      <c r="DP375" s="66"/>
      <c r="DQ375" s="66"/>
      <c r="DR375" s="58"/>
      <c r="DS375" s="58"/>
      <c r="DT375" s="58"/>
      <c r="DU375" s="58"/>
      <c r="DV375" s="58"/>
      <c r="DW375" s="58"/>
      <c r="DX375" s="58"/>
      <c r="DY375" s="58"/>
      <c r="DZ375" s="58"/>
      <c r="EA375" s="58"/>
      <c r="EB375" s="58"/>
      <c r="EC375" s="58"/>
      <c r="ED375" s="58"/>
      <c r="EE375" s="58"/>
      <c r="EF375" s="58"/>
      <c r="EG375" s="58"/>
      <c r="EH375" s="58"/>
      <c r="EI375" s="66">
        <f>汇总表!JO170*$EI$7</f>
        <v>0</v>
      </c>
      <c r="EJ375" s="66"/>
      <c r="EK375" s="57"/>
      <c r="EL375" s="66"/>
      <c r="EM375" s="58"/>
      <c r="EN375" s="65">
        <f t="shared" si="84"/>
        <v>0</v>
      </c>
    </row>
    <row r="376" spans="1:144" ht="15" customHeight="1">
      <c r="A376" s="58">
        <f>汇总表!A171</f>
        <v>0</v>
      </c>
      <c r="B376" s="58">
        <f>汇总表!D171</f>
        <v>0</v>
      </c>
      <c r="C376" s="58">
        <f>汇总表!E171</f>
        <v>0</v>
      </c>
      <c r="D376" s="57"/>
      <c r="E376" s="58"/>
      <c r="F376" s="58"/>
      <c r="G376" s="58"/>
      <c r="H376" s="58"/>
      <c r="I376" s="58"/>
      <c r="J376" s="58"/>
      <c r="K376" s="58"/>
      <c r="L376" s="66"/>
      <c r="M376" s="66">
        <f>汇总表!JN171*$M$7</f>
        <v>0</v>
      </c>
      <c r="N376" s="66">
        <f>SUM(汇总表!GX171,汇总表!GZ171)/10*$N$7</f>
        <v>0</v>
      </c>
      <c r="O376" s="66">
        <f>SUM(汇总表!HG171,汇总表!HI171)/10*$O$7</f>
        <v>0</v>
      </c>
      <c r="P376" s="66">
        <f>SUM(汇总表!HB171,汇总表!HD171,汇总表!HK171,汇总表!HM171)/10*$P$7</f>
        <v>0</v>
      </c>
      <c r="Q376" s="66"/>
      <c r="R376" s="66">
        <f>SUM(汇总表!HQ171)/100*$R$7</f>
        <v>0</v>
      </c>
      <c r="S376" s="66">
        <f>汇总表!HO171*$S$7</f>
        <v>0</v>
      </c>
      <c r="T376" s="66">
        <f>SUM(汇总表!HU171,汇总表!HY171)*$T$7</f>
        <v>0</v>
      </c>
      <c r="U376" s="66">
        <f>(汇总表!IA171-汇总表!HY171*15)*$U$7</f>
        <v>0</v>
      </c>
      <c r="V376" s="58"/>
      <c r="W376" s="58"/>
      <c r="X376" s="58"/>
      <c r="Y376" s="58"/>
      <c r="Z376" s="66">
        <f>汇总表!IE171*$Z$7</f>
        <v>0</v>
      </c>
      <c r="AA376" s="66">
        <f>汇总表!IG171*$AA$7</f>
        <v>0</v>
      </c>
      <c r="AB376" s="66"/>
      <c r="AC376" s="66"/>
      <c r="AD376" s="58"/>
      <c r="AE376" s="66"/>
      <c r="AF376" s="66">
        <f>SUM(汇总表!IT171,汇总表!IV171,汇总表!JB171,汇总表!JD171)/10*$AF$7</f>
        <v>0</v>
      </c>
      <c r="AG376" s="66">
        <f>汇总表!IX171/10*$AF$7</f>
        <v>0</v>
      </c>
      <c r="AH376" s="58"/>
      <c r="AI376" s="66">
        <f>SUM(汇总表!IP171,汇总表!IR171,汇总表!IZ171)/10*$AI$7</f>
        <v>0</v>
      </c>
      <c r="AJ376" s="58"/>
      <c r="AK376" s="58"/>
      <c r="AL376" s="66"/>
      <c r="AM376" s="66"/>
      <c r="AN376" s="58"/>
      <c r="AO376" s="58"/>
      <c r="AP376" s="66">
        <f>SUM(汇总表!EG171,汇总表!EI171,汇总表!EK171,汇总表!EM171,汇总表!EO171,汇总表!EQ171,汇总表!ET171)*$AP$7</f>
        <v>0</v>
      </c>
      <c r="AQ376" s="66">
        <f>SUM(汇总表!DR171,汇总表!DU171,汇总表!DX171,汇总表!EF171,汇总表!EH171,汇总表!EJ171,汇总表!EL171,汇总表!EN171,汇总表!EP171,汇总表!ES171)*$AQ$7</f>
        <v>0</v>
      </c>
      <c r="AR376" s="66">
        <f>汇总表!DO171*$AR$7</f>
        <v>0</v>
      </c>
      <c r="AS376" s="66"/>
      <c r="AT376" s="66"/>
      <c r="AU376" s="66"/>
      <c r="AV376" s="66">
        <f>SUM(汇总表!FD171,汇总表!FJ171,汇总表!GN171,汇总表!GQ171)*$AV$7</f>
        <v>0</v>
      </c>
      <c r="AW376" s="66">
        <f>(汇总表!FM171-汇总表!FJ171*4)*$AW$7</f>
        <v>0</v>
      </c>
      <c r="AX376" s="66"/>
      <c r="AY376" s="66"/>
      <c r="AZ376" s="66"/>
      <c r="BA376" s="66"/>
      <c r="BB376" s="58"/>
      <c r="BC376" s="58"/>
      <c r="BD376" s="66">
        <f>SUM(汇总表!FP171,汇总表!FV171)*$BD$7</f>
        <v>0</v>
      </c>
      <c r="BE376" s="66">
        <f>(汇总表!FY171-汇总表!FV171*10)*$BE$7</f>
        <v>0</v>
      </c>
      <c r="BF376" s="66"/>
      <c r="BG376" s="66"/>
      <c r="BH376" s="66"/>
      <c r="BI376" s="66"/>
      <c r="BJ376" s="66">
        <f>SUM(汇总表!GB171,汇总表!GF171)*$BJ$7</f>
        <v>0</v>
      </c>
      <c r="BK376" s="66">
        <f>(汇总表!GH171-汇总表!GF171*10)*$BK$7</f>
        <v>0</v>
      </c>
      <c r="BL376" s="66"/>
      <c r="BM376" s="66"/>
      <c r="BN376" s="58"/>
      <c r="BO376" s="58"/>
      <c r="BP376" s="66"/>
      <c r="BQ376" s="66"/>
      <c r="BR376" s="66"/>
      <c r="BS376" s="58"/>
      <c r="BT376" s="58"/>
      <c r="BU376" s="66"/>
      <c r="BV376" s="66">
        <f>SUM(汇总表!BO171,汇总表!BR171,汇总表!BU171,汇总表!BX171,汇总表!CA171,汇总表!CD171,汇总表!CG171,汇总表!CJ171,汇总表!CM171,汇总表!CP171,汇总表!CS171,汇总表!CV171,汇总表!CY171,汇总表!DB171,汇总表!DE171,汇总表!DG171)*$BV$7</f>
        <v>0</v>
      </c>
      <c r="BW376" s="66"/>
      <c r="BX376" s="66"/>
      <c r="BY376" s="58"/>
      <c r="BZ376" s="58"/>
      <c r="CA376" s="66"/>
      <c r="CB376" s="58"/>
      <c r="CC376" s="66"/>
      <c r="CD376" s="66"/>
      <c r="CE376" s="66"/>
      <c r="CF376" s="58"/>
      <c r="CG376" s="66"/>
      <c r="CH376" s="66"/>
      <c r="CI376" s="66"/>
      <c r="CJ376" s="58"/>
      <c r="CK376" s="58"/>
      <c r="CL376" s="66">
        <f>SUM(汇总表!AW171,汇总表!AY171)*$CL$7</f>
        <v>0</v>
      </c>
      <c r="CM376" s="66">
        <f>汇总表!AL171*$CM$7</f>
        <v>0</v>
      </c>
      <c r="CN376" s="66"/>
      <c r="CO376" s="66">
        <f>SUM(汇总表!BE171,汇总表!BG171)*$CO$7</f>
        <v>0</v>
      </c>
      <c r="CP376" s="66"/>
      <c r="CQ376" s="66"/>
      <c r="CR376" s="58"/>
      <c r="CS376" s="57"/>
      <c r="CT376" s="57"/>
      <c r="CU376" s="58"/>
      <c r="CV376" s="57">
        <f>SUM(汇总表!AG171)*$CV$7</f>
        <v>0</v>
      </c>
      <c r="CW376" s="57">
        <f>SUM(汇总表!X171,汇总表!AA171,汇总表!AD171)*$CW$7</f>
        <v>0</v>
      </c>
      <c r="CX376" s="57">
        <f>SUM(汇总表!AF171)*$CX$7</f>
        <v>0</v>
      </c>
      <c r="CY376" s="57"/>
      <c r="CZ376" s="57"/>
      <c r="DA376" s="58"/>
      <c r="DB376" s="58"/>
      <c r="DC376" s="58"/>
      <c r="DD376" s="57">
        <f>汇总表!BA171*$DD$7</f>
        <v>0</v>
      </c>
      <c r="DE376" s="57"/>
      <c r="DF376" s="58"/>
      <c r="DG376" s="58"/>
      <c r="DH376" s="58"/>
      <c r="DI376" s="58"/>
      <c r="DJ376" s="57"/>
      <c r="DK376" s="58"/>
      <c r="DL376" s="58"/>
      <c r="DM376" s="66"/>
      <c r="DN376" s="66"/>
      <c r="DO376" s="58"/>
      <c r="DP376" s="66"/>
      <c r="DQ376" s="66"/>
      <c r="DR376" s="58"/>
      <c r="DS376" s="58"/>
      <c r="DT376" s="58"/>
      <c r="DU376" s="58"/>
      <c r="DV376" s="58"/>
      <c r="DW376" s="58"/>
      <c r="DX376" s="58"/>
      <c r="DY376" s="58"/>
      <c r="DZ376" s="58"/>
      <c r="EA376" s="58"/>
      <c r="EB376" s="58"/>
      <c r="EC376" s="58"/>
      <c r="ED376" s="58"/>
      <c r="EE376" s="58"/>
      <c r="EF376" s="58"/>
      <c r="EG376" s="58"/>
      <c r="EH376" s="58"/>
      <c r="EI376" s="66">
        <f>汇总表!JO171*$EI$7</f>
        <v>0</v>
      </c>
      <c r="EJ376" s="66"/>
      <c r="EK376" s="57"/>
      <c r="EL376" s="66"/>
      <c r="EM376" s="58"/>
      <c r="EN376" s="65">
        <f t="shared" si="84"/>
        <v>0</v>
      </c>
    </row>
    <row r="377" spans="1:144" ht="15" customHeight="1">
      <c r="A377" s="58">
        <f>汇总表!A172</f>
        <v>0</v>
      </c>
      <c r="B377" s="58">
        <f>汇总表!D172</f>
        <v>0</v>
      </c>
      <c r="C377" s="58">
        <f>汇总表!E172</f>
        <v>0</v>
      </c>
      <c r="D377" s="57"/>
      <c r="E377" s="58"/>
      <c r="F377" s="58"/>
      <c r="G377" s="58"/>
      <c r="H377" s="58"/>
      <c r="I377" s="58"/>
      <c r="J377" s="58"/>
      <c r="K377" s="58"/>
      <c r="L377" s="66"/>
      <c r="M377" s="66">
        <f>汇总表!JN172*$M$7</f>
        <v>0</v>
      </c>
      <c r="N377" s="66">
        <f>SUM(汇总表!GX172,汇总表!GZ172)/10*$N$7</f>
        <v>0</v>
      </c>
      <c r="O377" s="66">
        <f>SUM(汇总表!HG172,汇总表!HI172)/10*$O$7</f>
        <v>0</v>
      </c>
      <c r="P377" s="66">
        <f>SUM(汇总表!HB172,汇总表!HD172,汇总表!HK172,汇总表!HM172)/10*$P$7</f>
        <v>0</v>
      </c>
      <c r="Q377" s="66"/>
      <c r="R377" s="66">
        <f>SUM(汇总表!HQ172)/100*$R$7</f>
        <v>0</v>
      </c>
      <c r="S377" s="66">
        <f>汇总表!HO172*$S$7</f>
        <v>0</v>
      </c>
      <c r="T377" s="66">
        <f>SUM(汇总表!HU172,汇总表!HY172)*$T$7</f>
        <v>0</v>
      </c>
      <c r="U377" s="66">
        <f>(汇总表!IA172-汇总表!HY172*15)*$U$7</f>
        <v>0</v>
      </c>
      <c r="V377" s="58"/>
      <c r="W377" s="58"/>
      <c r="X377" s="58"/>
      <c r="Y377" s="58"/>
      <c r="Z377" s="66">
        <f>汇总表!IE172*$Z$7</f>
        <v>0</v>
      </c>
      <c r="AA377" s="66">
        <f>汇总表!IG172*$AA$7</f>
        <v>0</v>
      </c>
      <c r="AB377" s="66"/>
      <c r="AC377" s="66"/>
      <c r="AD377" s="58"/>
      <c r="AE377" s="66"/>
      <c r="AF377" s="66">
        <f>SUM(汇总表!IT172,汇总表!IV172,汇总表!JB172,汇总表!JD172)/10*$AF$7</f>
        <v>0</v>
      </c>
      <c r="AG377" s="66">
        <f>汇总表!IX172/10*$AF$7</f>
        <v>0</v>
      </c>
      <c r="AH377" s="58"/>
      <c r="AI377" s="66">
        <f>SUM(汇总表!IP172,汇总表!IR172,汇总表!IZ172)/10*$AI$7</f>
        <v>0</v>
      </c>
      <c r="AJ377" s="58"/>
      <c r="AK377" s="58"/>
      <c r="AL377" s="66"/>
      <c r="AM377" s="66"/>
      <c r="AN377" s="58"/>
      <c r="AO377" s="58"/>
      <c r="AP377" s="66">
        <f>SUM(汇总表!EG172,汇总表!EI172,汇总表!EK172,汇总表!EM172,汇总表!EO172,汇总表!EQ172,汇总表!ET172)*$AP$7</f>
        <v>0</v>
      </c>
      <c r="AQ377" s="66">
        <f>SUM(汇总表!DR172,汇总表!DU172,汇总表!DX172,汇总表!EF172,汇总表!EH172,汇总表!EJ172,汇总表!EL172,汇总表!EN172,汇总表!EP172,汇总表!ES172)*$AQ$7</f>
        <v>0</v>
      </c>
      <c r="AR377" s="66">
        <f>汇总表!DO172*$AR$7</f>
        <v>0</v>
      </c>
      <c r="AS377" s="66"/>
      <c r="AT377" s="66"/>
      <c r="AU377" s="66"/>
      <c r="AV377" s="66">
        <f>SUM(汇总表!FD172,汇总表!FJ172,汇总表!GN172,汇总表!GQ172)*$AV$7</f>
        <v>0</v>
      </c>
      <c r="AW377" s="66">
        <f>(汇总表!FM172-汇总表!FJ172*4)*$AW$7</f>
        <v>0</v>
      </c>
      <c r="AX377" s="66"/>
      <c r="AY377" s="66"/>
      <c r="AZ377" s="66"/>
      <c r="BA377" s="66"/>
      <c r="BB377" s="58"/>
      <c r="BC377" s="58"/>
      <c r="BD377" s="66">
        <f>SUM(汇总表!FP172,汇总表!FV172)*$BD$7</f>
        <v>0</v>
      </c>
      <c r="BE377" s="66">
        <f>(汇总表!FY172-汇总表!FV172*10)*$BE$7</f>
        <v>0</v>
      </c>
      <c r="BF377" s="66"/>
      <c r="BG377" s="66"/>
      <c r="BH377" s="66"/>
      <c r="BI377" s="66"/>
      <c r="BJ377" s="66">
        <f>SUM(汇总表!GB172,汇总表!GF172)*$BJ$7</f>
        <v>0</v>
      </c>
      <c r="BK377" s="66">
        <f>(汇总表!GH172-汇总表!GF172*10)*$BK$7</f>
        <v>0</v>
      </c>
      <c r="BL377" s="66"/>
      <c r="BM377" s="66"/>
      <c r="BN377" s="58"/>
      <c r="BO377" s="58"/>
      <c r="BP377" s="66"/>
      <c r="BQ377" s="66"/>
      <c r="BR377" s="66"/>
      <c r="BS377" s="58"/>
      <c r="BT377" s="58"/>
      <c r="BU377" s="66"/>
      <c r="BV377" s="66">
        <f>SUM(汇总表!BO172,汇总表!BR172,汇总表!BU172,汇总表!BX172,汇总表!CA172,汇总表!CD172,汇总表!CG172,汇总表!CJ172,汇总表!CM172,汇总表!CP172,汇总表!CS172,汇总表!CV172,汇总表!CY172,汇总表!DB172,汇总表!DE172,汇总表!DG172)*$BV$7</f>
        <v>0</v>
      </c>
      <c r="BW377" s="66"/>
      <c r="BX377" s="66"/>
      <c r="BY377" s="58"/>
      <c r="BZ377" s="58"/>
      <c r="CA377" s="66"/>
      <c r="CB377" s="58"/>
      <c r="CC377" s="66"/>
      <c r="CD377" s="66"/>
      <c r="CE377" s="66"/>
      <c r="CF377" s="58"/>
      <c r="CG377" s="66"/>
      <c r="CH377" s="66"/>
      <c r="CI377" s="66"/>
      <c r="CJ377" s="58"/>
      <c r="CK377" s="58"/>
      <c r="CL377" s="66">
        <f>SUM(汇总表!AW172,汇总表!AY172)*$CL$7</f>
        <v>0</v>
      </c>
      <c r="CM377" s="66">
        <f>汇总表!AL172*$CM$7</f>
        <v>0</v>
      </c>
      <c r="CN377" s="66"/>
      <c r="CO377" s="66">
        <f>SUM(汇总表!BE172,汇总表!BG172)*$CO$7</f>
        <v>0</v>
      </c>
      <c r="CP377" s="66"/>
      <c r="CQ377" s="66"/>
      <c r="CR377" s="58"/>
      <c r="CS377" s="57"/>
      <c r="CT377" s="57"/>
      <c r="CU377" s="58"/>
      <c r="CV377" s="57">
        <f>SUM(汇总表!AG172)*$CV$7</f>
        <v>0</v>
      </c>
      <c r="CW377" s="57">
        <f>SUM(汇总表!X172,汇总表!AA172,汇总表!AD172)*$CW$7</f>
        <v>0</v>
      </c>
      <c r="CX377" s="57">
        <f>SUM(汇总表!AF172)*$CX$7</f>
        <v>0</v>
      </c>
      <c r="CY377" s="57"/>
      <c r="CZ377" s="57"/>
      <c r="DA377" s="58"/>
      <c r="DB377" s="58"/>
      <c r="DC377" s="58"/>
      <c r="DD377" s="57">
        <f>汇总表!BA172*$DD$7</f>
        <v>0</v>
      </c>
      <c r="DE377" s="57"/>
      <c r="DF377" s="58"/>
      <c r="DG377" s="58"/>
      <c r="DH377" s="58"/>
      <c r="DI377" s="58"/>
      <c r="DJ377" s="57"/>
      <c r="DK377" s="58"/>
      <c r="DL377" s="58"/>
      <c r="DM377" s="66"/>
      <c r="DN377" s="66"/>
      <c r="DO377" s="58"/>
      <c r="DP377" s="66"/>
      <c r="DQ377" s="66"/>
      <c r="DR377" s="58"/>
      <c r="DS377" s="58"/>
      <c r="DT377" s="58"/>
      <c r="DU377" s="58"/>
      <c r="DV377" s="58"/>
      <c r="DW377" s="58"/>
      <c r="DX377" s="58"/>
      <c r="DY377" s="58"/>
      <c r="DZ377" s="58"/>
      <c r="EA377" s="58"/>
      <c r="EB377" s="58"/>
      <c r="EC377" s="58"/>
      <c r="ED377" s="58"/>
      <c r="EE377" s="58"/>
      <c r="EF377" s="58"/>
      <c r="EG377" s="58"/>
      <c r="EH377" s="58"/>
      <c r="EI377" s="66">
        <f>汇总表!JO172*$EI$7</f>
        <v>0</v>
      </c>
      <c r="EJ377" s="66"/>
      <c r="EK377" s="57"/>
      <c r="EL377" s="66"/>
      <c r="EM377" s="58"/>
      <c r="EN377" s="65">
        <f t="shared" si="84"/>
        <v>0</v>
      </c>
    </row>
    <row r="378" spans="1:144" ht="15" customHeight="1">
      <c r="A378" s="58">
        <f>汇总表!A173</f>
        <v>0</v>
      </c>
      <c r="B378" s="58">
        <f>汇总表!D173</f>
        <v>0</v>
      </c>
      <c r="C378" s="58">
        <f>汇总表!E173</f>
        <v>0</v>
      </c>
      <c r="D378" s="57"/>
      <c r="E378" s="58"/>
      <c r="F378" s="58"/>
      <c r="G378" s="58"/>
      <c r="H378" s="58"/>
      <c r="I378" s="58"/>
      <c r="J378" s="58"/>
      <c r="K378" s="58"/>
      <c r="L378" s="66"/>
      <c r="M378" s="66">
        <f>汇总表!JN173*$M$7</f>
        <v>0</v>
      </c>
      <c r="N378" s="66">
        <f>SUM(汇总表!GX173,汇总表!GZ173)/10*$N$7</f>
        <v>0</v>
      </c>
      <c r="O378" s="66">
        <f>SUM(汇总表!HG173,汇总表!HI173)/10*$O$7</f>
        <v>0</v>
      </c>
      <c r="P378" s="66">
        <f>SUM(汇总表!HB173,汇总表!HD173,汇总表!HK173,汇总表!HM173)/10*$P$7</f>
        <v>0</v>
      </c>
      <c r="Q378" s="66"/>
      <c r="R378" s="66">
        <f>SUM(汇总表!HQ173)/100*$R$7</f>
        <v>0</v>
      </c>
      <c r="S378" s="66">
        <f>汇总表!HO173*$S$7</f>
        <v>0</v>
      </c>
      <c r="T378" s="66">
        <f>SUM(汇总表!HU173,汇总表!HY173)*$T$7</f>
        <v>0</v>
      </c>
      <c r="U378" s="66">
        <f>(汇总表!IA173-汇总表!HY173*15)*$U$7</f>
        <v>0</v>
      </c>
      <c r="V378" s="58"/>
      <c r="W378" s="58"/>
      <c r="X378" s="58"/>
      <c r="Y378" s="58"/>
      <c r="Z378" s="66">
        <f>汇总表!IE173*$Z$7</f>
        <v>0</v>
      </c>
      <c r="AA378" s="66">
        <f>汇总表!IG173*$AA$7</f>
        <v>0</v>
      </c>
      <c r="AB378" s="66"/>
      <c r="AC378" s="66"/>
      <c r="AD378" s="58"/>
      <c r="AE378" s="66"/>
      <c r="AF378" s="66">
        <f>SUM(汇总表!IT173,汇总表!IV173,汇总表!JB173,汇总表!JD173)/10*$AF$7</f>
        <v>0</v>
      </c>
      <c r="AG378" s="66">
        <f>汇总表!IX173/10*$AF$7</f>
        <v>0</v>
      </c>
      <c r="AH378" s="58"/>
      <c r="AI378" s="66">
        <f>SUM(汇总表!IP173,汇总表!IR173,汇总表!IZ173)/10*$AI$7</f>
        <v>0</v>
      </c>
      <c r="AJ378" s="58"/>
      <c r="AK378" s="58"/>
      <c r="AL378" s="66"/>
      <c r="AM378" s="66"/>
      <c r="AN378" s="58"/>
      <c r="AO378" s="58"/>
      <c r="AP378" s="66">
        <f>SUM(汇总表!EG173,汇总表!EI173,汇总表!EK173,汇总表!EM173,汇总表!EO173,汇总表!EQ173,汇总表!ET173)*$AP$7</f>
        <v>0</v>
      </c>
      <c r="AQ378" s="66">
        <f>SUM(汇总表!DR173,汇总表!DU173,汇总表!DX173,汇总表!EF173,汇总表!EH173,汇总表!EJ173,汇总表!EL173,汇总表!EN173,汇总表!EP173,汇总表!ES173)*$AQ$7</f>
        <v>0</v>
      </c>
      <c r="AR378" s="66">
        <f>汇总表!DO173*$AR$7</f>
        <v>0</v>
      </c>
      <c r="AS378" s="66"/>
      <c r="AT378" s="66"/>
      <c r="AU378" s="66"/>
      <c r="AV378" s="66">
        <f>SUM(汇总表!FD173,汇总表!FJ173,汇总表!GN173,汇总表!GQ173)*$AV$7</f>
        <v>0</v>
      </c>
      <c r="AW378" s="66">
        <f>(汇总表!FM173-汇总表!FJ173*4)*$AW$7</f>
        <v>0</v>
      </c>
      <c r="AX378" s="66"/>
      <c r="AY378" s="66"/>
      <c r="AZ378" s="66"/>
      <c r="BA378" s="66"/>
      <c r="BB378" s="58"/>
      <c r="BC378" s="58"/>
      <c r="BD378" s="66">
        <f>SUM(汇总表!FP173,汇总表!FV173)*$BD$7</f>
        <v>0</v>
      </c>
      <c r="BE378" s="66">
        <f>(汇总表!FY173-汇总表!FV173*10)*$BE$7</f>
        <v>0</v>
      </c>
      <c r="BF378" s="66"/>
      <c r="BG378" s="66"/>
      <c r="BH378" s="66"/>
      <c r="BI378" s="66"/>
      <c r="BJ378" s="66">
        <f>SUM(汇总表!GB173,汇总表!GF173)*$BJ$7</f>
        <v>0</v>
      </c>
      <c r="BK378" s="66">
        <f>(汇总表!GH173-汇总表!GF173*10)*$BK$7</f>
        <v>0</v>
      </c>
      <c r="BL378" s="66"/>
      <c r="BM378" s="66"/>
      <c r="BN378" s="58"/>
      <c r="BO378" s="58"/>
      <c r="BP378" s="66"/>
      <c r="BQ378" s="66"/>
      <c r="BR378" s="66"/>
      <c r="BS378" s="58"/>
      <c r="BT378" s="58"/>
      <c r="BU378" s="66"/>
      <c r="BV378" s="66">
        <f>SUM(汇总表!BO173,汇总表!BR173,汇总表!BU173,汇总表!BX173,汇总表!CA173,汇总表!CD173,汇总表!CG173,汇总表!CJ173,汇总表!CM173,汇总表!CP173,汇总表!CS173,汇总表!CV173,汇总表!CY173,汇总表!DB173,汇总表!DE173,汇总表!DG173)*$BV$7</f>
        <v>0</v>
      </c>
      <c r="BW378" s="66"/>
      <c r="BX378" s="66"/>
      <c r="BY378" s="58"/>
      <c r="BZ378" s="58"/>
      <c r="CA378" s="66"/>
      <c r="CB378" s="58"/>
      <c r="CC378" s="66"/>
      <c r="CD378" s="66"/>
      <c r="CE378" s="66"/>
      <c r="CF378" s="58"/>
      <c r="CG378" s="66"/>
      <c r="CH378" s="66"/>
      <c r="CI378" s="66"/>
      <c r="CJ378" s="58"/>
      <c r="CK378" s="58"/>
      <c r="CL378" s="66">
        <f>SUM(汇总表!AW173,汇总表!AY173)*$CL$7</f>
        <v>0</v>
      </c>
      <c r="CM378" s="66">
        <f>汇总表!AL173*$CM$7</f>
        <v>0</v>
      </c>
      <c r="CN378" s="66"/>
      <c r="CO378" s="66">
        <f>SUM(汇总表!BE173,汇总表!BG173)*$CO$7</f>
        <v>0</v>
      </c>
      <c r="CP378" s="66"/>
      <c r="CQ378" s="66"/>
      <c r="CR378" s="58"/>
      <c r="CS378" s="57"/>
      <c r="CT378" s="57"/>
      <c r="CU378" s="58"/>
      <c r="CV378" s="57">
        <f>SUM(汇总表!AG173)*$CV$7</f>
        <v>0</v>
      </c>
      <c r="CW378" s="57">
        <f>SUM(汇总表!X173,汇总表!AA173,汇总表!AD173)*$CW$7</f>
        <v>0</v>
      </c>
      <c r="CX378" s="57">
        <f>SUM(汇总表!AF173)*$CX$7</f>
        <v>0</v>
      </c>
      <c r="CY378" s="57"/>
      <c r="CZ378" s="57"/>
      <c r="DA378" s="58"/>
      <c r="DB378" s="58"/>
      <c r="DC378" s="58"/>
      <c r="DD378" s="57">
        <f>汇总表!BA173*$DD$7</f>
        <v>0</v>
      </c>
      <c r="DE378" s="57"/>
      <c r="DF378" s="58"/>
      <c r="DG378" s="58"/>
      <c r="DH378" s="58"/>
      <c r="DI378" s="58"/>
      <c r="DJ378" s="57"/>
      <c r="DK378" s="58"/>
      <c r="DL378" s="58"/>
      <c r="DM378" s="66"/>
      <c r="DN378" s="66"/>
      <c r="DO378" s="58"/>
      <c r="DP378" s="66"/>
      <c r="DQ378" s="66"/>
      <c r="DR378" s="58"/>
      <c r="DS378" s="58"/>
      <c r="DT378" s="58"/>
      <c r="DU378" s="58"/>
      <c r="DV378" s="58"/>
      <c r="DW378" s="58"/>
      <c r="DX378" s="58"/>
      <c r="DY378" s="58"/>
      <c r="DZ378" s="58"/>
      <c r="EA378" s="58"/>
      <c r="EB378" s="58"/>
      <c r="EC378" s="58"/>
      <c r="ED378" s="58"/>
      <c r="EE378" s="58"/>
      <c r="EF378" s="58"/>
      <c r="EG378" s="58"/>
      <c r="EH378" s="58"/>
      <c r="EI378" s="66">
        <f>汇总表!JO173*$EI$7</f>
        <v>0</v>
      </c>
      <c r="EJ378" s="66"/>
      <c r="EK378" s="57"/>
      <c r="EL378" s="66"/>
      <c r="EM378" s="58"/>
      <c r="EN378" s="65">
        <f t="shared" si="84"/>
        <v>0</v>
      </c>
    </row>
    <row r="379" spans="1:144" ht="15" customHeight="1">
      <c r="A379" s="58">
        <f>汇总表!A174</f>
        <v>0</v>
      </c>
      <c r="B379" s="58">
        <f>汇总表!D174</f>
        <v>0</v>
      </c>
      <c r="C379" s="58">
        <f>汇总表!E174</f>
        <v>0</v>
      </c>
      <c r="D379" s="57"/>
      <c r="E379" s="58"/>
      <c r="F379" s="58"/>
      <c r="G379" s="58"/>
      <c r="H379" s="58"/>
      <c r="I379" s="58"/>
      <c r="J379" s="58"/>
      <c r="K379" s="58"/>
      <c r="L379" s="66"/>
      <c r="M379" s="66">
        <f>汇总表!JN174*$M$7</f>
        <v>0</v>
      </c>
      <c r="N379" s="66">
        <f>SUM(汇总表!GX174,汇总表!GZ174)/10*$N$7</f>
        <v>0</v>
      </c>
      <c r="O379" s="66">
        <f>SUM(汇总表!HG174,汇总表!HI174)/10*$O$7</f>
        <v>0</v>
      </c>
      <c r="P379" s="66">
        <f>SUM(汇总表!HB174,汇总表!HD174,汇总表!HK174,汇总表!HM174)/10*$P$7</f>
        <v>0</v>
      </c>
      <c r="Q379" s="66"/>
      <c r="R379" s="66">
        <f>SUM(汇总表!HQ174)/100*$R$7</f>
        <v>0</v>
      </c>
      <c r="S379" s="66">
        <f>汇总表!HO174*$S$7</f>
        <v>0</v>
      </c>
      <c r="T379" s="66">
        <f>SUM(汇总表!HU174,汇总表!HY174)*$T$7</f>
        <v>0</v>
      </c>
      <c r="U379" s="66">
        <f>(汇总表!IA174-汇总表!HY174*15)*$U$7</f>
        <v>0</v>
      </c>
      <c r="V379" s="58"/>
      <c r="W379" s="58"/>
      <c r="X379" s="58"/>
      <c r="Y379" s="58"/>
      <c r="Z379" s="66">
        <f>汇总表!IE174*$Z$7</f>
        <v>0</v>
      </c>
      <c r="AA379" s="66">
        <f>汇总表!IG174*$AA$7</f>
        <v>0</v>
      </c>
      <c r="AB379" s="66"/>
      <c r="AC379" s="66"/>
      <c r="AD379" s="58"/>
      <c r="AE379" s="66"/>
      <c r="AF379" s="66">
        <f>SUM(汇总表!IT174,汇总表!IV174,汇总表!JB174,汇总表!JD174)/10*$AF$7</f>
        <v>0</v>
      </c>
      <c r="AG379" s="66">
        <f>汇总表!IX174/10*$AF$7</f>
        <v>0</v>
      </c>
      <c r="AH379" s="58"/>
      <c r="AI379" s="66">
        <f>SUM(汇总表!IP174,汇总表!IR174,汇总表!IZ174)/10*$AI$7</f>
        <v>0</v>
      </c>
      <c r="AJ379" s="58"/>
      <c r="AK379" s="58"/>
      <c r="AL379" s="66"/>
      <c r="AM379" s="66"/>
      <c r="AN379" s="58"/>
      <c r="AO379" s="58"/>
      <c r="AP379" s="66">
        <f>SUM(汇总表!EG174,汇总表!EI174,汇总表!EK174,汇总表!EM174,汇总表!EO174,汇总表!EQ174,汇总表!ET174)*$AP$7</f>
        <v>0</v>
      </c>
      <c r="AQ379" s="66">
        <f>SUM(汇总表!DR174,汇总表!DU174,汇总表!DX174,汇总表!EF174,汇总表!EH174,汇总表!EJ174,汇总表!EL174,汇总表!EN174,汇总表!EP174,汇总表!ES174)*$AQ$7</f>
        <v>0</v>
      </c>
      <c r="AR379" s="66">
        <f>汇总表!DO174*$AR$7</f>
        <v>0</v>
      </c>
      <c r="AS379" s="66"/>
      <c r="AT379" s="66"/>
      <c r="AU379" s="66"/>
      <c r="AV379" s="66">
        <f>SUM(汇总表!FD174,汇总表!FJ174,汇总表!GN174,汇总表!GQ174)*$AV$7</f>
        <v>0</v>
      </c>
      <c r="AW379" s="66">
        <f>(汇总表!FM174-汇总表!FJ174*4)*$AW$7</f>
        <v>0</v>
      </c>
      <c r="AX379" s="66"/>
      <c r="AY379" s="66"/>
      <c r="AZ379" s="66"/>
      <c r="BA379" s="66"/>
      <c r="BB379" s="58"/>
      <c r="BC379" s="58"/>
      <c r="BD379" s="66">
        <f>SUM(汇总表!FP174,汇总表!FV174)*$BD$7</f>
        <v>0</v>
      </c>
      <c r="BE379" s="66">
        <f>(汇总表!FY174-汇总表!FV174*10)*$BE$7</f>
        <v>0</v>
      </c>
      <c r="BF379" s="66"/>
      <c r="BG379" s="66"/>
      <c r="BH379" s="66"/>
      <c r="BI379" s="66"/>
      <c r="BJ379" s="66">
        <f>SUM(汇总表!GB174,汇总表!GF174)*$BJ$7</f>
        <v>0</v>
      </c>
      <c r="BK379" s="66">
        <f>(汇总表!GH174-汇总表!GF174*10)*$BK$7</f>
        <v>0</v>
      </c>
      <c r="BL379" s="66"/>
      <c r="BM379" s="66"/>
      <c r="BN379" s="58"/>
      <c r="BO379" s="58"/>
      <c r="BP379" s="66"/>
      <c r="BQ379" s="66"/>
      <c r="BR379" s="66"/>
      <c r="BS379" s="58"/>
      <c r="BT379" s="58"/>
      <c r="BU379" s="66"/>
      <c r="BV379" s="66">
        <f>SUM(汇总表!BO174,汇总表!BR174,汇总表!BU174,汇总表!BX174,汇总表!CA174,汇总表!CD174,汇总表!CG174,汇总表!CJ174,汇总表!CM174,汇总表!CP174,汇总表!CS174,汇总表!CV174,汇总表!CY174,汇总表!DB174,汇总表!DE174,汇总表!DG174)*$BV$7</f>
        <v>0</v>
      </c>
      <c r="BW379" s="66"/>
      <c r="BX379" s="66"/>
      <c r="BY379" s="58"/>
      <c r="BZ379" s="58"/>
      <c r="CA379" s="66"/>
      <c r="CB379" s="58"/>
      <c r="CC379" s="66"/>
      <c r="CD379" s="66"/>
      <c r="CE379" s="66"/>
      <c r="CF379" s="58"/>
      <c r="CG379" s="66"/>
      <c r="CH379" s="66"/>
      <c r="CI379" s="66"/>
      <c r="CJ379" s="58"/>
      <c r="CK379" s="58"/>
      <c r="CL379" s="66">
        <f>SUM(汇总表!AW174,汇总表!AY174)*$CL$7</f>
        <v>0</v>
      </c>
      <c r="CM379" s="66">
        <f>汇总表!AL174*$CM$7</f>
        <v>0</v>
      </c>
      <c r="CN379" s="66"/>
      <c r="CO379" s="66">
        <f>SUM(汇总表!BE174,汇总表!BG174)*$CO$7</f>
        <v>0</v>
      </c>
      <c r="CP379" s="66"/>
      <c r="CQ379" s="66"/>
      <c r="CR379" s="58"/>
      <c r="CS379" s="57"/>
      <c r="CT379" s="57"/>
      <c r="CU379" s="58"/>
      <c r="CV379" s="57">
        <f>SUM(汇总表!AG174)*$CV$7</f>
        <v>0</v>
      </c>
      <c r="CW379" s="57">
        <f>SUM(汇总表!X174,汇总表!AA174,汇总表!AD174)*$CW$7</f>
        <v>0</v>
      </c>
      <c r="CX379" s="57">
        <f>SUM(汇总表!AF174)*$CX$7</f>
        <v>0</v>
      </c>
      <c r="CY379" s="57"/>
      <c r="CZ379" s="57"/>
      <c r="DA379" s="58"/>
      <c r="DB379" s="58"/>
      <c r="DC379" s="58"/>
      <c r="DD379" s="57">
        <f>汇总表!BA174*$DD$7</f>
        <v>0</v>
      </c>
      <c r="DE379" s="57"/>
      <c r="DF379" s="58"/>
      <c r="DG379" s="58"/>
      <c r="DH379" s="58"/>
      <c r="DI379" s="58"/>
      <c r="DJ379" s="57"/>
      <c r="DK379" s="58"/>
      <c r="DL379" s="58"/>
      <c r="DM379" s="66"/>
      <c r="DN379" s="66"/>
      <c r="DO379" s="58"/>
      <c r="DP379" s="66"/>
      <c r="DQ379" s="66"/>
      <c r="DR379" s="58"/>
      <c r="DS379" s="58"/>
      <c r="DT379" s="58"/>
      <c r="DU379" s="58"/>
      <c r="DV379" s="58"/>
      <c r="DW379" s="58"/>
      <c r="DX379" s="58"/>
      <c r="DY379" s="58"/>
      <c r="DZ379" s="58"/>
      <c r="EA379" s="58"/>
      <c r="EB379" s="58"/>
      <c r="EC379" s="58"/>
      <c r="ED379" s="58"/>
      <c r="EE379" s="58"/>
      <c r="EF379" s="58"/>
      <c r="EG379" s="58"/>
      <c r="EH379" s="58"/>
      <c r="EI379" s="66">
        <f>汇总表!JO174*$EI$7</f>
        <v>0</v>
      </c>
      <c r="EJ379" s="66"/>
      <c r="EK379" s="57"/>
      <c r="EL379" s="66"/>
      <c r="EM379" s="58"/>
      <c r="EN379" s="65">
        <f t="shared" si="84"/>
        <v>0</v>
      </c>
    </row>
    <row r="380" spans="1:144" ht="15" customHeight="1">
      <c r="A380" s="58">
        <f>汇总表!A175</f>
        <v>0</v>
      </c>
      <c r="B380" s="58">
        <f>汇总表!D175</f>
        <v>0</v>
      </c>
      <c r="C380" s="58">
        <f>汇总表!E175</f>
        <v>0</v>
      </c>
      <c r="D380" s="57"/>
      <c r="E380" s="58"/>
      <c r="F380" s="58"/>
      <c r="G380" s="58"/>
      <c r="H380" s="58"/>
      <c r="I380" s="58"/>
      <c r="J380" s="58"/>
      <c r="K380" s="58"/>
      <c r="L380" s="66"/>
      <c r="M380" s="66">
        <f>汇总表!JN175*$M$7</f>
        <v>0</v>
      </c>
      <c r="N380" s="66">
        <f>SUM(汇总表!GX175,汇总表!GZ175)/10*$N$7</f>
        <v>0</v>
      </c>
      <c r="O380" s="66">
        <f>SUM(汇总表!HG175,汇总表!HI175)/10*$O$7</f>
        <v>0</v>
      </c>
      <c r="P380" s="66">
        <f>SUM(汇总表!HB175,汇总表!HD175,汇总表!HK175,汇总表!HM175)/10*$P$7</f>
        <v>0</v>
      </c>
      <c r="Q380" s="66"/>
      <c r="R380" s="66">
        <f>SUM(汇总表!HQ175)/100*$R$7</f>
        <v>0</v>
      </c>
      <c r="S380" s="66">
        <f>汇总表!HO175*$S$7</f>
        <v>0</v>
      </c>
      <c r="T380" s="66">
        <f>SUM(汇总表!HU175,汇总表!HY175)*$T$7</f>
        <v>0</v>
      </c>
      <c r="U380" s="66">
        <f>(汇总表!IA175-汇总表!HY175*15)*$U$7</f>
        <v>0</v>
      </c>
      <c r="V380" s="58"/>
      <c r="W380" s="58"/>
      <c r="X380" s="58"/>
      <c r="Y380" s="58"/>
      <c r="Z380" s="66">
        <f>汇总表!IE175*$Z$7</f>
        <v>0</v>
      </c>
      <c r="AA380" s="66">
        <f>汇总表!IG175*$AA$7</f>
        <v>0</v>
      </c>
      <c r="AB380" s="66"/>
      <c r="AC380" s="66"/>
      <c r="AD380" s="58"/>
      <c r="AE380" s="66"/>
      <c r="AF380" s="66">
        <f>SUM(汇总表!IT175,汇总表!IV175,汇总表!JB175,汇总表!JD175)/10*$AF$7</f>
        <v>0</v>
      </c>
      <c r="AG380" s="66">
        <f>汇总表!IX175/10*$AF$7</f>
        <v>0</v>
      </c>
      <c r="AH380" s="58"/>
      <c r="AI380" s="66">
        <f>SUM(汇总表!IP175,汇总表!IR175,汇总表!IZ175)/10*$AI$7</f>
        <v>0</v>
      </c>
      <c r="AJ380" s="58"/>
      <c r="AK380" s="58"/>
      <c r="AL380" s="66"/>
      <c r="AM380" s="66"/>
      <c r="AN380" s="58"/>
      <c r="AO380" s="58"/>
      <c r="AP380" s="66">
        <f>SUM(汇总表!EG175,汇总表!EI175,汇总表!EK175,汇总表!EM175,汇总表!EO175,汇总表!EQ175,汇总表!ET175)*$AP$7</f>
        <v>0</v>
      </c>
      <c r="AQ380" s="66">
        <f>SUM(汇总表!DR175,汇总表!DU175,汇总表!DX175,汇总表!EF175,汇总表!EH175,汇总表!EJ175,汇总表!EL175,汇总表!EN175,汇总表!EP175,汇总表!ES175)*$AQ$7</f>
        <v>0</v>
      </c>
      <c r="AR380" s="66">
        <f>汇总表!DO175*$AR$7</f>
        <v>0</v>
      </c>
      <c r="AS380" s="66"/>
      <c r="AT380" s="66"/>
      <c r="AU380" s="66"/>
      <c r="AV380" s="66">
        <f>SUM(汇总表!FD175,汇总表!FJ175,汇总表!GN175,汇总表!GQ175)*$AV$7</f>
        <v>0</v>
      </c>
      <c r="AW380" s="66">
        <f>(汇总表!FM175-汇总表!FJ175*4)*$AW$7</f>
        <v>0</v>
      </c>
      <c r="AX380" s="66"/>
      <c r="AY380" s="66"/>
      <c r="AZ380" s="66"/>
      <c r="BA380" s="66"/>
      <c r="BB380" s="58"/>
      <c r="BC380" s="58"/>
      <c r="BD380" s="66">
        <f>SUM(汇总表!FP175,汇总表!FV175)*$BD$7</f>
        <v>0</v>
      </c>
      <c r="BE380" s="66">
        <f>(汇总表!FY175-汇总表!FV175*10)*$BE$7</f>
        <v>0</v>
      </c>
      <c r="BF380" s="66"/>
      <c r="BG380" s="66"/>
      <c r="BH380" s="66"/>
      <c r="BI380" s="66"/>
      <c r="BJ380" s="66">
        <f>SUM(汇总表!GB175,汇总表!GF175)*$BJ$7</f>
        <v>0</v>
      </c>
      <c r="BK380" s="66">
        <f>(汇总表!GH175-汇总表!GF175*10)*$BK$7</f>
        <v>0</v>
      </c>
      <c r="BL380" s="66"/>
      <c r="BM380" s="66"/>
      <c r="BN380" s="58"/>
      <c r="BO380" s="58"/>
      <c r="BP380" s="66"/>
      <c r="BQ380" s="66"/>
      <c r="BR380" s="66"/>
      <c r="BS380" s="58"/>
      <c r="BT380" s="58"/>
      <c r="BU380" s="66"/>
      <c r="BV380" s="66">
        <f>SUM(汇总表!BO175,汇总表!BR175,汇总表!BU175,汇总表!BX175,汇总表!CA175,汇总表!CD175,汇总表!CG175,汇总表!CJ175,汇总表!CM175,汇总表!CP175,汇总表!CS175,汇总表!CV175,汇总表!CY175,汇总表!DB175,汇总表!DE175,汇总表!DG175)*$BV$7</f>
        <v>0</v>
      </c>
      <c r="BW380" s="66"/>
      <c r="BX380" s="66"/>
      <c r="BY380" s="58"/>
      <c r="BZ380" s="58"/>
      <c r="CA380" s="66"/>
      <c r="CB380" s="58"/>
      <c r="CC380" s="66"/>
      <c r="CD380" s="66"/>
      <c r="CE380" s="66"/>
      <c r="CF380" s="58"/>
      <c r="CG380" s="66"/>
      <c r="CH380" s="66"/>
      <c r="CI380" s="66"/>
      <c r="CJ380" s="58"/>
      <c r="CK380" s="58"/>
      <c r="CL380" s="66">
        <f>SUM(汇总表!AW175,汇总表!AY175)*$CL$7</f>
        <v>0</v>
      </c>
      <c r="CM380" s="66">
        <f>汇总表!AL175*$CM$7</f>
        <v>0</v>
      </c>
      <c r="CN380" s="66"/>
      <c r="CO380" s="66">
        <f>SUM(汇总表!BE175,汇总表!BG175)*$CO$7</f>
        <v>0</v>
      </c>
      <c r="CP380" s="66"/>
      <c r="CQ380" s="66"/>
      <c r="CR380" s="58"/>
      <c r="CS380" s="57"/>
      <c r="CT380" s="57"/>
      <c r="CU380" s="58"/>
      <c r="CV380" s="57">
        <f>SUM(汇总表!AG175)*$CV$7</f>
        <v>0</v>
      </c>
      <c r="CW380" s="57">
        <f>SUM(汇总表!X175,汇总表!AA175,汇总表!AD175)*$CW$7</f>
        <v>0</v>
      </c>
      <c r="CX380" s="57">
        <f>SUM(汇总表!AF175)*$CX$7</f>
        <v>0</v>
      </c>
      <c r="CY380" s="57"/>
      <c r="CZ380" s="57"/>
      <c r="DA380" s="58"/>
      <c r="DB380" s="58"/>
      <c r="DC380" s="58"/>
      <c r="DD380" s="57">
        <f>汇总表!BA175*$DD$7</f>
        <v>0</v>
      </c>
      <c r="DE380" s="57"/>
      <c r="DF380" s="58"/>
      <c r="DG380" s="58"/>
      <c r="DH380" s="58"/>
      <c r="DI380" s="58"/>
      <c r="DJ380" s="57"/>
      <c r="DK380" s="58"/>
      <c r="DL380" s="58"/>
      <c r="DM380" s="66"/>
      <c r="DN380" s="66"/>
      <c r="DO380" s="58"/>
      <c r="DP380" s="66"/>
      <c r="DQ380" s="66"/>
      <c r="DR380" s="58"/>
      <c r="DS380" s="58"/>
      <c r="DT380" s="58"/>
      <c r="DU380" s="58"/>
      <c r="DV380" s="58"/>
      <c r="DW380" s="58"/>
      <c r="DX380" s="58"/>
      <c r="DY380" s="58"/>
      <c r="DZ380" s="58"/>
      <c r="EA380" s="58"/>
      <c r="EB380" s="58"/>
      <c r="EC380" s="58"/>
      <c r="ED380" s="58"/>
      <c r="EE380" s="58"/>
      <c r="EF380" s="58"/>
      <c r="EG380" s="58"/>
      <c r="EH380" s="58"/>
      <c r="EI380" s="66">
        <f>汇总表!JO175*$EI$7</f>
        <v>0</v>
      </c>
      <c r="EJ380" s="66"/>
      <c r="EK380" s="57"/>
      <c r="EL380" s="66"/>
      <c r="EM380" s="58"/>
      <c r="EN380" s="65">
        <f t="shared" si="84"/>
        <v>0</v>
      </c>
    </row>
    <row r="381" spans="1:144" ht="15" customHeight="1">
      <c r="A381" s="58">
        <f>汇总表!A176</f>
        <v>0</v>
      </c>
      <c r="B381" s="58">
        <f>汇总表!D176</f>
        <v>0</v>
      </c>
      <c r="C381" s="58">
        <f>汇总表!E176</f>
        <v>0</v>
      </c>
      <c r="D381" s="57"/>
      <c r="E381" s="58"/>
      <c r="F381" s="58"/>
      <c r="G381" s="58"/>
      <c r="H381" s="58"/>
      <c r="I381" s="58"/>
      <c r="J381" s="58"/>
      <c r="K381" s="58"/>
      <c r="L381" s="66"/>
      <c r="M381" s="66">
        <f>汇总表!JN176*$M$7</f>
        <v>0</v>
      </c>
      <c r="N381" s="66">
        <f>SUM(汇总表!GX176,汇总表!GZ176)/10*$N$7</f>
        <v>0</v>
      </c>
      <c r="O381" s="66">
        <f>SUM(汇总表!HG176,汇总表!HI176)/10*$O$7</f>
        <v>0</v>
      </c>
      <c r="P381" s="66">
        <f>SUM(汇总表!HB176,汇总表!HD176,汇总表!HK176,汇总表!HM176)/10*$P$7</f>
        <v>0</v>
      </c>
      <c r="Q381" s="66"/>
      <c r="R381" s="66">
        <f>SUM(汇总表!HQ176)/100*$R$7</f>
        <v>0</v>
      </c>
      <c r="S381" s="66">
        <f>汇总表!HO176*$S$7</f>
        <v>0</v>
      </c>
      <c r="T381" s="66">
        <f>SUM(汇总表!HU176,汇总表!HY176)*$T$7</f>
        <v>0</v>
      </c>
      <c r="U381" s="66">
        <f>(汇总表!IA176-汇总表!HY176*15)*$U$7</f>
        <v>0</v>
      </c>
      <c r="V381" s="58"/>
      <c r="W381" s="58"/>
      <c r="X381" s="58"/>
      <c r="Y381" s="58"/>
      <c r="Z381" s="66">
        <f>汇总表!IE176*$Z$7</f>
        <v>0</v>
      </c>
      <c r="AA381" s="66">
        <f>汇总表!IG176*$AA$7</f>
        <v>0</v>
      </c>
      <c r="AB381" s="66"/>
      <c r="AC381" s="66"/>
      <c r="AD381" s="58"/>
      <c r="AE381" s="66"/>
      <c r="AF381" s="66">
        <f>SUM(汇总表!IT176,汇总表!IV176,汇总表!JB176,汇总表!JD176)/10*$AF$7</f>
        <v>0</v>
      </c>
      <c r="AG381" s="66">
        <f>汇总表!IX176/10*$AF$7</f>
        <v>0</v>
      </c>
      <c r="AH381" s="58"/>
      <c r="AI381" s="66">
        <f>SUM(汇总表!IP176,汇总表!IR176,汇总表!IZ176)/10*$AI$7</f>
        <v>0</v>
      </c>
      <c r="AJ381" s="58"/>
      <c r="AK381" s="58"/>
      <c r="AL381" s="66"/>
      <c r="AM381" s="66"/>
      <c r="AN381" s="58"/>
      <c r="AO381" s="58"/>
      <c r="AP381" s="66">
        <f>SUM(汇总表!EG176,汇总表!EI176,汇总表!EK176,汇总表!EM176,汇总表!EO176,汇总表!EQ176,汇总表!ET176)*$AP$7</f>
        <v>0</v>
      </c>
      <c r="AQ381" s="66">
        <f>SUM(汇总表!DR176,汇总表!DU176,汇总表!DX176,汇总表!EF176,汇总表!EH176,汇总表!EJ176,汇总表!EL176,汇总表!EN176,汇总表!EP176,汇总表!ES176)*$AQ$7</f>
        <v>0</v>
      </c>
      <c r="AR381" s="66">
        <f>汇总表!DO176*$AR$7</f>
        <v>0</v>
      </c>
      <c r="AS381" s="66"/>
      <c r="AT381" s="66"/>
      <c r="AU381" s="66"/>
      <c r="AV381" s="66">
        <f>SUM(汇总表!FD176,汇总表!FJ176,汇总表!GN176,汇总表!GQ176)*$AV$7</f>
        <v>0</v>
      </c>
      <c r="AW381" s="66">
        <f>(汇总表!FM176-汇总表!FJ176*4)*$AW$7</f>
        <v>0</v>
      </c>
      <c r="AX381" s="66"/>
      <c r="AY381" s="66"/>
      <c r="AZ381" s="66"/>
      <c r="BA381" s="66"/>
      <c r="BB381" s="58"/>
      <c r="BC381" s="58"/>
      <c r="BD381" s="66">
        <f>SUM(汇总表!FP176,汇总表!FV176)*$BD$7</f>
        <v>0</v>
      </c>
      <c r="BE381" s="66">
        <f>(汇总表!FY176-汇总表!FV176*10)*$BE$7</f>
        <v>0</v>
      </c>
      <c r="BF381" s="66"/>
      <c r="BG381" s="66"/>
      <c r="BH381" s="66"/>
      <c r="BI381" s="66"/>
      <c r="BJ381" s="66">
        <f>SUM(汇总表!GB176,汇总表!GF176)*$BJ$7</f>
        <v>0</v>
      </c>
      <c r="BK381" s="66">
        <f>(汇总表!GH176-汇总表!GF176*10)*$BK$7</f>
        <v>0</v>
      </c>
      <c r="BL381" s="66"/>
      <c r="BM381" s="66"/>
      <c r="BN381" s="58"/>
      <c r="BO381" s="58"/>
      <c r="BP381" s="66"/>
      <c r="BQ381" s="66"/>
      <c r="BR381" s="66"/>
      <c r="BS381" s="58"/>
      <c r="BT381" s="58"/>
      <c r="BU381" s="66"/>
      <c r="BV381" s="66">
        <f>SUM(汇总表!BO176,汇总表!BR176,汇总表!BU176,汇总表!BX176,汇总表!CA176,汇总表!CD176,汇总表!CG176,汇总表!CJ176,汇总表!CM176,汇总表!CP176,汇总表!CS176,汇总表!CV176,汇总表!CY176,汇总表!DB176,汇总表!DE176,汇总表!DG176)*$BV$7</f>
        <v>0</v>
      </c>
      <c r="BW381" s="66"/>
      <c r="BX381" s="66"/>
      <c r="BY381" s="58"/>
      <c r="BZ381" s="58"/>
      <c r="CA381" s="66"/>
      <c r="CB381" s="58"/>
      <c r="CC381" s="66"/>
      <c r="CD381" s="66"/>
      <c r="CE381" s="66"/>
      <c r="CF381" s="58"/>
      <c r="CG381" s="66"/>
      <c r="CH381" s="66"/>
      <c r="CI381" s="66"/>
      <c r="CJ381" s="58"/>
      <c r="CK381" s="58"/>
      <c r="CL381" s="66">
        <f>SUM(汇总表!AW176,汇总表!AY176)*$CL$7</f>
        <v>0</v>
      </c>
      <c r="CM381" s="66">
        <f>汇总表!AL176*$CM$7</f>
        <v>0</v>
      </c>
      <c r="CN381" s="66"/>
      <c r="CO381" s="66">
        <f>SUM(汇总表!BE176,汇总表!BG176)*$CO$7</f>
        <v>0</v>
      </c>
      <c r="CP381" s="66"/>
      <c r="CQ381" s="66"/>
      <c r="CR381" s="58"/>
      <c r="CS381" s="57"/>
      <c r="CT381" s="57"/>
      <c r="CU381" s="58"/>
      <c r="CV381" s="57">
        <f>SUM(汇总表!AG176)*$CV$7</f>
        <v>0</v>
      </c>
      <c r="CW381" s="57">
        <f>SUM(汇总表!X176,汇总表!AA176,汇总表!AD176)*$CW$7</f>
        <v>0</v>
      </c>
      <c r="CX381" s="57">
        <f>SUM(汇总表!AF176)*$CX$7</f>
        <v>0</v>
      </c>
      <c r="CY381" s="57"/>
      <c r="CZ381" s="57"/>
      <c r="DA381" s="58"/>
      <c r="DB381" s="58"/>
      <c r="DC381" s="58"/>
      <c r="DD381" s="57">
        <f>汇总表!BA176*$DD$7</f>
        <v>0</v>
      </c>
      <c r="DE381" s="57"/>
      <c r="DF381" s="58"/>
      <c r="DG381" s="58"/>
      <c r="DH381" s="58"/>
      <c r="DI381" s="58"/>
      <c r="DJ381" s="57"/>
      <c r="DK381" s="58"/>
      <c r="DL381" s="58"/>
      <c r="DM381" s="66"/>
      <c r="DN381" s="66"/>
      <c r="DO381" s="58"/>
      <c r="DP381" s="66"/>
      <c r="DQ381" s="66"/>
      <c r="DR381" s="58"/>
      <c r="DS381" s="58"/>
      <c r="DT381" s="58"/>
      <c r="DU381" s="58"/>
      <c r="DV381" s="58"/>
      <c r="DW381" s="58"/>
      <c r="DX381" s="58"/>
      <c r="DY381" s="58"/>
      <c r="DZ381" s="58"/>
      <c r="EA381" s="58"/>
      <c r="EB381" s="58"/>
      <c r="EC381" s="58"/>
      <c r="ED381" s="58"/>
      <c r="EE381" s="58"/>
      <c r="EF381" s="58"/>
      <c r="EG381" s="58"/>
      <c r="EH381" s="58"/>
      <c r="EI381" s="66">
        <f>汇总表!JO176*$EI$7</f>
        <v>0</v>
      </c>
      <c r="EJ381" s="66"/>
      <c r="EK381" s="57"/>
      <c r="EL381" s="66"/>
      <c r="EM381" s="58"/>
      <c r="EN381" s="65">
        <f t="shared" si="84"/>
        <v>0</v>
      </c>
    </row>
    <row r="382" spans="1:144" ht="15" customHeight="1">
      <c r="A382" s="58">
        <f>汇总表!A177</f>
        <v>0</v>
      </c>
      <c r="B382" s="58">
        <f>汇总表!D177</f>
        <v>0</v>
      </c>
      <c r="C382" s="58">
        <f>汇总表!E177</f>
        <v>0</v>
      </c>
      <c r="D382" s="57"/>
      <c r="E382" s="58"/>
      <c r="F382" s="58"/>
      <c r="G382" s="58"/>
      <c r="H382" s="58"/>
      <c r="I382" s="58"/>
      <c r="J382" s="58"/>
      <c r="K382" s="58"/>
      <c r="L382" s="66"/>
      <c r="M382" s="66">
        <f>汇总表!JN177*$M$7</f>
        <v>0</v>
      </c>
      <c r="N382" s="66">
        <f>SUM(汇总表!GX177,汇总表!GZ177)/10*$N$7</f>
        <v>0</v>
      </c>
      <c r="O382" s="66">
        <f>SUM(汇总表!HG177,汇总表!HI177)/10*$O$7</f>
        <v>0</v>
      </c>
      <c r="P382" s="66">
        <f>SUM(汇总表!HB177,汇总表!HD177,汇总表!HK177,汇总表!HM177)/10*$P$7</f>
        <v>0</v>
      </c>
      <c r="Q382" s="66"/>
      <c r="R382" s="66">
        <f>SUM(汇总表!HQ177)/100*$R$7</f>
        <v>0</v>
      </c>
      <c r="S382" s="66">
        <f>汇总表!HO177*$S$7</f>
        <v>0</v>
      </c>
      <c r="T382" s="66">
        <f>SUM(汇总表!HU177,汇总表!HY177)*$T$7</f>
        <v>0</v>
      </c>
      <c r="U382" s="66">
        <f>(汇总表!IA177-汇总表!HY177*15)*$U$7</f>
        <v>0</v>
      </c>
      <c r="V382" s="58"/>
      <c r="W382" s="58"/>
      <c r="X382" s="58"/>
      <c r="Y382" s="58"/>
      <c r="Z382" s="66">
        <f>汇总表!IE177*$Z$7</f>
        <v>0</v>
      </c>
      <c r="AA382" s="66">
        <f>汇总表!IG177*$AA$7</f>
        <v>0</v>
      </c>
      <c r="AB382" s="66"/>
      <c r="AC382" s="66"/>
      <c r="AD382" s="58"/>
      <c r="AE382" s="66"/>
      <c r="AF382" s="66">
        <f>SUM(汇总表!IT177,汇总表!IV177,汇总表!JB177,汇总表!JD177)/10*$AF$7</f>
        <v>0</v>
      </c>
      <c r="AG382" s="66">
        <f>汇总表!IX177/10*$AF$7</f>
        <v>0</v>
      </c>
      <c r="AH382" s="58"/>
      <c r="AI382" s="66">
        <f>SUM(汇总表!IP177,汇总表!IR177,汇总表!IZ177)/10*$AI$7</f>
        <v>0</v>
      </c>
      <c r="AJ382" s="58"/>
      <c r="AK382" s="58"/>
      <c r="AL382" s="66"/>
      <c r="AM382" s="66"/>
      <c r="AN382" s="58"/>
      <c r="AO382" s="58"/>
      <c r="AP382" s="66">
        <f>SUM(汇总表!EG177,汇总表!EI177,汇总表!EK177,汇总表!EM177,汇总表!EO177,汇总表!EQ177,汇总表!ET177)*$AP$7</f>
        <v>0</v>
      </c>
      <c r="AQ382" s="66">
        <f>SUM(汇总表!DR177,汇总表!DU177,汇总表!DX177,汇总表!EF177,汇总表!EH177,汇总表!EJ177,汇总表!EL177,汇总表!EN177,汇总表!EP177,汇总表!ES177)*$AQ$7</f>
        <v>0</v>
      </c>
      <c r="AR382" s="66">
        <f>汇总表!DO177*$AR$7</f>
        <v>0</v>
      </c>
      <c r="AS382" s="66"/>
      <c r="AT382" s="66"/>
      <c r="AU382" s="66"/>
      <c r="AV382" s="66">
        <f>SUM(汇总表!FD177,汇总表!FJ177,汇总表!GN177,汇总表!GQ177)*$AV$7</f>
        <v>0</v>
      </c>
      <c r="AW382" s="66">
        <f>(汇总表!FM177-汇总表!FJ177*4)*$AW$7</f>
        <v>0</v>
      </c>
      <c r="AX382" s="66"/>
      <c r="AY382" s="66"/>
      <c r="AZ382" s="66"/>
      <c r="BA382" s="66"/>
      <c r="BB382" s="58"/>
      <c r="BC382" s="58"/>
      <c r="BD382" s="66">
        <f>SUM(汇总表!FP177,汇总表!FV177)*$BD$7</f>
        <v>0</v>
      </c>
      <c r="BE382" s="66">
        <f>(汇总表!FY177-汇总表!FV177*10)*$BE$7</f>
        <v>0</v>
      </c>
      <c r="BF382" s="66"/>
      <c r="BG382" s="66"/>
      <c r="BH382" s="66"/>
      <c r="BI382" s="66"/>
      <c r="BJ382" s="66">
        <f>SUM(汇总表!GB177,汇总表!GF177)*$BJ$7</f>
        <v>0</v>
      </c>
      <c r="BK382" s="66">
        <f>(汇总表!GH177-汇总表!GF177*10)*$BK$7</f>
        <v>0</v>
      </c>
      <c r="BL382" s="66"/>
      <c r="BM382" s="66"/>
      <c r="BN382" s="58"/>
      <c r="BO382" s="58"/>
      <c r="BP382" s="66"/>
      <c r="BQ382" s="66"/>
      <c r="BR382" s="66"/>
      <c r="BS382" s="58"/>
      <c r="BT382" s="58"/>
      <c r="BU382" s="66"/>
      <c r="BV382" s="66">
        <f>SUM(汇总表!BO177,汇总表!BR177,汇总表!BU177,汇总表!BX177,汇总表!CA177,汇总表!CD177,汇总表!CG177,汇总表!CJ177,汇总表!CM177,汇总表!CP177,汇总表!CS177,汇总表!CV177,汇总表!CY177,汇总表!DB177,汇总表!DE177,汇总表!DG177)*$BV$7</f>
        <v>0</v>
      </c>
      <c r="BW382" s="66"/>
      <c r="BX382" s="66"/>
      <c r="BY382" s="58"/>
      <c r="BZ382" s="58"/>
      <c r="CA382" s="66"/>
      <c r="CB382" s="58"/>
      <c r="CC382" s="66"/>
      <c r="CD382" s="66"/>
      <c r="CE382" s="66"/>
      <c r="CF382" s="58"/>
      <c r="CG382" s="66"/>
      <c r="CH382" s="66"/>
      <c r="CI382" s="66"/>
      <c r="CJ382" s="58"/>
      <c r="CK382" s="58"/>
      <c r="CL382" s="66">
        <f>SUM(汇总表!AW177,汇总表!AY177)*$CL$7</f>
        <v>0</v>
      </c>
      <c r="CM382" s="66">
        <f>汇总表!AL177*$CM$7</f>
        <v>0</v>
      </c>
      <c r="CN382" s="66"/>
      <c r="CO382" s="66">
        <f>SUM(汇总表!BE177,汇总表!BG177)*$CO$7</f>
        <v>0</v>
      </c>
      <c r="CP382" s="66"/>
      <c r="CQ382" s="66"/>
      <c r="CR382" s="58"/>
      <c r="CS382" s="57"/>
      <c r="CT382" s="57"/>
      <c r="CU382" s="58"/>
      <c r="CV382" s="57">
        <f>SUM(汇总表!AG177)*$CV$7</f>
        <v>0</v>
      </c>
      <c r="CW382" s="57">
        <f>SUM(汇总表!X177,汇总表!AA177,汇总表!AD177)*$CW$7</f>
        <v>0</v>
      </c>
      <c r="CX382" s="57">
        <f>SUM(汇总表!AF177)*$CX$7</f>
        <v>0</v>
      </c>
      <c r="CY382" s="57"/>
      <c r="CZ382" s="57"/>
      <c r="DA382" s="58"/>
      <c r="DB382" s="58"/>
      <c r="DC382" s="58"/>
      <c r="DD382" s="57">
        <f>汇总表!BA177*$DD$7</f>
        <v>0</v>
      </c>
      <c r="DE382" s="57"/>
      <c r="DF382" s="58"/>
      <c r="DG382" s="58"/>
      <c r="DH382" s="58"/>
      <c r="DI382" s="58"/>
      <c r="DJ382" s="57"/>
      <c r="DK382" s="58"/>
      <c r="DL382" s="58"/>
      <c r="DM382" s="66"/>
      <c r="DN382" s="66"/>
      <c r="DO382" s="58"/>
      <c r="DP382" s="66"/>
      <c r="DQ382" s="66"/>
      <c r="DR382" s="58"/>
      <c r="DS382" s="58"/>
      <c r="DT382" s="58"/>
      <c r="DU382" s="58"/>
      <c r="DV382" s="58"/>
      <c r="DW382" s="58"/>
      <c r="DX382" s="58"/>
      <c r="DY382" s="58"/>
      <c r="DZ382" s="58"/>
      <c r="EA382" s="58"/>
      <c r="EB382" s="58"/>
      <c r="EC382" s="58"/>
      <c r="ED382" s="58"/>
      <c r="EE382" s="58"/>
      <c r="EF382" s="58"/>
      <c r="EG382" s="58"/>
      <c r="EH382" s="58"/>
      <c r="EI382" s="66">
        <f>汇总表!JO177*$EI$7</f>
        <v>0</v>
      </c>
      <c r="EJ382" s="66"/>
      <c r="EK382" s="57"/>
      <c r="EL382" s="66"/>
      <c r="EM382" s="58"/>
      <c r="EN382" s="65">
        <f t="shared" si="84"/>
        <v>0</v>
      </c>
    </row>
    <row r="383" spans="1:144" ht="15" customHeight="1">
      <c r="A383" s="58">
        <f>汇总表!A178</f>
        <v>0</v>
      </c>
      <c r="B383" s="58">
        <f>汇总表!D178</f>
        <v>0</v>
      </c>
      <c r="C383" s="58">
        <f>汇总表!E178</f>
        <v>0</v>
      </c>
      <c r="D383" s="57"/>
      <c r="E383" s="58"/>
      <c r="F383" s="58"/>
      <c r="G383" s="58"/>
      <c r="H383" s="58"/>
      <c r="I383" s="58"/>
      <c r="J383" s="58"/>
      <c r="K383" s="58"/>
      <c r="L383" s="66"/>
      <c r="M383" s="66">
        <f>汇总表!JN178*$M$7</f>
        <v>0</v>
      </c>
      <c r="N383" s="66">
        <f>SUM(汇总表!GX178,汇总表!GZ178)/10*$N$7</f>
        <v>0</v>
      </c>
      <c r="O383" s="66">
        <f>SUM(汇总表!HG178,汇总表!HI178)/10*$O$7</f>
        <v>0</v>
      </c>
      <c r="P383" s="66">
        <f>SUM(汇总表!HB178,汇总表!HD178,汇总表!HK178,汇总表!HM178)/10*$P$7</f>
        <v>0</v>
      </c>
      <c r="Q383" s="66"/>
      <c r="R383" s="66">
        <f>SUM(汇总表!HQ178)/100*$R$7</f>
        <v>0</v>
      </c>
      <c r="S383" s="66">
        <f>汇总表!HO178*$S$7</f>
        <v>0</v>
      </c>
      <c r="T383" s="66">
        <f>SUM(汇总表!HU178,汇总表!HY178)*$T$7</f>
        <v>0</v>
      </c>
      <c r="U383" s="66">
        <f>(汇总表!IA178-汇总表!HY178*15)*$U$7</f>
        <v>0</v>
      </c>
      <c r="V383" s="58"/>
      <c r="W383" s="58"/>
      <c r="X383" s="58"/>
      <c r="Y383" s="58"/>
      <c r="Z383" s="66">
        <f>汇总表!IE178*$Z$7</f>
        <v>0</v>
      </c>
      <c r="AA383" s="66">
        <f>汇总表!IG178*$AA$7</f>
        <v>0</v>
      </c>
      <c r="AB383" s="66"/>
      <c r="AC383" s="66"/>
      <c r="AD383" s="58"/>
      <c r="AE383" s="66"/>
      <c r="AF383" s="66">
        <f>SUM(汇总表!IT178,汇总表!IV178,汇总表!JB178,汇总表!JD178)/10*$AF$7</f>
        <v>0</v>
      </c>
      <c r="AG383" s="66">
        <f>汇总表!IX178/10*$AF$7</f>
        <v>0</v>
      </c>
      <c r="AH383" s="58"/>
      <c r="AI383" s="66">
        <f>SUM(汇总表!IP178,汇总表!IR178,汇总表!IZ178)/10*$AI$7</f>
        <v>0</v>
      </c>
      <c r="AJ383" s="58"/>
      <c r="AK383" s="58"/>
      <c r="AL383" s="66"/>
      <c r="AM383" s="66"/>
      <c r="AN383" s="58"/>
      <c r="AO383" s="58"/>
      <c r="AP383" s="66">
        <f>SUM(汇总表!EG178,汇总表!EI178,汇总表!EK178,汇总表!EM178,汇总表!EO178,汇总表!EQ178,汇总表!ET178)*$AP$7</f>
        <v>0</v>
      </c>
      <c r="AQ383" s="66">
        <f>SUM(汇总表!DR178,汇总表!DU178,汇总表!DX178,汇总表!EF178,汇总表!EH178,汇总表!EJ178,汇总表!EL178,汇总表!EN178,汇总表!EP178,汇总表!ES178)*$AQ$7</f>
        <v>0</v>
      </c>
      <c r="AR383" s="66">
        <f>汇总表!DO178*$AR$7</f>
        <v>0</v>
      </c>
      <c r="AS383" s="66"/>
      <c r="AT383" s="66"/>
      <c r="AU383" s="66"/>
      <c r="AV383" s="66">
        <f>SUM(汇总表!FD178,汇总表!FJ178,汇总表!GN178,汇总表!GQ178)*$AV$7</f>
        <v>0</v>
      </c>
      <c r="AW383" s="66">
        <f>(汇总表!FM178-汇总表!FJ178*4)*$AW$7</f>
        <v>0</v>
      </c>
      <c r="AX383" s="66"/>
      <c r="AY383" s="66"/>
      <c r="AZ383" s="66"/>
      <c r="BA383" s="66"/>
      <c r="BB383" s="58"/>
      <c r="BC383" s="58"/>
      <c r="BD383" s="66">
        <f>SUM(汇总表!FP178,汇总表!FV178)*$BD$7</f>
        <v>0</v>
      </c>
      <c r="BE383" s="66">
        <f>(汇总表!FY178-汇总表!FV178*10)*$BE$7</f>
        <v>0</v>
      </c>
      <c r="BF383" s="66"/>
      <c r="BG383" s="66"/>
      <c r="BH383" s="66"/>
      <c r="BI383" s="66"/>
      <c r="BJ383" s="66">
        <f>SUM(汇总表!GB178,汇总表!GF178)*$BJ$7</f>
        <v>0</v>
      </c>
      <c r="BK383" s="66">
        <f>(汇总表!GH178-汇总表!GF178*10)*$BK$7</f>
        <v>0</v>
      </c>
      <c r="BL383" s="66"/>
      <c r="BM383" s="66"/>
      <c r="BN383" s="58"/>
      <c r="BO383" s="58"/>
      <c r="BP383" s="66"/>
      <c r="BQ383" s="66"/>
      <c r="BR383" s="66"/>
      <c r="BS383" s="58"/>
      <c r="BT383" s="58"/>
      <c r="BU383" s="66"/>
      <c r="BV383" s="66">
        <f>SUM(汇总表!BO178,汇总表!BR178,汇总表!BU178,汇总表!BX178,汇总表!CA178,汇总表!CD178,汇总表!CG178,汇总表!CJ178,汇总表!CM178,汇总表!CP178,汇总表!CS178,汇总表!CV178,汇总表!CY178,汇总表!DB178,汇总表!DE178,汇总表!DG178)*$BV$7</f>
        <v>0</v>
      </c>
      <c r="BW383" s="66"/>
      <c r="BX383" s="66"/>
      <c r="BY383" s="58"/>
      <c r="BZ383" s="58"/>
      <c r="CA383" s="66"/>
      <c r="CB383" s="58"/>
      <c r="CC383" s="66"/>
      <c r="CD383" s="66"/>
      <c r="CE383" s="66"/>
      <c r="CF383" s="58"/>
      <c r="CG383" s="66"/>
      <c r="CH383" s="66"/>
      <c r="CI383" s="66"/>
      <c r="CJ383" s="58"/>
      <c r="CK383" s="58"/>
      <c r="CL383" s="66">
        <f>SUM(汇总表!AW178,汇总表!AY178)*$CL$7</f>
        <v>0</v>
      </c>
      <c r="CM383" s="66">
        <f>汇总表!AL178*$CM$7</f>
        <v>0</v>
      </c>
      <c r="CN383" s="66"/>
      <c r="CO383" s="66">
        <f>SUM(汇总表!BE178,汇总表!BG178)*$CO$7</f>
        <v>0</v>
      </c>
      <c r="CP383" s="66"/>
      <c r="CQ383" s="66"/>
      <c r="CR383" s="58"/>
      <c r="CS383" s="57"/>
      <c r="CT383" s="57"/>
      <c r="CU383" s="58"/>
      <c r="CV383" s="57">
        <f>SUM(汇总表!AG178)*$CV$7</f>
        <v>0</v>
      </c>
      <c r="CW383" s="57">
        <f>SUM(汇总表!X178,汇总表!AA178,汇总表!AD178)*$CW$7</f>
        <v>0</v>
      </c>
      <c r="CX383" s="57">
        <f>SUM(汇总表!AF178)*$CX$7</f>
        <v>0</v>
      </c>
      <c r="CY383" s="57"/>
      <c r="CZ383" s="57"/>
      <c r="DA383" s="58"/>
      <c r="DB383" s="58"/>
      <c r="DC383" s="58"/>
      <c r="DD383" s="57">
        <f>汇总表!BA178*$DD$7</f>
        <v>0</v>
      </c>
      <c r="DE383" s="57"/>
      <c r="DF383" s="58"/>
      <c r="DG383" s="58"/>
      <c r="DH383" s="58"/>
      <c r="DI383" s="58"/>
      <c r="DJ383" s="57"/>
      <c r="DK383" s="58"/>
      <c r="DL383" s="58"/>
      <c r="DM383" s="66"/>
      <c r="DN383" s="66"/>
      <c r="DO383" s="58"/>
      <c r="DP383" s="66"/>
      <c r="DQ383" s="66"/>
      <c r="DR383" s="58"/>
      <c r="DS383" s="58"/>
      <c r="DT383" s="58"/>
      <c r="DU383" s="58"/>
      <c r="DV383" s="58"/>
      <c r="DW383" s="58"/>
      <c r="DX383" s="58"/>
      <c r="DY383" s="58"/>
      <c r="DZ383" s="58"/>
      <c r="EA383" s="58"/>
      <c r="EB383" s="58"/>
      <c r="EC383" s="58"/>
      <c r="ED383" s="58"/>
      <c r="EE383" s="58"/>
      <c r="EF383" s="58"/>
      <c r="EG383" s="58"/>
      <c r="EH383" s="58"/>
      <c r="EI383" s="66">
        <f>汇总表!JO178*$EI$7</f>
        <v>0</v>
      </c>
      <c r="EJ383" s="66"/>
      <c r="EK383" s="57"/>
      <c r="EL383" s="66"/>
      <c r="EM383" s="58"/>
      <c r="EN383" s="65">
        <f t="shared" si="84"/>
        <v>0</v>
      </c>
    </row>
    <row r="384" spans="1:144" ht="15" customHeight="1">
      <c r="A384" s="58">
        <f>汇总表!A179</f>
        <v>0</v>
      </c>
      <c r="B384" s="58">
        <f>汇总表!D179</f>
        <v>0</v>
      </c>
      <c r="C384" s="58">
        <f>汇总表!E179</f>
        <v>0</v>
      </c>
      <c r="D384" s="57"/>
      <c r="E384" s="58"/>
      <c r="F384" s="58"/>
      <c r="G384" s="58"/>
      <c r="H384" s="58"/>
      <c r="I384" s="58"/>
      <c r="J384" s="58"/>
      <c r="K384" s="58"/>
      <c r="L384" s="66"/>
      <c r="M384" s="66">
        <f>汇总表!JN179*$M$7</f>
        <v>0</v>
      </c>
      <c r="N384" s="66">
        <f>SUM(汇总表!GX179,汇总表!GZ179)/10*$N$7</f>
        <v>0</v>
      </c>
      <c r="O384" s="66">
        <f>SUM(汇总表!HG179,汇总表!HI179)/10*$O$7</f>
        <v>0</v>
      </c>
      <c r="P384" s="66">
        <f>SUM(汇总表!HB179,汇总表!HD179,汇总表!HK179,汇总表!HM179)/10*$P$7</f>
        <v>0</v>
      </c>
      <c r="Q384" s="66"/>
      <c r="R384" s="66">
        <f>SUM(汇总表!HQ179)/100*$R$7</f>
        <v>0</v>
      </c>
      <c r="S384" s="66">
        <f>汇总表!HO179*$S$7</f>
        <v>0</v>
      </c>
      <c r="T384" s="66">
        <f>SUM(汇总表!HU179,汇总表!HY179)*$T$7</f>
        <v>0</v>
      </c>
      <c r="U384" s="66">
        <f>(汇总表!IA179-汇总表!HY179*15)*$U$7</f>
        <v>0</v>
      </c>
      <c r="V384" s="58"/>
      <c r="W384" s="58"/>
      <c r="X384" s="58"/>
      <c r="Y384" s="58"/>
      <c r="Z384" s="66">
        <f>汇总表!IE179*$Z$7</f>
        <v>0</v>
      </c>
      <c r="AA384" s="66">
        <f>汇总表!IG179*$AA$7</f>
        <v>0</v>
      </c>
      <c r="AB384" s="66"/>
      <c r="AC384" s="66"/>
      <c r="AD384" s="58"/>
      <c r="AE384" s="66"/>
      <c r="AF384" s="66">
        <f>SUM(汇总表!IT179,汇总表!IV179,汇总表!JB179,汇总表!JD179)/10*$AF$7</f>
        <v>0</v>
      </c>
      <c r="AG384" s="66">
        <f>汇总表!IX179/10*$AF$7</f>
        <v>0</v>
      </c>
      <c r="AH384" s="58"/>
      <c r="AI384" s="66">
        <f>SUM(汇总表!IP179,汇总表!IR179,汇总表!IZ179)/10*$AI$7</f>
        <v>0</v>
      </c>
      <c r="AJ384" s="58"/>
      <c r="AK384" s="58"/>
      <c r="AL384" s="66"/>
      <c r="AM384" s="66"/>
      <c r="AN384" s="58"/>
      <c r="AO384" s="58"/>
      <c r="AP384" s="66">
        <f>SUM(汇总表!EG179,汇总表!EI179,汇总表!EK179,汇总表!EM179,汇总表!EO179,汇总表!EQ179,汇总表!ET179)*$AP$7</f>
        <v>0</v>
      </c>
      <c r="AQ384" s="66">
        <f>SUM(汇总表!DR179,汇总表!DU179,汇总表!DX179,汇总表!EF179,汇总表!EH179,汇总表!EJ179,汇总表!EL179,汇总表!EN179,汇总表!EP179,汇总表!ES179)*$AQ$7</f>
        <v>0</v>
      </c>
      <c r="AR384" s="66">
        <f>汇总表!DO179*$AR$7</f>
        <v>0</v>
      </c>
      <c r="AS384" s="66"/>
      <c r="AT384" s="66"/>
      <c r="AU384" s="66"/>
      <c r="AV384" s="66">
        <f>SUM(汇总表!FD179,汇总表!FJ179,汇总表!GN179,汇总表!GQ179)*$AV$7</f>
        <v>0</v>
      </c>
      <c r="AW384" s="66">
        <f>(汇总表!FM179-汇总表!FJ179*4)*$AW$7</f>
        <v>0</v>
      </c>
      <c r="AX384" s="66"/>
      <c r="AY384" s="66"/>
      <c r="AZ384" s="66"/>
      <c r="BA384" s="66"/>
      <c r="BB384" s="58"/>
      <c r="BC384" s="58"/>
      <c r="BD384" s="66">
        <f>SUM(汇总表!FP179,汇总表!FV179)*$BD$7</f>
        <v>0</v>
      </c>
      <c r="BE384" s="66">
        <f>(汇总表!FY179-汇总表!FV179*10)*$BE$7</f>
        <v>0</v>
      </c>
      <c r="BF384" s="66"/>
      <c r="BG384" s="66"/>
      <c r="BH384" s="66"/>
      <c r="BI384" s="66"/>
      <c r="BJ384" s="66">
        <f>SUM(汇总表!GB179,汇总表!GF179)*$BJ$7</f>
        <v>0</v>
      </c>
      <c r="BK384" s="66">
        <f>(汇总表!GH179-汇总表!GF179*10)*$BK$7</f>
        <v>0</v>
      </c>
      <c r="BL384" s="66"/>
      <c r="BM384" s="66"/>
      <c r="BN384" s="58"/>
      <c r="BO384" s="58"/>
      <c r="BP384" s="66"/>
      <c r="BQ384" s="66"/>
      <c r="BR384" s="66"/>
      <c r="BS384" s="58"/>
      <c r="BT384" s="58"/>
      <c r="BU384" s="66"/>
      <c r="BV384" s="66">
        <f>SUM(汇总表!BO179,汇总表!BR179,汇总表!BU179,汇总表!BX179,汇总表!CA179,汇总表!CD179,汇总表!CG179,汇总表!CJ179,汇总表!CM179,汇总表!CP179,汇总表!CS179,汇总表!CV179,汇总表!CY179,汇总表!DB179,汇总表!DE179,汇总表!DG179)*$BV$7</f>
        <v>0</v>
      </c>
      <c r="BW384" s="66"/>
      <c r="BX384" s="66"/>
      <c r="BY384" s="58"/>
      <c r="BZ384" s="58"/>
      <c r="CA384" s="66"/>
      <c r="CB384" s="58"/>
      <c r="CC384" s="66"/>
      <c r="CD384" s="66"/>
      <c r="CE384" s="66"/>
      <c r="CF384" s="58"/>
      <c r="CG384" s="66"/>
      <c r="CH384" s="66"/>
      <c r="CI384" s="66"/>
      <c r="CJ384" s="58"/>
      <c r="CK384" s="58"/>
      <c r="CL384" s="66">
        <f>SUM(汇总表!AW179,汇总表!AY179)*$CL$7</f>
        <v>0</v>
      </c>
      <c r="CM384" s="66">
        <f>汇总表!AL179*$CM$7</f>
        <v>0</v>
      </c>
      <c r="CN384" s="66"/>
      <c r="CO384" s="66">
        <f>SUM(汇总表!BE179,汇总表!BG179)*$CO$7</f>
        <v>0</v>
      </c>
      <c r="CP384" s="66"/>
      <c r="CQ384" s="66"/>
      <c r="CR384" s="58"/>
      <c r="CS384" s="57"/>
      <c r="CT384" s="57"/>
      <c r="CU384" s="58"/>
      <c r="CV384" s="57">
        <f>SUM(汇总表!AG179)*$CV$7</f>
        <v>0</v>
      </c>
      <c r="CW384" s="57">
        <f>SUM(汇总表!X179,汇总表!AA179,汇总表!AD179)*$CW$7</f>
        <v>0</v>
      </c>
      <c r="CX384" s="57">
        <f>SUM(汇总表!AF179)*$CX$7</f>
        <v>0</v>
      </c>
      <c r="CY384" s="57"/>
      <c r="CZ384" s="57"/>
      <c r="DA384" s="58"/>
      <c r="DB384" s="58"/>
      <c r="DC384" s="58"/>
      <c r="DD384" s="57">
        <f>汇总表!BA179*$DD$7</f>
        <v>0</v>
      </c>
      <c r="DE384" s="57"/>
      <c r="DF384" s="58"/>
      <c r="DG384" s="58"/>
      <c r="DH384" s="58"/>
      <c r="DI384" s="58"/>
      <c r="DJ384" s="57"/>
      <c r="DK384" s="58"/>
      <c r="DL384" s="58"/>
      <c r="DM384" s="66"/>
      <c r="DN384" s="66"/>
      <c r="DO384" s="58"/>
      <c r="DP384" s="66"/>
      <c r="DQ384" s="66"/>
      <c r="DR384" s="58"/>
      <c r="DS384" s="58"/>
      <c r="DT384" s="58"/>
      <c r="DU384" s="58"/>
      <c r="DV384" s="58"/>
      <c r="DW384" s="58"/>
      <c r="DX384" s="58"/>
      <c r="DY384" s="58"/>
      <c r="DZ384" s="58"/>
      <c r="EA384" s="58"/>
      <c r="EB384" s="58"/>
      <c r="EC384" s="58"/>
      <c r="ED384" s="58"/>
      <c r="EE384" s="58"/>
      <c r="EF384" s="58"/>
      <c r="EG384" s="58"/>
      <c r="EH384" s="58"/>
      <c r="EI384" s="66">
        <f>汇总表!JO179*$EI$7</f>
        <v>0</v>
      </c>
      <c r="EJ384" s="66"/>
      <c r="EK384" s="57"/>
      <c r="EL384" s="66"/>
      <c r="EM384" s="58"/>
      <c r="EN384" s="65">
        <f t="shared" si="84"/>
        <v>0</v>
      </c>
    </row>
    <row r="385" spans="1:144" ht="15" customHeight="1">
      <c r="A385" s="58">
        <f>汇总表!A180</f>
        <v>0</v>
      </c>
      <c r="B385" s="58">
        <f>汇总表!D180</f>
        <v>0</v>
      </c>
      <c r="C385" s="58">
        <f>汇总表!E180</f>
        <v>0</v>
      </c>
      <c r="D385" s="57"/>
      <c r="E385" s="58"/>
      <c r="F385" s="58"/>
      <c r="G385" s="58"/>
      <c r="H385" s="58"/>
      <c r="I385" s="58"/>
      <c r="J385" s="58"/>
      <c r="K385" s="58"/>
      <c r="L385" s="66"/>
      <c r="M385" s="66">
        <f>汇总表!JN180*$M$7</f>
        <v>0</v>
      </c>
      <c r="N385" s="66">
        <f>SUM(汇总表!GX180,汇总表!GZ180)/10*$N$7</f>
        <v>0</v>
      </c>
      <c r="O385" s="66">
        <f>SUM(汇总表!HG180,汇总表!HI180)/10*$O$7</f>
        <v>0</v>
      </c>
      <c r="P385" s="66">
        <f>SUM(汇总表!HB180,汇总表!HD180,汇总表!HK180,汇总表!HM180)/10*$P$7</f>
        <v>0</v>
      </c>
      <c r="Q385" s="66"/>
      <c r="R385" s="66">
        <f>SUM(汇总表!HQ180)/100*$R$7</f>
        <v>0</v>
      </c>
      <c r="S385" s="66">
        <f>汇总表!HO180*$S$7</f>
        <v>0</v>
      </c>
      <c r="T385" s="66">
        <f>SUM(汇总表!HU180,汇总表!HY180)*$T$7</f>
        <v>0</v>
      </c>
      <c r="U385" s="66">
        <f>(汇总表!IA180-汇总表!HY180*15)*$U$7</f>
        <v>0</v>
      </c>
      <c r="V385" s="58"/>
      <c r="W385" s="58"/>
      <c r="X385" s="58"/>
      <c r="Y385" s="58"/>
      <c r="Z385" s="66">
        <f>汇总表!IE180*$Z$7</f>
        <v>0</v>
      </c>
      <c r="AA385" s="66">
        <f>汇总表!IG180*$AA$7</f>
        <v>0</v>
      </c>
      <c r="AB385" s="66"/>
      <c r="AC385" s="66"/>
      <c r="AD385" s="58"/>
      <c r="AE385" s="66"/>
      <c r="AF385" s="66">
        <f>SUM(汇总表!IT180,汇总表!IV180,汇总表!JB180,汇总表!JD180)/10*$AF$7</f>
        <v>0</v>
      </c>
      <c r="AG385" s="66">
        <f>汇总表!IX180/10*$AF$7</f>
        <v>0</v>
      </c>
      <c r="AH385" s="58"/>
      <c r="AI385" s="66">
        <f>SUM(汇总表!IP180,汇总表!IR180,汇总表!IZ180)/10*$AI$7</f>
        <v>0</v>
      </c>
      <c r="AJ385" s="58"/>
      <c r="AK385" s="58"/>
      <c r="AL385" s="66"/>
      <c r="AM385" s="66"/>
      <c r="AN385" s="58"/>
      <c r="AO385" s="58"/>
      <c r="AP385" s="66">
        <f>SUM(汇总表!EG180,汇总表!EI180,汇总表!EK180,汇总表!EM180,汇总表!EO180,汇总表!EQ180,汇总表!ET180)*$AP$7</f>
        <v>0</v>
      </c>
      <c r="AQ385" s="66">
        <f>SUM(汇总表!DR180,汇总表!DU180,汇总表!DX180,汇总表!EF180,汇总表!EH180,汇总表!EJ180,汇总表!EL180,汇总表!EN180,汇总表!EP180,汇总表!ES180)*$AQ$7</f>
        <v>0</v>
      </c>
      <c r="AR385" s="66">
        <f>汇总表!DO180*$AR$7</f>
        <v>0</v>
      </c>
      <c r="AS385" s="66"/>
      <c r="AT385" s="66"/>
      <c r="AU385" s="66"/>
      <c r="AV385" s="66">
        <f>SUM(汇总表!FD180,汇总表!FJ180,汇总表!GN180,汇总表!GQ180)*$AV$7</f>
        <v>0</v>
      </c>
      <c r="AW385" s="66">
        <f>(汇总表!FM180-汇总表!FJ180*4)*$AW$7</f>
        <v>0</v>
      </c>
      <c r="AX385" s="66"/>
      <c r="AY385" s="66"/>
      <c r="AZ385" s="66"/>
      <c r="BA385" s="66"/>
      <c r="BB385" s="58"/>
      <c r="BC385" s="58"/>
      <c r="BD385" s="66">
        <f>SUM(汇总表!FP180,汇总表!FV180)*$BD$7</f>
        <v>0</v>
      </c>
      <c r="BE385" s="66">
        <f>(汇总表!FY180-汇总表!FV180*10)*$BE$7</f>
        <v>0</v>
      </c>
      <c r="BF385" s="66"/>
      <c r="BG385" s="66"/>
      <c r="BH385" s="66"/>
      <c r="BI385" s="66"/>
      <c r="BJ385" s="66">
        <f>SUM(汇总表!GB180,汇总表!GF180)*$BJ$7</f>
        <v>0</v>
      </c>
      <c r="BK385" s="66">
        <f>(汇总表!GH180-汇总表!GF180*10)*$BK$7</f>
        <v>0</v>
      </c>
      <c r="BL385" s="66"/>
      <c r="BM385" s="66"/>
      <c r="BN385" s="58"/>
      <c r="BO385" s="58"/>
      <c r="BP385" s="66"/>
      <c r="BQ385" s="66"/>
      <c r="BR385" s="66"/>
      <c r="BS385" s="58"/>
      <c r="BT385" s="58"/>
      <c r="BU385" s="66"/>
      <c r="BV385" s="66">
        <f>SUM(汇总表!BO180,汇总表!BR180,汇总表!BU180,汇总表!BX180,汇总表!CA180,汇总表!CD180,汇总表!CG180,汇总表!CJ180,汇总表!CM180,汇总表!CP180,汇总表!CS180,汇总表!CV180,汇总表!CY180,汇总表!DB180,汇总表!DE180,汇总表!DG180)*$BV$7</f>
        <v>0</v>
      </c>
      <c r="BW385" s="66"/>
      <c r="BX385" s="66"/>
      <c r="BY385" s="58"/>
      <c r="BZ385" s="58"/>
      <c r="CA385" s="66"/>
      <c r="CB385" s="58"/>
      <c r="CC385" s="66"/>
      <c r="CD385" s="66"/>
      <c r="CE385" s="66"/>
      <c r="CF385" s="58"/>
      <c r="CG385" s="66"/>
      <c r="CH385" s="66"/>
      <c r="CI385" s="66"/>
      <c r="CJ385" s="58"/>
      <c r="CK385" s="58"/>
      <c r="CL385" s="66">
        <f>SUM(汇总表!AW180,汇总表!AY180)*$CL$7</f>
        <v>0</v>
      </c>
      <c r="CM385" s="66">
        <f>汇总表!AL180*$CM$7</f>
        <v>0</v>
      </c>
      <c r="CN385" s="66"/>
      <c r="CO385" s="66">
        <f>SUM(汇总表!BE180,汇总表!BG180)*$CO$7</f>
        <v>0</v>
      </c>
      <c r="CP385" s="66"/>
      <c r="CQ385" s="66"/>
      <c r="CR385" s="58"/>
      <c r="CS385" s="57"/>
      <c r="CT385" s="57"/>
      <c r="CU385" s="58"/>
      <c r="CV385" s="57">
        <f>SUM(汇总表!AG180)*$CV$7</f>
        <v>0</v>
      </c>
      <c r="CW385" s="57">
        <f>SUM(汇总表!X180,汇总表!AA180,汇总表!AD180)*$CW$7</f>
        <v>0</v>
      </c>
      <c r="CX385" s="57">
        <f>SUM(汇总表!AF180)*$CX$7</f>
        <v>0</v>
      </c>
      <c r="CY385" s="57"/>
      <c r="CZ385" s="57"/>
      <c r="DA385" s="58"/>
      <c r="DB385" s="58"/>
      <c r="DC385" s="58"/>
      <c r="DD385" s="57">
        <f>汇总表!BA180*$DD$7</f>
        <v>0</v>
      </c>
      <c r="DE385" s="57"/>
      <c r="DF385" s="58"/>
      <c r="DG385" s="58"/>
      <c r="DH385" s="58"/>
      <c r="DI385" s="58"/>
      <c r="DJ385" s="57"/>
      <c r="DK385" s="58"/>
      <c r="DL385" s="58"/>
      <c r="DM385" s="66"/>
      <c r="DN385" s="66"/>
      <c r="DO385" s="58"/>
      <c r="DP385" s="66"/>
      <c r="DQ385" s="66"/>
      <c r="DR385" s="58"/>
      <c r="DS385" s="58"/>
      <c r="DT385" s="58"/>
      <c r="DU385" s="58"/>
      <c r="DV385" s="58"/>
      <c r="DW385" s="58"/>
      <c r="DX385" s="58"/>
      <c r="DY385" s="58"/>
      <c r="DZ385" s="58"/>
      <c r="EA385" s="58"/>
      <c r="EB385" s="58"/>
      <c r="EC385" s="58"/>
      <c r="ED385" s="58"/>
      <c r="EE385" s="58"/>
      <c r="EF385" s="58"/>
      <c r="EG385" s="58"/>
      <c r="EH385" s="58"/>
      <c r="EI385" s="66">
        <f>汇总表!JO180*$EI$7</f>
        <v>0</v>
      </c>
      <c r="EJ385" s="66"/>
      <c r="EK385" s="57"/>
      <c r="EL385" s="66"/>
      <c r="EM385" s="58"/>
      <c r="EN385" s="65">
        <f t="shared" si="84"/>
        <v>0</v>
      </c>
    </row>
    <row r="386" spans="1:144" ht="15" customHeight="1">
      <c r="A386" s="58">
        <f>汇总表!A181</f>
        <v>0</v>
      </c>
      <c r="B386" s="58">
        <f>汇总表!D181</f>
        <v>0</v>
      </c>
      <c r="C386" s="58">
        <f>汇总表!E181</f>
        <v>0</v>
      </c>
      <c r="D386" s="57"/>
      <c r="E386" s="58"/>
      <c r="F386" s="58"/>
      <c r="G386" s="58"/>
      <c r="H386" s="58"/>
      <c r="I386" s="58"/>
      <c r="J386" s="58"/>
      <c r="K386" s="58"/>
      <c r="L386" s="66"/>
      <c r="M386" s="66">
        <f>汇总表!JN181*$M$7</f>
        <v>0</v>
      </c>
      <c r="N386" s="66">
        <f>SUM(汇总表!GX181,汇总表!GZ181)/10*$N$7</f>
        <v>0</v>
      </c>
      <c r="O386" s="66">
        <f>SUM(汇总表!HG181,汇总表!HI181)/10*$O$7</f>
        <v>0</v>
      </c>
      <c r="P386" s="66">
        <f>SUM(汇总表!HB181,汇总表!HD181,汇总表!HK181,汇总表!HM181)/10*$P$7</f>
        <v>0</v>
      </c>
      <c r="Q386" s="66"/>
      <c r="R386" s="66">
        <f>SUM(汇总表!HQ181)/100*$R$7</f>
        <v>0</v>
      </c>
      <c r="S386" s="66">
        <f>汇总表!HO181*$S$7</f>
        <v>0</v>
      </c>
      <c r="T386" s="66">
        <f>SUM(汇总表!HU181,汇总表!HY181)*$T$7</f>
        <v>0</v>
      </c>
      <c r="U386" s="66">
        <f>(汇总表!IA181-汇总表!HY181*15)*$U$7</f>
        <v>0</v>
      </c>
      <c r="V386" s="58"/>
      <c r="W386" s="58"/>
      <c r="X386" s="58"/>
      <c r="Y386" s="58"/>
      <c r="Z386" s="66">
        <f>汇总表!IE181*$Z$7</f>
        <v>0</v>
      </c>
      <c r="AA386" s="66">
        <f>汇总表!IG181*$AA$7</f>
        <v>0</v>
      </c>
      <c r="AB386" s="66"/>
      <c r="AC386" s="66"/>
      <c r="AD386" s="58"/>
      <c r="AE386" s="66"/>
      <c r="AF386" s="66">
        <f>SUM(汇总表!IT181,汇总表!IV181,汇总表!JB181,汇总表!JD181)/10*$AF$7</f>
        <v>0</v>
      </c>
      <c r="AG386" s="66">
        <f>汇总表!IX181/10*$AF$7</f>
        <v>0</v>
      </c>
      <c r="AH386" s="58"/>
      <c r="AI386" s="66">
        <f>SUM(汇总表!IP181,汇总表!IR181,汇总表!IZ181)/10*$AI$7</f>
        <v>0</v>
      </c>
      <c r="AJ386" s="58"/>
      <c r="AK386" s="58"/>
      <c r="AL386" s="66"/>
      <c r="AM386" s="66"/>
      <c r="AN386" s="58"/>
      <c r="AO386" s="58"/>
      <c r="AP386" s="66">
        <f>SUM(汇总表!EG181,汇总表!EI181,汇总表!EK181,汇总表!EM181,汇总表!EO181,汇总表!EQ181,汇总表!ET181)*$AP$7</f>
        <v>0</v>
      </c>
      <c r="AQ386" s="66">
        <f>SUM(汇总表!DR181,汇总表!DU181,汇总表!DX181,汇总表!EF181,汇总表!EH181,汇总表!EJ181,汇总表!EL181,汇总表!EN181,汇总表!EP181,汇总表!ES181)*$AQ$7</f>
        <v>0</v>
      </c>
      <c r="AR386" s="66">
        <f>汇总表!DO181*$AR$7</f>
        <v>0</v>
      </c>
      <c r="AS386" s="66"/>
      <c r="AT386" s="66"/>
      <c r="AU386" s="66"/>
      <c r="AV386" s="66">
        <f>SUM(汇总表!FD181,汇总表!FJ181,汇总表!GN181,汇总表!GQ181)*$AV$7</f>
        <v>0</v>
      </c>
      <c r="AW386" s="66">
        <f>(汇总表!FM181-汇总表!FJ181*4)*$AW$7</f>
        <v>0</v>
      </c>
      <c r="AX386" s="66"/>
      <c r="AY386" s="66"/>
      <c r="AZ386" s="66"/>
      <c r="BA386" s="66"/>
      <c r="BB386" s="58"/>
      <c r="BC386" s="58"/>
      <c r="BD386" s="66">
        <f>SUM(汇总表!FP181,汇总表!FV181)*$BD$7</f>
        <v>0</v>
      </c>
      <c r="BE386" s="66">
        <f>(汇总表!FY181-汇总表!FV181*10)*$BE$7</f>
        <v>0</v>
      </c>
      <c r="BF386" s="66"/>
      <c r="BG386" s="66"/>
      <c r="BH386" s="66"/>
      <c r="BI386" s="66"/>
      <c r="BJ386" s="66">
        <f>SUM(汇总表!GB181,汇总表!GF181)*$BJ$7</f>
        <v>0</v>
      </c>
      <c r="BK386" s="66">
        <f>(汇总表!GH181-汇总表!GF181*10)*$BK$7</f>
        <v>0</v>
      </c>
      <c r="BL386" s="66"/>
      <c r="BM386" s="66"/>
      <c r="BN386" s="58"/>
      <c r="BO386" s="58"/>
      <c r="BP386" s="66"/>
      <c r="BQ386" s="66"/>
      <c r="BR386" s="66"/>
      <c r="BS386" s="58"/>
      <c r="BT386" s="58"/>
      <c r="BU386" s="66"/>
      <c r="BV386" s="66">
        <f>SUM(汇总表!BO181,汇总表!BR181,汇总表!BU181,汇总表!BX181,汇总表!CA181,汇总表!CD181,汇总表!CG181,汇总表!CJ181,汇总表!CM181,汇总表!CP181,汇总表!CS181,汇总表!CV181,汇总表!CY181,汇总表!DB181,汇总表!DE181,汇总表!DG181)*$BV$7</f>
        <v>0</v>
      </c>
      <c r="BW386" s="66"/>
      <c r="BX386" s="66"/>
      <c r="BY386" s="58"/>
      <c r="BZ386" s="58"/>
      <c r="CA386" s="66"/>
      <c r="CB386" s="58"/>
      <c r="CC386" s="66"/>
      <c r="CD386" s="66"/>
      <c r="CE386" s="66"/>
      <c r="CF386" s="58"/>
      <c r="CG386" s="66"/>
      <c r="CH386" s="66"/>
      <c r="CI386" s="66"/>
      <c r="CJ386" s="58"/>
      <c r="CK386" s="58"/>
      <c r="CL386" s="66">
        <f>SUM(汇总表!AW181,汇总表!AY181)*$CL$7</f>
        <v>0</v>
      </c>
      <c r="CM386" s="66">
        <f>汇总表!AL181*$CM$7</f>
        <v>0</v>
      </c>
      <c r="CN386" s="66"/>
      <c r="CO386" s="66">
        <f>SUM(汇总表!BE181,汇总表!BG181)*$CO$7</f>
        <v>0</v>
      </c>
      <c r="CP386" s="66"/>
      <c r="CQ386" s="66"/>
      <c r="CR386" s="58"/>
      <c r="CS386" s="57"/>
      <c r="CT386" s="57"/>
      <c r="CU386" s="58"/>
      <c r="CV386" s="57">
        <f>SUM(汇总表!AG181)*$CV$7</f>
        <v>0</v>
      </c>
      <c r="CW386" s="57">
        <f>SUM(汇总表!X181,汇总表!AA181,汇总表!AD181)*$CW$7</f>
        <v>0</v>
      </c>
      <c r="CX386" s="57">
        <f>SUM(汇总表!AF181)*$CX$7</f>
        <v>0</v>
      </c>
      <c r="CY386" s="57"/>
      <c r="CZ386" s="57"/>
      <c r="DA386" s="58"/>
      <c r="DB386" s="58"/>
      <c r="DC386" s="58"/>
      <c r="DD386" s="57">
        <f>汇总表!BA181*$DD$7</f>
        <v>0</v>
      </c>
      <c r="DE386" s="57"/>
      <c r="DF386" s="58"/>
      <c r="DG386" s="58"/>
      <c r="DH386" s="58"/>
      <c r="DI386" s="58"/>
      <c r="DJ386" s="57"/>
      <c r="DK386" s="58"/>
      <c r="DL386" s="58"/>
      <c r="DM386" s="66"/>
      <c r="DN386" s="66"/>
      <c r="DO386" s="58"/>
      <c r="DP386" s="66"/>
      <c r="DQ386" s="66"/>
      <c r="DR386" s="58"/>
      <c r="DS386" s="58"/>
      <c r="DT386" s="58"/>
      <c r="DU386" s="58"/>
      <c r="DV386" s="58"/>
      <c r="DW386" s="58"/>
      <c r="DX386" s="58"/>
      <c r="DY386" s="58"/>
      <c r="DZ386" s="58"/>
      <c r="EA386" s="58"/>
      <c r="EB386" s="58"/>
      <c r="EC386" s="58"/>
      <c r="ED386" s="58"/>
      <c r="EE386" s="58"/>
      <c r="EF386" s="58"/>
      <c r="EG386" s="58"/>
      <c r="EH386" s="58"/>
      <c r="EI386" s="66">
        <f>汇总表!JO181*$EI$7</f>
        <v>0</v>
      </c>
      <c r="EJ386" s="66"/>
      <c r="EK386" s="57"/>
      <c r="EL386" s="66"/>
      <c r="EM386" s="58"/>
      <c r="EN386" s="65">
        <f t="shared" si="84"/>
        <v>0</v>
      </c>
    </row>
    <row r="387" spans="1:144" ht="15" customHeight="1">
      <c r="A387" s="58">
        <f>汇总表!A182</f>
        <v>0</v>
      </c>
      <c r="B387" s="58">
        <f>汇总表!D182</f>
        <v>0</v>
      </c>
      <c r="C387" s="58">
        <f>汇总表!E182</f>
        <v>0</v>
      </c>
      <c r="D387" s="57"/>
      <c r="E387" s="58"/>
      <c r="F387" s="58"/>
      <c r="G387" s="58"/>
      <c r="H387" s="58"/>
      <c r="I387" s="58"/>
      <c r="J387" s="58"/>
      <c r="K387" s="58"/>
      <c r="L387" s="66"/>
      <c r="M387" s="66">
        <f>汇总表!JN182*$M$7</f>
        <v>0</v>
      </c>
      <c r="N387" s="66">
        <f>SUM(汇总表!GX182,汇总表!GZ182)/10*$N$7</f>
        <v>0</v>
      </c>
      <c r="O387" s="66">
        <f>SUM(汇总表!HG182,汇总表!HI182)/10*$O$7</f>
        <v>0</v>
      </c>
      <c r="P387" s="66">
        <f>SUM(汇总表!HB182,汇总表!HD182,汇总表!HK182,汇总表!HM182)/10*$P$7</f>
        <v>0</v>
      </c>
      <c r="Q387" s="66"/>
      <c r="R387" s="66">
        <f>SUM(汇总表!HQ182)/100*$R$7</f>
        <v>0</v>
      </c>
      <c r="S387" s="66">
        <f>汇总表!HO182*$S$7</f>
        <v>0</v>
      </c>
      <c r="T387" s="66">
        <f>SUM(汇总表!HU182,汇总表!HY182)*$T$7</f>
        <v>0</v>
      </c>
      <c r="U387" s="66">
        <f>(汇总表!IA182-汇总表!HY182*15)*$U$7</f>
        <v>0</v>
      </c>
      <c r="V387" s="58"/>
      <c r="W387" s="58"/>
      <c r="X387" s="58"/>
      <c r="Y387" s="58"/>
      <c r="Z387" s="66">
        <f>汇总表!IE182*$Z$7</f>
        <v>0</v>
      </c>
      <c r="AA387" s="66">
        <f>汇总表!IG182*$AA$7</f>
        <v>0</v>
      </c>
      <c r="AB387" s="66"/>
      <c r="AC387" s="66"/>
      <c r="AD387" s="58"/>
      <c r="AE387" s="66"/>
      <c r="AF387" s="66">
        <f>SUM(汇总表!IT182,汇总表!IV182,汇总表!JB182,汇总表!JD182)/10*$AF$7</f>
        <v>0</v>
      </c>
      <c r="AG387" s="66">
        <f>汇总表!IX182/10*$AF$7</f>
        <v>0</v>
      </c>
      <c r="AH387" s="58"/>
      <c r="AI387" s="66">
        <f>SUM(汇总表!IP182,汇总表!IR182,汇总表!IZ182)/10*$AI$7</f>
        <v>0</v>
      </c>
      <c r="AJ387" s="58"/>
      <c r="AK387" s="58"/>
      <c r="AL387" s="66"/>
      <c r="AM387" s="66"/>
      <c r="AN387" s="58"/>
      <c r="AO387" s="58"/>
      <c r="AP387" s="66">
        <f>SUM(汇总表!EG182,汇总表!EI182,汇总表!EK182,汇总表!EM182,汇总表!EO182,汇总表!EQ182,汇总表!ET182)*$AP$7</f>
        <v>0</v>
      </c>
      <c r="AQ387" s="66">
        <f>SUM(汇总表!DR182,汇总表!DU182,汇总表!DX182,汇总表!EF182,汇总表!EH182,汇总表!EJ182,汇总表!EL182,汇总表!EN182,汇总表!EP182,汇总表!ES182)*$AQ$7</f>
        <v>0</v>
      </c>
      <c r="AR387" s="66">
        <f>汇总表!DO182*$AR$7</f>
        <v>0</v>
      </c>
      <c r="AS387" s="66"/>
      <c r="AT387" s="66"/>
      <c r="AU387" s="66"/>
      <c r="AV387" s="66">
        <f>SUM(汇总表!FD182,汇总表!FJ182,汇总表!GN182,汇总表!GQ182)*$AV$7</f>
        <v>0</v>
      </c>
      <c r="AW387" s="66">
        <f>(汇总表!FM182-汇总表!FJ182*4)*$AW$7</f>
        <v>0</v>
      </c>
      <c r="AX387" s="66"/>
      <c r="AY387" s="66"/>
      <c r="AZ387" s="66"/>
      <c r="BA387" s="66"/>
      <c r="BB387" s="58"/>
      <c r="BC387" s="58"/>
      <c r="BD387" s="66">
        <f>SUM(汇总表!FP182,汇总表!FV182)*$BD$7</f>
        <v>0</v>
      </c>
      <c r="BE387" s="66">
        <f>(汇总表!FY182-汇总表!FV182*10)*$BE$7</f>
        <v>0</v>
      </c>
      <c r="BF387" s="66"/>
      <c r="BG387" s="66"/>
      <c r="BH387" s="66"/>
      <c r="BI387" s="66"/>
      <c r="BJ387" s="66">
        <f>SUM(汇总表!GB182,汇总表!GF182)*$BJ$7</f>
        <v>0</v>
      </c>
      <c r="BK387" s="66">
        <f>(汇总表!GH182-汇总表!GF182*10)*$BK$7</f>
        <v>0</v>
      </c>
      <c r="BL387" s="66"/>
      <c r="BM387" s="66"/>
      <c r="BN387" s="58"/>
      <c r="BO387" s="58"/>
      <c r="BP387" s="66"/>
      <c r="BQ387" s="66"/>
      <c r="BR387" s="66"/>
      <c r="BS387" s="58"/>
      <c r="BT387" s="58"/>
      <c r="BU387" s="66"/>
      <c r="BV387" s="66">
        <f>SUM(汇总表!BO182,汇总表!BR182,汇总表!BU182,汇总表!BX182,汇总表!CA182,汇总表!CD182,汇总表!CG182,汇总表!CJ182,汇总表!CM182,汇总表!CP182,汇总表!CS182,汇总表!CV182,汇总表!CY182,汇总表!DB182,汇总表!DE182,汇总表!DG182)*$BV$7</f>
        <v>0</v>
      </c>
      <c r="BW387" s="66"/>
      <c r="BX387" s="66"/>
      <c r="BY387" s="58"/>
      <c r="BZ387" s="58"/>
      <c r="CA387" s="66"/>
      <c r="CB387" s="58"/>
      <c r="CC387" s="66"/>
      <c r="CD387" s="66"/>
      <c r="CE387" s="66"/>
      <c r="CF387" s="58"/>
      <c r="CG387" s="66"/>
      <c r="CH387" s="66"/>
      <c r="CI387" s="66"/>
      <c r="CJ387" s="58"/>
      <c r="CK387" s="58"/>
      <c r="CL387" s="66">
        <f>SUM(汇总表!AW182,汇总表!AY182)*$CL$7</f>
        <v>0</v>
      </c>
      <c r="CM387" s="66">
        <f>汇总表!AL182*$CM$7</f>
        <v>0</v>
      </c>
      <c r="CN387" s="66"/>
      <c r="CO387" s="66">
        <f>SUM(汇总表!BE182,汇总表!BG182)*$CO$7</f>
        <v>0</v>
      </c>
      <c r="CP387" s="66"/>
      <c r="CQ387" s="66"/>
      <c r="CR387" s="58"/>
      <c r="CS387" s="57"/>
      <c r="CT387" s="57"/>
      <c r="CU387" s="58"/>
      <c r="CV387" s="57">
        <f>SUM(汇总表!AG182)*$CV$7</f>
        <v>0</v>
      </c>
      <c r="CW387" s="57">
        <f>SUM(汇总表!X182,汇总表!AA182,汇总表!AD182)*$CW$7</f>
        <v>0</v>
      </c>
      <c r="CX387" s="57">
        <f>SUM(汇总表!AF182)*$CX$7</f>
        <v>0</v>
      </c>
      <c r="CY387" s="57"/>
      <c r="CZ387" s="57"/>
      <c r="DA387" s="58"/>
      <c r="DB387" s="58"/>
      <c r="DC387" s="58"/>
      <c r="DD387" s="57">
        <f>汇总表!BA182*$DD$7</f>
        <v>0</v>
      </c>
      <c r="DE387" s="57"/>
      <c r="DF387" s="58"/>
      <c r="DG387" s="58"/>
      <c r="DH387" s="58"/>
      <c r="DI387" s="58"/>
      <c r="DJ387" s="57"/>
      <c r="DK387" s="58"/>
      <c r="DL387" s="58"/>
      <c r="DM387" s="66"/>
      <c r="DN387" s="66"/>
      <c r="DO387" s="58"/>
      <c r="DP387" s="66"/>
      <c r="DQ387" s="66"/>
      <c r="DR387" s="58"/>
      <c r="DS387" s="58"/>
      <c r="DT387" s="58"/>
      <c r="DU387" s="58"/>
      <c r="DV387" s="58"/>
      <c r="DW387" s="58"/>
      <c r="DX387" s="58"/>
      <c r="DY387" s="58"/>
      <c r="DZ387" s="58"/>
      <c r="EA387" s="58"/>
      <c r="EB387" s="58"/>
      <c r="EC387" s="58"/>
      <c r="ED387" s="58"/>
      <c r="EE387" s="58"/>
      <c r="EF387" s="58"/>
      <c r="EG387" s="58"/>
      <c r="EH387" s="58"/>
      <c r="EI387" s="66">
        <f>汇总表!JO182*$EI$7</f>
        <v>0</v>
      </c>
      <c r="EJ387" s="66"/>
      <c r="EK387" s="57"/>
      <c r="EL387" s="66"/>
      <c r="EM387" s="58"/>
      <c r="EN387" s="65">
        <f t="shared" si="84"/>
        <v>0</v>
      </c>
    </row>
    <row r="388" spans="1:144" ht="15" customHeight="1">
      <c r="A388" s="58">
        <f>汇总表!A183</f>
        <v>0</v>
      </c>
      <c r="B388" s="58">
        <f>汇总表!D183</f>
        <v>0</v>
      </c>
      <c r="C388" s="58">
        <f>汇总表!E183</f>
        <v>0</v>
      </c>
      <c r="D388" s="57"/>
      <c r="E388" s="58"/>
      <c r="F388" s="58"/>
      <c r="G388" s="58"/>
      <c r="H388" s="58"/>
      <c r="I388" s="58"/>
      <c r="J388" s="58"/>
      <c r="K388" s="58"/>
      <c r="L388" s="66"/>
      <c r="M388" s="66">
        <f>汇总表!JN183*$M$7</f>
        <v>0</v>
      </c>
      <c r="N388" s="66">
        <f>SUM(汇总表!GX183,汇总表!GZ183)/10*$N$7</f>
        <v>0</v>
      </c>
      <c r="O388" s="66">
        <f>SUM(汇总表!HG183,汇总表!HI183)/10*$O$7</f>
        <v>0</v>
      </c>
      <c r="P388" s="66">
        <f>SUM(汇总表!HB183,汇总表!HD183,汇总表!HK183,汇总表!HM183)/10*$P$7</f>
        <v>0</v>
      </c>
      <c r="Q388" s="66"/>
      <c r="R388" s="66">
        <f>SUM(汇总表!HQ183)/100*$R$7</f>
        <v>0</v>
      </c>
      <c r="S388" s="66">
        <f>汇总表!HO183*$S$7</f>
        <v>0</v>
      </c>
      <c r="T388" s="66">
        <f>SUM(汇总表!HU183,汇总表!HY183)*$T$7</f>
        <v>0</v>
      </c>
      <c r="U388" s="66">
        <f>(汇总表!IA183-汇总表!HY183*15)*$U$7</f>
        <v>0</v>
      </c>
      <c r="V388" s="58"/>
      <c r="W388" s="58"/>
      <c r="X388" s="58"/>
      <c r="Y388" s="58"/>
      <c r="Z388" s="66">
        <f>汇总表!IE183*$Z$7</f>
        <v>0</v>
      </c>
      <c r="AA388" s="66">
        <f>汇总表!IG183*$AA$7</f>
        <v>0</v>
      </c>
      <c r="AB388" s="66"/>
      <c r="AC388" s="66"/>
      <c r="AD388" s="58"/>
      <c r="AE388" s="66"/>
      <c r="AF388" s="66">
        <f>SUM(汇总表!IT183,汇总表!IV183,汇总表!JB183,汇总表!JD183)/10*$AF$7</f>
        <v>0</v>
      </c>
      <c r="AG388" s="66">
        <f>汇总表!IX183/10*$AF$7</f>
        <v>0</v>
      </c>
      <c r="AH388" s="58"/>
      <c r="AI388" s="66">
        <f>SUM(汇总表!IP183,汇总表!IR183,汇总表!IZ183)/10*$AI$7</f>
        <v>0</v>
      </c>
      <c r="AJ388" s="58"/>
      <c r="AK388" s="58"/>
      <c r="AL388" s="66"/>
      <c r="AM388" s="66"/>
      <c r="AN388" s="58"/>
      <c r="AO388" s="58"/>
      <c r="AP388" s="66">
        <f>SUM(汇总表!EG183,汇总表!EI183,汇总表!EK183,汇总表!EM183,汇总表!EO183,汇总表!EQ183,汇总表!ET183)*$AP$7</f>
        <v>0</v>
      </c>
      <c r="AQ388" s="66">
        <f>SUM(汇总表!DR183,汇总表!DU183,汇总表!DX183,汇总表!EF183,汇总表!EH183,汇总表!EJ183,汇总表!EL183,汇总表!EN183,汇总表!EP183,汇总表!ES183)*$AQ$7</f>
        <v>0</v>
      </c>
      <c r="AR388" s="66">
        <f>汇总表!DO183*$AR$7</f>
        <v>0</v>
      </c>
      <c r="AS388" s="66"/>
      <c r="AT388" s="66"/>
      <c r="AU388" s="66"/>
      <c r="AV388" s="66">
        <f>SUM(汇总表!FD183,汇总表!FJ183,汇总表!GN183,汇总表!GQ183)*$AV$7</f>
        <v>0</v>
      </c>
      <c r="AW388" s="66">
        <f>(汇总表!FM183-汇总表!FJ183*4)*$AW$7</f>
        <v>0</v>
      </c>
      <c r="AX388" s="66"/>
      <c r="AY388" s="66"/>
      <c r="AZ388" s="66"/>
      <c r="BA388" s="66"/>
      <c r="BB388" s="58"/>
      <c r="BC388" s="58"/>
      <c r="BD388" s="66">
        <f>SUM(汇总表!FP183,汇总表!FV183)*$BD$7</f>
        <v>0</v>
      </c>
      <c r="BE388" s="66">
        <f>(汇总表!FY183-汇总表!FV183*10)*$BE$7</f>
        <v>0</v>
      </c>
      <c r="BF388" s="66"/>
      <c r="BG388" s="66"/>
      <c r="BH388" s="66"/>
      <c r="BI388" s="66"/>
      <c r="BJ388" s="66">
        <f>SUM(汇总表!GB183,汇总表!GF183)*$BJ$7</f>
        <v>0</v>
      </c>
      <c r="BK388" s="66">
        <f>(汇总表!GH183-汇总表!GF183*10)*$BK$7</f>
        <v>0</v>
      </c>
      <c r="BL388" s="66"/>
      <c r="BM388" s="66"/>
      <c r="BN388" s="58"/>
      <c r="BO388" s="58"/>
      <c r="BP388" s="66"/>
      <c r="BQ388" s="66"/>
      <c r="BR388" s="66"/>
      <c r="BS388" s="58"/>
      <c r="BT388" s="58"/>
      <c r="BU388" s="66"/>
      <c r="BV388" s="66">
        <f>SUM(汇总表!BO183,汇总表!BR183,汇总表!BU183,汇总表!BX183,汇总表!CA183,汇总表!CD183,汇总表!CG183,汇总表!CJ183,汇总表!CM183,汇总表!CP183,汇总表!CS183,汇总表!CV183,汇总表!CY183,汇总表!DB183,汇总表!DE183,汇总表!DG183)*$BV$7</f>
        <v>0</v>
      </c>
      <c r="BW388" s="66"/>
      <c r="BX388" s="66"/>
      <c r="BY388" s="58"/>
      <c r="BZ388" s="58"/>
      <c r="CA388" s="66"/>
      <c r="CB388" s="58"/>
      <c r="CC388" s="66"/>
      <c r="CD388" s="66"/>
      <c r="CE388" s="66"/>
      <c r="CF388" s="58"/>
      <c r="CG388" s="66"/>
      <c r="CH388" s="66"/>
      <c r="CI388" s="66"/>
      <c r="CJ388" s="58"/>
      <c r="CK388" s="58"/>
      <c r="CL388" s="66">
        <f>SUM(汇总表!AW183,汇总表!AY183)*$CL$7</f>
        <v>0</v>
      </c>
      <c r="CM388" s="66">
        <f>汇总表!AL183*$CM$7</f>
        <v>0</v>
      </c>
      <c r="CN388" s="66"/>
      <c r="CO388" s="66">
        <f>SUM(汇总表!BE183,汇总表!BG183)*$CO$7</f>
        <v>0</v>
      </c>
      <c r="CP388" s="66"/>
      <c r="CQ388" s="66"/>
      <c r="CR388" s="58"/>
      <c r="CS388" s="57"/>
      <c r="CT388" s="57"/>
      <c r="CU388" s="58"/>
      <c r="CV388" s="57">
        <f>SUM(汇总表!AG183)*$CV$7</f>
        <v>0</v>
      </c>
      <c r="CW388" s="57">
        <f>SUM(汇总表!X183,汇总表!AA183,汇总表!AD183)*$CW$7</f>
        <v>0</v>
      </c>
      <c r="CX388" s="57">
        <f>SUM(汇总表!AF183)*$CX$7</f>
        <v>0</v>
      </c>
      <c r="CY388" s="57"/>
      <c r="CZ388" s="57"/>
      <c r="DA388" s="58"/>
      <c r="DB388" s="58"/>
      <c r="DC388" s="58"/>
      <c r="DD388" s="57">
        <f>汇总表!BA183*$DD$7</f>
        <v>0</v>
      </c>
      <c r="DE388" s="57"/>
      <c r="DF388" s="58"/>
      <c r="DG388" s="58"/>
      <c r="DH388" s="58"/>
      <c r="DI388" s="58"/>
      <c r="DJ388" s="57"/>
      <c r="DK388" s="58"/>
      <c r="DL388" s="58"/>
      <c r="DM388" s="66"/>
      <c r="DN388" s="66"/>
      <c r="DO388" s="58"/>
      <c r="DP388" s="66"/>
      <c r="DQ388" s="66"/>
      <c r="DR388" s="58"/>
      <c r="DS388" s="58"/>
      <c r="DT388" s="58"/>
      <c r="DU388" s="58"/>
      <c r="DV388" s="58"/>
      <c r="DW388" s="58"/>
      <c r="DX388" s="58"/>
      <c r="DY388" s="58"/>
      <c r="DZ388" s="58"/>
      <c r="EA388" s="58"/>
      <c r="EB388" s="58"/>
      <c r="EC388" s="58"/>
      <c r="ED388" s="58"/>
      <c r="EE388" s="58"/>
      <c r="EF388" s="58"/>
      <c r="EG388" s="58"/>
      <c r="EH388" s="58"/>
      <c r="EI388" s="66">
        <f>汇总表!JO183*$EI$7</f>
        <v>0</v>
      </c>
      <c r="EJ388" s="66"/>
      <c r="EK388" s="57"/>
      <c r="EL388" s="66"/>
      <c r="EM388" s="58"/>
      <c r="EN388" s="65">
        <f t="shared" si="84"/>
        <v>0</v>
      </c>
    </row>
    <row r="389" spans="1:144" ht="15" customHeight="1">
      <c r="A389" s="58">
        <f>汇总表!A184</f>
        <v>0</v>
      </c>
      <c r="B389" s="58">
        <f>汇总表!D184</f>
        <v>0</v>
      </c>
      <c r="C389" s="58">
        <f>汇总表!E184</f>
        <v>0</v>
      </c>
      <c r="D389" s="57"/>
      <c r="E389" s="58"/>
      <c r="F389" s="58"/>
      <c r="G389" s="58"/>
      <c r="H389" s="58"/>
      <c r="I389" s="58"/>
      <c r="J389" s="58"/>
      <c r="K389" s="58"/>
      <c r="L389" s="66"/>
      <c r="M389" s="66">
        <f>汇总表!JN184*$M$7</f>
        <v>0</v>
      </c>
      <c r="N389" s="66">
        <f>SUM(汇总表!GX184,汇总表!GZ184)/10*$N$7</f>
        <v>0</v>
      </c>
      <c r="O389" s="66">
        <f>SUM(汇总表!HG184,汇总表!HI184)/10*$O$7</f>
        <v>0</v>
      </c>
      <c r="P389" s="66">
        <f>SUM(汇总表!HB184,汇总表!HD184,汇总表!HK184,汇总表!HM184)/10*$P$7</f>
        <v>0</v>
      </c>
      <c r="Q389" s="66"/>
      <c r="R389" s="66">
        <f>SUM(汇总表!HQ184)/100*$R$7</f>
        <v>0</v>
      </c>
      <c r="S389" s="66">
        <f>汇总表!HO184*$S$7</f>
        <v>0</v>
      </c>
      <c r="T389" s="66">
        <f>SUM(汇总表!HU184,汇总表!HY184)*$T$7</f>
        <v>0</v>
      </c>
      <c r="U389" s="66">
        <f>(汇总表!IA184-汇总表!HY184*15)*$U$7</f>
        <v>0</v>
      </c>
      <c r="V389" s="58"/>
      <c r="W389" s="58"/>
      <c r="X389" s="58"/>
      <c r="Y389" s="58"/>
      <c r="Z389" s="66">
        <f>汇总表!IE184*$Z$7</f>
        <v>0</v>
      </c>
      <c r="AA389" s="66">
        <f>汇总表!IG184*$AA$7</f>
        <v>0</v>
      </c>
      <c r="AB389" s="66"/>
      <c r="AC389" s="66"/>
      <c r="AD389" s="58"/>
      <c r="AE389" s="66"/>
      <c r="AF389" s="66">
        <f>SUM(汇总表!IT184,汇总表!IV184,汇总表!JB184,汇总表!JD184)/10*$AF$7</f>
        <v>0</v>
      </c>
      <c r="AG389" s="66">
        <f>汇总表!IX184/10*$AF$7</f>
        <v>0</v>
      </c>
      <c r="AH389" s="58"/>
      <c r="AI389" s="66">
        <f>SUM(汇总表!IP184,汇总表!IR184,汇总表!IZ184)/10*$AI$7</f>
        <v>0</v>
      </c>
      <c r="AJ389" s="58"/>
      <c r="AK389" s="58"/>
      <c r="AL389" s="66"/>
      <c r="AM389" s="66"/>
      <c r="AN389" s="58"/>
      <c r="AO389" s="58"/>
      <c r="AP389" s="66">
        <f>SUM(汇总表!EG184,汇总表!EI184,汇总表!EK184,汇总表!EM184,汇总表!EO184,汇总表!EQ184,汇总表!ET184)*$AP$7</f>
        <v>0</v>
      </c>
      <c r="AQ389" s="66">
        <f>SUM(汇总表!DR184,汇总表!DU184,汇总表!DX184,汇总表!EF184,汇总表!EH184,汇总表!EJ184,汇总表!EL184,汇总表!EN184,汇总表!EP184,汇总表!ES184)*$AQ$7</f>
        <v>0</v>
      </c>
      <c r="AR389" s="66">
        <f>汇总表!DO184*$AR$7</f>
        <v>0</v>
      </c>
      <c r="AS389" s="66"/>
      <c r="AT389" s="66"/>
      <c r="AU389" s="66"/>
      <c r="AV389" s="66">
        <f>SUM(汇总表!FD184,汇总表!FJ184,汇总表!GN184,汇总表!GQ184)*$AV$7</f>
        <v>0</v>
      </c>
      <c r="AW389" s="66">
        <f>(汇总表!FM184-汇总表!FJ184*4)*$AW$7</f>
        <v>0</v>
      </c>
      <c r="AX389" s="66"/>
      <c r="AY389" s="66"/>
      <c r="AZ389" s="66"/>
      <c r="BA389" s="66"/>
      <c r="BB389" s="58"/>
      <c r="BC389" s="58"/>
      <c r="BD389" s="66">
        <f>SUM(汇总表!FP184,汇总表!FV184)*$BD$7</f>
        <v>0</v>
      </c>
      <c r="BE389" s="66">
        <f>(汇总表!FY184-汇总表!FV184*10)*$BE$7</f>
        <v>0</v>
      </c>
      <c r="BF389" s="66"/>
      <c r="BG389" s="66"/>
      <c r="BH389" s="66"/>
      <c r="BI389" s="66"/>
      <c r="BJ389" s="66">
        <f>SUM(汇总表!GB184,汇总表!GF184)*$BJ$7</f>
        <v>0</v>
      </c>
      <c r="BK389" s="66">
        <f>(汇总表!GH184-汇总表!GF184*10)*$BK$7</f>
        <v>0</v>
      </c>
      <c r="BL389" s="66"/>
      <c r="BM389" s="66"/>
      <c r="BN389" s="58"/>
      <c r="BO389" s="58"/>
      <c r="BP389" s="66"/>
      <c r="BQ389" s="66"/>
      <c r="BR389" s="66"/>
      <c r="BS389" s="58"/>
      <c r="BT389" s="58"/>
      <c r="BU389" s="66"/>
      <c r="BV389" s="66">
        <f>SUM(汇总表!BO184,汇总表!BR184,汇总表!BU184,汇总表!BX184,汇总表!CA184,汇总表!CD184,汇总表!CG184,汇总表!CJ184,汇总表!CM184,汇总表!CP184,汇总表!CS184,汇总表!CV184,汇总表!CY184,汇总表!DB184,汇总表!DE184,汇总表!DG184)*$BV$7</f>
        <v>0</v>
      </c>
      <c r="BW389" s="66"/>
      <c r="BX389" s="66"/>
      <c r="BY389" s="58"/>
      <c r="BZ389" s="58"/>
      <c r="CA389" s="66"/>
      <c r="CB389" s="58"/>
      <c r="CC389" s="66"/>
      <c r="CD389" s="66"/>
      <c r="CE389" s="66"/>
      <c r="CF389" s="58"/>
      <c r="CG389" s="66"/>
      <c r="CH389" s="66"/>
      <c r="CI389" s="66"/>
      <c r="CJ389" s="58"/>
      <c r="CK389" s="58"/>
      <c r="CL389" s="66">
        <f>SUM(汇总表!AW184,汇总表!AY184)*$CL$7</f>
        <v>0</v>
      </c>
      <c r="CM389" s="66">
        <f>汇总表!AL184*$CM$7</f>
        <v>0</v>
      </c>
      <c r="CN389" s="66"/>
      <c r="CO389" s="66">
        <f>SUM(汇总表!BE184,汇总表!BG184)*$CO$7</f>
        <v>0</v>
      </c>
      <c r="CP389" s="66"/>
      <c r="CQ389" s="66"/>
      <c r="CR389" s="58"/>
      <c r="CS389" s="57"/>
      <c r="CT389" s="57"/>
      <c r="CU389" s="58"/>
      <c r="CV389" s="57">
        <f>SUM(汇总表!AG184)*$CV$7</f>
        <v>0</v>
      </c>
      <c r="CW389" s="57">
        <f>SUM(汇总表!X184,汇总表!AA184,汇总表!AD184)*$CW$7</f>
        <v>0</v>
      </c>
      <c r="CX389" s="57">
        <f>SUM(汇总表!AF184)*$CX$7</f>
        <v>0</v>
      </c>
      <c r="CY389" s="57"/>
      <c r="CZ389" s="57"/>
      <c r="DA389" s="58"/>
      <c r="DB389" s="58"/>
      <c r="DC389" s="58"/>
      <c r="DD389" s="57">
        <f>汇总表!BA184*$DD$7</f>
        <v>0</v>
      </c>
      <c r="DE389" s="57"/>
      <c r="DF389" s="58"/>
      <c r="DG389" s="58"/>
      <c r="DH389" s="58"/>
      <c r="DI389" s="58"/>
      <c r="DJ389" s="57"/>
      <c r="DK389" s="58"/>
      <c r="DL389" s="58"/>
      <c r="DM389" s="66"/>
      <c r="DN389" s="66"/>
      <c r="DO389" s="58"/>
      <c r="DP389" s="66"/>
      <c r="DQ389" s="66"/>
      <c r="DR389" s="58"/>
      <c r="DS389" s="58"/>
      <c r="DT389" s="58"/>
      <c r="DU389" s="58"/>
      <c r="DV389" s="58"/>
      <c r="DW389" s="58"/>
      <c r="DX389" s="58"/>
      <c r="DY389" s="58"/>
      <c r="DZ389" s="58"/>
      <c r="EA389" s="58"/>
      <c r="EB389" s="58"/>
      <c r="EC389" s="58"/>
      <c r="ED389" s="58"/>
      <c r="EE389" s="58"/>
      <c r="EF389" s="58"/>
      <c r="EG389" s="58"/>
      <c r="EH389" s="58"/>
      <c r="EI389" s="66">
        <f>汇总表!JO184*$EI$7</f>
        <v>0</v>
      </c>
      <c r="EJ389" s="66"/>
      <c r="EK389" s="57"/>
      <c r="EL389" s="66"/>
      <c r="EM389" s="58"/>
      <c r="EN389" s="65">
        <f t="shared" si="84"/>
        <v>0</v>
      </c>
    </row>
    <row r="390" spans="1:144" ht="15" customHeight="1">
      <c r="A390" s="58">
        <f>汇总表!A185</f>
        <v>0</v>
      </c>
      <c r="B390" s="58">
        <f>汇总表!D185</f>
        <v>0</v>
      </c>
      <c r="C390" s="58">
        <f>汇总表!E185</f>
        <v>0</v>
      </c>
      <c r="D390" s="57"/>
      <c r="E390" s="58"/>
      <c r="F390" s="58"/>
      <c r="G390" s="58"/>
      <c r="H390" s="58"/>
      <c r="I390" s="58"/>
      <c r="J390" s="58"/>
      <c r="K390" s="58"/>
      <c r="L390" s="66"/>
      <c r="M390" s="66">
        <f>汇总表!JN185*$M$7</f>
        <v>0</v>
      </c>
      <c r="N390" s="66">
        <f>SUM(汇总表!GX185,汇总表!GZ185)/10*$N$7</f>
        <v>0</v>
      </c>
      <c r="O390" s="66">
        <f>SUM(汇总表!HG185,汇总表!HI185)/10*$O$7</f>
        <v>0</v>
      </c>
      <c r="P390" s="66">
        <f>SUM(汇总表!HB185,汇总表!HD185,汇总表!HK185,汇总表!HM185)/10*$P$7</f>
        <v>0</v>
      </c>
      <c r="Q390" s="66"/>
      <c r="R390" s="66">
        <f>SUM(汇总表!HQ185)/100*$R$7</f>
        <v>0</v>
      </c>
      <c r="S390" s="66">
        <f>汇总表!HO185*$S$7</f>
        <v>0</v>
      </c>
      <c r="T390" s="66">
        <f>SUM(汇总表!HU185,汇总表!HY185)*$T$7</f>
        <v>0</v>
      </c>
      <c r="U390" s="66">
        <f>(汇总表!IA185-汇总表!HY185*15)*$U$7</f>
        <v>0</v>
      </c>
      <c r="V390" s="58"/>
      <c r="W390" s="58"/>
      <c r="X390" s="58"/>
      <c r="Y390" s="58"/>
      <c r="Z390" s="66">
        <f>汇总表!IE185*$Z$7</f>
        <v>0</v>
      </c>
      <c r="AA390" s="66">
        <f>汇总表!IG185*$AA$7</f>
        <v>0</v>
      </c>
      <c r="AB390" s="66"/>
      <c r="AC390" s="66"/>
      <c r="AD390" s="58"/>
      <c r="AE390" s="66"/>
      <c r="AF390" s="66">
        <f>SUM(汇总表!IT185,汇总表!IV185,汇总表!JB185,汇总表!JD185)/10*$AF$7</f>
        <v>0</v>
      </c>
      <c r="AG390" s="66">
        <f>汇总表!IX185/10*$AF$7</f>
        <v>0</v>
      </c>
      <c r="AH390" s="58"/>
      <c r="AI390" s="66">
        <f>SUM(汇总表!IP185,汇总表!IR185,汇总表!IZ185)/10*$AI$7</f>
        <v>0</v>
      </c>
      <c r="AJ390" s="58"/>
      <c r="AK390" s="58"/>
      <c r="AL390" s="66"/>
      <c r="AM390" s="66"/>
      <c r="AN390" s="58"/>
      <c r="AO390" s="58"/>
      <c r="AP390" s="66">
        <f>SUM(汇总表!EG185,汇总表!EI185,汇总表!EK185,汇总表!EM185,汇总表!EO185,汇总表!EQ185,汇总表!ET185)*$AP$7</f>
        <v>0</v>
      </c>
      <c r="AQ390" s="66">
        <f>SUM(汇总表!DR185,汇总表!DU185,汇总表!DX185,汇总表!EF185,汇总表!EH185,汇总表!EJ185,汇总表!EL185,汇总表!EN185,汇总表!EP185,汇总表!ES185)*$AQ$7</f>
        <v>0</v>
      </c>
      <c r="AR390" s="66">
        <f>汇总表!DO185*$AR$7</f>
        <v>0</v>
      </c>
      <c r="AS390" s="66"/>
      <c r="AT390" s="66"/>
      <c r="AU390" s="66"/>
      <c r="AV390" s="66">
        <f>SUM(汇总表!FD185,汇总表!FJ185,汇总表!GN185,汇总表!GQ185)*$AV$7</f>
        <v>0</v>
      </c>
      <c r="AW390" s="66">
        <f>(汇总表!FM185-汇总表!FJ185*4)*$AW$7</f>
        <v>0</v>
      </c>
      <c r="AX390" s="66"/>
      <c r="AY390" s="66"/>
      <c r="AZ390" s="66"/>
      <c r="BA390" s="66"/>
      <c r="BB390" s="58"/>
      <c r="BC390" s="58"/>
      <c r="BD390" s="66">
        <f>SUM(汇总表!FP185,汇总表!FV185)*$BD$7</f>
        <v>0</v>
      </c>
      <c r="BE390" s="66">
        <f>(汇总表!FY185-汇总表!FV185*10)*$BE$7</f>
        <v>0</v>
      </c>
      <c r="BF390" s="66"/>
      <c r="BG390" s="66"/>
      <c r="BH390" s="66"/>
      <c r="BI390" s="66"/>
      <c r="BJ390" s="66">
        <f>SUM(汇总表!GB185,汇总表!GF185)*$BJ$7</f>
        <v>0</v>
      </c>
      <c r="BK390" s="66">
        <f>(汇总表!GH185-汇总表!GF185*10)*$BK$7</f>
        <v>0</v>
      </c>
      <c r="BL390" s="66"/>
      <c r="BM390" s="66"/>
      <c r="BN390" s="58"/>
      <c r="BO390" s="58"/>
      <c r="BP390" s="66"/>
      <c r="BQ390" s="66"/>
      <c r="BR390" s="66"/>
      <c r="BS390" s="58"/>
      <c r="BT390" s="58"/>
      <c r="BU390" s="66"/>
      <c r="BV390" s="66">
        <f>SUM(汇总表!BO185,汇总表!BR185,汇总表!BU185,汇总表!BX185,汇总表!CA185,汇总表!CD185,汇总表!CG185,汇总表!CJ185,汇总表!CM185,汇总表!CP185,汇总表!CS185,汇总表!CV185,汇总表!CY185,汇总表!DB185,汇总表!DE185,汇总表!DG185)*$BV$7</f>
        <v>0</v>
      </c>
      <c r="BW390" s="66"/>
      <c r="BX390" s="66"/>
      <c r="BY390" s="58"/>
      <c r="BZ390" s="58"/>
      <c r="CA390" s="66"/>
      <c r="CB390" s="58"/>
      <c r="CC390" s="66"/>
      <c r="CD390" s="66"/>
      <c r="CE390" s="66"/>
      <c r="CF390" s="58"/>
      <c r="CG390" s="66"/>
      <c r="CH390" s="66"/>
      <c r="CI390" s="66"/>
      <c r="CJ390" s="58"/>
      <c r="CK390" s="58"/>
      <c r="CL390" s="66">
        <f>SUM(汇总表!AW185,汇总表!AY185)*$CL$7</f>
        <v>0</v>
      </c>
      <c r="CM390" s="66">
        <f>汇总表!AL185*$CM$7</f>
        <v>0</v>
      </c>
      <c r="CN390" s="66"/>
      <c r="CO390" s="66">
        <f>SUM(汇总表!BE185,汇总表!BG185)*$CO$7</f>
        <v>0</v>
      </c>
      <c r="CP390" s="66"/>
      <c r="CQ390" s="66"/>
      <c r="CR390" s="58"/>
      <c r="CS390" s="57"/>
      <c r="CT390" s="57"/>
      <c r="CU390" s="58"/>
      <c r="CV390" s="57">
        <f>SUM(汇总表!AG185)*$CV$7</f>
        <v>0</v>
      </c>
      <c r="CW390" s="57">
        <f>SUM(汇总表!X185,汇总表!AA185,汇总表!AD185)*$CW$7</f>
        <v>0</v>
      </c>
      <c r="CX390" s="57">
        <f>SUM(汇总表!AF185)*$CX$7</f>
        <v>0</v>
      </c>
      <c r="CY390" s="57"/>
      <c r="CZ390" s="57"/>
      <c r="DA390" s="58"/>
      <c r="DB390" s="58"/>
      <c r="DC390" s="58"/>
      <c r="DD390" s="57">
        <f>汇总表!BA185*$DD$7</f>
        <v>0</v>
      </c>
      <c r="DE390" s="57"/>
      <c r="DF390" s="58"/>
      <c r="DG390" s="58"/>
      <c r="DH390" s="58"/>
      <c r="DI390" s="58"/>
      <c r="DJ390" s="57"/>
      <c r="DK390" s="58"/>
      <c r="DL390" s="58"/>
      <c r="DM390" s="66"/>
      <c r="DN390" s="66"/>
      <c r="DO390" s="58"/>
      <c r="DP390" s="66"/>
      <c r="DQ390" s="66"/>
      <c r="DR390" s="58"/>
      <c r="DS390" s="58"/>
      <c r="DT390" s="58"/>
      <c r="DU390" s="58"/>
      <c r="DV390" s="58"/>
      <c r="DW390" s="58"/>
      <c r="DX390" s="58"/>
      <c r="DY390" s="58"/>
      <c r="DZ390" s="58"/>
      <c r="EA390" s="58"/>
      <c r="EB390" s="58"/>
      <c r="EC390" s="58"/>
      <c r="ED390" s="58"/>
      <c r="EE390" s="58"/>
      <c r="EF390" s="58"/>
      <c r="EG390" s="58"/>
      <c r="EH390" s="58"/>
      <c r="EI390" s="66">
        <f>汇总表!JO185*$EI$7</f>
        <v>0</v>
      </c>
      <c r="EJ390" s="66"/>
      <c r="EK390" s="57"/>
      <c r="EL390" s="66"/>
      <c r="EM390" s="58"/>
      <c r="EN390" s="65">
        <f t="shared" si="84"/>
        <v>0</v>
      </c>
    </row>
    <row r="391" spans="1:144" ht="15" customHeight="1">
      <c r="A391" s="58">
        <f>汇总表!A186</f>
        <v>0</v>
      </c>
      <c r="B391" s="58">
        <f>汇总表!D186</f>
        <v>0</v>
      </c>
      <c r="C391" s="58">
        <f>汇总表!E186</f>
        <v>0</v>
      </c>
      <c r="D391" s="57"/>
      <c r="E391" s="58"/>
      <c r="F391" s="58"/>
      <c r="G391" s="58"/>
      <c r="H391" s="58"/>
      <c r="I391" s="58"/>
      <c r="J391" s="58"/>
      <c r="K391" s="58"/>
      <c r="L391" s="66"/>
      <c r="M391" s="66">
        <f>汇总表!JN186*$M$7</f>
        <v>0</v>
      </c>
      <c r="N391" s="66">
        <f>SUM(汇总表!GX186,汇总表!GZ186)/10*$N$7</f>
        <v>0</v>
      </c>
      <c r="O391" s="66">
        <f>SUM(汇总表!HG186,汇总表!HI186)/10*$O$7</f>
        <v>0</v>
      </c>
      <c r="P391" s="66">
        <f>SUM(汇总表!HB186,汇总表!HD186,汇总表!HK186,汇总表!HM186)/10*$P$7</f>
        <v>0</v>
      </c>
      <c r="Q391" s="66"/>
      <c r="R391" s="66">
        <f>SUM(汇总表!HQ186)/100*$R$7</f>
        <v>0</v>
      </c>
      <c r="S391" s="66">
        <f>汇总表!HO186*$S$7</f>
        <v>0</v>
      </c>
      <c r="T391" s="66">
        <f>SUM(汇总表!HU186,汇总表!HY186)*$T$7</f>
        <v>0</v>
      </c>
      <c r="U391" s="66">
        <f>(汇总表!IA186-汇总表!HY186*15)*$U$7</f>
        <v>0</v>
      </c>
      <c r="V391" s="58"/>
      <c r="W391" s="58"/>
      <c r="X391" s="58"/>
      <c r="Y391" s="58"/>
      <c r="Z391" s="66">
        <f>汇总表!IE186*$Z$7</f>
        <v>0</v>
      </c>
      <c r="AA391" s="66">
        <f>汇总表!IG186*$AA$7</f>
        <v>0</v>
      </c>
      <c r="AB391" s="66"/>
      <c r="AC391" s="66"/>
      <c r="AD391" s="58"/>
      <c r="AE391" s="66"/>
      <c r="AF391" s="66">
        <f>SUM(汇总表!IT186,汇总表!IV186,汇总表!JB186,汇总表!JD186)/10*$AF$7</f>
        <v>0</v>
      </c>
      <c r="AG391" s="66">
        <f>汇总表!IX186/10*$AF$7</f>
        <v>0</v>
      </c>
      <c r="AH391" s="58"/>
      <c r="AI391" s="66">
        <f>SUM(汇总表!IP186,汇总表!IR186,汇总表!IZ186)/10*$AI$7</f>
        <v>0</v>
      </c>
      <c r="AJ391" s="58"/>
      <c r="AK391" s="58"/>
      <c r="AL391" s="66"/>
      <c r="AM391" s="66"/>
      <c r="AN391" s="58"/>
      <c r="AO391" s="58"/>
      <c r="AP391" s="66">
        <f>SUM(汇总表!EG186,汇总表!EI186,汇总表!EK186,汇总表!EM186,汇总表!EO186,汇总表!EQ186,汇总表!ET186)*$AP$7</f>
        <v>0</v>
      </c>
      <c r="AQ391" s="66">
        <f>SUM(汇总表!DR186,汇总表!DU186,汇总表!DX186,汇总表!EF186,汇总表!EH186,汇总表!EJ186,汇总表!EL186,汇总表!EN186,汇总表!EP186,汇总表!ES186)*$AQ$7</f>
        <v>0</v>
      </c>
      <c r="AR391" s="66">
        <f>汇总表!DO186*$AR$7</f>
        <v>0</v>
      </c>
      <c r="AS391" s="66"/>
      <c r="AT391" s="66"/>
      <c r="AU391" s="66"/>
      <c r="AV391" s="66">
        <f>SUM(汇总表!FD186,汇总表!FJ186,汇总表!GN186,汇总表!GQ186)*$AV$7</f>
        <v>0</v>
      </c>
      <c r="AW391" s="66">
        <f>(汇总表!FM186-汇总表!FJ186*4)*$AW$7</f>
        <v>0</v>
      </c>
      <c r="AX391" s="66"/>
      <c r="AY391" s="66"/>
      <c r="AZ391" s="66"/>
      <c r="BA391" s="66"/>
      <c r="BB391" s="58"/>
      <c r="BC391" s="58"/>
      <c r="BD391" s="66">
        <f>SUM(汇总表!FP186,汇总表!FV186)*$BD$7</f>
        <v>0</v>
      </c>
      <c r="BE391" s="66">
        <f>(汇总表!FY186-汇总表!FV186*10)*$BE$7</f>
        <v>0</v>
      </c>
      <c r="BF391" s="66"/>
      <c r="BG391" s="66"/>
      <c r="BH391" s="66"/>
      <c r="BI391" s="66"/>
      <c r="BJ391" s="66">
        <f>SUM(汇总表!GB186,汇总表!GF186)*$BJ$7</f>
        <v>0</v>
      </c>
      <c r="BK391" s="66">
        <f>(汇总表!GH186-汇总表!GF186*10)*$BK$7</f>
        <v>0</v>
      </c>
      <c r="BL391" s="66"/>
      <c r="BM391" s="66"/>
      <c r="BN391" s="58"/>
      <c r="BO391" s="58"/>
      <c r="BP391" s="66"/>
      <c r="BQ391" s="66"/>
      <c r="BR391" s="66"/>
      <c r="BS391" s="58"/>
      <c r="BT391" s="58"/>
      <c r="BU391" s="66"/>
      <c r="BV391" s="66">
        <f>SUM(汇总表!BO186,汇总表!BR186,汇总表!BU186,汇总表!BX186,汇总表!CA186,汇总表!CD186,汇总表!CG186,汇总表!CJ186,汇总表!CM186,汇总表!CP186,汇总表!CS186,汇总表!CV186,汇总表!CY186,汇总表!DB186,汇总表!DE186,汇总表!DG186)*$BV$7</f>
        <v>0</v>
      </c>
      <c r="BW391" s="66"/>
      <c r="BX391" s="66"/>
      <c r="BY391" s="58"/>
      <c r="BZ391" s="58"/>
      <c r="CA391" s="66"/>
      <c r="CB391" s="58"/>
      <c r="CC391" s="66"/>
      <c r="CD391" s="66"/>
      <c r="CE391" s="66"/>
      <c r="CF391" s="58"/>
      <c r="CG391" s="66"/>
      <c r="CH391" s="66"/>
      <c r="CI391" s="66"/>
      <c r="CJ391" s="58"/>
      <c r="CK391" s="58"/>
      <c r="CL391" s="66">
        <f>SUM(汇总表!AW186,汇总表!AY186)*$CL$7</f>
        <v>0</v>
      </c>
      <c r="CM391" s="66">
        <f>汇总表!AL186*$CM$7</f>
        <v>0</v>
      </c>
      <c r="CN391" s="66"/>
      <c r="CO391" s="66">
        <f>SUM(汇总表!BE186,汇总表!BG186)*$CO$7</f>
        <v>0</v>
      </c>
      <c r="CP391" s="66"/>
      <c r="CQ391" s="66"/>
      <c r="CR391" s="58"/>
      <c r="CS391" s="57"/>
      <c r="CT391" s="57"/>
      <c r="CU391" s="58"/>
      <c r="CV391" s="57">
        <f>SUM(汇总表!AG186)*$CV$7</f>
        <v>0</v>
      </c>
      <c r="CW391" s="57">
        <f>SUM(汇总表!X186,汇总表!AA186,汇总表!AD186)*$CW$7</f>
        <v>0</v>
      </c>
      <c r="CX391" s="57">
        <f>SUM(汇总表!AF186)*$CX$7</f>
        <v>0</v>
      </c>
      <c r="CY391" s="57"/>
      <c r="CZ391" s="57"/>
      <c r="DA391" s="58"/>
      <c r="DB391" s="58"/>
      <c r="DC391" s="58"/>
      <c r="DD391" s="57">
        <f>汇总表!BA186*$DD$7</f>
        <v>0</v>
      </c>
      <c r="DE391" s="57"/>
      <c r="DF391" s="58"/>
      <c r="DG391" s="58"/>
      <c r="DH391" s="58"/>
      <c r="DI391" s="58"/>
      <c r="DJ391" s="57"/>
      <c r="DK391" s="58"/>
      <c r="DL391" s="58"/>
      <c r="DM391" s="66"/>
      <c r="DN391" s="66"/>
      <c r="DO391" s="58"/>
      <c r="DP391" s="66"/>
      <c r="DQ391" s="66"/>
      <c r="DR391" s="58"/>
      <c r="DS391" s="58"/>
      <c r="DT391" s="58"/>
      <c r="DU391" s="58"/>
      <c r="DV391" s="58"/>
      <c r="DW391" s="58"/>
      <c r="DX391" s="58"/>
      <c r="DY391" s="58"/>
      <c r="DZ391" s="58"/>
      <c r="EA391" s="58"/>
      <c r="EB391" s="58"/>
      <c r="EC391" s="58"/>
      <c r="ED391" s="58"/>
      <c r="EE391" s="58"/>
      <c r="EF391" s="58"/>
      <c r="EG391" s="58"/>
      <c r="EH391" s="58"/>
      <c r="EI391" s="66">
        <f>汇总表!JO186*$EI$7</f>
        <v>0</v>
      </c>
      <c r="EJ391" s="66"/>
      <c r="EK391" s="57"/>
      <c r="EL391" s="66"/>
      <c r="EM391" s="58"/>
      <c r="EN391" s="65">
        <f t="shared" si="84"/>
        <v>0</v>
      </c>
    </row>
    <row r="392" spans="1:144" ht="15" customHeight="1">
      <c r="A392" s="58">
        <f>汇总表!A187</f>
        <v>0</v>
      </c>
      <c r="B392" s="58">
        <f>汇总表!D187</f>
        <v>0</v>
      </c>
      <c r="C392" s="58">
        <f>汇总表!E187</f>
        <v>0</v>
      </c>
      <c r="D392" s="57"/>
      <c r="E392" s="58"/>
      <c r="F392" s="58"/>
      <c r="G392" s="58"/>
      <c r="H392" s="58"/>
      <c r="I392" s="58"/>
      <c r="J392" s="58"/>
      <c r="K392" s="58"/>
      <c r="L392" s="66"/>
      <c r="M392" s="66">
        <f>汇总表!JN187*$M$7</f>
        <v>0</v>
      </c>
      <c r="N392" s="66">
        <f>SUM(汇总表!GX187,汇总表!GZ187)/10*$N$7</f>
        <v>0</v>
      </c>
      <c r="O392" s="66">
        <f>SUM(汇总表!HG187,汇总表!HI187)/10*$O$7</f>
        <v>0</v>
      </c>
      <c r="P392" s="66">
        <f>SUM(汇总表!HB187,汇总表!HD187,汇总表!HK187,汇总表!HM187)/10*$P$7</f>
        <v>0</v>
      </c>
      <c r="Q392" s="66"/>
      <c r="R392" s="66">
        <f>SUM(汇总表!HQ187)/100*$R$7</f>
        <v>0</v>
      </c>
      <c r="S392" s="66">
        <f>汇总表!HO187*$S$7</f>
        <v>0</v>
      </c>
      <c r="T392" s="66">
        <f>SUM(汇总表!HU187,汇总表!HY187)*$T$7</f>
        <v>0</v>
      </c>
      <c r="U392" s="66">
        <f>(汇总表!IA187-汇总表!HY187*15)*$U$7</f>
        <v>0</v>
      </c>
      <c r="V392" s="58"/>
      <c r="W392" s="58"/>
      <c r="X392" s="58"/>
      <c r="Y392" s="58"/>
      <c r="Z392" s="66">
        <f>汇总表!IE187*$Z$7</f>
        <v>0</v>
      </c>
      <c r="AA392" s="66">
        <f>汇总表!IG187*$AA$7</f>
        <v>0</v>
      </c>
      <c r="AB392" s="66"/>
      <c r="AC392" s="66"/>
      <c r="AD392" s="58"/>
      <c r="AE392" s="66"/>
      <c r="AF392" s="66">
        <f>SUM(汇总表!IT187,汇总表!IV187,汇总表!JB187,汇总表!JD187)/10*$AF$7</f>
        <v>0</v>
      </c>
      <c r="AG392" s="66">
        <f>汇总表!IX187/10*$AF$7</f>
        <v>0</v>
      </c>
      <c r="AH392" s="58"/>
      <c r="AI392" s="66">
        <f>SUM(汇总表!IP187,汇总表!IR187,汇总表!IZ187)/10*$AI$7</f>
        <v>0</v>
      </c>
      <c r="AJ392" s="58"/>
      <c r="AK392" s="58"/>
      <c r="AL392" s="66"/>
      <c r="AM392" s="66"/>
      <c r="AN392" s="58"/>
      <c r="AO392" s="58"/>
      <c r="AP392" s="66">
        <f>SUM(汇总表!EG187,汇总表!EI187,汇总表!EK187,汇总表!EM187,汇总表!EO187,汇总表!EQ187,汇总表!ET187)*$AP$7</f>
        <v>0</v>
      </c>
      <c r="AQ392" s="66">
        <f>SUM(汇总表!DR187,汇总表!DU187,汇总表!DX187,汇总表!EF187,汇总表!EH187,汇总表!EJ187,汇总表!EL187,汇总表!EN187,汇总表!EP187,汇总表!ES187)*$AQ$7</f>
        <v>0</v>
      </c>
      <c r="AR392" s="66">
        <f>汇总表!DO187*$AR$7</f>
        <v>0</v>
      </c>
      <c r="AS392" s="66"/>
      <c r="AT392" s="66"/>
      <c r="AU392" s="66"/>
      <c r="AV392" s="66">
        <f>SUM(汇总表!FD187,汇总表!FJ187,汇总表!GN187,汇总表!GQ187)*$AV$7</f>
        <v>0</v>
      </c>
      <c r="AW392" s="66">
        <f>(汇总表!FM187-汇总表!FJ187*4)*$AW$7</f>
        <v>0</v>
      </c>
      <c r="AX392" s="66"/>
      <c r="AY392" s="66"/>
      <c r="AZ392" s="66"/>
      <c r="BA392" s="66"/>
      <c r="BB392" s="58"/>
      <c r="BC392" s="58"/>
      <c r="BD392" s="66">
        <f>SUM(汇总表!FP187,汇总表!FV187)*$BD$7</f>
        <v>0</v>
      </c>
      <c r="BE392" s="66">
        <f>(汇总表!FY187-汇总表!FV187*10)*$BE$7</f>
        <v>0</v>
      </c>
      <c r="BF392" s="66"/>
      <c r="BG392" s="66"/>
      <c r="BH392" s="66"/>
      <c r="BI392" s="66"/>
      <c r="BJ392" s="66">
        <f>SUM(汇总表!GB187,汇总表!GF187)*$BJ$7</f>
        <v>0</v>
      </c>
      <c r="BK392" s="66">
        <f>(汇总表!GH187-汇总表!GF187*10)*$BK$7</f>
        <v>0</v>
      </c>
      <c r="BL392" s="66"/>
      <c r="BM392" s="66"/>
      <c r="BN392" s="58"/>
      <c r="BO392" s="58"/>
      <c r="BP392" s="66"/>
      <c r="BQ392" s="66"/>
      <c r="BR392" s="66"/>
      <c r="BS392" s="58"/>
      <c r="BT392" s="58"/>
      <c r="BU392" s="66"/>
      <c r="BV392" s="66">
        <f>SUM(汇总表!BO187,汇总表!BR187,汇总表!BU187,汇总表!BX187,汇总表!CA187,汇总表!CD187,汇总表!CG187,汇总表!CJ187,汇总表!CM187,汇总表!CP187,汇总表!CS187,汇总表!CV187,汇总表!CY187,汇总表!DB187,汇总表!DE187,汇总表!DG187)*$BV$7</f>
        <v>0</v>
      </c>
      <c r="BW392" s="66"/>
      <c r="BX392" s="66"/>
      <c r="BY392" s="58"/>
      <c r="BZ392" s="58"/>
      <c r="CA392" s="66"/>
      <c r="CB392" s="58"/>
      <c r="CC392" s="66"/>
      <c r="CD392" s="66"/>
      <c r="CE392" s="66"/>
      <c r="CF392" s="58"/>
      <c r="CG392" s="66"/>
      <c r="CH392" s="66"/>
      <c r="CI392" s="66"/>
      <c r="CJ392" s="58"/>
      <c r="CK392" s="58"/>
      <c r="CL392" s="66">
        <f>SUM(汇总表!AW187,汇总表!AY187)*$CL$7</f>
        <v>0</v>
      </c>
      <c r="CM392" s="66">
        <f>汇总表!AL187*$CM$7</f>
        <v>0</v>
      </c>
      <c r="CN392" s="66"/>
      <c r="CO392" s="66">
        <f>SUM(汇总表!BE187,汇总表!BG187)*$CO$7</f>
        <v>0</v>
      </c>
      <c r="CP392" s="66"/>
      <c r="CQ392" s="66"/>
      <c r="CR392" s="58"/>
      <c r="CS392" s="57"/>
      <c r="CT392" s="57"/>
      <c r="CU392" s="58"/>
      <c r="CV392" s="57">
        <f>SUM(汇总表!AG187)*$CV$7</f>
        <v>0</v>
      </c>
      <c r="CW392" s="57">
        <f>SUM(汇总表!X187,汇总表!AA187,汇总表!AD187)*$CW$7</f>
        <v>0</v>
      </c>
      <c r="CX392" s="57">
        <f>SUM(汇总表!AF187)*$CX$7</f>
        <v>0</v>
      </c>
      <c r="CY392" s="57"/>
      <c r="CZ392" s="57"/>
      <c r="DA392" s="58"/>
      <c r="DB392" s="58"/>
      <c r="DC392" s="58"/>
      <c r="DD392" s="57">
        <f>汇总表!BA187*$DD$7</f>
        <v>0</v>
      </c>
      <c r="DE392" s="57"/>
      <c r="DF392" s="58"/>
      <c r="DG392" s="58"/>
      <c r="DH392" s="58"/>
      <c r="DI392" s="58"/>
      <c r="DJ392" s="57"/>
      <c r="DK392" s="58"/>
      <c r="DL392" s="58"/>
      <c r="DM392" s="66"/>
      <c r="DN392" s="66"/>
      <c r="DO392" s="58"/>
      <c r="DP392" s="66"/>
      <c r="DQ392" s="66"/>
      <c r="DR392" s="58"/>
      <c r="DS392" s="58"/>
      <c r="DT392" s="58"/>
      <c r="DU392" s="58"/>
      <c r="DV392" s="58"/>
      <c r="DW392" s="58"/>
      <c r="DX392" s="58"/>
      <c r="DY392" s="58"/>
      <c r="DZ392" s="58"/>
      <c r="EA392" s="58"/>
      <c r="EB392" s="58"/>
      <c r="EC392" s="58"/>
      <c r="ED392" s="58"/>
      <c r="EE392" s="58"/>
      <c r="EF392" s="58"/>
      <c r="EG392" s="58"/>
      <c r="EH392" s="58"/>
      <c r="EI392" s="66">
        <f>汇总表!JO187*$EI$7</f>
        <v>0</v>
      </c>
      <c r="EJ392" s="66"/>
      <c r="EK392" s="57"/>
      <c r="EL392" s="66"/>
      <c r="EM392" s="58"/>
      <c r="EN392" s="65">
        <f t="shared" si="84"/>
        <v>0</v>
      </c>
    </row>
    <row r="393" spans="1:144" ht="15" customHeight="1">
      <c r="A393" s="58">
        <f>汇总表!A188</f>
        <v>0</v>
      </c>
      <c r="B393" s="58">
        <f>汇总表!D188</f>
        <v>0</v>
      </c>
      <c r="C393" s="58">
        <f>汇总表!E188</f>
        <v>0</v>
      </c>
      <c r="D393" s="57"/>
      <c r="E393" s="58"/>
      <c r="F393" s="58"/>
      <c r="G393" s="58"/>
      <c r="H393" s="58"/>
      <c r="I393" s="58"/>
      <c r="J393" s="58"/>
      <c r="K393" s="58"/>
      <c r="L393" s="66"/>
      <c r="M393" s="66">
        <f>汇总表!JN188*$M$7</f>
        <v>0</v>
      </c>
      <c r="N393" s="66">
        <f>SUM(汇总表!GX188,汇总表!GZ188)/10*$N$7</f>
        <v>0</v>
      </c>
      <c r="O393" s="66">
        <f>SUM(汇总表!HG188,汇总表!HI188)/10*$O$7</f>
        <v>0</v>
      </c>
      <c r="P393" s="66">
        <f>SUM(汇总表!HB188,汇总表!HD188,汇总表!HK188,汇总表!HM188)/10*$P$7</f>
        <v>0</v>
      </c>
      <c r="Q393" s="66"/>
      <c r="R393" s="66">
        <f>SUM(汇总表!HQ188)/100*$R$7</f>
        <v>0</v>
      </c>
      <c r="S393" s="66">
        <f>汇总表!HO188*$S$7</f>
        <v>0</v>
      </c>
      <c r="T393" s="66">
        <f>SUM(汇总表!HU188,汇总表!HY188)*$T$7</f>
        <v>0</v>
      </c>
      <c r="U393" s="66">
        <f>(汇总表!IA188-汇总表!HY188*15)*$U$7</f>
        <v>0</v>
      </c>
      <c r="V393" s="58"/>
      <c r="W393" s="58"/>
      <c r="X393" s="58"/>
      <c r="Y393" s="58"/>
      <c r="Z393" s="66">
        <f>汇总表!IE188*$Z$7</f>
        <v>0</v>
      </c>
      <c r="AA393" s="66">
        <f>汇总表!IG188*$AA$7</f>
        <v>0</v>
      </c>
      <c r="AB393" s="66"/>
      <c r="AC393" s="66"/>
      <c r="AD393" s="58"/>
      <c r="AE393" s="66"/>
      <c r="AF393" s="66">
        <f>SUM(汇总表!IT188,汇总表!IV188,汇总表!JB188,汇总表!JD188)/10*$AF$7</f>
        <v>0</v>
      </c>
      <c r="AG393" s="66">
        <f>汇总表!IX188/10*$AF$7</f>
        <v>0</v>
      </c>
      <c r="AH393" s="58"/>
      <c r="AI393" s="66">
        <f>SUM(汇总表!IP188,汇总表!IR188,汇总表!IZ188)/10*$AI$7</f>
        <v>0</v>
      </c>
      <c r="AJ393" s="58"/>
      <c r="AK393" s="58"/>
      <c r="AL393" s="66"/>
      <c r="AM393" s="66"/>
      <c r="AN393" s="58"/>
      <c r="AO393" s="58"/>
      <c r="AP393" s="66">
        <f>SUM(汇总表!EG188,汇总表!EI188,汇总表!EK188,汇总表!EM188,汇总表!EO188,汇总表!EQ188,汇总表!ET188)*$AP$7</f>
        <v>0</v>
      </c>
      <c r="AQ393" s="66">
        <f>SUM(汇总表!DR188,汇总表!DU188,汇总表!DX188,汇总表!EF188,汇总表!EH188,汇总表!EJ188,汇总表!EL188,汇总表!EN188,汇总表!EP188,汇总表!ES188)*$AQ$7</f>
        <v>0</v>
      </c>
      <c r="AR393" s="66">
        <f>汇总表!DO188*$AR$7</f>
        <v>0</v>
      </c>
      <c r="AS393" s="66"/>
      <c r="AT393" s="66"/>
      <c r="AU393" s="66"/>
      <c r="AV393" s="66">
        <f>SUM(汇总表!FD188,汇总表!FJ188,汇总表!GN188,汇总表!GQ188)*$AV$7</f>
        <v>0</v>
      </c>
      <c r="AW393" s="66">
        <f>(汇总表!FM188-汇总表!FJ188*4)*$AW$7</f>
        <v>0</v>
      </c>
      <c r="AX393" s="66"/>
      <c r="AY393" s="66"/>
      <c r="AZ393" s="66"/>
      <c r="BA393" s="66"/>
      <c r="BB393" s="58"/>
      <c r="BC393" s="58"/>
      <c r="BD393" s="66">
        <f>SUM(汇总表!FP188,汇总表!FV188)*$BD$7</f>
        <v>0</v>
      </c>
      <c r="BE393" s="66">
        <f>(汇总表!FY188-汇总表!FV188*10)*$BE$7</f>
        <v>0</v>
      </c>
      <c r="BF393" s="66"/>
      <c r="BG393" s="66"/>
      <c r="BH393" s="66"/>
      <c r="BI393" s="66"/>
      <c r="BJ393" s="66">
        <f>SUM(汇总表!GB188,汇总表!GF188)*$BJ$7</f>
        <v>0</v>
      </c>
      <c r="BK393" s="66">
        <f>(汇总表!GH188-汇总表!GF188*10)*$BK$7</f>
        <v>0</v>
      </c>
      <c r="BL393" s="66"/>
      <c r="BM393" s="66"/>
      <c r="BN393" s="58"/>
      <c r="BO393" s="58"/>
      <c r="BP393" s="66"/>
      <c r="BQ393" s="66"/>
      <c r="BR393" s="66"/>
      <c r="BS393" s="58"/>
      <c r="BT393" s="58"/>
      <c r="BU393" s="66"/>
      <c r="BV393" s="66">
        <f>SUM(汇总表!BO188,汇总表!BR188,汇总表!BU188,汇总表!BX188,汇总表!CA188,汇总表!CD188,汇总表!CG188,汇总表!CJ188,汇总表!CM188,汇总表!CP188,汇总表!CS188,汇总表!CV188,汇总表!CY188,汇总表!DB188,汇总表!DE188,汇总表!DG188)*$BV$7</f>
        <v>0</v>
      </c>
      <c r="BW393" s="66"/>
      <c r="BX393" s="66"/>
      <c r="BY393" s="58"/>
      <c r="BZ393" s="58"/>
      <c r="CA393" s="66"/>
      <c r="CB393" s="58"/>
      <c r="CC393" s="66"/>
      <c r="CD393" s="66"/>
      <c r="CE393" s="66"/>
      <c r="CF393" s="58"/>
      <c r="CG393" s="66"/>
      <c r="CH393" s="66"/>
      <c r="CI393" s="66"/>
      <c r="CJ393" s="58"/>
      <c r="CK393" s="58"/>
      <c r="CL393" s="66">
        <f>SUM(汇总表!AW188,汇总表!AY188)*$CL$7</f>
        <v>0</v>
      </c>
      <c r="CM393" s="66">
        <f>汇总表!AL188*$CM$7</f>
        <v>0</v>
      </c>
      <c r="CN393" s="66"/>
      <c r="CO393" s="66">
        <f>SUM(汇总表!BE188,汇总表!BG188)*$CO$7</f>
        <v>0</v>
      </c>
      <c r="CP393" s="66"/>
      <c r="CQ393" s="66"/>
      <c r="CR393" s="58"/>
      <c r="CS393" s="57"/>
      <c r="CT393" s="57"/>
      <c r="CU393" s="58"/>
      <c r="CV393" s="57">
        <f>SUM(汇总表!AG188)*$CV$7</f>
        <v>0</v>
      </c>
      <c r="CW393" s="57">
        <f>SUM(汇总表!X188,汇总表!AA188,汇总表!AD188)*$CW$7</f>
        <v>0</v>
      </c>
      <c r="CX393" s="57">
        <f>SUM(汇总表!AF188)*$CX$7</f>
        <v>0</v>
      </c>
      <c r="CY393" s="57"/>
      <c r="CZ393" s="57"/>
      <c r="DA393" s="58"/>
      <c r="DB393" s="58"/>
      <c r="DC393" s="58"/>
      <c r="DD393" s="57">
        <f>汇总表!BA188*$DD$7</f>
        <v>0</v>
      </c>
      <c r="DE393" s="57"/>
      <c r="DF393" s="58"/>
      <c r="DG393" s="58"/>
      <c r="DH393" s="58"/>
      <c r="DI393" s="58"/>
      <c r="DJ393" s="57"/>
      <c r="DK393" s="58"/>
      <c r="DL393" s="58"/>
      <c r="DM393" s="66"/>
      <c r="DN393" s="66"/>
      <c r="DO393" s="58"/>
      <c r="DP393" s="66"/>
      <c r="DQ393" s="66"/>
      <c r="DR393" s="58"/>
      <c r="DS393" s="58"/>
      <c r="DT393" s="58"/>
      <c r="DU393" s="58"/>
      <c r="DV393" s="58"/>
      <c r="DW393" s="58"/>
      <c r="DX393" s="58"/>
      <c r="DY393" s="58"/>
      <c r="DZ393" s="58"/>
      <c r="EA393" s="58"/>
      <c r="EB393" s="58"/>
      <c r="EC393" s="58"/>
      <c r="ED393" s="58"/>
      <c r="EE393" s="58"/>
      <c r="EF393" s="58"/>
      <c r="EG393" s="58"/>
      <c r="EH393" s="58"/>
      <c r="EI393" s="66">
        <f>汇总表!JO188*$EI$7</f>
        <v>0</v>
      </c>
      <c r="EJ393" s="66"/>
      <c r="EK393" s="57"/>
      <c r="EL393" s="66"/>
      <c r="EM393" s="58"/>
      <c r="EN393" s="65">
        <f t="shared" si="84"/>
        <v>0</v>
      </c>
    </row>
    <row r="394" spans="1:144" ht="15" customHeight="1">
      <c r="A394" s="58">
        <f>汇总表!A189</f>
        <v>0</v>
      </c>
      <c r="B394" s="58">
        <f>汇总表!D189</f>
        <v>0</v>
      </c>
      <c r="C394" s="58">
        <f>汇总表!E189</f>
        <v>0</v>
      </c>
      <c r="D394" s="57"/>
      <c r="E394" s="58"/>
      <c r="F394" s="58"/>
      <c r="G394" s="58"/>
      <c r="H394" s="58"/>
      <c r="I394" s="58"/>
      <c r="J394" s="58"/>
      <c r="K394" s="58"/>
      <c r="L394" s="66"/>
      <c r="M394" s="66">
        <f>汇总表!JN189*$M$7</f>
        <v>0</v>
      </c>
      <c r="N394" s="66">
        <f>SUM(汇总表!GX189,汇总表!GZ189)/10*$N$7</f>
        <v>0</v>
      </c>
      <c r="O394" s="66">
        <f>SUM(汇总表!HG189,汇总表!HI189)/10*$O$7</f>
        <v>0</v>
      </c>
      <c r="P394" s="66">
        <f>SUM(汇总表!HB189,汇总表!HD189,汇总表!HK189,汇总表!HM189)/10*$P$7</f>
        <v>0</v>
      </c>
      <c r="Q394" s="66"/>
      <c r="R394" s="66">
        <f>SUM(汇总表!HQ189)/100*$R$7</f>
        <v>0</v>
      </c>
      <c r="S394" s="66">
        <f>汇总表!HO189*$S$7</f>
        <v>0</v>
      </c>
      <c r="T394" s="66">
        <f>SUM(汇总表!HU189,汇总表!HY189)*$T$7</f>
        <v>0</v>
      </c>
      <c r="U394" s="66">
        <f>(汇总表!IA189-汇总表!HY189*15)*$U$7</f>
        <v>0</v>
      </c>
      <c r="V394" s="58"/>
      <c r="W394" s="58"/>
      <c r="X394" s="58"/>
      <c r="Y394" s="58"/>
      <c r="Z394" s="66">
        <f>汇总表!IE189*$Z$7</f>
        <v>0</v>
      </c>
      <c r="AA394" s="66">
        <f>汇总表!IG189*$AA$7</f>
        <v>0</v>
      </c>
      <c r="AB394" s="66"/>
      <c r="AC394" s="66"/>
      <c r="AD394" s="58"/>
      <c r="AE394" s="66"/>
      <c r="AF394" s="66">
        <f>SUM(汇总表!IT189,汇总表!IV189,汇总表!JB189,汇总表!JD189)/10*$AF$7</f>
        <v>0</v>
      </c>
      <c r="AG394" s="66">
        <f>汇总表!IX189/10*$AF$7</f>
        <v>0</v>
      </c>
      <c r="AH394" s="58"/>
      <c r="AI394" s="66">
        <f>SUM(汇总表!IP189,汇总表!IR189,汇总表!IZ189)/10*$AI$7</f>
        <v>0</v>
      </c>
      <c r="AJ394" s="58"/>
      <c r="AK394" s="58"/>
      <c r="AL394" s="66"/>
      <c r="AM394" s="66"/>
      <c r="AN394" s="58"/>
      <c r="AO394" s="58"/>
      <c r="AP394" s="66">
        <f>SUM(汇总表!EG189,汇总表!EI189,汇总表!EK189,汇总表!EM189,汇总表!EO189,汇总表!EQ189,汇总表!ET189)*$AP$7</f>
        <v>0</v>
      </c>
      <c r="AQ394" s="66">
        <f>SUM(汇总表!DR189,汇总表!DU189,汇总表!DX189,汇总表!EF189,汇总表!EH189,汇总表!EJ189,汇总表!EL189,汇总表!EN189,汇总表!EP189,汇总表!ES189)*$AQ$7</f>
        <v>0</v>
      </c>
      <c r="AR394" s="66">
        <f>汇总表!DO189*$AR$7</f>
        <v>0</v>
      </c>
      <c r="AS394" s="66"/>
      <c r="AT394" s="66"/>
      <c r="AU394" s="66"/>
      <c r="AV394" s="66">
        <f>SUM(汇总表!FD189,汇总表!FJ189,汇总表!GN189,汇总表!GQ189)*$AV$7</f>
        <v>0</v>
      </c>
      <c r="AW394" s="66">
        <f>(汇总表!FM189-汇总表!FJ189*4)*$AW$7</f>
        <v>0</v>
      </c>
      <c r="AX394" s="66"/>
      <c r="AY394" s="66"/>
      <c r="AZ394" s="66"/>
      <c r="BA394" s="66"/>
      <c r="BB394" s="58"/>
      <c r="BC394" s="58"/>
      <c r="BD394" s="66">
        <f>SUM(汇总表!FP189,汇总表!FV189)*$BD$7</f>
        <v>0</v>
      </c>
      <c r="BE394" s="66">
        <f>(汇总表!FY189-汇总表!FV189*10)*$BE$7</f>
        <v>0</v>
      </c>
      <c r="BF394" s="66"/>
      <c r="BG394" s="66"/>
      <c r="BH394" s="66"/>
      <c r="BI394" s="66"/>
      <c r="BJ394" s="66">
        <f>SUM(汇总表!GB189,汇总表!GF189)*$BJ$7</f>
        <v>0</v>
      </c>
      <c r="BK394" s="66">
        <f>(汇总表!GH189-汇总表!GF189*10)*$BK$7</f>
        <v>0</v>
      </c>
      <c r="BL394" s="66"/>
      <c r="BM394" s="66"/>
      <c r="BN394" s="58"/>
      <c r="BO394" s="58"/>
      <c r="BP394" s="66"/>
      <c r="BQ394" s="66"/>
      <c r="BR394" s="66"/>
      <c r="BS394" s="58"/>
      <c r="BT394" s="58"/>
      <c r="BU394" s="66"/>
      <c r="BV394" s="66">
        <f>SUM(汇总表!BO189,汇总表!BR189,汇总表!BU189,汇总表!BX189,汇总表!CA189,汇总表!CD189,汇总表!CG189,汇总表!CJ189,汇总表!CM189,汇总表!CP189,汇总表!CS189,汇总表!CV189,汇总表!CY189,汇总表!DB189,汇总表!DE189,汇总表!DG189)*$BV$7</f>
        <v>0</v>
      </c>
      <c r="BW394" s="66"/>
      <c r="BX394" s="66"/>
      <c r="BY394" s="58"/>
      <c r="BZ394" s="58"/>
      <c r="CA394" s="66"/>
      <c r="CB394" s="58"/>
      <c r="CC394" s="66"/>
      <c r="CD394" s="66"/>
      <c r="CE394" s="66"/>
      <c r="CF394" s="58"/>
      <c r="CG394" s="66"/>
      <c r="CH394" s="66"/>
      <c r="CI394" s="66"/>
      <c r="CJ394" s="58"/>
      <c r="CK394" s="58"/>
      <c r="CL394" s="66">
        <f>SUM(汇总表!AW189,汇总表!AY189)*$CL$7</f>
        <v>0</v>
      </c>
      <c r="CM394" s="66">
        <f>汇总表!AL189*$CM$7</f>
        <v>0</v>
      </c>
      <c r="CN394" s="66"/>
      <c r="CO394" s="66">
        <f>SUM(汇总表!BE189,汇总表!BG189)*$CO$7</f>
        <v>0</v>
      </c>
      <c r="CP394" s="66"/>
      <c r="CQ394" s="66"/>
      <c r="CR394" s="58"/>
      <c r="CS394" s="57"/>
      <c r="CT394" s="57"/>
      <c r="CU394" s="58"/>
      <c r="CV394" s="57">
        <f>SUM(汇总表!AG189)*$CV$7</f>
        <v>0</v>
      </c>
      <c r="CW394" s="57">
        <f>SUM(汇总表!X189,汇总表!AA189,汇总表!AD189)*$CW$7</f>
        <v>0</v>
      </c>
      <c r="CX394" s="57">
        <f>SUM(汇总表!AF189)*$CX$7</f>
        <v>0</v>
      </c>
      <c r="CY394" s="57"/>
      <c r="CZ394" s="57"/>
      <c r="DA394" s="58"/>
      <c r="DB394" s="58"/>
      <c r="DC394" s="58"/>
      <c r="DD394" s="57">
        <f>汇总表!BA189*$DD$7</f>
        <v>0</v>
      </c>
      <c r="DE394" s="57"/>
      <c r="DF394" s="58"/>
      <c r="DG394" s="58"/>
      <c r="DH394" s="58"/>
      <c r="DI394" s="58"/>
      <c r="DJ394" s="57"/>
      <c r="DK394" s="58"/>
      <c r="DL394" s="58"/>
      <c r="DM394" s="66"/>
      <c r="DN394" s="66"/>
      <c r="DO394" s="58"/>
      <c r="DP394" s="66"/>
      <c r="DQ394" s="66"/>
      <c r="DR394" s="58"/>
      <c r="DS394" s="58"/>
      <c r="DT394" s="58"/>
      <c r="DU394" s="58"/>
      <c r="DV394" s="58"/>
      <c r="DW394" s="58"/>
      <c r="DX394" s="58"/>
      <c r="DY394" s="58"/>
      <c r="DZ394" s="58"/>
      <c r="EA394" s="58"/>
      <c r="EB394" s="58"/>
      <c r="EC394" s="58"/>
      <c r="ED394" s="58"/>
      <c r="EE394" s="58"/>
      <c r="EF394" s="58"/>
      <c r="EG394" s="58"/>
      <c r="EH394" s="58"/>
      <c r="EI394" s="66">
        <f>汇总表!JO189*$EI$7</f>
        <v>0</v>
      </c>
      <c r="EJ394" s="66"/>
      <c r="EK394" s="57"/>
      <c r="EL394" s="66"/>
      <c r="EM394" s="58"/>
      <c r="EN394" s="65">
        <f t="shared" si="84"/>
        <v>0</v>
      </c>
    </row>
    <row r="395" spans="1:144" ht="15" customHeight="1">
      <c r="A395" s="58">
        <f>汇总表!A190</f>
        <v>0</v>
      </c>
      <c r="B395" s="58">
        <f>汇总表!D190</f>
        <v>0</v>
      </c>
      <c r="C395" s="58">
        <f>汇总表!E190</f>
        <v>0</v>
      </c>
      <c r="D395" s="57"/>
      <c r="E395" s="58"/>
      <c r="F395" s="58"/>
      <c r="G395" s="58"/>
      <c r="H395" s="58"/>
      <c r="I395" s="58"/>
      <c r="J395" s="58"/>
      <c r="K395" s="58"/>
      <c r="L395" s="66"/>
      <c r="M395" s="66">
        <f>汇总表!JN190*$M$7</f>
        <v>0</v>
      </c>
      <c r="N395" s="66">
        <f>SUM(汇总表!GX190,汇总表!GZ190)/10*$N$7</f>
        <v>0</v>
      </c>
      <c r="O395" s="66">
        <f>SUM(汇总表!HG190,汇总表!HI190)/10*$O$7</f>
        <v>0</v>
      </c>
      <c r="P395" s="66">
        <f>SUM(汇总表!HB190,汇总表!HD190,汇总表!HK190,汇总表!HM190)/10*$P$7</f>
        <v>0</v>
      </c>
      <c r="Q395" s="66"/>
      <c r="R395" s="66">
        <f>SUM(汇总表!HQ190)/100*$R$7</f>
        <v>0</v>
      </c>
      <c r="S395" s="66">
        <f>汇总表!HO190*$S$7</f>
        <v>0</v>
      </c>
      <c r="T395" s="66">
        <f>SUM(汇总表!HU190,汇总表!HY190)*$T$7</f>
        <v>0</v>
      </c>
      <c r="U395" s="66">
        <f>(汇总表!IA190-汇总表!HY190*15)*$U$7</f>
        <v>0</v>
      </c>
      <c r="V395" s="58"/>
      <c r="W395" s="58"/>
      <c r="X395" s="58"/>
      <c r="Y395" s="58"/>
      <c r="Z395" s="66">
        <f>汇总表!IE190*$Z$7</f>
        <v>0</v>
      </c>
      <c r="AA395" s="66">
        <f>汇总表!IG190*$AA$7</f>
        <v>0</v>
      </c>
      <c r="AB395" s="66"/>
      <c r="AC395" s="66"/>
      <c r="AD395" s="58"/>
      <c r="AE395" s="66"/>
      <c r="AF395" s="66">
        <f>SUM(汇总表!IT190,汇总表!IV190,汇总表!JB190,汇总表!JD190)/10*$AF$7</f>
        <v>0</v>
      </c>
      <c r="AG395" s="66">
        <f>汇总表!IX190/10*$AF$7</f>
        <v>0</v>
      </c>
      <c r="AH395" s="58"/>
      <c r="AI395" s="66">
        <f>SUM(汇总表!IP190,汇总表!IR190,汇总表!IZ190)/10*$AI$7</f>
        <v>0</v>
      </c>
      <c r="AJ395" s="58"/>
      <c r="AK395" s="58"/>
      <c r="AL395" s="66"/>
      <c r="AM395" s="66"/>
      <c r="AN395" s="58"/>
      <c r="AO395" s="58"/>
      <c r="AP395" s="66">
        <f>SUM(汇总表!EG190,汇总表!EI190,汇总表!EK190,汇总表!EM190,汇总表!EO190,汇总表!EQ190,汇总表!ET190)*$AP$7</f>
        <v>0</v>
      </c>
      <c r="AQ395" s="66">
        <f>SUM(汇总表!DR190,汇总表!DU190,汇总表!DX190,汇总表!EF190,汇总表!EH190,汇总表!EJ190,汇总表!EL190,汇总表!EN190,汇总表!EP190,汇总表!ES190)*$AQ$7</f>
        <v>0</v>
      </c>
      <c r="AR395" s="66">
        <f>汇总表!DO190*$AR$7</f>
        <v>0</v>
      </c>
      <c r="AS395" s="66"/>
      <c r="AT395" s="66"/>
      <c r="AU395" s="66"/>
      <c r="AV395" s="66">
        <f>SUM(汇总表!FD190,汇总表!FJ190,汇总表!GN190,汇总表!GQ190)*$AV$7</f>
        <v>0</v>
      </c>
      <c r="AW395" s="66">
        <f>(汇总表!FM190-汇总表!FJ190*4)*$AW$7</f>
        <v>0</v>
      </c>
      <c r="AX395" s="66"/>
      <c r="AY395" s="66"/>
      <c r="AZ395" s="66"/>
      <c r="BA395" s="66"/>
      <c r="BB395" s="58"/>
      <c r="BC395" s="58"/>
      <c r="BD395" s="66">
        <f>SUM(汇总表!FP190,汇总表!FV190)*$BD$7</f>
        <v>0</v>
      </c>
      <c r="BE395" s="66">
        <f>(汇总表!FY190-汇总表!FV190*10)*$BE$7</f>
        <v>0</v>
      </c>
      <c r="BF395" s="66"/>
      <c r="BG395" s="66"/>
      <c r="BH395" s="66"/>
      <c r="BI395" s="66"/>
      <c r="BJ395" s="66">
        <f>SUM(汇总表!GB190,汇总表!GF190)*$BJ$7</f>
        <v>0</v>
      </c>
      <c r="BK395" s="66">
        <f>(汇总表!GH190-汇总表!GF190*10)*$BK$7</f>
        <v>0</v>
      </c>
      <c r="BL395" s="66"/>
      <c r="BM395" s="66"/>
      <c r="BN395" s="58"/>
      <c r="BO395" s="58"/>
      <c r="BP395" s="66"/>
      <c r="BQ395" s="66"/>
      <c r="BR395" s="66"/>
      <c r="BS395" s="58"/>
      <c r="BT395" s="58"/>
      <c r="BU395" s="66"/>
      <c r="BV395" s="66">
        <f>SUM(汇总表!BO190,汇总表!BR190,汇总表!BU190,汇总表!BX190,汇总表!CA190,汇总表!CD190,汇总表!CG190,汇总表!CJ190,汇总表!CM190,汇总表!CP190,汇总表!CS190,汇总表!CV190,汇总表!CY190,汇总表!DB190,汇总表!DE190,汇总表!DG190)*$BV$7</f>
        <v>0</v>
      </c>
      <c r="BW395" s="66"/>
      <c r="BX395" s="66"/>
      <c r="BY395" s="58"/>
      <c r="BZ395" s="58"/>
      <c r="CA395" s="66"/>
      <c r="CB395" s="58"/>
      <c r="CC395" s="66"/>
      <c r="CD395" s="66"/>
      <c r="CE395" s="66"/>
      <c r="CF395" s="58"/>
      <c r="CG395" s="66"/>
      <c r="CH395" s="66"/>
      <c r="CI395" s="66"/>
      <c r="CJ395" s="58"/>
      <c r="CK395" s="58"/>
      <c r="CL395" s="66">
        <f>SUM(汇总表!AW190,汇总表!AY190)*$CL$7</f>
        <v>0</v>
      </c>
      <c r="CM395" s="66">
        <f>汇总表!AL190*$CM$7</f>
        <v>0</v>
      </c>
      <c r="CN395" s="66"/>
      <c r="CO395" s="66">
        <f>SUM(汇总表!BE190,汇总表!BG190)*$CO$7</f>
        <v>0</v>
      </c>
      <c r="CP395" s="66"/>
      <c r="CQ395" s="66"/>
      <c r="CR395" s="58"/>
      <c r="CS395" s="57"/>
      <c r="CT395" s="57"/>
      <c r="CU395" s="58"/>
      <c r="CV395" s="57">
        <f>SUM(汇总表!AG190)*$CV$7</f>
        <v>0</v>
      </c>
      <c r="CW395" s="57">
        <f>SUM(汇总表!X190,汇总表!AA190,汇总表!AD190)*$CW$7</f>
        <v>0</v>
      </c>
      <c r="CX395" s="57">
        <f>SUM(汇总表!AF190)*$CX$7</f>
        <v>0</v>
      </c>
      <c r="CY395" s="57"/>
      <c r="CZ395" s="57"/>
      <c r="DA395" s="58"/>
      <c r="DB395" s="58"/>
      <c r="DC395" s="58"/>
      <c r="DD395" s="57">
        <f>汇总表!BA190*$DD$7</f>
        <v>0</v>
      </c>
      <c r="DE395" s="57"/>
      <c r="DF395" s="58"/>
      <c r="DG395" s="58"/>
      <c r="DH395" s="58"/>
      <c r="DI395" s="58"/>
      <c r="DJ395" s="57"/>
      <c r="DK395" s="58"/>
      <c r="DL395" s="58"/>
      <c r="DM395" s="66"/>
      <c r="DN395" s="66"/>
      <c r="DO395" s="58"/>
      <c r="DP395" s="66"/>
      <c r="DQ395" s="66"/>
      <c r="DR395" s="58"/>
      <c r="DS395" s="58"/>
      <c r="DT395" s="58"/>
      <c r="DU395" s="58"/>
      <c r="DV395" s="58"/>
      <c r="DW395" s="58"/>
      <c r="DX395" s="58"/>
      <c r="DY395" s="58"/>
      <c r="DZ395" s="58"/>
      <c r="EA395" s="58"/>
      <c r="EB395" s="58"/>
      <c r="EC395" s="58"/>
      <c r="ED395" s="58"/>
      <c r="EE395" s="58"/>
      <c r="EF395" s="58"/>
      <c r="EG395" s="58"/>
      <c r="EH395" s="58"/>
      <c r="EI395" s="66">
        <f>汇总表!JO190*$EI$7</f>
        <v>0</v>
      </c>
      <c r="EJ395" s="66"/>
      <c r="EK395" s="57"/>
      <c r="EL395" s="66"/>
      <c r="EM395" s="58"/>
      <c r="EN395" s="65">
        <f t="shared" si="84"/>
        <v>0</v>
      </c>
    </row>
    <row r="396" spans="1:144" ht="15" customHeight="1">
      <c r="A396" s="58">
        <f>汇总表!A191</f>
        <v>0</v>
      </c>
      <c r="B396" s="58">
        <f>汇总表!D191</f>
        <v>0</v>
      </c>
      <c r="C396" s="58">
        <f>汇总表!E191</f>
        <v>0</v>
      </c>
      <c r="D396" s="57"/>
      <c r="E396" s="58"/>
      <c r="F396" s="58"/>
      <c r="G396" s="58"/>
      <c r="H396" s="58"/>
      <c r="I396" s="58"/>
      <c r="J396" s="58"/>
      <c r="K396" s="58"/>
      <c r="L396" s="66"/>
      <c r="M396" s="66">
        <f>汇总表!JN191*$M$7</f>
        <v>0</v>
      </c>
      <c r="N396" s="66">
        <f>SUM(汇总表!GX191,汇总表!GZ191)/10*$N$7</f>
        <v>0</v>
      </c>
      <c r="O396" s="66">
        <f>SUM(汇总表!HG191,汇总表!HI191)/10*$O$7</f>
        <v>0</v>
      </c>
      <c r="P396" s="66">
        <f>SUM(汇总表!HB191,汇总表!HD191,汇总表!HK191,汇总表!HM191)/10*$P$7</f>
        <v>0</v>
      </c>
      <c r="Q396" s="66"/>
      <c r="R396" s="66">
        <f>SUM(汇总表!HQ191)/100*$R$7</f>
        <v>0</v>
      </c>
      <c r="S396" s="66">
        <f>汇总表!HO191*$S$7</f>
        <v>0</v>
      </c>
      <c r="T396" s="66">
        <f>SUM(汇总表!HU191,汇总表!HY191)*$T$7</f>
        <v>0</v>
      </c>
      <c r="U396" s="66">
        <f>(汇总表!IA191-汇总表!HY191*15)*$U$7</f>
        <v>0</v>
      </c>
      <c r="V396" s="58"/>
      <c r="W396" s="58"/>
      <c r="X396" s="58"/>
      <c r="Y396" s="58"/>
      <c r="Z396" s="66">
        <f>汇总表!IE191*$Z$7</f>
        <v>0</v>
      </c>
      <c r="AA396" s="66">
        <f>汇总表!IG191*$AA$7</f>
        <v>0</v>
      </c>
      <c r="AB396" s="66"/>
      <c r="AC396" s="66"/>
      <c r="AD396" s="58"/>
      <c r="AE396" s="66"/>
      <c r="AF396" s="66">
        <f>SUM(汇总表!IT191,汇总表!IV191,汇总表!JB191,汇总表!JD191)/10*$AF$7</f>
        <v>0</v>
      </c>
      <c r="AG396" s="66">
        <f>汇总表!IX191/10*$AF$7</f>
        <v>0</v>
      </c>
      <c r="AH396" s="58"/>
      <c r="AI396" s="66">
        <f>SUM(汇总表!IP191,汇总表!IR191,汇总表!IZ191)/10*$AI$7</f>
        <v>0</v>
      </c>
      <c r="AJ396" s="58"/>
      <c r="AK396" s="58"/>
      <c r="AL396" s="66"/>
      <c r="AM396" s="66"/>
      <c r="AN396" s="58"/>
      <c r="AO396" s="58"/>
      <c r="AP396" s="66">
        <f>SUM(汇总表!EG191,汇总表!EI191,汇总表!EK191,汇总表!EM191,汇总表!EO191,汇总表!EQ191,汇总表!ET191)*$AP$7</f>
        <v>0</v>
      </c>
      <c r="AQ396" s="66">
        <f>SUM(汇总表!DR191,汇总表!DU191,汇总表!DX191,汇总表!EF191,汇总表!EH191,汇总表!EJ191,汇总表!EL191,汇总表!EN191,汇总表!EP191,汇总表!ES191)*$AQ$7</f>
        <v>0</v>
      </c>
      <c r="AR396" s="66">
        <f>汇总表!DO191*$AR$7</f>
        <v>0</v>
      </c>
      <c r="AS396" s="66"/>
      <c r="AT396" s="66"/>
      <c r="AU396" s="66"/>
      <c r="AV396" s="66">
        <f>SUM(汇总表!FD191,汇总表!FJ191,汇总表!GN191,汇总表!GQ191)*$AV$7</f>
        <v>0</v>
      </c>
      <c r="AW396" s="66">
        <f>(汇总表!FM191-汇总表!FJ191*4)*$AW$7</f>
        <v>0</v>
      </c>
      <c r="AX396" s="66"/>
      <c r="AY396" s="66"/>
      <c r="AZ396" s="66"/>
      <c r="BA396" s="66"/>
      <c r="BB396" s="58"/>
      <c r="BC396" s="58"/>
      <c r="BD396" s="66">
        <f>SUM(汇总表!FP191,汇总表!FV191)*$BD$7</f>
        <v>0</v>
      </c>
      <c r="BE396" s="66">
        <f>(汇总表!FY191-汇总表!FV191*10)*$BE$7</f>
        <v>0</v>
      </c>
      <c r="BF396" s="66"/>
      <c r="BG396" s="66"/>
      <c r="BH396" s="66"/>
      <c r="BI396" s="66"/>
      <c r="BJ396" s="66">
        <f>SUM(汇总表!GB191,汇总表!GF191)*$BJ$7</f>
        <v>0</v>
      </c>
      <c r="BK396" s="66">
        <f>(汇总表!GH191-汇总表!GF191*10)*$BK$7</f>
        <v>0</v>
      </c>
      <c r="BL396" s="66"/>
      <c r="BM396" s="66"/>
      <c r="BN396" s="58"/>
      <c r="BO396" s="58"/>
      <c r="BP396" s="66"/>
      <c r="BQ396" s="66"/>
      <c r="BR396" s="66"/>
      <c r="BS396" s="58"/>
      <c r="BT396" s="58"/>
      <c r="BU396" s="66"/>
      <c r="BV396" s="66">
        <f>SUM(汇总表!BO191,汇总表!BR191,汇总表!BU191,汇总表!BX191,汇总表!CA191,汇总表!CD191,汇总表!CG191,汇总表!CJ191,汇总表!CM191,汇总表!CP191,汇总表!CS191,汇总表!CV191,汇总表!CY191,汇总表!DB191,汇总表!DE191,汇总表!DG191)*$BV$7</f>
        <v>0</v>
      </c>
      <c r="BW396" s="66"/>
      <c r="BX396" s="66"/>
      <c r="BY396" s="58"/>
      <c r="BZ396" s="58"/>
      <c r="CA396" s="66"/>
      <c r="CB396" s="58"/>
      <c r="CC396" s="66"/>
      <c r="CD396" s="66"/>
      <c r="CE396" s="66"/>
      <c r="CF396" s="58"/>
      <c r="CG396" s="66"/>
      <c r="CH396" s="66"/>
      <c r="CI396" s="66"/>
      <c r="CJ396" s="58"/>
      <c r="CK396" s="58"/>
      <c r="CL396" s="66">
        <f>SUM(汇总表!AW191,汇总表!AY191)*$CL$7</f>
        <v>0</v>
      </c>
      <c r="CM396" s="66">
        <f>汇总表!AL191*$CM$7</f>
        <v>0</v>
      </c>
      <c r="CN396" s="66"/>
      <c r="CO396" s="66">
        <f>SUM(汇总表!BE191,汇总表!BG191)*$CO$7</f>
        <v>0</v>
      </c>
      <c r="CP396" s="66"/>
      <c r="CQ396" s="66"/>
      <c r="CR396" s="58"/>
      <c r="CS396" s="57"/>
      <c r="CT396" s="57"/>
      <c r="CU396" s="58"/>
      <c r="CV396" s="57">
        <f>SUM(汇总表!AG191)*$CV$7</f>
        <v>0</v>
      </c>
      <c r="CW396" s="57">
        <f>SUM(汇总表!X191,汇总表!AA191,汇总表!AD191)*$CW$7</f>
        <v>0</v>
      </c>
      <c r="CX396" s="57">
        <f>SUM(汇总表!AF191)*$CX$7</f>
        <v>0</v>
      </c>
      <c r="CY396" s="57"/>
      <c r="CZ396" s="57"/>
      <c r="DA396" s="58"/>
      <c r="DB396" s="58"/>
      <c r="DC396" s="58"/>
      <c r="DD396" s="57">
        <f>汇总表!BA191*$DD$7</f>
        <v>0</v>
      </c>
      <c r="DE396" s="57"/>
      <c r="DF396" s="58"/>
      <c r="DG396" s="58"/>
      <c r="DH396" s="58"/>
      <c r="DI396" s="58"/>
      <c r="DJ396" s="57"/>
      <c r="DK396" s="58"/>
      <c r="DL396" s="58"/>
      <c r="DM396" s="66"/>
      <c r="DN396" s="66"/>
      <c r="DO396" s="58"/>
      <c r="DP396" s="66"/>
      <c r="DQ396" s="66"/>
      <c r="DR396" s="58"/>
      <c r="DS396" s="58"/>
      <c r="DT396" s="58"/>
      <c r="DU396" s="58"/>
      <c r="DV396" s="58"/>
      <c r="DW396" s="58"/>
      <c r="DX396" s="58"/>
      <c r="DY396" s="58"/>
      <c r="DZ396" s="58"/>
      <c r="EA396" s="58"/>
      <c r="EB396" s="58"/>
      <c r="EC396" s="58"/>
      <c r="ED396" s="58"/>
      <c r="EE396" s="58"/>
      <c r="EF396" s="58"/>
      <c r="EG396" s="58"/>
      <c r="EH396" s="58"/>
      <c r="EI396" s="66">
        <f>汇总表!JO191*$EI$7</f>
        <v>0</v>
      </c>
      <c r="EJ396" s="66"/>
      <c r="EK396" s="57"/>
      <c r="EL396" s="66"/>
      <c r="EM396" s="58"/>
      <c r="EN396" s="65">
        <f t="shared" si="84"/>
        <v>0</v>
      </c>
    </row>
    <row r="397" spans="1:144" ht="15" customHeight="1">
      <c r="A397" s="58">
        <f>汇总表!A192</f>
        <v>0</v>
      </c>
      <c r="B397" s="58">
        <f>汇总表!D192</f>
        <v>0</v>
      </c>
      <c r="C397" s="58">
        <f>汇总表!E192</f>
        <v>0</v>
      </c>
      <c r="D397" s="57"/>
      <c r="E397" s="58"/>
      <c r="F397" s="58"/>
      <c r="G397" s="58"/>
      <c r="H397" s="58"/>
      <c r="I397" s="58"/>
      <c r="J397" s="58"/>
      <c r="K397" s="58"/>
      <c r="L397" s="66"/>
      <c r="M397" s="66">
        <f>汇总表!JN192*$M$7</f>
        <v>0</v>
      </c>
      <c r="N397" s="66">
        <f>SUM(汇总表!GX192,汇总表!GZ192)/10*$N$7</f>
        <v>0</v>
      </c>
      <c r="O397" s="66">
        <f>SUM(汇总表!HG192,汇总表!HI192)/10*$O$7</f>
        <v>0</v>
      </c>
      <c r="P397" s="66">
        <f>SUM(汇总表!HB192,汇总表!HD192,汇总表!HK192,汇总表!HM192)/10*$P$7</f>
        <v>0</v>
      </c>
      <c r="Q397" s="66"/>
      <c r="R397" s="66">
        <f>SUM(汇总表!HQ192)/100*$R$7</f>
        <v>0</v>
      </c>
      <c r="S397" s="66">
        <f>汇总表!HO192*$S$7</f>
        <v>0</v>
      </c>
      <c r="T397" s="66">
        <f>SUM(汇总表!HU192,汇总表!HY192)*$T$7</f>
        <v>0</v>
      </c>
      <c r="U397" s="66">
        <f>(汇总表!IA192-汇总表!HY192*15)*$U$7</f>
        <v>0</v>
      </c>
      <c r="V397" s="58"/>
      <c r="W397" s="58"/>
      <c r="X397" s="58"/>
      <c r="Y397" s="58"/>
      <c r="Z397" s="66">
        <f>汇总表!IE192*$Z$7</f>
        <v>0</v>
      </c>
      <c r="AA397" s="66">
        <f>汇总表!IG192*$AA$7</f>
        <v>0</v>
      </c>
      <c r="AB397" s="66"/>
      <c r="AC397" s="66"/>
      <c r="AD397" s="58"/>
      <c r="AE397" s="66"/>
      <c r="AF397" s="66">
        <f>SUM(汇总表!IT192,汇总表!IV192,汇总表!JB192,汇总表!JD192)/10*$AF$7</f>
        <v>0</v>
      </c>
      <c r="AG397" s="66">
        <f>汇总表!IX192/10*$AF$7</f>
        <v>0</v>
      </c>
      <c r="AH397" s="58"/>
      <c r="AI397" s="66">
        <f>SUM(汇总表!IP192,汇总表!IR192,汇总表!IZ192)/10*$AI$7</f>
        <v>0</v>
      </c>
      <c r="AJ397" s="58"/>
      <c r="AK397" s="58"/>
      <c r="AL397" s="66"/>
      <c r="AM397" s="66"/>
      <c r="AN397" s="58"/>
      <c r="AO397" s="58"/>
      <c r="AP397" s="66">
        <f>SUM(汇总表!EG192,汇总表!EI192,汇总表!EK192,汇总表!EM192,汇总表!EO192,汇总表!EQ192,汇总表!ET192)*$AP$7</f>
        <v>0</v>
      </c>
      <c r="AQ397" s="66">
        <f>SUM(汇总表!DR192,汇总表!DU192,汇总表!DX192,汇总表!EF192,汇总表!EH192,汇总表!EJ192,汇总表!EL192,汇总表!EN192,汇总表!EP192,汇总表!ES192)*$AQ$7</f>
        <v>0</v>
      </c>
      <c r="AR397" s="66">
        <f>汇总表!DO192*$AR$7</f>
        <v>0</v>
      </c>
      <c r="AS397" s="66"/>
      <c r="AT397" s="66"/>
      <c r="AU397" s="66"/>
      <c r="AV397" s="66">
        <f>SUM(汇总表!FD192,汇总表!FJ192,汇总表!GN192,汇总表!GQ192)*$AV$7</f>
        <v>0</v>
      </c>
      <c r="AW397" s="66">
        <f>(汇总表!FM192-汇总表!FJ192*4)*$AW$7</f>
        <v>0</v>
      </c>
      <c r="AX397" s="66"/>
      <c r="AY397" s="66"/>
      <c r="AZ397" s="66"/>
      <c r="BA397" s="66"/>
      <c r="BB397" s="58"/>
      <c r="BC397" s="58"/>
      <c r="BD397" s="66">
        <f>SUM(汇总表!FP192,汇总表!FV192)*$BD$7</f>
        <v>0</v>
      </c>
      <c r="BE397" s="66">
        <f>(汇总表!FY192-汇总表!FV192*10)*$BE$7</f>
        <v>0</v>
      </c>
      <c r="BF397" s="66"/>
      <c r="BG397" s="66"/>
      <c r="BH397" s="66"/>
      <c r="BI397" s="66"/>
      <c r="BJ397" s="66">
        <f>SUM(汇总表!GB192,汇总表!GF192)*$BJ$7</f>
        <v>0</v>
      </c>
      <c r="BK397" s="66">
        <f>(汇总表!GH192-汇总表!GF192*10)*$BK$7</f>
        <v>0</v>
      </c>
      <c r="BL397" s="66"/>
      <c r="BM397" s="66"/>
      <c r="BN397" s="58"/>
      <c r="BO397" s="58"/>
      <c r="BP397" s="66"/>
      <c r="BQ397" s="66"/>
      <c r="BR397" s="66"/>
      <c r="BS397" s="58"/>
      <c r="BT397" s="58"/>
      <c r="BU397" s="66"/>
      <c r="BV397" s="66">
        <f>SUM(汇总表!BO192,汇总表!BR192,汇总表!BU192,汇总表!BX192,汇总表!CA192,汇总表!CD192,汇总表!CG192,汇总表!CJ192,汇总表!CM192,汇总表!CP192,汇总表!CS192,汇总表!CV192,汇总表!CY192,汇总表!DB192,汇总表!DE192,汇总表!DG192)*$BV$7</f>
        <v>0</v>
      </c>
      <c r="BW397" s="66"/>
      <c r="BX397" s="66"/>
      <c r="BY397" s="58"/>
      <c r="BZ397" s="58"/>
      <c r="CA397" s="66"/>
      <c r="CB397" s="58"/>
      <c r="CC397" s="66"/>
      <c r="CD397" s="66"/>
      <c r="CE397" s="66"/>
      <c r="CF397" s="58"/>
      <c r="CG397" s="66"/>
      <c r="CH397" s="66"/>
      <c r="CI397" s="66"/>
      <c r="CJ397" s="58"/>
      <c r="CK397" s="58"/>
      <c r="CL397" s="66">
        <f>SUM(汇总表!AW192,汇总表!AY192)*$CL$7</f>
        <v>0</v>
      </c>
      <c r="CM397" s="66">
        <f>汇总表!AL192*$CM$7</f>
        <v>0</v>
      </c>
      <c r="CN397" s="66"/>
      <c r="CO397" s="66">
        <f>SUM(汇总表!BE192,汇总表!BG192)*$CO$7</f>
        <v>0</v>
      </c>
      <c r="CP397" s="66"/>
      <c r="CQ397" s="66"/>
      <c r="CR397" s="58"/>
      <c r="CS397" s="57"/>
      <c r="CT397" s="57"/>
      <c r="CU397" s="58"/>
      <c r="CV397" s="57">
        <f>SUM(汇总表!AG192)*$CV$7</f>
        <v>0</v>
      </c>
      <c r="CW397" s="57">
        <f>SUM(汇总表!X192,汇总表!AA192,汇总表!AD192)*$CW$7</f>
        <v>0</v>
      </c>
      <c r="CX397" s="57">
        <f>SUM(汇总表!AF192)*$CX$7</f>
        <v>0</v>
      </c>
      <c r="CY397" s="57"/>
      <c r="CZ397" s="57"/>
      <c r="DA397" s="58"/>
      <c r="DB397" s="58"/>
      <c r="DC397" s="58"/>
      <c r="DD397" s="57">
        <f>汇总表!BA192*$DD$7</f>
        <v>0</v>
      </c>
      <c r="DE397" s="57"/>
      <c r="DF397" s="58"/>
      <c r="DG397" s="58"/>
      <c r="DH397" s="58"/>
      <c r="DI397" s="58"/>
      <c r="DJ397" s="57"/>
      <c r="DK397" s="58"/>
      <c r="DL397" s="58"/>
      <c r="DM397" s="66"/>
      <c r="DN397" s="66"/>
      <c r="DO397" s="58"/>
      <c r="DP397" s="66"/>
      <c r="DQ397" s="66"/>
      <c r="DR397" s="58"/>
      <c r="DS397" s="58"/>
      <c r="DT397" s="58"/>
      <c r="DU397" s="58"/>
      <c r="DV397" s="58"/>
      <c r="DW397" s="58"/>
      <c r="DX397" s="58"/>
      <c r="DY397" s="58"/>
      <c r="DZ397" s="58"/>
      <c r="EA397" s="58"/>
      <c r="EB397" s="58"/>
      <c r="EC397" s="58"/>
      <c r="ED397" s="58"/>
      <c r="EE397" s="58"/>
      <c r="EF397" s="58"/>
      <c r="EG397" s="58"/>
      <c r="EH397" s="58"/>
      <c r="EI397" s="66">
        <f>汇总表!JO192*$EI$7</f>
        <v>0</v>
      </c>
      <c r="EJ397" s="66"/>
      <c r="EK397" s="57"/>
      <c r="EL397" s="66"/>
      <c r="EM397" s="58"/>
      <c r="EN397" s="65">
        <f t="shared" si="84"/>
        <v>0</v>
      </c>
    </row>
    <row r="398" spans="1:144" ht="15" customHeight="1">
      <c r="A398" s="58">
        <f>汇总表!A193</f>
        <v>0</v>
      </c>
      <c r="B398" s="58">
        <f>汇总表!D193</f>
        <v>0</v>
      </c>
      <c r="C398" s="58">
        <f>汇总表!E193</f>
        <v>0</v>
      </c>
      <c r="D398" s="57"/>
      <c r="E398" s="58"/>
      <c r="F398" s="58"/>
      <c r="G398" s="58"/>
      <c r="H398" s="58"/>
      <c r="I398" s="58"/>
      <c r="J398" s="58"/>
      <c r="K398" s="58"/>
      <c r="L398" s="66"/>
      <c r="M398" s="66">
        <f>汇总表!JN193*$M$7</f>
        <v>0</v>
      </c>
      <c r="N398" s="66">
        <f>SUM(汇总表!GX193,汇总表!GZ193)/10*$N$7</f>
        <v>0</v>
      </c>
      <c r="O398" s="66">
        <f>SUM(汇总表!HG193,汇总表!HI193)/10*$O$7</f>
        <v>0</v>
      </c>
      <c r="P398" s="66">
        <f>SUM(汇总表!HB193,汇总表!HD193,汇总表!HK193,汇总表!HM193)/10*$P$7</f>
        <v>0</v>
      </c>
      <c r="Q398" s="66"/>
      <c r="R398" s="66">
        <f>SUM(汇总表!HQ193)/100*$R$7</f>
        <v>0</v>
      </c>
      <c r="S398" s="66">
        <f>汇总表!HO193*$S$7</f>
        <v>0</v>
      </c>
      <c r="T398" s="66">
        <f>SUM(汇总表!HU193,汇总表!HY193)*$T$7</f>
        <v>0</v>
      </c>
      <c r="U398" s="66">
        <f>(汇总表!IA193-汇总表!HY193*15)*$U$7</f>
        <v>0</v>
      </c>
      <c r="V398" s="58"/>
      <c r="W398" s="58"/>
      <c r="X398" s="58"/>
      <c r="Y398" s="58"/>
      <c r="Z398" s="66">
        <f>汇总表!IE193*$Z$7</f>
        <v>0</v>
      </c>
      <c r="AA398" s="66">
        <f>汇总表!IG193*$AA$7</f>
        <v>0</v>
      </c>
      <c r="AB398" s="66"/>
      <c r="AC398" s="66"/>
      <c r="AD398" s="58"/>
      <c r="AE398" s="66"/>
      <c r="AF398" s="66">
        <f>SUM(汇总表!IT193,汇总表!IV193,汇总表!JB193,汇总表!JD193)/10*$AF$7</f>
        <v>0</v>
      </c>
      <c r="AG398" s="66">
        <f>汇总表!IX193/10*$AF$7</f>
        <v>0</v>
      </c>
      <c r="AH398" s="58"/>
      <c r="AI398" s="66">
        <f>SUM(汇总表!IP193,汇总表!IR193,汇总表!IZ193)/10*$AI$7</f>
        <v>0</v>
      </c>
      <c r="AJ398" s="58"/>
      <c r="AK398" s="58"/>
      <c r="AL398" s="66"/>
      <c r="AM398" s="66"/>
      <c r="AN398" s="58"/>
      <c r="AO398" s="58"/>
      <c r="AP398" s="66">
        <f>SUM(汇总表!EG193,汇总表!EI193,汇总表!EK193,汇总表!EM193,汇总表!EO193,汇总表!EQ193,汇总表!ET193)*$AP$7</f>
        <v>0</v>
      </c>
      <c r="AQ398" s="66">
        <f>SUM(汇总表!DR193,汇总表!DU193,汇总表!DX193,汇总表!EF193,汇总表!EH193,汇总表!EJ193,汇总表!EL193,汇总表!EN193,汇总表!EP193,汇总表!ES193)*$AQ$7</f>
        <v>0</v>
      </c>
      <c r="AR398" s="66">
        <f>汇总表!DO193*$AR$7</f>
        <v>0</v>
      </c>
      <c r="AS398" s="66"/>
      <c r="AT398" s="66"/>
      <c r="AU398" s="66"/>
      <c r="AV398" s="66">
        <f>SUM(汇总表!FD193,汇总表!FJ193,汇总表!GN193,汇总表!GQ193)*$AV$7</f>
        <v>0</v>
      </c>
      <c r="AW398" s="66">
        <f>(汇总表!FM193-汇总表!FJ193*4)*$AW$7</f>
        <v>0</v>
      </c>
      <c r="AX398" s="66"/>
      <c r="AY398" s="66"/>
      <c r="AZ398" s="66"/>
      <c r="BA398" s="66"/>
      <c r="BB398" s="58"/>
      <c r="BC398" s="58"/>
      <c r="BD398" s="66">
        <f>SUM(汇总表!FP193,汇总表!FV193)*$BD$7</f>
        <v>0</v>
      </c>
      <c r="BE398" s="66">
        <f>(汇总表!FY193-汇总表!FV193*10)*$BE$7</f>
        <v>0</v>
      </c>
      <c r="BF398" s="66"/>
      <c r="BG398" s="66"/>
      <c r="BH398" s="66"/>
      <c r="BI398" s="66"/>
      <c r="BJ398" s="66">
        <f>SUM(汇总表!GB193,汇总表!GF193)*$BJ$7</f>
        <v>0</v>
      </c>
      <c r="BK398" s="66">
        <f>(汇总表!GH193-汇总表!GF193*10)*$BK$7</f>
        <v>0</v>
      </c>
      <c r="BL398" s="66"/>
      <c r="BM398" s="66"/>
      <c r="BN398" s="58"/>
      <c r="BO398" s="58"/>
      <c r="BP398" s="66"/>
      <c r="BQ398" s="66"/>
      <c r="BR398" s="66"/>
      <c r="BS398" s="58"/>
      <c r="BT398" s="58"/>
      <c r="BU398" s="66"/>
      <c r="BV398" s="66">
        <f>SUM(汇总表!BO193,汇总表!BR193,汇总表!BU193,汇总表!BX193,汇总表!CA193,汇总表!CD193,汇总表!CG193,汇总表!CJ193,汇总表!CM193,汇总表!CP193,汇总表!CS193,汇总表!CV193,汇总表!CY193,汇总表!DB193,汇总表!DE193,汇总表!DG193)*$BV$7</f>
        <v>0</v>
      </c>
      <c r="BW398" s="66"/>
      <c r="BX398" s="66"/>
      <c r="BY398" s="58"/>
      <c r="BZ398" s="58"/>
      <c r="CA398" s="66"/>
      <c r="CB398" s="58"/>
      <c r="CC398" s="66"/>
      <c r="CD398" s="66"/>
      <c r="CE398" s="66"/>
      <c r="CF398" s="58"/>
      <c r="CG398" s="66"/>
      <c r="CH398" s="66"/>
      <c r="CI398" s="66"/>
      <c r="CJ398" s="58"/>
      <c r="CK398" s="58"/>
      <c r="CL398" s="66">
        <f>SUM(汇总表!AW193,汇总表!AY193)*$CL$7</f>
        <v>0</v>
      </c>
      <c r="CM398" s="66">
        <f>汇总表!AL193*$CM$7</f>
        <v>0</v>
      </c>
      <c r="CN398" s="66"/>
      <c r="CO398" s="66">
        <f>SUM(汇总表!BE193,汇总表!BG193)*$CO$7</f>
        <v>0</v>
      </c>
      <c r="CP398" s="66"/>
      <c r="CQ398" s="66"/>
      <c r="CR398" s="58"/>
      <c r="CS398" s="57"/>
      <c r="CT398" s="57"/>
      <c r="CU398" s="58"/>
      <c r="CV398" s="57">
        <f>SUM(汇总表!AG193)*$CV$7</f>
        <v>0</v>
      </c>
      <c r="CW398" s="57">
        <f>SUM(汇总表!X193,汇总表!AA193,汇总表!AD193)*$CW$7</f>
        <v>0</v>
      </c>
      <c r="CX398" s="57">
        <f>SUM(汇总表!AF193)*$CX$7</f>
        <v>0</v>
      </c>
      <c r="CY398" s="57"/>
      <c r="CZ398" s="57"/>
      <c r="DA398" s="58"/>
      <c r="DB398" s="58"/>
      <c r="DC398" s="58"/>
      <c r="DD398" s="57">
        <f>汇总表!BA193*$DD$7</f>
        <v>0</v>
      </c>
      <c r="DE398" s="57"/>
      <c r="DF398" s="58"/>
      <c r="DG398" s="58"/>
      <c r="DH398" s="58"/>
      <c r="DI398" s="58"/>
      <c r="DJ398" s="57"/>
      <c r="DK398" s="58"/>
      <c r="DL398" s="58"/>
      <c r="DM398" s="66"/>
      <c r="DN398" s="66"/>
      <c r="DO398" s="58"/>
      <c r="DP398" s="66"/>
      <c r="DQ398" s="66"/>
      <c r="DR398" s="58"/>
      <c r="DS398" s="58"/>
      <c r="DT398" s="58"/>
      <c r="DU398" s="58"/>
      <c r="DV398" s="58"/>
      <c r="DW398" s="58"/>
      <c r="DX398" s="58"/>
      <c r="DY398" s="58"/>
      <c r="DZ398" s="58"/>
      <c r="EA398" s="58"/>
      <c r="EB398" s="58"/>
      <c r="EC398" s="58"/>
      <c r="ED398" s="58"/>
      <c r="EE398" s="58"/>
      <c r="EF398" s="58"/>
      <c r="EG398" s="58"/>
      <c r="EH398" s="58"/>
      <c r="EI398" s="66">
        <f>汇总表!JO193*$EI$7</f>
        <v>0</v>
      </c>
      <c r="EJ398" s="66"/>
      <c r="EK398" s="57"/>
      <c r="EL398" s="66"/>
      <c r="EM398" s="58"/>
      <c r="EN398" s="65">
        <f t="shared" si="84"/>
        <v>0</v>
      </c>
    </row>
    <row r="399" spans="1:144" ht="15" customHeight="1">
      <c r="A399" s="58">
        <f>汇总表!A194</f>
        <v>0</v>
      </c>
      <c r="B399" s="58">
        <f>汇总表!D194</f>
        <v>0</v>
      </c>
      <c r="C399" s="58">
        <f>汇总表!E194</f>
        <v>0</v>
      </c>
      <c r="D399" s="57"/>
      <c r="E399" s="58"/>
      <c r="F399" s="58"/>
      <c r="G399" s="58"/>
      <c r="H399" s="58"/>
      <c r="I399" s="58"/>
      <c r="J399" s="58"/>
      <c r="K399" s="58"/>
      <c r="L399" s="66"/>
      <c r="M399" s="66">
        <f>汇总表!JN194*$M$7</f>
        <v>0</v>
      </c>
      <c r="N399" s="66">
        <f>SUM(汇总表!GX194,汇总表!GZ194)/10*$N$7</f>
        <v>0</v>
      </c>
      <c r="O399" s="66">
        <f>SUM(汇总表!HG194,汇总表!HI194)/10*$O$7</f>
        <v>0</v>
      </c>
      <c r="P399" s="66">
        <f>SUM(汇总表!HB194,汇总表!HD194,汇总表!HK194,汇总表!HM194)/10*$P$7</f>
        <v>0</v>
      </c>
      <c r="Q399" s="66"/>
      <c r="R399" s="66">
        <f>SUM(汇总表!HQ194)/100*$R$7</f>
        <v>0</v>
      </c>
      <c r="S399" s="66">
        <f>汇总表!HO194*$S$7</f>
        <v>0</v>
      </c>
      <c r="T399" s="66">
        <f>SUM(汇总表!HU194,汇总表!HY194)*$T$7</f>
        <v>0</v>
      </c>
      <c r="U399" s="66">
        <f>(汇总表!IA194-汇总表!HY194*15)*$U$7</f>
        <v>0</v>
      </c>
      <c r="V399" s="58"/>
      <c r="W399" s="58"/>
      <c r="X399" s="58"/>
      <c r="Y399" s="58"/>
      <c r="Z399" s="66">
        <f>汇总表!IE194*$Z$7</f>
        <v>0</v>
      </c>
      <c r="AA399" s="66">
        <f>汇总表!IG194*$AA$7</f>
        <v>0</v>
      </c>
      <c r="AB399" s="66"/>
      <c r="AC399" s="66"/>
      <c r="AD399" s="58"/>
      <c r="AE399" s="66"/>
      <c r="AF399" s="66">
        <f>SUM(汇总表!IT194,汇总表!IV194,汇总表!JB194,汇总表!JD194)/10*$AF$7</f>
        <v>0</v>
      </c>
      <c r="AG399" s="66">
        <f>汇总表!IX194/10*$AF$7</f>
        <v>0</v>
      </c>
      <c r="AH399" s="58"/>
      <c r="AI399" s="66">
        <f>SUM(汇总表!IP194,汇总表!IR194,汇总表!IZ194)/10*$AI$7</f>
        <v>0</v>
      </c>
      <c r="AJ399" s="58"/>
      <c r="AK399" s="58"/>
      <c r="AL399" s="66"/>
      <c r="AM399" s="66"/>
      <c r="AN399" s="58"/>
      <c r="AO399" s="58"/>
      <c r="AP399" s="66">
        <f>SUM(汇总表!EG194,汇总表!EI194,汇总表!EK194,汇总表!EM194,汇总表!EO194,汇总表!EQ194,汇总表!ET194)*$AP$7</f>
        <v>0</v>
      </c>
      <c r="AQ399" s="66">
        <f>SUM(汇总表!DR194,汇总表!DU194,汇总表!DX194,汇总表!EF194,汇总表!EH194,汇总表!EJ194,汇总表!EL194,汇总表!EN194,汇总表!EP194,汇总表!ES194)*$AQ$7</f>
        <v>0</v>
      </c>
      <c r="AR399" s="66">
        <f>汇总表!DO194*$AR$7</f>
        <v>0</v>
      </c>
      <c r="AS399" s="66"/>
      <c r="AT399" s="66"/>
      <c r="AU399" s="66"/>
      <c r="AV399" s="66">
        <f>SUM(汇总表!FD194,汇总表!FJ194,汇总表!GN194,汇总表!GQ194)*$AV$7</f>
        <v>0</v>
      </c>
      <c r="AW399" s="66">
        <f>(汇总表!FM194-汇总表!FJ194*4)*$AW$7</f>
        <v>0</v>
      </c>
      <c r="AX399" s="66"/>
      <c r="AY399" s="66"/>
      <c r="AZ399" s="66"/>
      <c r="BA399" s="66"/>
      <c r="BB399" s="58"/>
      <c r="BC399" s="58"/>
      <c r="BD399" s="66">
        <f>SUM(汇总表!FP194,汇总表!FV194)*$BD$7</f>
        <v>0</v>
      </c>
      <c r="BE399" s="66">
        <f>(汇总表!FY194-汇总表!FV194*10)*$BE$7</f>
        <v>0</v>
      </c>
      <c r="BF399" s="66"/>
      <c r="BG399" s="66"/>
      <c r="BH399" s="66"/>
      <c r="BI399" s="66"/>
      <c r="BJ399" s="66">
        <f>SUM(汇总表!GB194,汇总表!GF194)*$BJ$7</f>
        <v>0</v>
      </c>
      <c r="BK399" s="66">
        <f>(汇总表!GH194-汇总表!GF194*10)*$BK$7</f>
        <v>0</v>
      </c>
      <c r="BL399" s="66"/>
      <c r="BM399" s="66"/>
      <c r="BN399" s="58"/>
      <c r="BO399" s="58"/>
      <c r="BP399" s="66"/>
      <c r="BQ399" s="66"/>
      <c r="BR399" s="66"/>
      <c r="BS399" s="58"/>
      <c r="BT399" s="58"/>
      <c r="BU399" s="66"/>
      <c r="BV399" s="66">
        <f>SUM(汇总表!BO194,汇总表!BR194,汇总表!BU194,汇总表!BX194,汇总表!CA194,汇总表!CD194,汇总表!CG194,汇总表!CJ194,汇总表!CM194,汇总表!CP194,汇总表!CS194,汇总表!CV194,汇总表!CY194,汇总表!DB194,汇总表!DE194,汇总表!DG194)*$BV$7</f>
        <v>0</v>
      </c>
      <c r="BW399" s="66"/>
      <c r="BX399" s="66"/>
      <c r="BY399" s="58"/>
      <c r="BZ399" s="58"/>
      <c r="CA399" s="66"/>
      <c r="CB399" s="58"/>
      <c r="CC399" s="66"/>
      <c r="CD399" s="66"/>
      <c r="CE399" s="66"/>
      <c r="CF399" s="58"/>
      <c r="CG399" s="66"/>
      <c r="CH399" s="66"/>
      <c r="CI399" s="66"/>
      <c r="CJ399" s="58"/>
      <c r="CK399" s="58"/>
      <c r="CL399" s="66">
        <f>SUM(汇总表!AW194,汇总表!AY194)*$CL$7</f>
        <v>0</v>
      </c>
      <c r="CM399" s="66">
        <f>汇总表!AL194*$CM$7</f>
        <v>0</v>
      </c>
      <c r="CN399" s="66"/>
      <c r="CO399" s="66">
        <f>SUM(汇总表!BE194,汇总表!BG194)*$CO$7</f>
        <v>0</v>
      </c>
      <c r="CP399" s="66"/>
      <c r="CQ399" s="66"/>
      <c r="CR399" s="58"/>
      <c r="CS399" s="57"/>
      <c r="CT399" s="57"/>
      <c r="CU399" s="58"/>
      <c r="CV399" s="57">
        <f>SUM(汇总表!AG194)*$CV$7</f>
        <v>0</v>
      </c>
      <c r="CW399" s="57">
        <f>SUM(汇总表!X194,汇总表!AA194,汇总表!AD194)*$CW$7</f>
        <v>0</v>
      </c>
      <c r="CX399" s="57">
        <f>SUM(汇总表!AF194)*$CX$7</f>
        <v>0</v>
      </c>
      <c r="CY399" s="57"/>
      <c r="CZ399" s="57"/>
      <c r="DA399" s="58"/>
      <c r="DB399" s="58"/>
      <c r="DC399" s="58"/>
      <c r="DD399" s="57">
        <f>汇总表!BA194*$DD$7</f>
        <v>0</v>
      </c>
      <c r="DE399" s="57"/>
      <c r="DF399" s="58"/>
      <c r="DG399" s="58"/>
      <c r="DH399" s="58"/>
      <c r="DI399" s="58"/>
      <c r="DJ399" s="57"/>
      <c r="DK399" s="58"/>
      <c r="DL399" s="58"/>
      <c r="DM399" s="66"/>
      <c r="DN399" s="66"/>
      <c r="DO399" s="58"/>
      <c r="DP399" s="66"/>
      <c r="DQ399" s="66"/>
      <c r="DR399" s="58"/>
      <c r="DS399" s="58"/>
      <c r="DT399" s="58"/>
      <c r="DU399" s="58"/>
      <c r="DV399" s="58"/>
      <c r="DW399" s="58"/>
      <c r="DX399" s="58"/>
      <c r="DY399" s="58"/>
      <c r="DZ399" s="58"/>
      <c r="EA399" s="58"/>
      <c r="EB399" s="58"/>
      <c r="EC399" s="58"/>
      <c r="ED399" s="58"/>
      <c r="EE399" s="58"/>
      <c r="EF399" s="58"/>
      <c r="EG399" s="58"/>
      <c r="EH399" s="58"/>
      <c r="EI399" s="66">
        <f>汇总表!JO194*$EI$7</f>
        <v>0</v>
      </c>
      <c r="EJ399" s="66"/>
      <c r="EK399" s="57"/>
      <c r="EL399" s="66"/>
      <c r="EM399" s="58"/>
      <c r="EN399" s="65">
        <f t="shared" si="84"/>
        <v>0</v>
      </c>
    </row>
    <row r="400" spans="1:144" ht="15" customHeight="1">
      <c r="A400" s="58">
        <f>汇总表!A195</f>
        <v>0</v>
      </c>
      <c r="B400" s="58">
        <f>汇总表!D195</f>
        <v>0</v>
      </c>
      <c r="C400" s="58">
        <f>汇总表!E195</f>
        <v>0</v>
      </c>
      <c r="D400" s="57"/>
      <c r="E400" s="58"/>
      <c r="F400" s="58"/>
      <c r="G400" s="58"/>
      <c r="H400" s="58"/>
      <c r="I400" s="58"/>
      <c r="J400" s="58"/>
      <c r="K400" s="58"/>
      <c r="L400" s="66"/>
      <c r="M400" s="66">
        <f>汇总表!JN195*$M$7</f>
        <v>0</v>
      </c>
      <c r="N400" s="66">
        <f>SUM(汇总表!GX195,汇总表!GZ195)/10*$N$7</f>
        <v>0</v>
      </c>
      <c r="O400" s="66">
        <f>SUM(汇总表!HG195,汇总表!HI195)/10*$O$7</f>
        <v>0</v>
      </c>
      <c r="P400" s="66">
        <f>SUM(汇总表!HB195,汇总表!HD195,汇总表!HK195,汇总表!HM195)/10*$P$7</f>
        <v>0</v>
      </c>
      <c r="Q400" s="66"/>
      <c r="R400" s="66">
        <f>SUM(汇总表!HQ195)/100*$R$7</f>
        <v>0</v>
      </c>
      <c r="S400" s="66">
        <f>汇总表!HO195*$S$7</f>
        <v>0</v>
      </c>
      <c r="T400" s="66">
        <f>SUM(汇总表!HU195,汇总表!HY195)*$T$7</f>
        <v>0</v>
      </c>
      <c r="U400" s="66">
        <f>(汇总表!IA195-汇总表!HY195*15)*$U$7</f>
        <v>0</v>
      </c>
      <c r="V400" s="58"/>
      <c r="W400" s="58"/>
      <c r="X400" s="58"/>
      <c r="Y400" s="58"/>
      <c r="Z400" s="66">
        <f>汇总表!IE195*$Z$7</f>
        <v>0</v>
      </c>
      <c r="AA400" s="66">
        <f>汇总表!IG195*$AA$7</f>
        <v>0</v>
      </c>
      <c r="AB400" s="66"/>
      <c r="AC400" s="66"/>
      <c r="AD400" s="58"/>
      <c r="AE400" s="66"/>
      <c r="AF400" s="66">
        <f>SUM(汇总表!IT195,汇总表!IV195,汇总表!JB195,汇总表!JD195)/10*$AF$7</f>
        <v>0</v>
      </c>
      <c r="AG400" s="66">
        <f>汇总表!IX195/10*$AF$7</f>
        <v>0</v>
      </c>
      <c r="AH400" s="58"/>
      <c r="AI400" s="66">
        <f>SUM(汇总表!IP195,汇总表!IR195,汇总表!IZ195)/10*$AI$7</f>
        <v>0</v>
      </c>
      <c r="AJ400" s="58"/>
      <c r="AK400" s="58"/>
      <c r="AL400" s="66"/>
      <c r="AM400" s="66"/>
      <c r="AN400" s="58"/>
      <c r="AO400" s="58"/>
      <c r="AP400" s="66">
        <f>SUM(汇总表!EG195,汇总表!EI195,汇总表!EK195,汇总表!EM195,汇总表!EO195,汇总表!EQ195,汇总表!ET195)*$AP$7</f>
        <v>0</v>
      </c>
      <c r="AQ400" s="66">
        <f>SUM(汇总表!DR195,汇总表!DU195,汇总表!DX195,汇总表!EF195,汇总表!EH195,汇总表!EJ195,汇总表!EL195,汇总表!EN195,汇总表!EP195,汇总表!ES195)*$AQ$7</f>
        <v>0</v>
      </c>
      <c r="AR400" s="66">
        <f>汇总表!DO195*$AR$7</f>
        <v>0</v>
      </c>
      <c r="AS400" s="66"/>
      <c r="AT400" s="66"/>
      <c r="AU400" s="66"/>
      <c r="AV400" s="66">
        <f>SUM(汇总表!FD195,汇总表!FJ195,汇总表!GN195,汇总表!GQ195)*$AV$7</f>
        <v>0</v>
      </c>
      <c r="AW400" s="66">
        <f>(汇总表!FM195-汇总表!FJ195*4)*$AW$7</f>
        <v>0</v>
      </c>
      <c r="AX400" s="66"/>
      <c r="AY400" s="66"/>
      <c r="AZ400" s="66"/>
      <c r="BA400" s="66"/>
      <c r="BB400" s="58"/>
      <c r="BC400" s="58"/>
      <c r="BD400" s="66">
        <f>SUM(汇总表!FP195,汇总表!FV195)*$BD$7</f>
        <v>0</v>
      </c>
      <c r="BE400" s="66">
        <f>(汇总表!FY195-汇总表!FV195*10)*$BE$7</f>
        <v>0</v>
      </c>
      <c r="BF400" s="66"/>
      <c r="BG400" s="66"/>
      <c r="BH400" s="66"/>
      <c r="BI400" s="66"/>
      <c r="BJ400" s="66">
        <f>SUM(汇总表!GB195,汇总表!GF195)*$BJ$7</f>
        <v>0</v>
      </c>
      <c r="BK400" s="66">
        <f>(汇总表!GH195-汇总表!GF195*10)*$BK$7</f>
        <v>0</v>
      </c>
      <c r="BL400" s="66"/>
      <c r="BM400" s="66"/>
      <c r="BN400" s="58"/>
      <c r="BO400" s="58"/>
      <c r="BP400" s="66"/>
      <c r="BQ400" s="66"/>
      <c r="BR400" s="66"/>
      <c r="BS400" s="58"/>
      <c r="BT400" s="58"/>
      <c r="BU400" s="66"/>
      <c r="BV400" s="66">
        <f>SUM(汇总表!BO195,汇总表!BR195,汇总表!BU195,汇总表!BX195,汇总表!CA195,汇总表!CD195,汇总表!CG195,汇总表!CJ195,汇总表!CM195,汇总表!CP195,汇总表!CS195,汇总表!CV195,汇总表!CY195,汇总表!DB195,汇总表!DE195,汇总表!DG195)*$BV$7</f>
        <v>0</v>
      </c>
      <c r="BW400" s="66"/>
      <c r="BX400" s="66"/>
      <c r="BY400" s="58"/>
      <c r="BZ400" s="58"/>
      <c r="CA400" s="66"/>
      <c r="CB400" s="58"/>
      <c r="CC400" s="66"/>
      <c r="CD400" s="66"/>
      <c r="CE400" s="66"/>
      <c r="CF400" s="58"/>
      <c r="CG400" s="66"/>
      <c r="CH400" s="66"/>
      <c r="CI400" s="66"/>
      <c r="CJ400" s="58"/>
      <c r="CK400" s="58"/>
      <c r="CL400" s="66">
        <f>SUM(汇总表!AW195,汇总表!AY195)*$CL$7</f>
        <v>0</v>
      </c>
      <c r="CM400" s="66">
        <f>汇总表!AL195*$CM$7</f>
        <v>0</v>
      </c>
      <c r="CN400" s="66"/>
      <c r="CO400" s="66">
        <f>SUM(汇总表!BE195,汇总表!BG195)*$CO$7</f>
        <v>0</v>
      </c>
      <c r="CP400" s="66"/>
      <c r="CQ400" s="66"/>
      <c r="CR400" s="58"/>
      <c r="CS400" s="57"/>
      <c r="CT400" s="57"/>
      <c r="CU400" s="58"/>
      <c r="CV400" s="57">
        <f>SUM(汇总表!AG195)*$CV$7</f>
        <v>0</v>
      </c>
      <c r="CW400" s="57">
        <f>SUM(汇总表!X195,汇总表!AA195,汇总表!AD195)*$CW$7</f>
        <v>0</v>
      </c>
      <c r="CX400" s="57">
        <f>SUM(汇总表!AF195)*$CX$7</f>
        <v>0</v>
      </c>
      <c r="CY400" s="57"/>
      <c r="CZ400" s="57"/>
      <c r="DA400" s="58"/>
      <c r="DB400" s="58"/>
      <c r="DC400" s="58"/>
      <c r="DD400" s="57">
        <f>汇总表!BA195*$DD$7</f>
        <v>0</v>
      </c>
      <c r="DE400" s="57"/>
      <c r="DF400" s="58"/>
      <c r="DG400" s="58"/>
      <c r="DH400" s="58"/>
      <c r="DI400" s="58"/>
      <c r="DJ400" s="57"/>
      <c r="DK400" s="58"/>
      <c r="DL400" s="58"/>
      <c r="DM400" s="66"/>
      <c r="DN400" s="66"/>
      <c r="DO400" s="58"/>
      <c r="DP400" s="66"/>
      <c r="DQ400" s="66"/>
      <c r="DR400" s="58"/>
      <c r="DS400" s="58"/>
      <c r="DT400" s="58"/>
      <c r="DU400" s="58"/>
      <c r="DV400" s="58"/>
      <c r="DW400" s="58"/>
      <c r="DX400" s="58"/>
      <c r="DY400" s="58"/>
      <c r="DZ400" s="58"/>
      <c r="EA400" s="58"/>
      <c r="EB400" s="58"/>
      <c r="EC400" s="58"/>
      <c r="ED400" s="58"/>
      <c r="EE400" s="58"/>
      <c r="EF400" s="58"/>
      <c r="EG400" s="58"/>
      <c r="EH400" s="58"/>
      <c r="EI400" s="66">
        <f>汇总表!JO195*$EI$7</f>
        <v>0</v>
      </c>
      <c r="EJ400" s="66"/>
      <c r="EK400" s="57"/>
      <c r="EL400" s="66"/>
      <c r="EM400" s="58"/>
      <c r="EN400" s="65">
        <f t="shared" si="84"/>
        <v>0</v>
      </c>
    </row>
    <row r="401" spans="1:144" ht="15" customHeight="1">
      <c r="A401" s="58">
        <f>汇总表!A196</f>
        <v>0</v>
      </c>
      <c r="B401" s="58">
        <f>汇总表!D196</f>
        <v>0</v>
      </c>
      <c r="C401" s="58">
        <f>汇总表!E196</f>
        <v>0</v>
      </c>
      <c r="D401" s="57"/>
      <c r="E401" s="58"/>
      <c r="F401" s="58"/>
      <c r="G401" s="58"/>
      <c r="H401" s="58"/>
      <c r="I401" s="58"/>
      <c r="J401" s="58"/>
      <c r="K401" s="58"/>
      <c r="L401" s="66"/>
      <c r="M401" s="66">
        <f>汇总表!JN196*$M$7</f>
        <v>0</v>
      </c>
      <c r="N401" s="66">
        <f>SUM(汇总表!GX196,汇总表!GZ196)/10*$N$7</f>
        <v>0</v>
      </c>
      <c r="O401" s="66">
        <f>SUM(汇总表!HG196,汇总表!HI196)/10*$O$7</f>
        <v>0</v>
      </c>
      <c r="P401" s="66">
        <f>SUM(汇总表!HB196,汇总表!HD196,汇总表!HK196,汇总表!HM196)/10*$P$7</f>
        <v>0</v>
      </c>
      <c r="Q401" s="66"/>
      <c r="R401" s="66">
        <f>SUM(汇总表!HQ196)/100*$R$7</f>
        <v>0</v>
      </c>
      <c r="S401" s="66">
        <f>汇总表!HO196*$S$7</f>
        <v>0</v>
      </c>
      <c r="T401" s="66">
        <f>SUM(汇总表!HU196,汇总表!HY196)*$T$7</f>
        <v>0</v>
      </c>
      <c r="U401" s="66">
        <f>(汇总表!IA196-汇总表!HY196*15)*$U$7</f>
        <v>0</v>
      </c>
      <c r="V401" s="58"/>
      <c r="W401" s="58"/>
      <c r="X401" s="58"/>
      <c r="Y401" s="58"/>
      <c r="Z401" s="66">
        <f>汇总表!IE196*$Z$7</f>
        <v>0</v>
      </c>
      <c r="AA401" s="66">
        <f>汇总表!IG196*$AA$7</f>
        <v>0</v>
      </c>
      <c r="AB401" s="66"/>
      <c r="AC401" s="66"/>
      <c r="AD401" s="58"/>
      <c r="AE401" s="66"/>
      <c r="AF401" s="66">
        <f>SUM(汇总表!IT196,汇总表!IV196,汇总表!JB196,汇总表!JD196)/10*$AF$7</f>
        <v>0</v>
      </c>
      <c r="AG401" s="66">
        <f>汇总表!IX196/10*$AF$7</f>
        <v>0</v>
      </c>
      <c r="AH401" s="58"/>
      <c r="AI401" s="66">
        <f>SUM(汇总表!IP196,汇总表!IR196,汇总表!IZ196)/10*$AI$7</f>
        <v>0</v>
      </c>
      <c r="AJ401" s="58"/>
      <c r="AK401" s="58"/>
      <c r="AL401" s="66"/>
      <c r="AM401" s="66"/>
      <c r="AN401" s="58"/>
      <c r="AO401" s="58"/>
      <c r="AP401" s="66">
        <f>SUM(汇总表!EG196,汇总表!EI196,汇总表!EK196,汇总表!EM196,汇总表!EO196,汇总表!EQ196,汇总表!ET196)*$AP$7</f>
        <v>0</v>
      </c>
      <c r="AQ401" s="66">
        <f>SUM(汇总表!DR196,汇总表!DU196,汇总表!DX196,汇总表!EF196,汇总表!EH196,汇总表!EJ196,汇总表!EL196,汇总表!EN196,汇总表!EP196,汇总表!ES196)*$AQ$7</f>
        <v>0</v>
      </c>
      <c r="AR401" s="66">
        <f>汇总表!DO196*$AR$7</f>
        <v>0</v>
      </c>
      <c r="AS401" s="66"/>
      <c r="AT401" s="66"/>
      <c r="AU401" s="66"/>
      <c r="AV401" s="66">
        <f>SUM(汇总表!FD196,汇总表!FJ196,汇总表!GN196,汇总表!GQ196)*$AV$7</f>
        <v>0</v>
      </c>
      <c r="AW401" s="66">
        <f>(汇总表!FM196-汇总表!FJ196*4)*$AW$7</f>
        <v>0</v>
      </c>
      <c r="AX401" s="66"/>
      <c r="AY401" s="66"/>
      <c r="AZ401" s="66"/>
      <c r="BA401" s="66"/>
      <c r="BB401" s="58"/>
      <c r="BC401" s="58"/>
      <c r="BD401" s="66">
        <f>SUM(汇总表!FP196,汇总表!FV196)*$BD$7</f>
        <v>0</v>
      </c>
      <c r="BE401" s="66">
        <f>(汇总表!FY196-汇总表!FV196*10)*$BE$7</f>
        <v>0</v>
      </c>
      <c r="BF401" s="66"/>
      <c r="BG401" s="66"/>
      <c r="BH401" s="66"/>
      <c r="BI401" s="66"/>
      <c r="BJ401" s="66">
        <f>SUM(汇总表!GB196,汇总表!GF196)*$BJ$7</f>
        <v>0</v>
      </c>
      <c r="BK401" s="66">
        <f>(汇总表!GH196-汇总表!GF196*10)*$BK$7</f>
        <v>0</v>
      </c>
      <c r="BL401" s="66"/>
      <c r="BM401" s="66"/>
      <c r="BN401" s="58"/>
      <c r="BO401" s="58"/>
      <c r="BP401" s="66"/>
      <c r="BQ401" s="66"/>
      <c r="BR401" s="66"/>
      <c r="BS401" s="58"/>
      <c r="BT401" s="58"/>
      <c r="BU401" s="66"/>
      <c r="BV401" s="66">
        <f>SUM(汇总表!BO196,汇总表!BR196,汇总表!BU196,汇总表!BX196,汇总表!CA196,汇总表!CD196,汇总表!CG196,汇总表!CJ196,汇总表!CM196,汇总表!CP196,汇总表!CS196,汇总表!CV196,汇总表!CY196,汇总表!DB196,汇总表!DE196,汇总表!DG196)*$BV$7</f>
        <v>0</v>
      </c>
      <c r="BW401" s="66"/>
      <c r="BX401" s="66"/>
      <c r="BY401" s="58"/>
      <c r="BZ401" s="58"/>
      <c r="CA401" s="66"/>
      <c r="CB401" s="58"/>
      <c r="CC401" s="66"/>
      <c r="CD401" s="66"/>
      <c r="CE401" s="66"/>
      <c r="CF401" s="58"/>
      <c r="CG401" s="66"/>
      <c r="CH401" s="66"/>
      <c r="CI401" s="66"/>
      <c r="CJ401" s="58"/>
      <c r="CK401" s="58"/>
      <c r="CL401" s="66">
        <f>SUM(汇总表!AW196,汇总表!AY196)*$CL$7</f>
        <v>0</v>
      </c>
      <c r="CM401" s="66">
        <f>汇总表!AL196*$CM$7</f>
        <v>0</v>
      </c>
      <c r="CN401" s="66"/>
      <c r="CO401" s="66">
        <f>SUM(汇总表!BE196,汇总表!BG196)*$CO$7</f>
        <v>0</v>
      </c>
      <c r="CP401" s="66"/>
      <c r="CQ401" s="66"/>
      <c r="CR401" s="58"/>
      <c r="CS401" s="57"/>
      <c r="CT401" s="57"/>
      <c r="CU401" s="58"/>
      <c r="CV401" s="57">
        <f>SUM(汇总表!AG196)*$CV$7</f>
        <v>0</v>
      </c>
      <c r="CW401" s="57">
        <f>SUM(汇总表!X196,汇总表!AA196,汇总表!AD196)*$CW$7</f>
        <v>0</v>
      </c>
      <c r="CX401" s="57">
        <f>SUM(汇总表!AF196)*$CX$7</f>
        <v>0</v>
      </c>
      <c r="CY401" s="57"/>
      <c r="CZ401" s="57"/>
      <c r="DA401" s="58"/>
      <c r="DB401" s="58"/>
      <c r="DC401" s="58"/>
      <c r="DD401" s="57">
        <f>汇总表!BA196*$DD$7</f>
        <v>0</v>
      </c>
      <c r="DE401" s="57"/>
      <c r="DF401" s="58"/>
      <c r="DG401" s="58"/>
      <c r="DH401" s="58"/>
      <c r="DI401" s="58"/>
      <c r="DJ401" s="57"/>
      <c r="DK401" s="58"/>
      <c r="DL401" s="58"/>
      <c r="DM401" s="66"/>
      <c r="DN401" s="66"/>
      <c r="DO401" s="58"/>
      <c r="DP401" s="66"/>
      <c r="DQ401" s="66"/>
      <c r="DR401" s="58"/>
      <c r="DS401" s="58"/>
      <c r="DT401" s="58"/>
      <c r="DU401" s="58"/>
      <c r="DV401" s="58"/>
      <c r="DW401" s="58"/>
      <c r="DX401" s="58"/>
      <c r="DY401" s="58"/>
      <c r="DZ401" s="58"/>
      <c r="EA401" s="58"/>
      <c r="EB401" s="58"/>
      <c r="EC401" s="58"/>
      <c r="ED401" s="58"/>
      <c r="EE401" s="58"/>
      <c r="EF401" s="58"/>
      <c r="EG401" s="58"/>
      <c r="EH401" s="58"/>
      <c r="EI401" s="66">
        <f>汇总表!JO196*$EI$7</f>
        <v>0</v>
      </c>
      <c r="EJ401" s="66"/>
      <c r="EK401" s="57"/>
      <c r="EL401" s="66"/>
      <c r="EM401" s="58"/>
      <c r="EN401" s="65">
        <f t="shared" si="84"/>
        <v>0</v>
      </c>
    </row>
    <row r="402" spans="1:144" ht="15" customHeight="1">
      <c r="A402" s="58">
        <f>汇总表!A197</f>
        <v>0</v>
      </c>
      <c r="B402" s="58">
        <f>汇总表!D197</f>
        <v>0</v>
      </c>
      <c r="C402" s="58">
        <f>汇总表!E197</f>
        <v>0</v>
      </c>
      <c r="D402" s="57"/>
      <c r="E402" s="58"/>
      <c r="F402" s="58"/>
      <c r="G402" s="58"/>
      <c r="H402" s="58"/>
      <c r="I402" s="58"/>
      <c r="J402" s="58"/>
      <c r="K402" s="58"/>
      <c r="L402" s="66"/>
      <c r="M402" s="66">
        <f>汇总表!JN197*$M$7</f>
        <v>0</v>
      </c>
      <c r="N402" s="66">
        <f>SUM(汇总表!GX197,汇总表!GZ197)/10*$N$7</f>
        <v>0</v>
      </c>
      <c r="O402" s="66">
        <f>SUM(汇总表!HG197,汇总表!HI197)/10*$O$7</f>
        <v>0</v>
      </c>
      <c r="P402" s="66">
        <f>SUM(汇总表!HB197,汇总表!HD197,汇总表!HK197,汇总表!HM197)/10*$P$7</f>
        <v>0</v>
      </c>
      <c r="Q402" s="66"/>
      <c r="R402" s="66">
        <f>SUM(汇总表!HQ197)/100*$R$7</f>
        <v>0</v>
      </c>
      <c r="S402" s="66">
        <f>汇总表!HO197*$S$7</f>
        <v>0</v>
      </c>
      <c r="T402" s="66">
        <f>SUM(汇总表!HU197,汇总表!HY197)*$T$7</f>
        <v>0</v>
      </c>
      <c r="U402" s="66">
        <f>(汇总表!IA197-汇总表!HY197*15)*$U$7</f>
        <v>0</v>
      </c>
      <c r="V402" s="58"/>
      <c r="W402" s="58"/>
      <c r="X402" s="58"/>
      <c r="Y402" s="58"/>
      <c r="Z402" s="66">
        <f>汇总表!IE197*$Z$7</f>
        <v>0</v>
      </c>
      <c r="AA402" s="66">
        <f>汇总表!IG197*$AA$7</f>
        <v>0</v>
      </c>
      <c r="AB402" s="66"/>
      <c r="AC402" s="66"/>
      <c r="AD402" s="58"/>
      <c r="AE402" s="66"/>
      <c r="AF402" s="66">
        <f>SUM(汇总表!IT197,汇总表!IV197,汇总表!JB197,汇总表!JD197)/10*$AF$7</f>
        <v>0</v>
      </c>
      <c r="AG402" s="66">
        <f>汇总表!IX197/10*$AF$7</f>
        <v>0</v>
      </c>
      <c r="AH402" s="58"/>
      <c r="AI402" s="66">
        <f>SUM(汇总表!IP197,汇总表!IR197,汇总表!IZ197)/10*$AI$7</f>
        <v>0</v>
      </c>
      <c r="AJ402" s="58"/>
      <c r="AK402" s="58"/>
      <c r="AL402" s="66"/>
      <c r="AM402" s="66"/>
      <c r="AN402" s="58"/>
      <c r="AO402" s="58"/>
      <c r="AP402" s="66">
        <f>SUM(汇总表!EG197,汇总表!EI197,汇总表!EK197,汇总表!EM197,汇总表!EO197,汇总表!EQ197,汇总表!ET197)*$AP$7</f>
        <v>0</v>
      </c>
      <c r="AQ402" s="66">
        <f>SUM(汇总表!DR197,汇总表!DU197,汇总表!DX197,汇总表!EF197,汇总表!EH197,汇总表!EJ197,汇总表!EL197,汇总表!EN197,汇总表!EP197,汇总表!ES197)*$AQ$7</f>
        <v>0</v>
      </c>
      <c r="AR402" s="66">
        <f>汇总表!DO197*$AR$7</f>
        <v>0</v>
      </c>
      <c r="AS402" s="66"/>
      <c r="AT402" s="66"/>
      <c r="AU402" s="66"/>
      <c r="AV402" s="66">
        <f>SUM(汇总表!FD197,汇总表!FJ197,汇总表!GN197,汇总表!GQ197)*$AV$7</f>
        <v>0</v>
      </c>
      <c r="AW402" s="66">
        <f>(汇总表!FM197-汇总表!FJ197*4)*$AW$7</f>
        <v>0</v>
      </c>
      <c r="AX402" s="66"/>
      <c r="AY402" s="66"/>
      <c r="AZ402" s="66"/>
      <c r="BA402" s="66"/>
      <c r="BB402" s="58"/>
      <c r="BC402" s="58"/>
      <c r="BD402" s="66">
        <f>SUM(汇总表!FP197,汇总表!FV197)*$BD$7</f>
        <v>0</v>
      </c>
      <c r="BE402" s="66">
        <f>(汇总表!FY197-汇总表!FV197*10)*$BE$7</f>
        <v>0</v>
      </c>
      <c r="BF402" s="66"/>
      <c r="BG402" s="66"/>
      <c r="BH402" s="66"/>
      <c r="BI402" s="66"/>
      <c r="BJ402" s="66">
        <f>SUM(汇总表!GB197,汇总表!GF197)*$BJ$7</f>
        <v>0</v>
      </c>
      <c r="BK402" s="66">
        <f>(汇总表!GH197-汇总表!GF197*10)*$BK$7</f>
        <v>0</v>
      </c>
      <c r="BL402" s="66"/>
      <c r="BM402" s="66"/>
      <c r="BN402" s="58"/>
      <c r="BO402" s="58"/>
      <c r="BP402" s="66"/>
      <c r="BQ402" s="66"/>
      <c r="BR402" s="66"/>
      <c r="BS402" s="58"/>
      <c r="BT402" s="58"/>
      <c r="BU402" s="66"/>
      <c r="BV402" s="66">
        <f>SUM(汇总表!BO197,汇总表!BR197,汇总表!BU197,汇总表!BX197,汇总表!CA197,汇总表!CD197,汇总表!CG197,汇总表!CJ197,汇总表!CM197,汇总表!CP197,汇总表!CS197,汇总表!CV197,汇总表!CY197,汇总表!DB197,汇总表!DE197,汇总表!DG197)*$BV$7</f>
        <v>0</v>
      </c>
      <c r="BW402" s="66"/>
      <c r="BX402" s="66"/>
      <c r="BY402" s="58"/>
      <c r="BZ402" s="58"/>
      <c r="CA402" s="66"/>
      <c r="CB402" s="58"/>
      <c r="CC402" s="66"/>
      <c r="CD402" s="66"/>
      <c r="CE402" s="66"/>
      <c r="CF402" s="58"/>
      <c r="CG402" s="66"/>
      <c r="CH402" s="66"/>
      <c r="CI402" s="66"/>
      <c r="CJ402" s="58"/>
      <c r="CK402" s="58"/>
      <c r="CL402" s="66">
        <f>SUM(汇总表!AW197,汇总表!AY197)*$CL$7</f>
        <v>0</v>
      </c>
      <c r="CM402" s="66">
        <f>汇总表!AL197*$CM$7</f>
        <v>0</v>
      </c>
      <c r="CN402" s="66"/>
      <c r="CO402" s="66">
        <f>SUM(汇总表!BE197,汇总表!BG197)*$CO$7</f>
        <v>0</v>
      </c>
      <c r="CP402" s="66"/>
      <c r="CQ402" s="66"/>
      <c r="CR402" s="58"/>
      <c r="CS402" s="57"/>
      <c r="CT402" s="57"/>
      <c r="CU402" s="58"/>
      <c r="CV402" s="57">
        <f>SUM(汇总表!AG197)*$CV$7</f>
        <v>0</v>
      </c>
      <c r="CW402" s="57">
        <f>SUM(汇总表!X197,汇总表!AA197,汇总表!AD197)*$CW$7</f>
        <v>0</v>
      </c>
      <c r="CX402" s="57">
        <f>SUM(汇总表!AF197)*$CX$7</f>
        <v>0</v>
      </c>
      <c r="CY402" s="57"/>
      <c r="CZ402" s="57"/>
      <c r="DA402" s="58"/>
      <c r="DB402" s="58"/>
      <c r="DC402" s="58"/>
      <c r="DD402" s="57">
        <f>汇总表!BA197*$DD$7</f>
        <v>0</v>
      </c>
      <c r="DE402" s="57"/>
      <c r="DF402" s="58"/>
      <c r="DG402" s="58"/>
      <c r="DH402" s="58"/>
      <c r="DI402" s="58"/>
      <c r="DJ402" s="57"/>
      <c r="DK402" s="58"/>
      <c r="DL402" s="58"/>
      <c r="DM402" s="66"/>
      <c r="DN402" s="66"/>
      <c r="DO402" s="58"/>
      <c r="DP402" s="66"/>
      <c r="DQ402" s="66"/>
      <c r="DR402" s="58"/>
      <c r="DS402" s="58"/>
      <c r="DT402" s="58"/>
      <c r="DU402" s="58"/>
      <c r="DV402" s="58"/>
      <c r="DW402" s="58"/>
      <c r="DX402" s="58"/>
      <c r="DY402" s="58"/>
      <c r="DZ402" s="58"/>
      <c r="EA402" s="58"/>
      <c r="EB402" s="58"/>
      <c r="EC402" s="58"/>
      <c r="ED402" s="58"/>
      <c r="EE402" s="58"/>
      <c r="EF402" s="58"/>
      <c r="EG402" s="58"/>
      <c r="EH402" s="58"/>
      <c r="EI402" s="66">
        <f>汇总表!JO197*$EI$7</f>
        <v>0</v>
      </c>
      <c r="EJ402" s="66"/>
      <c r="EK402" s="57"/>
      <c r="EL402" s="66"/>
      <c r="EM402" s="58"/>
      <c r="EN402" s="65">
        <f t="shared" si="84"/>
        <v>0</v>
      </c>
    </row>
    <row r="403" spans="1:144" ht="15" customHeight="1">
      <c r="A403" s="58">
        <f>汇总表!A198</f>
        <v>0</v>
      </c>
      <c r="B403" s="58">
        <f>汇总表!D198</f>
        <v>0</v>
      </c>
      <c r="C403" s="58">
        <f>汇总表!E198</f>
        <v>0</v>
      </c>
      <c r="D403" s="57"/>
      <c r="E403" s="58"/>
      <c r="F403" s="58"/>
      <c r="G403" s="58"/>
      <c r="H403" s="58"/>
      <c r="I403" s="58"/>
      <c r="J403" s="58"/>
      <c r="K403" s="58"/>
      <c r="L403" s="66"/>
      <c r="M403" s="66">
        <f>汇总表!JN198*$M$7</f>
        <v>0</v>
      </c>
      <c r="N403" s="66">
        <f>SUM(汇总表!GX198,汇总表!GZ198)/10*$N$7</f>
        <v>0</v>
      </c>
      <c r="O403" s="66">
        <f>SUM(汇总表!HG198,汇总表!HI198)/10*$O$7</f>
        <v>0</v>
      </c>
      <c r="P403" s="66">
        <f>SUM(汇总表!HB198,汇总表!HD198,汇总表!HK198,汇总表!HM198)/10*$P$7</f>
        <v>0</v>
      </c>
      <c r="Q403" s="66"/>
      <c r="R403" s="66">
        <f>SUM(汇总表!HQ198)/100*$R$7</f>
        <v>0</v>
      </c>
      <c r="S403" s="66">
        <f>汇总表!HO198*$S$7</f>
        <v>0</v>
      </c>
      <c r="T403" s="66">
        <f>SUM(汇总表!HU198,汇总表!HY198)*$T$7</f>
        <v>0</v>
      </c>
      <c r="U403" s="66">
        <f>(汇总表!IA198-汇总表!HY198*15)*$U$7</f>
        <v>0</v>
      </c>
      <c r="V403" s="58"/>
      <c r="W403" s="58"/>
      <c r="X403" s="58"/>
      <c r="Y403" s="58"/>
      <c r="Z403" s="66">
        <f>汇总表!IE198*$Z$7</f>
        <v>0</v>
      </c>
      <c r="AA403" s="66">
        <f>汇总表!IG198*$AA$7</f>
        <v>0</v>
      </c>
      <c r="AB403" s="66"/>
      <c r="AC403" s="66"/>
      <c r="AD403" s="58"/>
      <c r="AE403" s="66"/>
      <c r="AF403" s="66">
        <f>SUM(汇总表!IT198,汇总表!IV198,汇总表!JB198,汇总表!JD198)/10*$AF$7</f>
        <v>0</v>
      </c>
      <c r="AG403" s="66">
        <f>汇总表!IX198/10*$AF$7</f>
        <v>0</v>
      </c>
      <c r="AH403" s="58"/>
      <c r="AI403" s="66">
        <f>SUM(汇总表!IP198,汇总表!IR198,汇总表!IZ198)/10*$AI$7</f>
        <v>0</v>
      </c>
      <c r="AJ403" s="58"/>
      <c r="AK403" s="58"/>
      <c r="AL403" s="66"/>
      <c r="AM403" s="66"/>
      <c r="AN403" s="58"/>
      <c r="AO403" s="58"/>
      <c r="AP403" s="66">
        <f>SUM(汇总表!EG198,汇总表!EI198,汇总表!EK198,汇总表!EM198,汇总表!EO198,汇总表!EQ198,汇总表!ET198)*$AP$7</f>
        <v>0</v>
      </c>
      <c r="AQ403" s="66">
        <f>SUM(汇总表!DR198,汇总表!DU198,汇总表!DX198,汇总表!EF198,汇总表!EH198,汇总表!EJ198,汇总表!EL198,汇总表!EN198,汇总表!EP198,汇总表!ES198)*$AQ$7</f>
        <v>0</v>
      </c>
      <c r="AR403" s="66">
        <f>汇总表!DO198*$AR$7</f>
        <v>0</v>
      </c>
      <c r="AS403" s="66"/>
      <c r="AT403" s="66"/>
      <c r="AU403" s="66"/>
      <c r="AV403" s="66">
        <f>SUM(汇总表!FD198,汇总表!FJ198,汇总表!GN198,汇总表!GQ198)*$AV$7</f>
        <v>0</v>
      </c>
      <c r="AW403" s="66">
        <f>(汇总表!FM198-汇总表!FJ198*4)*$AW$7</f>
        <v>0</v>
      </c>
      <c r="AX403" s="66"/>
      <c r="AY403" s="66"/>
      <c r="AZ403" s="66"/>
      <c r="BA403" s="66"/>
      <c r="BB403" s="58"/>
      <c r="BC403" s="58"/>
      <c r="BD403" s="66">
        <f>SUM(汇总表!FP198,汇总表!FV198)*$BD$7</f>
        <v>0</v>
      </c>
      <c r="BE403" s="66">
        <f>(汇总表!FY198-汇总表!FV198*10)*$BE$7</f>
        <v>0</v>
      </c>
      <c r="BF403" s="66"/>
      <c r="BG403" s="66"/>
      <c r="BH403" s="66"/>
      <c r="BI403" s="66"/>
      <c r="BJ403" s="66">
        <f>SUM(汇总表!GB198,汇总表!GF198)*$BJ$7</f>
        <v>0</v>
      </c>
      <c r="BK403" s="66">
        <f>(汇总表!GH198-汇总表!GF198*10)*$BK$7</f>
        <v>0</v>
      </c>
      <c r="BL403" s="66"/>
      <c r="BM403" s="66"/>
      <c r="BN403" s="58"/>
      <c r="BO403" s="58"/>
      <c r="BP403" s="66"/>
      <c r="BQ403" s="66"/>
      <c r="BR403" s="66"/>
      <c r="BS403" s="58"/>
      <c r="BT403" s="58"/>
      <c r="BU403" s="66"/>
      <c r="BV403" s="66">
        <f>SUM(汇总表!BO198,汇总表!BR198,汇总表!BU198,汇总表!BX198,汇总表!CA198,汇总表!CD198,汇总表!CG198,汇总表!CJ198,汇总表!CM198,汇总表!CP198,汇总表!CS198,汇总表!CV198,汇总表!CY198,汇总表!DB198,汇总表!DE198,汇总表!DG198)*$BV$7</f>
        <v>0</v>
      </c>
      <c r="BW403" s="66"/>
      <c r="BX403" s="66"/>
      <c r="BY403" s="58"/>
      <c r="BZ403" s="58"/>
      <c r="CA403" s="66"/>
      <c r="CB403" s="58"/>
      <c r="CC403" s="66"/>
      <c r="CD403" s="66"/>
      <c r="CE403" s="66"/>
      <c r="CF403" s="58"/>
      <c r="CG403" s="66"/>
      <c r="CH403" s="66"/>
      <c r="CI403" s="66"/>
      <c r="CJ403" s="58"/>
      <c r="CK403" s="58"/>
      <c r="CL403" s="66">
        <f>SUM(汇总表!AW198,汇总表!AY198)*$CL$7</f>
        <v>0</v>
      </c>
      <c r="CM403" s="66">
        <f>汇总表!AL198*$CM$7</f>
        <v>0</v>
      </c>
      <c r="CN403" s="66"/>
      <c r="CO403" s="66">
        <f>SUM(汇总表!BE198,汇总表!BG198)*$CO$7</f>
        <v>0</v>
      </c>
      <c r="CP403" s="66"/>
      <c r="CQ403" s="66"/>
      <c r="CR403" s="58"/>
      <c r="CS403" s="57"/>
      <c r="CT403" s="57"/>
      <c r="CU403" s="58"/>
      <c r="CV403" s="57">
        <f>SUM(汇总表!AG198)*$CV$7</f>
        <v>0</v>
      </c>
      <c r="CW403" s="57">
        <f>SUM(汇总表!X198,汇总表!AA198,汇总表!AD198)*$CW$7</f>
        <v>0</v>
      </c>
      <c r="CX403" s="57">
        <f>SUM(汇总表!AF198)*$CX$7</f>
        <v>0</v>
      </c>
      <c r="CY403" s="57"/>
      <c r="CZ403" s="57"/>
      <c r="DA403" s="58"/>
      <c r="DB403" s="58"/>
      <c r="DC403" s="58"/>
      <c r="DD403" s="57">
        <f>汇总表!BA198*$DD$7</f>
        <v>0</v>
      </c>
      <c r="DE403" s="57"/>
      <c r="DF403" s="58"/>
      <c r="DG403" s="58"/>
      <c r="DH403" s="58"/>
      <c r="DI403" s="58"/>
      <c r="DJ403" s="57"/>
      <c r="DK403" s="58"/>
      <c r="DL403" s="58"/>
      <c r="DM403" s="66"/>
      <c r="DN403" s="66"/>
      <c r="DO403" s="58"/>
      <c r="DP403" s="66"/>
      <c r="DQ403" s="66"/>
      <c r="DR403" s="58"/>
      <c r="DS403" s="58"/>
      <c r="DT403" s="58"/>
      <c r="DU403" s="58"/>
      <c r="DV403" s="58"/>
      <c r="DW403" s="58"/>
      <c r="DX403" s="58"/>
      <c r="DY403" s="58"/>
      <c r="DZ403" s="58"/>
      <c r="EA403" s="58"/>
      <c r="EB403" s="58"/>
      <c r="EC403" s="58"/>
      <c r="ED403" s="58"/>
      <c r="EE403" s="58"/>
      <c r="EF403" s="58"/>
      <c r="EG403" s="58"/>
      <c r="EH403" s="58"/>
      <c r="EI403" s="66">
        <f>汇总表!JO198*$EI$7</f>
        <v>0</v>
      </c>
      <c r="EJ403" s="66"/>
      <c r="EK403" s="57"/>
      <c r="EL403" s="66"/>
      <c r="EM403" s="58"/>
      <c r="EN403" s="65">
        <f t="shared" si="84"/>
        <v>0</v>
      </c>
    </row>
    <row r="404" spans="1:144" ht="15" customHeight="1">
      <c r="A404" s="58">
        <f>汇总表!A199</f>
        <v>0</v>
      </c>
      <c r="B404" s="58">
        <f>汇总表!D199</f>
        <v>0</v>
      </c>
      <c r="C404" s="58">
        <f>汇总表!E199</f>
        <v>0</v>
      </c>
      <c r="D404" s="57"/>
      <c r="E404" s="58"/>
      <c r="F404" s="58"/>
      <c r="G404" s="58"/>
      <c r="H404" s="58"/>
      <c r="I404" s="58"/>
      <c r="J404" s="58"/>
      <c r="K404" s="58"/>
      <c r="L404" s="66"/>
      <c r="M404" s="66">
        <f>汇总表!JN199*$M$7</f>
        <v>0</v>
      </c>
      <c r="N404" s="66">
        <f>SUM(汇总表!GX199,汇总表!GZ199)/10*$N$7</f>
        <v>0</v>
      </c>
      <c r="O404" s="66">
        <f>SUM(汇总表!HG199,汇总表!HI199)/10*$O$7</f>
        <v>0</v>
      </c>
      <c r="P404" s="66">
        <f>SUM(汇总表!HB199,汇总表!HD199,汇总表!HK199,汇总表!HM199)/10*$P$7</f>
        <v>0</v>
      </c>
      <c r="Q404" s="66"/>
      <c r="R404" s="66">
        <f>SUM(汇总表!HQ199)/100*$R$7</f>
        <v>0</v>
      </c>
      <c r="S404" s="66">
        <f>汇总表!HO199*$S$7</f>
        <v>0</v>
      </c>
      <c r="T404" s="66">
        <f>SUM(汇总表!HU199,汇总表!HY199)*$T$7</f>
        <v>0</v>
      </c>
      <c r="U404" s="66">
        <f>(汇总表!IA199-汇总表!HY199*15)*$U$7</f>
        <v>0</v>
      </c>
      <c r="V404" s="58"/>
      <c r="W404" s="58"/>
      <c r="X404" s="58"/>
      <c r="Y404" s="58"/>
      <c r="Z404" s="66">
        <f>汇总表!IE199*$Z$7</f>
        <v>0</v>
      </c>
      <c r="AA404" s="66">
        <f>汇总表!IG199*$AA$7</f>
        <v>0</v>
      </c>
      <c r="AB404" s="66"/>
      <c r="AC404" s="66"/>
      <c r="AD404" s="58"/>
      <c r="AE404" s="66"/>
      <c r="AF404" s="66">
        <f>SUM(汇总表!IT199,汇总表!IV199,汇总表!JB199,汇总表!JD199)/10*$AF$7</f>
        <v>0</v>
      </c>
      <c r="AG404" s="66">
        <f>汇总表!IX199/10*$AF$7</f>
        <v>0</v>
      </c>
      <c r="AH404" s="58"/>
      <c r="AI404" s="66">
        <f>SUM(汇总表!IP199,汇总表!IR199,汇总表!IZ199)/10*$AI$7</f>
        <v>0</v>
      </c>
      <c r="AJ404" s="58"/>
      <c r="AK404" s="58"/>
      <c r="AL404" s="66"/>
      <c r="AM404" s="66"/>
      <c r="AN404" s="58"/>
      <c r="AO404" s="58"/>
      <c r="AP404" s="66">
        <f>SUM(汇总表!EG199,汇总表!EI199,汇总表!EK199,汇总表!EM199,汇总表!EO199,汇总表!EQ199,汇总表!ET199)*$AP$7</f>
        <v>0</v>
      </c>
      <c r="AQ404" s="66">
        <f>SUM(汇总表!DR199,汇总表!DU199,汇总表!DX199,汇总表!EF199,汇总表!EH199,汇总表!EJ199,汇总表!EL199,汇总表!EN199,汇总表!EP199,汇总表!ES199)*$AQ$7</f>
        <v>0</v>
      </c>
      <c r="AR404" s="66">
        <f>汇总表!DO199*$AR$7</f>
        <v>0</v>
      </c>
      <c r="AS404" s="66"/>
      <c r="AT404" s="66"/>
      <c r="AU404" s="66"/>
      <c r="AV404" s="66">
        <f>SUM(汇总表!FD199,汇总表!FJ199,汇总表!GN199,汇总表!GQ199)*$AV$7</f>
        <v>0</v>
      </c>
      <c r="AW404" s="66">
        <f>(汇总表!FM199-汇总表!FJ199*4)*$AW$7</f>
        <v>0</v>
      </c>
      <c r="AX404" s="66"/>
      <c r="AY404" s="66"/>
      <c r="AZ404" s="66"/>
      <c r="BA404" s="66"/>
      <c r="BB404" s="58"/>
      <c r="BC404" s="58"/>
      <c r="BD404" s="66">
        <f>SUM(汇总表!FP199,汇总表!FV199)*$BD$7</f>
        <v>0</v>
      </c>
      <c r="BE404" s="66">
        <f>(汇总表!FY199-汇总表!FV199*10)*$BE$7</f>
        <v>0</v>
      </c>
      <c r="BF404" s="66"/>
      <c r="BG404" s="66"/>
      <c r="BH404" s="66"/>
      <c r="BI404" s="66"/>
      <c r="BJ404" s="66">
        <f>SUM(汇总表!GB199,汇总表!GF199)*$BJ$7</f>
        <v>0</v>
      </c>
      <c r="BK404" s="66">
        <f>(汇总表!GH199-汇总表!GF199*10)*$BK$7</f>
        <v>0</v>
      </c>
      <c r="BL404" s="66"/>
      <c r="BM404" s="66"/>
      <c r="BN404" s="58"/>
      <c r="BO404" s="58"/>
      <c r="BP404" s="66"/>
      <c r="BQ404" s="66"/>
      <c r="BR404" s="66"/>
      <c r="BS404" s="58"/>
      <c r="BT404" s="58"/>
      <c r="BU404" s="66"/>
      <c r="BV404" s="66">
        <f>SUM(汇总表!BO199,汇总表!BR199,汇总表!BU199,汇总表!BX199,汇总表!CA199,汇总表!CD199,汇总表!CG199,汇总表!CJ199,汇总表!CM199,汇总表!CP199,汇总表!CS199,汇总表!CV199,汇总表!CY199,汇总表!DB199,汇总表!DE199,汇总表!DG199)*$BV$7</f>
        <v>0</v>
      </c>
      <c r="BW404" s="66"/>
      <c r="BX404" s="66"/>
      <c r="BY404" s="58"/>
      <c r="BZ404" s="58"/>
      <c r="CA404" s="66"/>
      <c r="CB404" s="58"/>
      <c r="CC404" s="66"/>
      <c r="CD404" s="66"/>
      <c r="CE404" s="66"/>
      <c r="CF404" s="58"/>
      <c r="CG404" s="66"/>
      <c r="CH404" s="66"/>
      <c r="CI404" s="66"/>
      <c r="CJ404" s="58"/>
      <c r="CK404" s="58"/>
      <c r="CL404" s="66">
        <f>SUM(汇总表!AW199,汇总表!AY199)*$CL$7</f>
        <v>0</v>
      </c>
      <c r="CM404" s="66">
        <f>汇总表!AL199*$CM$7</f>
        <v>0</v>
      </c>
      <c r="CN404" s="66"/>
      <c r="CO404" s="66">
        <f>SUM(汇总表!BE199,汇总表!BG199)*$CO$7</f>
        <v>0</v>
      </c>
      <c r="CP404" s="66"/>
      <c r="CQ404" s="66"/>
      <c r="CR404" s="58"/>
      <c r="CS404" s="57"/>
      <c r="CT404" s="57"/>
      <c r="CU404" s="58"/>
      <c r="CV404" s="57">
        <f>SUM(汇总表!AG199)*$CV$7</f>
        <v>0</v>
      </c>
      <c r="CW404" s="57">
        <f>SUM(汇总表!X199,汇总表!AA199,汇总表!AD199)*$CW$7</f>
        <v>0</v>
      </c>
      <c r="CX404" s="57">
        <f>SUM(汇总表!AF199)*$CX$7</f>
        <v>0</v>
      </c>
      <c r="CY404" s="57"/>
      <c r="CZ404" s="57"/>
      <c r="DA404" s="58"/>
      <c r="DB404" s="58"/>
      <c r="DC404" s="58"/>
      <c r="DD404" s="57">
        <f>汇总表!BA199*$DD$7</f>
        <v>0</v>
      </c>
      <c r="DE404" s="57"/>
      <c r="DF404" s="58"/>
      <c r="DG404" s="58"/>
      <c r="DH404" s="58"/>
      <c r="DI404" s="58"/>
      <c r="DJ404" s="57"/>
      <c r="DK404" s="58"/>
      <c r="DL404" s="58"/>
      <c r="DM404" s="66"/>
      <c r="DN404" s="66"/>
      <c r="DO404" s="58"/>
      <c r="DP404" s="66"/>
      <c r="DQ404" s="66"/>
      <c r="DR404" s="58"/>
      <c r="DS404" s="58"/>
      <c r="DT404" s="58"/>
      <c r="DU404" s="58"/>
      <c r="DV404" s="58"/>
      <c r="DW404" s="58"/>
      <c r="DX404" s="58"/>
      <c r="DY404" s="58"/>
      <c r="DZ404" s="58"/>
      <c r="EA404" s="58"/>
      <c r="EB404" s="58"/>
      <c r="EC404" s="58"/>
      <c r="ED404" s="58"/>
      <c r="EE404" s="58"/>
      <c r="EF404" s="58"/>
      <c r="EG404" s="58"/>
      <c r="EH404" s="58"/>
      <c r="EI404" s="66">
        <f>汇总表!JO199*$EI$7</f>
        <v>0</v>
      </c>
      <c r="EJ404" s="66"/>
      <c r="EK404" s="57"/>
      <c r="EL404" s="66"/>
      <c r="EM404" s="58"/>
      <c r="EN404" s="65">
        <f t="shared" si="84"/>
        <v>0</v>
      </c>
    </row>
    <row r="405" spans="1:144" ht="15" customHeight="1">
      <c r="A405" s="58">
        <f>汇总表!A200</f>
        <v>0</v>
      </c>
      <c r="B405" s="58">
        <f>汇总表!D200</f>
        <v>0</v>
      </c>
      <c r="C405" s="58">
        <f>汇总表!E200</f>
        <v>0</v>
      </c>
      <c r="D405" s="57"/>
      <c r="E405" s="58"/>
      <c r="F405" s="58"/>
      <c r="G405" s="58"/>
      <c r="H405" s="58"/>
      <c r="I405" s="58"/>
      <c r="J405" s="58"/>
      <c r="K405" s="58"/>
      <c r="L405" s="66"/>
      <c r="M405" s="66">
        <f>汇总表!JN200*$M$7</f>
        <v>0</v>
      </c>
      <c r="N405" s="66">
        <f>SUM(汇总表!GX200,汇总表!GZ200)/10*$N$7</f>
        <v>0</v>
      </c>
      <c r="O405" s="66">
        <f>SUM(汇总表!HG200,汇总表!HI200)/10*$O$7</f>
        <v>0</v>
      </c>
      <c r="P405" s="66">
        <f>SUM(汇总表!HB200,汇总表!HD200,汇总表!HK200,汇总表!HM200)/10*$P$7</f>
        <v>0</v>
      </c>
      <c r="Q405" s="66"/>
      <c r="R405" s="66">
        <f>SUM(汇总表!HQ200)/100*$R$7</f>
        <v>0</v>
      </c>
      <c r="S405" s="66">
        <f>汇总表!HO200*$S$7</f>
        <v>0</v>
      </c>
      <c r="T405" s="66">
        <f>SUM(汇总表!HU200,汇总表!HY200)*$T$7</f>
        <v>0</v>
      </c>
      <c r="U405" s="66">
        <f>(汇总表!IA200-汇总表!HY200*15)*$U$7</f>
        <v>0</v>
      </c>
      <c r="V405" s="58"/>
      <c r="W405" s="58"/>
      <c r="X405" s="58"/>
      <c r="Y405" s="58"/>
      <c r="Z405" s="66">
        <f>汇总表!IE200*$Z$7</f>
        <v>0</v>
      </c>
      <c r="AA405" s="66">
        <f>汇总表!IG200*$AA$7</f>
        <v>0</v>
      </c>
      <c r="AB405" s="66"/>
      <c r="AC405" s="66"/>
      <c r="AD405" s="58"/>
      <c r="AE405" s="66"/>
      <c r="AF405" s="66">
        <f>SUM(汇总表!IT200,汇总表!IV200,汇总表!JB200,汇总表!JD200)/10*$AF$7</f>
        <v>0</v>
      </c>
      <c r="AG405" s="66">
        <f>汇总表!IX200/10*$AF$7</f>
        <v>0</v>
      </c>
      <c r="AH405" s="58"/>
      <c r="AI405" s="66">
        <f>SUM(汇总表!IP200,汇总表!IR200,汇总表!IZ200)/10*$AI$7</f>
        <v>0</v>
      </c>
      <c r="AJ405" s="58"/>
      <c r="AK405" s="58"/>
      <c r="AL405" s="66"/>
      <c r="AM405" s="66"/>
      <c r="AN405" s="58"/>
      <c r="AO405" s="58"/>
      <c r="AP405" s="66">
        <f>SUM(汇总表!EG200,汇总表!EI200,汇总表!EK200,汇总表!EM200,汇总表!EO200,汇总表!EQ200,汇总表!ET200)*$AP$7</f>
        <v>0</v>
      </c>
      <c r="AQ405" s="66">
        <f>SUM(汇总表!DR200,汇总表!DU200,汇总表!DX200,汇总表!EF200,汇总表!EH200,汇总表!EJ200,汇总表!EL200,汇总表!EN200,汇总表!EP200,汇总表!ES200)*$AQ$7</f>
        <v>0</v>
      </c>
      <c r="AR405" s="66">
        <f>汇总表!DO200*$AR$7</f>
        <v>0</v>
      </c>
      <c r="AS405" s="66"/>
      <c r="AT405" s="66"/>
      <c r="AU405" s="66"/>
      <c r="AV405" s="66">
        <f>SUM(汇总表!FD200,汇总表!FJ200,汇总表!GN200,汇总表!GQ200)*$AV$7</f>
        <v>0</v>
      </c>
      <c r="AW405" s="66">
        <f>(汇总表!FM200-汇总表!FJ200*4)*$AW$7</f>
        <v>0</v>
      </c>
      <c r="AX405" s="66"/>
      <c r="AY405" s="66"/>
      <c r="AZ405" s="66"/>
      <c r="BA405" s="66"/>
      <c r="BB405" s="58"/>
      <c r="BC405" s="58"/>
      <c r="BD405" s="66">
        <f>SUM(汇总表!FP200,汇总表!FV200)*$BD$7</f>
        <v>0</v>
      </c>
      <c r="BE405" s="66">
        <f>(汇总表!FY200-汇总表!FV200*10)*$BE$7</f>
        <v>0</v>
      </c>
      <c r="BF405" s="66"/>
      <c r="BG405" s="66"/>
      <c r="BH405" s="66"/>
      <c r="BI405" s="66"/>
      <c r="BJ405" s="66">
        <f>SUM(汇总表!GB200,汇总表!GF200)*$BJ$7</f>
        <v>0</v>
      </c>
      <c r="BK405" s="66">
        <f>(汇总表!GH200-汇总表!GF200*10)*$BK$7</f>
        <v>0</v>
      </c>
      <c r="BL405" s="66"/>
      <c r="BM405" s="66"/>
      <c r="BN405" s="58"/>
      <c r="BO405" s="58"/>
      <c r="BP405" s="66"/>
      <c r="BQ405" s="66"/>
      <c r="BR405" s="66"/>
      <c r="BS405" s="58"/>
      <c r="BT405" s="58"/>
      <c r="BU405" s="66"/>
      <c r="BV405" s="66">
        <f>SUM(汇总表!BO200,汇总表!BR200,汇总表!BU200,汇总表!BX200,汇总表!CA200,汇总表!CD200,汇总表!CG200,汇总表!CJ200,汇总表!CM200,汇总表!CP200,汇总表!CS200,汇总表!CV200,汇总表!CY200,汇总表!DB200,汇总表!DE200,汇总表!DG200)*$BV$7</f>
        <v>0</v>
      </c>
      <c r="BW405" s="66"/>
      <c r="BX405" s="66"/>
      <c r="BY405" s="58"/>
      <c r="BZ405" s="58"/>
      <c r="CA405" s="66"/>
      <c r="CB405" s="58"/>
      <c r="CC405" s="66"/>
      <c r="CD405" s="66"/>
      <c r="CE405" s="66"/>
      <c r="CF405" s="58"/>
      <c r="CG405" s="66"/>
      <c r="CH405" s="66"/>
      <c r="CI405" s="66"/>
      <c r="CJ405" s="58"/>
      <c r="CK405" s="58"/>
      <c r="CL405" s="66">
        <f>SUM(汇总表!AW200,汇总表!AY200)*$CL$7</f>
        <v>0</v>
      </c>
      <c r="CM405" s="66">
        <f>汇总表!AL200*$CM$7</f>
        <v>0</v>
      </c>
      <c r="CN405" s="66"/>
      <c r="CO405" s="66">
        <f>SUM(汇总表!BE200,汇总表!BG200)*$CO$7</f>
        <v>0</v>
      </c>
      <c r="CP405" s="66"/>
      <c r="CQ405" s="66"/>
      <c r="CR405" s="58"/>
      <c r="CS405" s="57"/>
      <c r="CT405" s="57"/>
      <c r="CU405" s="58"/>
      <c r="CV405" s="57">
        <f>SUM(汇总表!AG200)*$CV$7</f>
        <v>0</v>
      </c>
      <c r="CW405" s="57">
        <f>SUM(汇总表!X200,汇总表!AA200,汇总表!AD200)*$CW$7</f>
        <v>0</v>
      </c>
      <c r="CX405" s="57">
        <f>SUM(汇总表!AF200)*$CX$7</f>
        <v>0</v>
      </c>
      <c r="CY405" s="57"/>
      <c r="CZ405" s="57"/>
      <c r="DA405" s="58"/>
      <c r="DB405" s="58"/>
      <c r="DC405" s="58"/>
      <c r="DD405" s="57">
        <f>汇总表!BA200*$DD$7</f>
        <v>0</v>
      </c>
      <c r="DE405" s="57"/>
      <c r="DF405" s="58"/>
      <c r="DG405" s="58"/>
      <c r="DH405" s="58"/>
      <c r="DI405" s="58"/>
      <c r="DJ405" s="57"/>
      <c r="DK405" s="58"/>
      <c r="DL405" s="58"/>
      <c r="DM405" s="66"/>
      <c r="DN405" s="66"/>
      <c r="DO405" s="58"/>
      <c r="DP405" s="66"/>
      <c r="DQ405" s="66"/>
      <c r="DR405" s="58"/>
      <c r="DS405" s="58"/>
      <c r="DT405" s="58"/>
      <c r="DU405" s="58"/>
      <c r="DV405" s="58"/>
      <c r="DW405" s="58"/>
      <c r="DX405" s="58"/>
      <c r="DY405" s="58"/>
      <c r="DZ405" s="58"/>
      <c r="EA405" s="58"/>
      <c r="EB405" s="58"/>
      <c r="EC405" s="58"/>
      <c r="ED405" s="58"/>
      <c r="EE405" s="58"/>
      <c r="EF405" s="58"/>
      <c r="EG405" s="58"/>
      <c r="EH405" s="58"/>
      <c r="EI405" s="66">
        <f>汇总表!JO200*$EI$7</f>
        <v>0</v>
      </c>
      <c r="EJ405" s="66"/>
      <c r="EK405" s="57"/>
      <c r="EL405" s="66"/>
      <c r="EM405" s="58"/>
      <c r="EN405" s="65">
        <f t="shared" ref="EN405:EN411" si="85">SUM(D405:EM405)</f>
        <v>0</v>
      </c>
    </row>
    <row r="406" spans="1:144" ht="15" customHeight="1">
      <c r="A406" s="58">
        <f>汇总表!A201</f>
        <v>0</v>
      </c>
      <c r="B406" s="58">
        <f>汇总表!D201</f>
        <v>0</v>
      </c>
      <c r="C406" s="58">
        <f>汇总表!E201</f>
        <v>0</v>
      </c>
      <c r="D406" s="57"/>
      <c r="E406" s="58"/>
      <c r="F406" s="58"/>
      <c r="G406" s="58"/>
      <c r="H406" s="58"/>
      <c r="I406" s="58"/>
      <c r="J406" s="58"/>
      <c r="K406" s="58"/>
      <c r="L406" s="66"/>
      <c r="M406" s="66">
        <f>汇总表!JN201*$M$7</f>
        <v>0</v>
      </c>
      <c r="N406" s="66">
        <f>SUM(汇总表!GX201,汇总表!GZ201)/10*$N$7</f>
        <v>0</v>
      </c>
      <c r="O406" s="66">
        <f>SUM(汇总表!HG201,汇总表!HI201)/10*$O$7</f>
        <v>0</v>
      </c>
      <c r="P406" s="66">
        <f>SUM(汇总表!HB201,汇总表!HD201,汇总表!HK201,汇总表!HM201)/10*$P$7</f>
        <v>0</v>
      </c>
      <c r="Q406" s="66"/>
      <c r="R406" s="66">
        <f>SUM(汇总表!HQ201)/100*$R$7</f>
        <v>0</v>
      </c>
      <c r="S406" s="66">
        <f>汇总表!HO201*$S$7</f>
        <v>0</v>
      </c>
      <c r="T406" s="66">
        <f>SUM(汇总表!HU201,汇总表!HY201)*$T$7</f>
        <v>0</v>
      </c>
      <c r="U406" s="66">
        <f>(汇总表!IA201-汇总表!HY201*15)*$U$7</f>
        <v>0</v>
      </c>
      <c r="V406" s="58"/>
      <c r="W406" s="58"/>
      <c r="X406" s="58"/>
      <c r="Y406" s="58"/>
      <c r="Z406" s="66">
        <f>汇总表!IE201*$Z$7</f>
        <v>0</v>
      </c>
      <c r="AA406" s="66">
        <f>汇总表!IG201*$AA$7</f>
        <v>0</v>
      </c>
      <c r="AB406" s="66"/>
      <c r="AC406" s="66"/>
      <c r="AD406" s="58"/>
      <c r="AE406" s="66"/>
      <c r="AF406" s="66">
        <f>SUM(汇总表!IT201,汇总表!IV201,汇总表!JB201,汇总表!JD201)/10*$AF$7</f>
        <v>0</v>
      </c>
      <c r="AG406" s="66">
        <f>汇总表!IX201/10*$AF$7</f>
        <v>0</v>
      </c>
      <c r="AH406" s="58"/>
      <c r="AI406" s="66">
        <f>SUM(汇总表!IP201,汇总表!IR201,汇总表!IZ201)/10*$AI$7</f>
        <v>0</v>
      </c>
      <c r="AJ406" s="58"/>
      <c r="AK406" s="58"/>
      <c r="AL406" s="66"/>
      <c r="AM406" s="66"/>
      <c r="AN406" s="58"/>
      <c r="AO406" s="58"/>
      <c r="AP406" s="66">
        <f>SUM(汇总表!EG201,汇总表!EI201,汇总表!EK201,汇总表!EM201,汇总表!EO201,汇总表!EQ201,汇总表!ET201)*$AP$7</f>
        <v>0</v>
      </c>
      <c r="AQ406" s="66">
        <f>SUM(汇总表!DR201,汇总表!DU201,汇总表!DX201,汇总表!EF201,汇总表!EH201,汇总表!EJ201,汇总表!EL201,汇总表!EN201,汇总表!EP201,汇总表!ES201)*$AQ$7</f>
        <v>0</v>
      </c>
      <c r="AR406" s="66">
        <f>汇总表!DO201*$AR$7</f>
        <v>0</v>
      </c>
      <c r="AS406" s="66"/>
      <c r="AT406" s="66"/>
      <c r="AU406" s="66"/>
      <c r="AV406" s="66">
        <f>SUM(汇总表!FD201,汇总表!FJ201,汇总表!GN201,汇总表!GQ201)*$AV$7</f>
        <v>0</v>
      </c>
      <c r="AW406" s="66">
        <f>(汇总表!FM201-汇总表!FJ201*4)*$AW$7</f>
        <v>0</v>
      </c>
      <c r="AX406" s="66"/>
      <c r="AY406" s="66"/>
      <c r="AZ406" s="66"/>
      <c r="BA406" s="66"/>
      <c r="BB406" s="58"/>
      <c r="BC406" s="58"/>
      <c r="BD406" s="66">
        <f>SUM(汇总表!FP201,汇总表!FV201)*$BD$7</f>
        <v>0</v>
      </c>
      <c r="BE406" s="66">
        <f>(汇总表!FY201-汇总表!FV201*10)*$BE$7</f>
        <v>0</v>
      </c>
      <c r="BF406" s="66"/>
      <c r="BG406" s="66"/>
      <c r="BH406" s="66"/>
      <c r="BI406" s="66"/>
      <c r="BJ406" s="66">
        <f>SUM(汇总表!GB201,汇总表!GF201)*$BJ$7</f>
        <v>0</v>
      </c>
      <c r="BK406" s="66">
        <f>(汇总表!GH201-汇总表!GF201*10)*$BK$7</f>
        <v>0</v>
      </c>
      <c r="BL406" s="66"/>
      <c r="BM406" s="66"/>
      <c r="BN406" s="58"/>
      <c r="BO406" s="58"/>
      <c r="BP406" s="66"/>
      <c r="BQ406" s="66"/>
      <c r="BR406" s="66"/>
      <c r="BS406" s="58"/>
      <c r="BT406" s="58"/>
      <c r="BU406" s="66"/>
      <c r="BV406" s="66">
        <f>SUM(汇总表!BO201,汇总表!BR201,汇总表!BU201,汇总表!BX201,汇总表!CA201,汇总表!CD201,汇总表!CG201,汇总表!CJ201,汇总表!CM201,汇总表!CP201,汇总表!CS201,汇总表!CV201,汇总表!CY201,汇总表!DB201,汇总表!DE201,汇总表!DG201)*$BV$7</f>
        <v>0</v>
      </c>
      <c r="BW406" s="66"/>
      <c r="BX406" s="66"/>
      <c r="BY406" s="58"/>
      <c r="BZ406" s="58"/>
      <c r="CA406" s="66"/>
      <c r="CB406" s="58"/>
      <c r="CC406" s="66"/>
      <c r="CD406" s="66"/>
      <c r="CE406" s="66"/>
      <c r="CF406" s="58"/>
      <c r="CG406" s="66"/>
      <c r="CH406" s="66"/>
      <c r="CI406" s="66"/>
      <c r="CJ406" s="58"/>
      <c r="CK406" s="58"/>
      <c r="CL406" s="66">
        <f>SUM(汇总表!AW201,汇总表!AY201)*$CL$7</f>
        <v>0</v>
      </c>
      <c r="CM406" s="66">
        <f>汇总表!AL201*$CM$7</f>
        <v>0</v>
      </c>
      <c r="CN406" s="66"/>
      <c r="CO406" s="66">
        <f>SUM(汇总表!BE201,汇总表!BG201)*$CO$7</f>
        <v>0</v>
      </c>
      <c r="CP406" s="66"/>
      <c r="CQ406" s="66"/>
      <c r="CR406" s="58"/>
      <c r="CS406" s="57"/>
      <c r="CT406" s="57"/>
      <c r="CU406" s="58"/>
      <c r="CV406" s="57">
        <f>SUM(汇总表!AG201)*$CV$7</f>
        <v>0</v>
      </c>
      <c r="CW406" s="57">
        <f>SUM(汇总表!X201,汇总表!AA201,汇总表!AD201)*$CW$7</f>
        <v>0</v>
      </c>
      <c r="CX406" s="57">
        <f>SUM(汇总表!AF201)*$CX$7</f>
        <v>0</v>
      </c>
      <c r="CY406" s="57"/>
      <c r="CZ406" s="57"/>
      <c r="DA406" s="58"/>
      <c r="DB406" s="58"/>
      <c r="DC406" s="58"/>
      <c r="DD406" s="57">
        <f>汇总表!BA201*$DD$7</f>
        <v>0</v>
      </c>
      <c r="DE406" s="57"/>
      <c r="DF406" s="58"/>
      <c r="DG406" s="58"/>
      <c r="DH406" s="58"/>
      <c r="DI406" s="58"/>
      <c r="DJ406" s="57"/>
      <c r="DK406" s="58"/>
      <c r="DL406" s="58"/>
      <c r="DM406" s="66"/>
      <c r="DN406" s="66"/>
      <c r="DO406" s="58"/>
      <c r="DP406" s="66"/>
      <c r="DQ406" s="66"/>
      <c r="DR406" s="58"/>
      <c r="DS406" s="58"/>
      <c r="DT406" s="58"/>
      <c r="DU406" s="58"/>
      <c r="DV406" s="58"/>
      <c r="DW406" s="58"/>
      <c r="DX406" s="58"/>
      <c r="DY406" s="58"/>
      <c r="DZ406" s="58"/>
      <c r="EA406" s="58"/>
      <c r="EB406" s="58"/>
      <c r="EC406" s="58"/>
      <c r="ED406" s="58"/>
      <c r="EE406" s="58"/>
      <c r="EF406" s="58"/>
      <c r="EG406" s="58"/>
      <c r="EH406" s="58"/>
      <c r="EI406" s="66">
        <f>汇总表!JO201*$EI$7</f>
        <v>0</v>
      </c>
      <c r="EJ406" s="66"/>
      <c r="EK406" s="57"/>
      <c r="EL406" s="66"/>
      <c r="EM406" s="58"/>
      <c r="EN406" s="65">
        <f t="shared" si="85"/>
        <v>0</v>
      </c>
    </row>
    <row r="407" spans="1:144" ht="15" customHeight="1">
      <c r="A407" s="58">
        <f>汇总表!A202</f>
        <v>0</v>
      </c>
      <c r="B407" s="58">
        <f>汇总表!D202</f>
        <v>0</v>
      </c>
      <c r="C407" s="58">
        <f>汇总表!E202</f>
        <v>0</v>
      </c>
      <c r="D407" s="57"/>
      <c r="E407" s="58"/>
      <c r="F407" s="58"/>
      <c r="G407" s="58"/>
      <c r="H407" s="58"/>
      <c r="I407" s="58"/>
      <c r="J407" s="58"/>
      <c r="K407" s="58"/>
      <c r="L407" s="66"/>
      <c r="M407" s="66">
        <f>汇总表!JN202*$M$7</f>
        <v>0</v>
      </c>
      <c r="N407" s="66">
        <f>SUM(汇总表!GX202,汇总表!GZ202)/10*$N$7</f>
        <v>0</v>
      </c>
      <c r="O407" s="66">
        <f>SUM(汇总表!HG202,汇总表!HI202)/10*$O$7</f>
        <v>0</v>
      </c>
      <c r="P407" s="66">
        <f>SUM(汇总表!HB202,汇总表!HD202,汇总表!HK202,汇总表!HM202)/10*$P$7</f>
        <v>0</v>
      </c>
      <c r="Q407" s="66"/>
      <c r="R407" s="66">
        <f>SUM(汇总表!HQ202)/100*$R$7</f>
        <v>0</v>
      </c>
      <c r="S407" s="66">
        <f>汇总表!HO202*$S$7</f>
        <v>0</v>
      </c>
      <c r="T407" s="66">
        <f>SUM(汇总表!HU202,汇总表!HY202)*$T$7</f>
        <v>0</v>
      </c>
      <c r="U407" s="66">
        <f>(汇总表!IA202-汇总表!HY202*15)*$U$7</f>
        <v>0</v>
      </c>
      <c r="V407" s="58"/>
      <c r="W407" s="58"/>
      <c r="X407" s="58"/>
      <c r="Y407" s="58"/>
      <c r="Z407" s="66">
        <f>汇总表!IE202*$Z$7</f>
        <v>0</v>
      </c>
      <c r="AA407" s="66">
        <f>汇总表!IG202*$AA$7</f>
        <v>0</v>
      </c>
      <c r="AB407" s="66"/>
      <c r="AC407" s="66"/>
      <c r="AD407" s="58"/>
      <c r="AE407" s="66"/>
      <c r="AF407" s="66">
        <f>SUM(汇总表!IT202,汇总表!IV202,汇总表!JB202,汇总表!JD202)/10*$AF$7</f>
        <v>0</v>
      </c>
      <c r="AG407" s="66">
        <f>汇总表!IX202/10*$AF$7</f>
        <v>0</v>
      </c>
      <c r="AH407" s="58"/>
      <c r="AI407" s="66">
        <f>SUM(汇总表!IP202,汇总表!IR202,汇总表!IZ202)/10*$AI$7</f>
        <v>0</v>
      </c>
      <c r="AJ407" s="58"/>
      <c r="AK407" s="58"/>
      <c r="AL407" s="66"/>
      <c r="AM407" s="66"/>
      <c r="AN407" s="58"/>
      <c r="AO407" s="58"/>
      <c r="AP407" s="66">
        <f>SUM(汇总表!EG202,汇总表!EI202,汇总表!EK202,汇总表!EM202,汇总表!EO202,汇总表!EQ202,汇总表!ET202)*$AP$7</f>
        <v>0</v>
      </c>
      <c r="AQ407" s="66">
        <f>SUM(汇总表!DR202,汇总表!DU202,汇总表!DX202,汇总表!EF202,汇总表!EH202,汇总表!EJ202,汇总表!EL202,汇总表!EN202,汇总表!EP202,汇总表!ES202)*$AQ$7</f>
        <v>0</v>
      </c>
      <c r="AR407" s="66">
        <f>汇总表!DO202*$AR$7</f>
        <v>0</v>
      </c>
      <c r="AS407" s="66"/>
      <c r="AT407" s="66"/>
      <c r="AU407" s="66"/>
      <c r="AV407" s="66">
        <f>SUM(汇总表!FD202,汇总表!FJ202,汇总表!GN202,汇总表!GQ202)*$AV$7</f>
        <v>0</v>
      </c>
      <c r="AW407" s="66">
        <f>(汇总表!FM202-汇总表!FJ202*4)*$AW$7</f>
        <v>0</v>
      </c>
      <c r="AX407" s="66"/>
      <c r="AY407" s="66"/>
      <c r="AZ407" s="66"/>
      <c r="BA407" s="66"/>
      <c r="BB407" s="58"/>
      <c r="BC407" s="58"/>
      <c r="BD407" s="66">
        <f>SUM(汇总表!FP202,汇总表!FV202)*$BD$7</f>
        <v>0</v>
      </c>
      <c r="BE407" s="66">
        <f>(汇总表!FY202-汇总表!FV202*10)*$BE$7</f>
        <v>0</v>
      </c>
      <c r="BF407" s="66"/>
      <c r="BG407" s="66"/>
      <c r="BH407" s="66"/>
      <c r="BI407" s="66"/>
      <c r="BJ407" s="66">
        <f>SUM(汇总表!GB202,汇总表!GF202)*$BJ$7</f>
        <v>0</v>
      </c>
      <c r="BK407" s="66">
        <f>(汇总表!GH202-汇总表!GF202*10)*$BK$7</f>
        <v>0</v>
      </c>
      <c r="BL407" s="66"/>
      <c r="BM407" s="66"/>
      <c r="BN407" s="58"/>
      <c r="BO407" s="58"/>
      <c r="BP407" s="66"/>
      <c r="BQ407" s="66"/>
      <c r="BR407" s="66"/>
      <c r="BS407" s="58"/>
      <c r="BT407" s="58"/>
      <c r="BU407" s="66"/>
      <c r="BV407" s="66">
        <f>SUM(汇总表!BO202,汇总表!BR202,汇总表!BU202,汇总表!BX202,汇总表!CA202,汇总表!CD202,汇总表!CG202,汇总表!CJ202,汇总表!CM202,汇总表!CP202,汇总表!CS202,汇总表!CV202,汇总表!CY202,汇总表!DB202,汇总表!DE202,汇总表!DG202)*$BV$7</f>
        <v>0</v>
      </c>
      <c r="BW407" s="66"/>
      <c r="BX407" s="66"/>
      <c r="BY407" s="58"/>
      <c r="BZ407" s="58"/>
      <c r="CA407" s="66"/>
      <c r="CB407" s="58"/>
      <c r="CC407" s="66"/>
      <c r="CD407" s="66"/>
      <c r="CE407" s="66"/>
      <c r="CF407" s="58"/>
      <c r="CG407" s="66"/>
      <c r="CH407" s="66"/>
      <c r="CI407" s="66"/>
      <c r="CJ407" s="58"/>
      <c r="CK407" s="58"/>
      <c r="CL407" s="66">
        <f>SUM(汇总表!AW202,汇总表!AY202)*$CL$7</f>
        <v>0</v>
      </c>
      <c r="CM407" s="66">
        <f>汇总表!AL202*$CM$7</f>
        <v>0</v>
      </c>
      <c r="CN407" s="66"/>
      <c r="CO407" s="66">
        <f>SUM(汇总表!BE202,汇总表!BG202)*$CO$7</f>
        <v>0</v>
      </c>
      <c r="CP407" s="66"/>
      <c r="CQ407" s="66"/>
      <c r="CR407" s="58"/>
      <c r="CS407" s="57"/>
      <c r="CT407" s="57"/>
      <c r="CU407" s="58"/>
      <c r="CV407" s="57">
        <f>SUM(汇总表!AG202)*$CV$7</f>
        <v>0</v>
      </c>
      <c r="CW407" s="57">
        <f>SUM(汇总表!X202,汇总表!AA202,汇总表!AD202)*$CW$7</f>
        <v>0</v>
      </c>
      <c r="CX407" s="57">
        <f>SUM(汇总表!AF202)*$CX$7</f>
        <v>0</v>
      </c>
      <c r="CY407" s="57"/>
      <c r="CZ407" s="57"/>
      <c r="DA407" s="58"/>
      <c r="DB407" s="58"/>
      <c r="DC407" s="58"/>
      <c r="DD407" s="57">
        <f>汇总表!BA202*$DD$7</f>
        <v>0</v>
      </c>
      <c r="DE407" s="57"/>
      <c r="DF407" s="58"/>
      <c r="DG407" s="58"/>
      <c r="DH407" s="58"/>
      <c r="DI407" s="58"/>
      <c r="DJ407" s="57"/>
      <c r="DK407" s="58"/>
      <c r="DL407" s="58"/>
      <c r="DM407" s="66"/>
      <c r="DN407" s="66"/>
      <c r="DO407" s="58"/>
      <c r="DP407" s="66"/>
      <c r="DQ407" s="66"/>
      <c r="DR407" s="58"/>
      <c r="DS407" s="58"/>
      <c r="DT407" s="58"/>
      <c r="DU407" s="58"/>
      <c r="DV407" s="58"/>
      <c r="DW407" s="58"/>
      <c r="DX407" s="58"/>
      <c r="DY407" s="58"/>
      <c r="DZ407" s="58"/>
      <c r="EA407" s="58"/>
      <c r="EB407" s="58"/>
      <c r="EC407" s="58"/>
      <c r="ED407" s="58"/>
      <c r="EE407" s="58"/>
      <c r="EF407" s="58"/>
      <c r="EG407" s="58"/>
      <c r="EH407" s="58"/>
      <c r="EI407" s="66">
        <f>汇总表!JO202*$EI$7</f>
        <v>0</v>
      </c>
      <c r="EJ407" s="66"/>
      <c r="EK407" s="57"/>
      <c r="EL407" s="66"/>
      <c r="EM407" s="58"/>
      <c r="EN407" s="65">
        <f t="shared" si="85"/>
        <v>0</v>
      </c>
    </row>
    <row r="408" spans="1:144" ht="15" customHeight="1">
      <c r="A408" s="58">
        <f>汇总表!A203</f>
        <v>0</v>
      </c>
      <c r="B408" s="58">
        <f>汇总表!D203</f>
        <v>0</v>
      </c>
      <c r="C408" s="58">
        <f>汇总表!E203</f>
        <v>0</v>
      </c>
      <c r="D408" s="57"/>
      <c r="E408" s="58"/>
      <c r="F408" s="58"/>
      <c r="G408" s="58"/>
      <c r="H408" s="58"/>
      <c r="I408" s="58"/>
      <c r="J408" s="58"/>
      <c r="K408" s="58"/>
      <c r="L408" s="66"/>
      <c r="M408" s="66">
        <f>汇总表!JN203*$M$7</f>
        <v>0</v>
      </c>
      <c r="N408" s="66">
        <f>SUM(汇总表!GX203,汇总表!GZ203)/10*$N$7</f>
        <v>0</v>
      </c>
      <c r="O408" s="66">
        <f>SUM(汇总表!HG203,汇总表!HI203)/10*$O$7</f>
        <v>0</v>
      </c>
      <c r="P408" s="66">
        <f>SUM(汇总表!HB203,汇总表!HD203,汇总表!HK203,汇总表!HM203)/10*$P$7</f>
        <v>0</v>
      </c>
      <c r="Q408" s="66"/>
      <c r="R408" s="66">
        <f>SUM(汇总表!HQ203)/100*$R$7</f>
        <v>0</v>
      </c>
      <c r="S408" s="66">
        <f>汇总表!HO203*$S$7</f>
        <v>0</v>
      </c>
      <c r="T408" s="66">
        <f>SUM(汇总表!HU203,汇总表!HY203)*$T$7</f>
        <v>0</v>
      </c>
      <c r="U408" s="66">
        <f>(汇总表!IA203-汇总表!HY203*15)*$U$7</f>
        <v>0</v>
      </c>
      <c r="V408" s="58"/>
      <c r="W408" s="58"/>
      <c r="X408" s="58"/>
      <c r="Y408" s="58"/>
      <c r="Z408" s="66">
        <f>汇总表!IE203*$Z$7</f>
        <v>0</v>
      </c>
      <c r="AA408" s="66">
        <f>汇总表!IG203*$AA$7</f>
        <v>0</v>
      </c>
      <c r="AB408" s="66"/>
      <c r="AC408" s="66"/>
      <c r="AD408" s="58"/>
      <c r="AE408" s="66"/>
      <c r="AF408" s="66">
        <f>SUM(汇总表!IT203,汇总表!IV203,汇总表!JB203,汇总表!JD203)/10*$AF$7</f>
        <v>0</v>
      </c>
      <c r="AG408" s="66">
        <f>汇总表!IX203/10*$AF$7</f>
        <v>0</v>
      </c>
      <c r="AH408" s="58"/>
      <c r="AI408" s="66">
        <f>SUM(汇总表!IP203,汇总表!IR203,汇总表!IZ203)/10*$AI$7</f>
        <v>0</v>
      </c>
      <c r="AJ408" s="58"/>
      <c r="AK408" s="58"/>
      <c r="AL408" s="66"/>
      <c r="AM408" s="66"/>
      <c r="AN408" s="58"/>
      <c r="AO408" s="58"/>
      <c r="AP408" s="66">
        <f>SUM(汇总表!EG203,汇总表!EI203,汇总表!EK203,汇总表!EM203,汇总表!EO203,汇总表!EQ203,汇总表!ET203)*$AP$7</f>
        <v>0</v>
      </c>
      <c r="AQ408" s="66">
        <f>SUM(汇总表!DR203,汇总表!DU203,汇总表!DX203,汇总表!EF203,汇总表!EH203,汇总表!EJ203,汇总表!EL203,汇总表!EN203,汇总表!EP203,汇总表!ES203)*$AQ$7</f>
        <v>0</v>
      </c>
      <c r="AR408" s="66">
        <f>汇总表!DO203*$AR$7</f>
        <v>0</v>
      </c>
      <c r="AS408" s="66"/>
      <c r="AT408" s="66"/>
      <c r="AU408" s="66"/>
      <c r="AV408" s="66">
        <f>SUM(汇总表!FD203,汇总表!FJ203,汇总表!GN203,汇总表!GQ203)*$AV$7</f>
        <v>0</v>
      </c>
      <c r="AW408" s="66">
        <f>(汇总表!FM203-汇总表!FJ203*4)*$AW$7</f>
        <v>0</v>
      </c>
      <c r="AX408" s="66"/>
      <c r="AY408" s="66"/>
      <c r="AZ408" s="66"/>
      <c r="BA408" s="66"/>
      <c r="BB408" s="58"/>
      <c r="BC408" s="58"/>
      <c r="BD408" s="66">
        <f>SUM(汇总表!FP203,汇总表!FV203)*$BD$7</f>
        <v>0</v>
      </c>
      <c r="BE408" s="66">
        <f>(汇总表!FY203-汇总表!FV203*10)*$BE$7</f>
        <v>0</v>
      </c>
      <c r="BF408" s="66"/>
      <c r="BG408" s="66"/>
      <c r="BH408" s="66"/>
      <c r="BI408" s="66"/>
      <c r="BJ408" s="66">
        <f>SUM(汇总表!GB203,汇总表!GF203)*$BJ$7</f>
        <v>0</v>
      </c>
      <c r="BK408" s="66">
        <f>(汇总表!GH203-汇总表!GF203*10)*$BK$7</f>
        <v>0</v>
      </c>
      <c r="BL408" s="66"/>
      <c r="BM408" s="66"/>
      <c r="BN408" s="58"/>
      <c r="BO408" s="58"/>
      <c r="BP408" s="66"/>
      <c r="BQ408" s="66"/>
      <c r="BR408" s="66"/>
      <c r="BS408" s="58"/>
      <c r="BT408" s="58"/>
      <c r="BU408" s="66"/>
      <c r="BV408" s="66">
        <f>SUM(汇总表!BO203,汇总表!BR203,汇总表!BU203,汇总表!BX203,汇总表!CA203,汇总表!CD203,汇总表!CG203,汇总表!CJ203,汇总表!CM203,汇总表!CP203,汇总表!CS203,汇总表!CV203,汇总表!CY203,汇总表!DB203,汇总表!DE203,汇总表!DG203)*$BV$7</f>
        <v>0</v>
      </c>
      <c r="BW408" s="66"/>
      <c r="BX408" s="66"/>
      <c r="BY408" s="58"/>
      <c r="BZ408" s="58"/>
      <c r="CA408" s="66"/>
      <c r="CB408" s="58"/>
      <c r="CC408" s="66"/>
      <c r="CD408" s="66"/>
      <c r="CE408" s="66"/>
      <c r="CF408" s="58"/>
      <c r="CG408" s="66"/>
      <c r="CH408" s="66"/>
      <c r="CI408" s="66"/>
      <c r="CJ408" s="58"/>
      <c r="CK408" s="58"/>
      <c r="CL408" s="66">
        <f>SUM(汇总表!AW203,汇总表!AY203)*$CL$7</f>
        <v>0</v>
      </c>
      <c r="CM408" s="66">
        <f>汇总表!AL203*$CM$7</f>
        <v>0</v>
      </c>
      <c r="CN408" s="66"/>
      <c r="CO408" s="66">
        <f>SUM(汇总表!BE203,汇总表!BG203)*$CO$7</f>
        <v>0</v>
      </c>
      <c r="CP408" s="66"/>
      <c r="CQ408" s="66"/>
      <c r="CR408" s="58"/>
      <c r="CS408" s="57"/>
      <c r="CT408" s="57"/>
      <c r="CU408" s="58"/>
      <c r="CV408" s="57">
        <f>SUM(汇总表!AG203)*$CV$7</f>
        <v>0</v>
      </c>
      <c r="CW408" s="57">
        <f>SUM(汇总表!X203,汇总表!AA203,汇总表!AD203)*$CW$7</f>
        <v>0</v>
      </c>
      <c r="CX408" s="57">
        <f>SUM(汇总表!AF203)*$CX$7</f>
        <v>0</v>
      </c>
      <c r="CY408" s="57"/>
      <c r="CZ408" s="57"/>
      <c r="DA408" s="58"/>
      <c r="DB408" s="58"/>
      <c r="DC408" s="58"/>
      <c r="DD408" s="57">
        <f>汇总表!BA203*$DD$7</f>
        <v>0</v>
      </c>
      <c r="DE408" s="57"/>
      <c r="DF408" s="58"/>
      <c r="DG408" s="58"/>
      <c r="DH408" s="58"/>
      <c r="DI408" s="58"/>
      <c r="DJ408" s="57"/>
      <c r="DK408" s="58"/>
      <c r="DL408" s="58"/>
      <c r="DM408" s="66"/>
      <c r="DN408" s="66"/>
      <c r="DO408" s="58"/>
      <c r="DP408" s="66"/>
      <c r="DQ408" s="66"/>
      <c r="DR408" s="58"/>
      <c r="DS408" s="58"/>
      <c r="DT408" s="58"/>
      <c r="DU408" s="58"/>
      <c r="DV408" s="58"/>
      <c r="DW408" s="58"/>
      <c r="DX408" s="58"/>
      <c r="DY408" s="58"/>
      <c r="DZ408" s="58"/>
      <c r="EA408" s="58"/>
      <c r="EB408" s="58"/>
      <c r="EC408" s="58"/>
      <c r="ED408" s="58"/>
      <c r="EE408" s="58"/>
      <c r="EF408" s="58"/>
      <c r="EG408" s="58"/>
      <c r="EH408" s="58"/>
      <c r="EI408" s="66">
        <f>汇总表!JO203*$EI$7</f>
        <v>0</v>
      </c>
      <c r="EJ408" s="66"/>
      <c r="EK408" s="57"/>
      <c r="EL408" s="66"/>
      <c r="EM408" s="58"/>
      <c r="EN408" s="65">
        <f t="shared" si="85"/>
        <v>0</v>
      </c>
    </row>
    <row r="409" spans="1:144" ht="15" customHeight="1">
      <c r="A409" s="58">
        <f>汇总表!A204</f>
        <v>0</v>
      </c>
      <c r="B409" s="58">
        <f>汇总表!D204</f>
        <v>0</v>
      </c>
      <c r="C409" s="58">
        <f>汇总表!E204</f>
        <v>0</v>
      </c>
      <c r="D409" s="57"/>
      <c r="E409" s="58"/>
      <c r="F409" s="58"/>
      <c r="G409" s="58"/>
      <c r="H409" s="58"/>
      <c r="I409" s="58"/>
      <c r="J409" s="58"/>
      <c r="K409" s="58"/>
      <c r="L409" s="66"/>
      <c r="M409" s="66">
        <f>汇总表!JN204*$M$7</f>
        <v>0</v>
      </c>
      <c r="N409" s="66">
        <f>SUM(汇总表!GX204,汇总表!GZ204)/10*$N$7</f>
        <v>0</v>
      </c>
      <c r="O409" s="66">
        <f>SUM(汇总表!HG204,汇总表!HI204)/10*$O$7</f>
        <v>0</v>
      </c>
      <c r="P409" s="66">
        <f>SUM(汇总表!HB204,汇总表!HD204,汇总表!HK204,汇总表!HM204)/10*$P$7</f>
        <v>0</v>
      </c>
      <c r="Q409" s="66"/>
      <c r="R409" s="66">
        <f>SUM(汇总表!HQ204)/100*$R$7</f>
        <v>0</v>
      </c>
      <c r="S409" s="66">
        <f>汇总表!HO204*$S$7</f>
        <v>0</v>
      </c>
      <c r="T409" s="66">
        <f>SUM(汇总表!HU204,汇总表!HY204)*$T$7</f>
        <v>0</v>
      </c>
      <c r="U409" s="66">
        <f>(汇总表!IA204-汇总表!HY204*15)*$U$7</f>
        <v>0</v>
      </c>
      <c r="V409" s="58"/>
      <c r="W409" s="58"/>
      <c r="X409" s="58"/>
      <c r="Y409" s="58"/>
      <c r="Z409" s="66">
        <f>汇总表!IE204*$Z$7</f>
        <v>0</v>
      </c>
      <c r="AA409" s="66">
        <f>汇总表!IG204*$AA$7</f>
        <v>0</v>
      </c>
      <c r="AB409" s="66"/>
      <c r="AC409" s="66"/>
      <c r="AD409" s="58"/>
      <c r="AE409" s="66"/>
      <c r="AF409" s="66">
        <f>SUM(汇总表!IT204,汇总表!IV204,汇总表!JB204,汇总表!JD204)/10*$AF$7</f>
        <v>0</v>
      </c>
      <c r="AG409" s="66">
        <f>汇总表!IX204/10*$AF$7</f>
        <v>0</v>
      </c>
      <c r="AH409" s="58"/>
      <c r="AI409" s="66">
        <f>SUM(汇总表!IP204,汇总表!IR204,汇总表!IZ204)/10*$AI$7</f>
        <v>0</v>
      </c>
      <c r="AJ409" s="58"/>
      <c r="AK409" s="58"/>
      <c r="AL409" s="66"/>
      <c r="AM409" s="66"/>
      <c r="AN409" s="58"/>
      <c r="AO409" s="58"/>
      <c r="AP409" s="66">
        <f>SUM(汇总表!EG204,汇总表!EI204,汇总表!EK204,汇总表!EM204,汇总表!EO204,汇总表!EQ204,汇总表!ET204)*$AP$7</f>
        <v>0</v>
      </c>
      <c r="AQ409" s="66">
        <f>SUM(汇总表!DR204,汇总表!DU204,汇总表!DX204,汇总表!EF204,汇总表!EH204,汇总表!EJ204,汇总表!EL204,汇总表!EN204,汇总表!EP204,汇总表!ES204)*$AQ$7</f>
        <v>0</v>
      </c>
      <c r="AR409" s="66">
        <f>汇总表!DO204*$AR$7</f>
        <v>0</v>
      </c>
      <c r="AS409" s="66"/>
      <c r="AT409" s="66"/>
      <c r="AU409" s="66"/>
      <c r="AV409" s="66">
        <f>SUM(汇总表!FD204,汇总表!FJ204,汇总表!GN204,汇总表!GQ204)*$AV$7</f>
        <v>0</v>
      </c>
      <c r="AW409" s="66">
        <f>(汇总表!FM204-汇总表!FJ204*4)*$AW$7</f>
        <v>0</v>
      </c>
      <c r="AX409" s="66"/>
      <c r="AY409" s="66"/>
      <c r="AZ409" s="66"/>
      <c r="BA409" s="66"/>
      <c r="BB409" s="58"/>
      <c r="BC409" s="58"/>
      <c r="BD409" s="66">
        <f>SUM(汇总表!FP204,汇总表!FV204)*$BD$7</f>
        <v>0</v>
      </c>
      <c r="BE409" s="66">
        <f>(汇总表!FY204-汇总表!FV204*10)*$BE$7</f>
        <v>0</v>
      </c>
      <c r="BF409" s="66"/>
      <c r="BG409" s="66"/>
      <c r="BH409" s="66"/>
      <c r="BI409" s="66"/>
      <c r="BJ409" s="66">
        <f>SUM(汇总表!GB204,汇总表!GF204)*$BJ$7</f>
        <v>0</v>
      </c>
      <c r="BK409" s="66">
        <f>(汇总表!GH204-汇总表!GF204*10)*$BK$7</f>
        <v>0</v>
      </c>
      <c r="BL409" s="66"/>
      <c r="BM409" s="66"/>
      <c r="BN409" s="58"/>
      <c r="BO409" s="58"/>
      <c r="BP409" s="66"/>
      <c r="BQ409" s="66"/>
      <c r="BR409" s="66"/>
      <c r="BS409" s="58"/>
      <c r="BT409" s="58"/>
      <c r="BU409" s="66"/>
      <c r="BV409" s="66">
        <f>SUM(汇总表!BO204,汇总表!BR204,汇总表!BU204,汇总表!BX204,汇总表!CA204,汇总表!CD204,汇总表!CG204,汇总表!CJ204,汇总表!CM204,汇总表!CP204,汇总表!CS204,汇总表!CV204,汇总表!CY204,汇总表!DB204,汇总表!DE204,汇总表!DG204)*$BV$7</f>
        <v>0</v>
      </c>
      <c r="BW409" s="66"/>
      <c r="BX409" s="66"/>
      <c r="BY409" s="58"/>
      <c r="BZ409" s="58"/>
      <c r="CA409" s="66"/>
      <c r="CB409" s="58"/>
      <c r="CC409" s="66"/>
      <c r="CD409" s="66"/>
      <c r="CE409" s="66"/>
      <c r="CF409" s="58"/>
      <c r="CG409" s="66"/>
      <c r="CH409" s="66"/>
      <c r="CI409" s="66"/>
      <c r="CJ409" s="58"/>
      <c r="CK409" s="58"/>
      <c r="CL409" s="66">
        <f>SUM(汇总表!AW204,汇总表!AY204)*$CL$7</f>
        <v>0</v>
      </c>
      <c r="CM409" s="66">
        <f>汇总表!AL204*$CM$7</f>
        <v>0</v>
      </c>
      <c r="CN409" s="66"/>
      <c r="CO409" s="66">
        <f>SUM(汇总表!BE204,汇总表!BG204)*$CO$7</f>
        <v>0</v>
      </c>
      <c r="CP409" s="66"/>
      <c r="CQ409" s="66"/>
      <c r="CR409" s="58"/>
      <c r="CS409" s="57"/>
      <c r="CT409" s="57"/>
      <c r="CU409" s="58"/>
      <c r="CV409" s="57">
        <f>SUM(汇总表!AG204)*$CV$7</f>
        <v>0</v>
      </c>
      <c r="CW409" s="57">
        <f>SUM(汇总表!X204,汇总表!AA204,汇总表!AD204)*$CW$7</f>
        <v>0</v>
      </c>
      <c r="CX409" s="57">
        <f>SUM(汇总表!AF204)*$CX$7</f>
        <v>0</v>
      </c>
      <c r="CY409" s="57"/>
      <c r="CZ409" s="57"/>
      <c r="DA409" s="58"/>
      <c r="DB409" s="58"/>
      <c r="DC409" s="58"/>
      <c r="DD409" s="57">
        <f>汇总表!BA204*$DD$7</f>
        <v>0</v>
      </c>
      <c r="DE409" s="57"/>
      <c r="DF409" s="58"/>
      <c r="DG409" s="58"/>
      <c r="DH409" s="58"/>
      <c r="DI409" s="58"/>
      <c r="DJ409" s="57"/>
      <c r="DK409" s="58"/>
      <c r="DL409" s="58"/>
      <c r="DM409" s="66"/>
      <c r="DN409" s="66"/>
      <c r="DO409" s="58"/>
      <c r="DP409" s="66"/>
      <c r="DQ409" s="66"/>
      <c r="DR409" s="58"/>
      <c r="DS409" s="58"/>
      <c r="DT409" s="58"/>
      <c r="DU409" s="58"/>
      <c r="DV409" s="58"/>
      <c r="DW409" s="58"/>
      <c r="DX409" s="58"/>
      <c r="DY409" s="58"/>
      <c r="DZ409" s="58"/>
      <c r="EA409" s="58"/>
      <c r="EB409" s="58"/>
      <c r="EC409" s="58"/>
      <c r="ED409" s="58"/>
      <c r="EE409" s="58"/>
      <c r="EF409" s="58"/>
      <c r="EG409" s="58"/>
      <c r="EH409" s="58"/>
      <c r="EI409" s="66">
        <f>汇总表!JO204*$EI$7</f>
        <v>0</v>
      </c>
      <c r="EJ409" s="66"/>
      <c r="EK409" s="57"/>
      <c r="EL409" s="66"/>
      <c r="EM409" s="58"/>
      <c r="EN409" s="65">
        <f t="shared" si="85"/>
        <v>0</v>
      </c>
    </row>
    <row r="410" spans="1:144" ht="15" customHeight="1">
      <c r="A410" s="58">
        <f>汇总表!A205</f>
        <v>0</v>
      </c>
      <c r="B410" s="58">
        <f>汇总表!D205</f>
        <v>0</v>
      </c>
      <c r="C410" s="58">
        <f>汇总表!E205</f>
        <v>0</v>
      </c>
      <c r="D410" s="57"/>
      <c r="E410" s="58"/>
      <c r="F410" s="58"/>
      <c r="G410" s="58"/>
      <c r="H410" s="58"/>
      <c r="I410" s="58"/>
      <c r="J410" s="58"/>
      <c r="K410" s="58"/>
      <c r="L410" s="66"/>
      <c r="M410" s="66">
        <f>汇总表!JN205*$M$7</f>
        <v>0</v>
      </c>
      <c r="N410" s="66">
        <f>SUM(汇总表!GX205,汇总表!GZ205)/10*$N$7</f>
        <v>0</v>
      </c>
      <c r="O410" s="66">
        <f>SUM(汇总表!HG205,汇总表!HI205)/10*$O$7</f>
        <v>0</v>
      </c>
      <c r="P410" s="66">
        <f>SUM(汇总表!HB205,汇总表!HD205,汇总表!HK205,汇总表!HM205)/10*$P$7</f>
        <v>0</v>
      </c>
      <c r="Q410" s="66"/>
      <c r="R410" s="66">
        <f>SUM(汇总表!HQ205)/100*$R$7</f>
        <v>0</v>
      </c>
      <c r="S410" s="66">
        <f>汇总表!HO205*$S$7</f>
        <v>0</v>
      </c>
      <c r="T410" s="66">
        <f>SUM(汇总表!HU205,汇总表!HY205)*$T$7</f>
        <v>0</v>
      </c>
      <c r="U410" s="66">
        <f>(汇总表!IA205-汇总表!HY205*15)*$U$7</f>
        <v>0</v>
      </c>
      <c r="V410" s="58"/>
      <c r="W410" s="58"/>
      <c r="X410" s="58"/>
      <c r="Y410" s="58"/>
      <c r="Z410" s="66">
        <f>汇总表!IE205*$Z$7</f>
        <v>0</v>
      </c>
      <c r="AA410" s="66">
        <f>汇总表!IG205*$AA$7</f>
        <v>0</v>
      </c>
      <c r="AB410" s="66"/>
      <c r="AC410" s="66"/>
      <c r="AD410" s="58"/>
      <c r="AE410" s="66"/>
      <c r="AF410" s="66">
        <f>SUM(汇总表!IT205,汇总表!IV205,汇总表!JB205,汇总表!JD205)/10*$AF$7</f>
        <v>0</v>
      </c>
      <c r="AG410" s="66">
        <f>汇总表!IX205/10*$AF$7</f>
        <v>0</v>
      </c>
      <c r="AH410" s="58"/>
      <c r="AI410" s="66">
        <f>SUM(汇总表!IP205,汇总表!IR205,汇总表!IZ205)/10*$AI$7</f>
        <v>0</v>
      </c>
      <c r="AJ410" s="58"/>
      <c r="AK410" s="58"/>
      <c r="AL410" s="66"/>
      <c r="AM410" s="66"/>
      <c r="AN410" s="58"/>
      <c r="AO410" s="58"/>
      <c r="AP410" s="66">
        <f>SUM(汇总表!EG205,汇总表!EI205,汇总表!EK205,汇总表!EM205,汇总表!EO205,汇总表!EQ205,汇总表!ET205)*$AP$7</f>
        <v>0</v>
      </c>
      <c r="AQ410" s="66">
        <f>SUM(汇总表!DR205,汇总表!DU205,汇总表!DX205,汇总表!EF205,汇总表!EH205,汇总表!EJ205,汇总表!EL205,汇总表!EN205,汇总表!EP205,汇总表!ES205)*$AQ$7</f>
        <v>0</v>
      </c>
      <c r="AR410" s="66">
        <f>汇总表!DO205*$AR$7</f>
        <v>0</v>
      </c>
      <c r="AS410" s="66"/>
      <c r="AT410" s="66"/>
      <c r="AU410" s="66"/>
      <c r="AV410" s="66">
        <f>SUM(汇总表!FD205,汇总表!FJ205,汇总表!GN205,汇总表!GQ205)*$AV$7</f>
        <v>0</v>
      </c>
      <c r="AW410" s="66">
        <f>(汇总表!FM205-汇总表!FJ205*4)*$AW$7</f>
        <v>0</v>
      </c>
      <c r="AX410" s="66"/>
      <c r="AY410" s="66"/>
      <c r="AZ410" s="66"/>
      <c r="BA410" s="66"/>
      <c r="BB410" s="58"/>
      <c r="BC410" s="58"/>
      <c r="BD410" s="66">
        <f>SUM(汇总表!FP205,汇总表!FV205)*$BD$7</f>
        <v>0</v>
      </c>
      <c r="BE410" s="66">
        <f>(汇总表!FY205-汇总表!FV205*10)*$BE$7</f>
        <v>0</v>
      </c>
      <c r="BF410" s="66"/>
      <c r="BG410" s="66"/>
      <c r="BH410" s="66"/>
      <c r="BI410" s="66"/>
      <c r="BJ410" s="66">
        <f>SUM(汇总表!GB205,汇总表!GF205)*$BJ$7</f>
        <v>0</v>
      </c>
      <c r="BK410" s="66">
        <f>(汇总表!GH205-汇总表!GF205*10)*$BK$7</f>
        <v>0</v>
      </c>
      <c r="BL410" s="66"/>
      <c r="BM410" s="66"/>
      <c r="BN410" s="58"/>
      <c r="BO410" s="58"/>
      <c r="BP410" s="66"/>
      <c r="BQ410" s="66"/>
      <c r="BR410" s="66"/>
      <c r="BS410" s="58"/>
      <c r="BT410" s="58"/>
      <c r="BU410" s="66"/>
      <c r="BV410" s="66">
        <f>SUM(汇总表!BO205,汇总表!BR205,汇总表!BU205,汇总表!BX205,汇总表!CA205,汇总表!CD205,汇总表!CG205,汇总表!CJ205,汇总表!CM205,汇总表!CP205,汇总表!CS205,汇总表!CV205,汇总表!CY205,汇总表!DB205,汇总表!DE205,汇总表!DG205)*$BV$7</f>
        <v>0</v>
      </c>
      <c r="BW410" s="66"/>
      <c r="BX410" s="66"/>
      <c r="BY410" s="58"/>
      <c r="BZ410" s="58"/>
      <c r="CA410" s="66"/>
      <c r="CB410" s="58"/>
      <c r="CC410" s="66"/>
      <c r="CD410" s="66"/>
      <c r="CE410" s="66"/>
      <c r="CF410" s="58"/>
      <c r="CG410" s="66"/>
      <c r="CH410" s="66"/>
      <c r="CI410" s="66"/>
      <c r="CJ410" s="58"/>
      <c r="CK410" s="58"/>
      <c r="CL410" s="66">
        <f>SUM(汇总表!AW205,汇总表!AY205)*$CL$7</f>
        <v>0</v>
      </c>
      <c r="CM410" s="66">
        <f>汇总表!AL205*$CM$7</f>
        <v>0</v>
      </c>
      <c r="CN410" s="66"/>
      <c r="CO410" s="66">
        <f>SUM(汇总表!BE205,汇总表!BG205)*$CO$7</f>
        <v>0</v>
      </c>
      <c r="CP410" s="66"/>
      <c r="CQ410" s="66"/>
      <c r="CR410" s="58"/>
      <c r="CS410" s="57"/>
      <c r="CT410" s="57"/>
      <c r="CU410" s="58"/>
      <c r="CV410" s="57">
        <f>SUM(汇总表!AG205)*$CV$7</f>
        <v>0</v>
      </c>
      <c r="CW410" s="57">
        <f>SUM(汇总表!X205,汇总表!AA205,汇总表!AD205)*$CW$7</f>
        <v>0</v>
      </c>
      <c r="CX410" s="57">
        <f>SUM(汇总表!AF205)*$CX$7</f>
        <v>0</v>
      </c>
      <c r="CY410" s="57"/>
      <c r="CZ410" s="57"/>
      <c r="DA410" s="58"/>
      <c r="DB410" s="58"/>
      <c r="DC410" s="58"/>
      <c r="DD410" s="57">
        <f>汇总表!BA205*$DD$7</f>
        <v>0</v>
      </c>
      <c r="DE410" s="57"/>
      <c r="DF410" s="58"/>
      <c r="DG410" s="58"/>
      <c r="DH410" s="58"/>
      <c r="DI410" s="58"/>
      <c r="DJ410" s="57"/>
      <c r="DK410" s="58"/>
      <c r="DL410" s="58"/>
      <c r="DM410" s="66"/>
      <c r="DN410" s="66"/>
      <c r="DO410" s="58"/>
      <c r="DP410" s="66"/>
      <c r="DQ410" s="66"/>
      <c r="DR410" s="58"/>
      <c r="DS410" s="58"/>
      <c r="DT410" s="58"/>
      <c r="DU410" s="58"/>
      <c r="DV410" s="58"/>
      <c r="DW410" s="58"/>
      <c r="DX410" s="58"/>
      <c r="DY410" s="58"/>
      <c r="DZ410" s="58"/>
      <c r="EA410" s="58"/>
      <c r="EB410" s="58"/>
      <c r="EC410" s="58"/>
      <c r="ED410" s="58"/>
      <c r="EE410" s="58"/>
      <c r="EF410" s="58"/>
      <c r="EG410" s="58"/>
      <c r="EH410" s="58"/>
      <c r="EI410" s="66">
        <f>汇总表!JO205*$EI$7</f>
        <v>0</v>
      </c>
      <c r="EJ410" s="66"/>
      <c r="EK410" s="57"/>
      <c r="EL410" s="66"/>
      <c r="EM410" s="58"/>
      <c r="EN410" s="65">
        <f t="shared" si="85"/>
        <v>0</v>
      </c>
    </row>
    <row r="411" spans="1:144" ht="15" customHeight="1">
      <c r="A411" s="58">
        <f>汇总表!A206</f>
        <v>0</v>
      </c>
      <c r="B411" s="58">
        <f>汇总表!D206</f>
        <v>0</v>
      </c>
      <c r="C411" s="58">
        <f>汇总表!E206</f>
        <v>0</v>
      </c>
      <c r="D411" s="57"/>
      <c r="E411" s="58"/>
      <c r="F411" s="58"/>
      <c r="G411" s="58"/>
      <c r="H411" s="58"/>
      <c r="I411" s="58"/>
      <c r="J411" s="58"/>
      <c r="K411" s="58"/>
      <c r="L411" s="66"/>
      <c r="M411" s="66">
        <f>汇总表!JN206*$M$7</f>
        <v>0</v>
      </c>
      <c r="N411" s="66">
        <f>SUM(汇总表!GX206,汇总表!GZ206)/10*$N$7</f>
        <v>0</v>
      </c>
      <c r="O411" s="66">
        <f>SUM(汇总表!HG206,汇总表!HI206)/10*$O$7</f>
        <v>0</v>
      </c>
      <c r="P411" s="66">
        <f>SUM(汇总表!HB206,汇总表!HD206,汇总表!HK206,汇总表!HM206)/10*$P$7</f>
        <v>0</v>
      </c>
      <c r="Q411" s="66"/>
      <c r="R411" s="66">
        <f>SUM(汇总表!HQ206)/100*$R$7</f>
        <v>0</v>
      </c>
      <c r="S411" s="66">
        <f>汇总表!HO206*$S$7</f>
        <v>0</v>
      </c>
      <c r="T411" s="66">
        <f>SUM(汇总表!HU206,汇总表!HY206)*$T$7</f>
        <v>0</v>
      </c>
      <c r="U411" s="66">
        <f>(汇总表!IA206-汇总表!HY206*15)*$U$7</f>
        <v>0</v>
      </c>
      <c r="V411" s="58"/>
      <c r="W411" s="58"/>
      <c r="X411" s="58"/>
      <c r="Y411" s="58"/>
      <c r="Z411" s="66">
        <f>汇总表!IE206*$Z$7</f>
        <v>0</v>
      </c>
      <c r="AA411" s="66">
        <f>汇总表!IG206*$AA$7</f>
        <v>0</v>
      </c>
      <c r="AB411" s="66"/>
      <c r="AC411" s="66"/>
      <c r="AD411" s="58"/>
      <c r="AE411" s="66"/>
      <c r="AF411" s="66">
        <f>SUM(汇总表!IT206,汇总表!IV206,汇总表!JB206,汇总表!JD206)/10*$AF$7</f>
        <v>0</v>
      </c>
      <c r="AG411" s="66">
        <f>汇总表!IX206/10*$AF$7</f>
        <v>0</v>
      </c>
      <c r="AH411" s="58"/>
      <c r="AI411" s="66">
        <f>SUM(汇总表!IP206,汇总表!IR206,汇总表!IZ206)/10*$AI$7</f>
        <v>0</v>
      </c>
      <c r="AJ411" s="58"/>
      <c r="AK411" s="58"/>
      <c r="AL411" s="66"/>
      <c r="AM411" s="66"/>
      <c r="AN411" s="58"/>
      <c r="AO411" s="58"/>
      <c r="AP411" s="66">
        <f>SUM(汇总表!EG206,汇总表!EI206,汇总表!EK206,汇总表!EM206,汇总表!EO206,汇总表!EQ206,汇总表!ET206)*$AP$7</f>
        <v>0</v>
      </c>
      <c r="AQ411" s="66">
        <f>SUM(汇总表!DR206,汇总表!DU206,汇总表!DX206,汇总表!EF206,汇总表!EH206,汇总表!EJ206,汇总表!EL206,汇总表!EN206,汇总表!EP206,汇总表!ES206)*$AQ$7</f>
        <v>0</v>
      </c>
      <c r="AR411" s="66">
        <f>汇总表!DO206*$AR$7</f>
        <v>0</v>
      </c>
      <c r="AS411" s="66"/>
      <c r="AT411" s="66"/>
      <c r="AU411" s="66"/>
      <c r="AV411" s="66">
        <f>SUM(汇总表!FD206,汇总表!FJ206,汇总表!GN206,汇总表!GQ206)*$AV$7</f>
        <v>0</v>
      </c>
      <c r="AW411" s="66">
        <f>(汇总表!FM206-汇总表!FJ206*4)*$AW$7</f>
        <v>0</v>
      </c>
      <c r="AX411" s="66"/>
      <c r="AY411" s="66"/>
      <c r="AZ411" s="66"/>
      <c r="BA411" s="66"/>
      <c r="BB411" s="58"/>
      <c r="BC411" s="58"/>
      <c r="BD411" s="66">
        <f>SUM(汇总表!FP206,汇总表!FV206)*$BD$7</f>
        <v>0</v>
      </c>
      <c r="BE411" s="66">
        <f>(汇总表!FY206-汇总表!FV206*10)*$BE$7</f>
        <v>0</v>
      </c>
      <c r="BF411" s="66"/>
      <c r="BG411" s="66"/>
      <c r="BH411" s="66"/>
      <c r="BI411" s="66"/>
      <c r="BJ411" s="66">
        <f>SUM(汇总表!GB206,汇总表!GF206)*$BJ$7</f>
        <v>0</v>
      </c>
      <c r="BK411" s="66">
        <f>(汇总表!GH206-汇总表!GF206*10)*$BK$7</f>
        <v>0</v>
      </c>
      <c r="BL411" s="66"/>
      <c r="BM411" s="66"/>
      <c r="BN411" s="58"/>
      <c r="BO411" s="58"/>
      <c r="BP411" s="66"/>
      <c r="BQ411" s="66"/>
      <c r="BR411" s="66"/>
      <c r="BS411" s="58"/>
      <c r="BT411" s="58"/>
      <c r="BU411" s="66"/>
      <c r="BV411" s="66">
        <f>SUM(汇总表!BO206,汇总表!BR206,汇总表!BU206,汇总表!BX206,汇总表!CA206,汇总表!CD206,汇总表!CG206,汇总表!CJ206,汇总表!CM206,汇总表!CP206,汇总表!CS206,汇总表!CV206,汇总表!CY206,汇总表!DB206,汇总表!DE206,汇总表!DG206)*$BV$7</f>
        <v>0</v>
      </c>
      <c r="BW411" s="66"/>
      <c r="BX411" s="66"/>
      <c r="BY411" s="58"/>
      <c r="BZ411" s="58"/>
      <c r="CA411" s="66"/>
      <c r="CB411" s="58"/>
      <c r="CC411" s="66"/>
      <c r="CD411" s="66"/>
      <c r="CE411" s="66"/>
      <c r="CF411" s="58"/>
      <c r="CG411" s="66"/>
      <c r="CH411" s="66"/>
      <c r="CI411" s="66"/>
      <c r="CJ411" s="58"/>
      <c r="CK411" s="58"/>
      <c r="CL411" s="66">
        <f>SUM(汇总表!AW206,汇总表!AY206)*$CL$7</f>
        <v>0</v>
      </c>
      <c r="CM411" s="66">
        <f>汇总表!AL206*$CM$7</f>
        <v>0</v>
      </c>
      <c r="CN411" s="66"/>
      <c r="CO411" s="66">
        <f>SUM(汇总表!BE206,汇总表!BG206)*$CO$7</f>
        <v>0</v>
      </c>
      <c r="CP411" s="66"/>
      <c r="CQ411" s="66"/>
      <c r="CR411" s="58"/>
      <c r="CS411" s="57"/>
      <c r="CT411" s="57"/>
      <c r="CU411" s="58"/>
      <c r="CV411" s="57">
        <f>SUM(汇总表!AG206)*$CV$7</f>
        <v>0</v>
      </c>
      <c r="CW411" s="57">
        <f>SUM(汇总表!X206,汇总表!AA206,汇总表!AD206)*$CW$7</f>
        <v>0</v>
      </c>
      <c r="CX411" s="57">
        <f>SUM(汇总表!AF206)*$CX$7</f>
        <v>0</v>
      </c>
      <c r="CY411" s="57"/>
      <c r="CZ411" s="57"/>
      <c r="DA411" s="58"/>
      <c r="DB411" s="58"/>
      <c r="DC411" s="58"/>
      <c r="DD411" s="57">
        <f>汇总表!BA206*$DD$7</f>
        <v>0</v>
      </c>
      <c r="DE411" s="57"/>
      <c r="DF411" s="58"/>
      <c r="DG411" s="58"/>
      <c r="DH411" s="58"/>
      <c r="DI411" s="58"/>
      <c r="DJ411" s="57"/>
      <c r="DK411" s="58"/>
      <c r="DL411" s="58"/>
      <c r="DM411" s="66"/>
      <c r="DN411" s="66"/>
      <c r="DO411" s="58"/>
      <c r="DP411" s="66"/>
      <c r="DQ411" s="66"/>
      <c r="DR411" s="58"/>
      <c r="DS411" s="58"/>
      <c r="DT411" s="58"/>
      <c r="DU411" s="58"/>
      <c r="DV411" s="58"/>
      <c r="DW411" s="58"/>
      <c r="DX411" s="58"/>
      <c r="DY411" s="58"/>
      <c r="DZ411" s="58"/>
      <c r="EA411" s="58"/>
      <c r="EB411" s="58"/>
      <c r="EC411" s="58"/>
      <c r="ED411" s="58"/>
      <c r="EE411" s="58"/>
      <c r="EF411" s="58"/>
      <c r="EG411" s="58"/>
      <c r="EH411" s="58"/>
      <c r="EI411" s="66">
        <f>汇总表!JO206*$EI$7</f>
        <v>0</v>
      </c>
      <c r="EJ411" s="66"/>
      <c r="EK411" s="57"/>
      <c r="EL411" s="66"/>
      <c r="EM411" s="58"/>
      <c r="EN411" s="65">
        <f t="shared" si="85"/>
        <v>0</v>
      </c>
    </row>
  </sheetData>
  <mergeCells count="10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211:C211"/>
  </mergeCells>
  <phoneticPr fontId="19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31"/>
  <sheetViews>
    <sheetView view="pageBreakPreview" zoomScale="90" zoomScaleNormal="100" workbookViewId="0">
      <selection activeCell="EN2" sqref="EN2"/>
    </sheetView>
  </sheetViews>
  <sheetFormatPr defaultColWidth="9" defaultRowHeight="14"/>
  <cols>
    <col min="1" max="1" width="8.90625" style="36" customWidth="1"/>
    <col min="2" max="2" width="24.08984375" style="36" customWidth="1"/>
    <col min="3" max="3" width="22.6328125" style="36" customWidth="1"/>
    <col min="4" max="4" width="11.90625" style="36" customWidth="1"/>
    <col min="5" max="5" width="8.90625" style="36" customWidth="1"/>
    <col min="6" max="6" width="24.08984375" style="36" customWidth="1"/>
    <col min="7" max="7" width="22.6328125" style="36" customWidth="1"/>
    <col min="8" max="8" width="11.90625" style="36" customWidth="1"/>
    <col min="9" max="16384" width="9" style="36"/>
  </cols>
  <sheetData>
    <row r="1" spans="1:11" s="13" customFormat="1" ht="33" customHeight="1">
      <c r="A1" s="287" t="s">
        <v>891</v>
      </c>
      <c r="B1" s="287"/>
      <c r="C1" s="287"/>
      <c r="D1" s="287"/>
      <c r="E1" s="287"/>
      <c r="F1" s="287"/>
      <c r="G1" s="287"/>
      <c r="H1" s="287"/>
    </row>
    <row r="2" spans="1:11" s="13" customFormat="1" ht="21" customHeight="1">
      <c r="A2" s="10" t="str">
        <f>CONCATENATE("工程名称：",T(统计表!$C$2))&amp;"室内分布系统工程                                      建设单位名称：中国电信股份有限公司浙江分公司"</f>
        <v>工程名称：奉化区FH01-03-24商服地块（宁南新城）二期无线信号室内覆盖系统建设工程室内分布系统工程                                      建设单位名称：中国电信股份有限公司浙江分公司</v>
      </c>
      <c r="B2" s="10"/>
      <c r="C2" s="10"/>
      <c r="D2" s="15"/>
      <c r="E2" s="10"/>
      <c r="F2" s="16"/>
      <c r="G2" s="16"/>
      <c r="H2" s="29" t="str">
        <f>CONCATENATE("表格编号：TSW-2A")&amp;"      第全页"</f>
        <v>表格编号：TSW-2A      第全页</v>
      </c>
    </row>
    <row r="3" spans="1:11" s="13" customFormat="1" ht="15" customHeight="1">
      <c r="A3" s="17" t="s">
        <v>45</v>
      </c>
      <c r="B3" s="25" t="s">
        <v>892</v>
      </c>
      <c r="C3" s="25" t="s">
        <v>893</v>
      </c>
      <c r="D3" s="17" t="s">
        <v>894</v>
      </c>
      <c r="E3" s="17" t="s">
        <v>45</v>
      </c>
      <c r="F3" s="25" t="s">
        <v>892</v>
      </c>
      <c r="G3" s="25" t="s">
        <v>893</v>
      </c>
      <c r="H3" s="17" t="s">
        <v>894</v>
      </c>
    </row>
    <row r="4" spans="1:11" s="11" customFormat="1" ht="15" customHeight="1">
      <c r="A4" s="21" t="s">
        <v>895</v>
      </c>
      <c r="B4" s="21" t="s">
        <v>896</v>
      </c>
      <c r="C4" s="21" t="s">
        <v>897</v>
      </c>
      <c r="D4" s="37" t="s">
        <v>898</v>
      </c>
      <c r="E4" s="38" t="s">
        <v>895</v>
      </c>
      <c r="F4" s="21" t="s">
        <v>896</v>
      </c>
      <c r="G4" s="21" t="s">
        <v>897</v>
      </c>
      <c r="H4" s="37" t="s">
        <v>898</v>
      </c>
      <c r="I4" s="13">
        <f>D6-D12-H5</f>
        <v>2677.6289105999999</v>
      </c>
      <c r="J4" s="11" t="s">
        <v>899</v>
      </c>
    </row>
    <row r="5" spans="1:11" s="13" customFormat="1" ht="15" customHeight="1">
      <c r="A5" s="17"/>
      <c r="B5" s="39" t="s">
        <v>900</v>
      </c>
      <c r="C5" s="40" t="s">
        <v>901</v>
      </c>
      <c r="D5" s="41">
        <f>D7+H7+H14+H15</f>
        <v>2945.3918016600001</v>
      </c>
      <c r="E5" s="42">
        <v>14</v>
      </c>
      <c r="F5" s="35" t="s">
        <v>902</v>
      </c>
      <c r="G5" s="35"/>
      <c r="H5" s="43"/>
      <c r="I5" s="13">
        <f>IF('表三甲(451)'!B6=0,0,VLOOKUP("合计",'表三甲(451)'!D:I,6,FALSE))</f>
        <v>11.571</v>
      </c>
      <c r="J5" s="48" t="s">
        <v>903</v>
      </c>
    </row>
    <row r="6" spans="1:11" s="13" customFormat="1" ht="15" customHeight="1">
      <c r="A6" s="17"/>
      <c r="B6" s="39" t="s">
        <v>904</v>
      </c>
      <c r="C6" s="40" t="s">
        <v>905</v>
      </c>
      <c r="D6" s="41">
        <f>D7+H7+H14</f>
        <v>2677.6289105999999</v>
      </c>
      <c r="E6" s="42">
        <v>15</v>
      </c>
      <c r="F6" s="35" t="s">
        <v>906</v>
      </c>
      <c r="G6" s="35" t="str">
        <f>IF(H6=0,"","调遣用车运价×调遣运距×2")</f>
        <v/>
      </c>
      <c r="H6" s="24"/>
    </row>
    <row r="7" spans="1:11" s="13" customFormat="1" ht="15" customHeight="1">
      <c r="A7" s="17" t="s">
        <v>907</v>
      </c>
      <c r="B7" s="39" t="s">
        <v>908</v>
      </c>
      <c r="C7" s="24" t="s">
        <v>909</v>
      </c>
      <c r="D7" s="41">
        <f>D8+D17</f>
        <v>1607.975586</v>
      </c>
      <c r="E7" s="42" t="s">
        <v>910</v>
      </c>
      <c r="F7" s="35" t="s">
        <v>911</v>
      </c>
      <c r="G7" s="35" t="s">
        <v>909</v>
      </c>
      <c r="H7" s="43">
        <f>H8+H13</f>
        <v>805.8345245999999</v>
      </c>
    </row>
    <row r="8" spans="1:11" s="13" customFormat="1" ht="15" customHeight="1">
      <c r="A8" s="17" t="s">
        <v>912</v>
      </c>
      <c r="B8" s="23" t="s">
        <v>913</v>
      </c>
      <c r="C8" s="24" t="s">
        <v>914</v>
      </c>
      <c r="D8" s="41">
        <f>D9+D12+D15+D16</f>
        <v>1319.0940000000001</v>
      </c>
      <c r="E8" s="42" t="s">
        <v>912</v>
      </c>
      <c r="F8" s="35" t="s">
        <v>915</v>
      </c>
      <c r="G8" s="35" t="s">
        <v>914</v>
      </c>
      <c r="H8" s="41">
        <f>SUM(H9:H12)</f>
        <v>444.4027686</v>
      </c>
    </row>
    <row r="9" spans="1:11" s="13" customFormat="1" ht="15" customHeight="1">
      <c r="A9" s="17">
        <v>1</v>
      </c>
      <c r="B9" s="23" t="s">
        <v>916</v>
      </c>
      <c r="C9" s="24" t="s">
        <v>917</v>
      </c>
      <c r="D9" s="41">
        <f>SUM(D10:D11)</f>
        <v>1319.0940000000001</v>
      </c>
      <c r="E9" s="42">
        <v>1</v>
      </c>
      <c r="F9" s="35" t="s">
        <v>918</v>
      </c>
      <c r="G9" s="35"/>
      <c r="H9" s="24"/>
      <c r="I9" s="49"/>
    </row>
    <row r="10" spans="1:11" s="13" customFormat="1" ht="15" customHeight="1">
      <c r="A10" s="44">
        <v>-1</v>
      </c>
      <c r="B10" s="23" t="s">
        <v>919</v>
      </c>
      <c r="C10" s="24" t="s">
        <v>920</v>
      </c>
      <c r="D10" s="41">
        <f>IF('表三甲(451)'!B6=0,0,VLOOKUP("合计",'表三甲(451)'!D:I,6,FALSE))*114</f>
        <v>1319.0940000000001</v>
      </c>
      <c r="E10" s="42">
        <v>2</v>
      </c>
      <c r="F10" s="35" t="s">
        <v>921</v>
      </c>
      <c r="G10" s="35" t="s">
        <v>922</v>
      </c>
      <c r="H10" s="41">
        <f>D9*28.5%</f>
        <v>375.94178999999997</v>
      </c>
    </row>
    <row r="11" spans="1:11" s="13" customFormat="1" ht="15" customHeight="1">
      <c r="A11" s="44">
        <v>-2</v>
      </c>
      <c r="B11" s="23" t="s">
        <v>923</v>
      </c>
      <c r="C11" s="24" t="s">
        <v>924</v>
      </c>
      <c r="D11" s="17"/>
      <c r="E11" s="42">
        <v>3</v>
      </c>
      <c r="F11" s="35" t="s">
        <v>925</v>
      </c>
      <c r="G11" s="35" t="s">
        <v>926</v>
      </c>
      <c r="H11" s="41">
        <f>D9*4.19%</f>
        <v>55.270038600000014</v>
      </c>
    </row>
    <row r="12" spans="1:11" s="13" customFormat="1" ht="15" customHeight="1">
      <c r="A12" s="17">
        <v>2</v>
      </c>
      <c r="B12" s="23" t="s">
        <v>927</v>
      </c>
      <c r="C12" s="24" t="s">
        <v>928</v>
      </c>
      <c r="D12" s="41">
        <f>SUM(D13:D14)</f>
        <v>0</v>
      </c>
      <c r="E12" s="42">
        <v>4</v>
      </c>
      <c r="F12" s="35" t="s">
        <v>929</v>
      </c>
      <c r="G12" s="35" t="s">
        <v>930</v>
      </c>
      <c r="H12" s="41">
        <f>D9*1%</f>
        <v>13.190940000000001</v>
      </c>
    </row>
    <row r="13" spans="1:11" s="13" customFormat="1" ht="15" customHeight="1">
      <c r="A13" s="44">
        <v>-1</v>
      </c>
      <c r="B13" s="23" t="s">
        <v>931</v>
      </c>
      <c r="C13" s="24" t="s">
        <v>932</v>
      </c>
      <c r="D13" s="45">
        <f>申请单详表!O14</f>
        <v>0</v>
      </c>
      <c r="E13" s="42" t="s">
        <v>933</v>
      </c>
      <c r="F13" s="35" t="s">
        <v>934</v>
      </c>
      <c r="G13" s="35" t="s">
        <v>935</v>
      </c>
      <c r="H13" s="41">
        <f>D9*27.4%</f>
        <v>361.43175599999995</v>
      </c>
      <c r="J13" s="48"/>
    </row>
    <row r="14" spans="1:11" s="13" customFormat="1" ht="15" customHeight="1">
      <c r="A14" s="44">
        <v>-2</v>
      </c>
      <c r="B14" s="23" t="s">
        <v>936</v>
      </c>
      <c r="C14" s="24" t="s">
        <v>937</v>
      </c>
      <c r="D14" s="41">
        <f>D13*3%</f>
        <v>0</v>
      </c>
      <c r="E14" s="42" t="s">
        <v>938</v>
      </c>
      <c r="F14" s="35" t="s">
        <v>939</v>
      </c>
      <c r="G14" s="35" t="s">
        <v>940</v>
      </c>
      <c r="H14" s="41">
        <f>D9*20%</f>
        <v>263.81880000000001</v>
      </c>
      <c r="J14" s="48"/>
      <c r="K14" s="49">
        <f>D6-D13-H8</f>
        <v>2233.226142</v>
      </c>
    </row>
    <row r="15" spans="1:11" s="13" customFormat="1" ht="15" customHeight="1">
      <c r="A15" s="17">
        <v>3</v>
      </c>
      <c r="B15" s="23" t="s">
        <v>941</v>
      </c>
      <c r="C15" s="24" t="s">
        <v>942</v>
      </c>
      <c r="D15" s="45">
        <f>IF('表三乙(451)'!K6="",0,VLOOKUP("合计",'表三乙(451)'!D6:K29,8,0))</f>
        <v>0</v>
      </c>
      <c r="E15" s="42" t="s">
        <v>943</v>
      </c>
      <c r="F15" s="35" t="s">
        <v>944</v>
      </c>
      <c r="G15" s="288" t="s">
        <v>945</v>
      </c>
      <c r="H15" s="41">
        <f>(D6-D13)*10%+D13*16%</f>
        <v>267.76289106000002</v>
      </c>
      <c r="I15" s="49"/>
      <c r="K15" s="13">
        <f>K14*11.11%</f>
        <v>248.11142437619998</v>
      </c>
    </row>
    <row r="16" spans="1:11" s="13" customFormat="1" ht="15" customHeight="1">
      <c r="A16" s="17">
        <v>4</v>
      </c>
      <c r="B16" s="23" t="s">
        <v>946</v>
      </c>
      <c r="C16" s="24" t="s">
        <v>947</v>
      </c>
      <c r="D16" s="45">
        <f>IF('表三丙（451）'!K6="",0,VLOOKUP("合计",'表三丙（451）'!D6:K27,8,0))</f>
        <v>0</v>
      </c>
      <c r="E16" s="42"/>
      <c r="F16" s="35"/>
      <c r="G16" s="289"/>
      <c r="H16" s="41"/>
      <c r="I16" s="49"/>
      <c r="J16" s="49"/>
      <c r="K16" s="49">
        <f>K15+H8</f>
        <v>692.51419297619998</v>
      </c>
    </row>
    <row r="17" spans="1:9" s="13" customFormat="1" ht="15" customHeight="1">
      <c r="A17" s="17" t="s">
        <v>933</v>
      </c>
      <c r="B17" s="39" t="s">
        <v>948</v>
      </c>
      <c r="C17" s="46" t="s">
        <v>949</v>
      </c>
      <c r="D17" s="41">
        <f>SUM(D18:D30,H5:H6)</f>
        <v>288.88158599999997</v>
      </c>
      <c r="E17" s="42"/>
      <c r="F17" s="35"/>
      <c r="G17" s="289"/>
      <c r="H17" s="41"/>
      <c r="I17" s="49"/>
    </row>
    <row r="18" spans="1:9" s="13" customFormat="1" ht="15" customHeight="1">
      <c r="A18" s="17">
        <v>1</v>
      </c>
      <c r="B18" s="23" t="s">
        <v>950</v>
      </c>
      <c r="C18" s="24" t="s">
        <v>951</v>
      </c>
      <c r="D18" s="41">
        <f>D9*1.1%</f>
        <v>14.510034000000003</v>
      </c>
      <c r="E18" s="42"/>
      <c r="F18" s="35"/>
      <c r="G18" s="290"/>
      <c r="H18" s="41"/>
    </row>
    <row r="19" spans="1:9" s="13" customFormat="1" ht="15" customHeight="1">
      <c r="A19" s="17">
        <v>2</v>
      </c>
      <c r="B19" s="23" t="s">
        <v>952</v>
      </c>
      <c r="C19" s="24" t="s">
        <v>951</v>
      </c>
      <c r="D19" s="41">
        <f>D9*1.1%</f>
        <v>14.510034000000003</v>
      </c>
      <c r="E19" s="42"/>
      <c r="F19" s="35"/>
      <c r="G19" s="35"/>
      <c r="H19" s="24"/>
    </row>
    <row r="20" spans="1:9" s="13" customFormat="1" ht="15" customHeight="1">
      <c r="A20" s="17">
        <v>3</v>
      </c>
      <c r="B20" s="23" t="s">
        <v>953</v>
      </c>
      <c r="C20" s="24" t="s">
        <v>954</v>
      </c>
      <c r="D20" s="41">
        <f>D9*4%</f>
        <v>52.763760000000005</v>
      </c>
      <c r="E20" s="42"/>
      <c r="F20" s="35"/>
      <c r="G20" s="35"/>
      <c r="H20" s="24"/>
    </row>
    <row r="21" spans="1:9" s="13" customFormat="1" ht="15" customHeight="1">
      <c r="A21" s="17">
        <v>4</v>
      </c>
      <c r="B21" s="23" t="s">
        <v>955</v>
      </c>
      <c r="C21" s="24" t="s">
        <v>956</v>
      </c>
      <c r="D21" s="41">
        <f>D9*2.5%</f>
        <v>32.977350000000001</v>
      </c>
      <c r="E21" s="42"/>
      <c r="F21" s="35"/>
      <c r="G21" s="35"/>
      <c r="H21" s="24"/>
    </row>
    <row r="22" spans="1:9" s="13" customFormat="1" ht="15" customHeight="1">
      <c r="A22" s="17">
        <v>5</v>
      </c>
      <c r="B22" s="23" t="s">
        <v>957</v>
      </c>
      <c r="C22" s="24" t="s">
        <v>958</v>
      </c>
      <c r="D22" s="41">
        <f>D9*3.8%</f>
        <v>50.125571999999998</v>
      </c>
      <c r="E22" s="42"/>
      <c r="F22" s="35"/>
      <c r="G22" s="35"/>
      <c r="H22" s="24"/>
    </row>
    <row r="23" spans="1:9" s="13" customFormat="1" ht="15" customHeight="1">
      <c r="A23" s="17">
        <v>6</v>
      </c>
      <c r="B23" s="23" t="s">
        <v>959</v>
      </c>
      <c r="C23" s="24" t="s">
        <v>960</v>
      </c>
      <c r="D23" s="41">
        <f>D9*5%</f>
        <v>65.954700000000003</v>
      </c>
      <c r="E23" s="42"/>
      <c r="F23" s="35"/>
      <c r="G23" s="35"/>
      <c r="H23" s="24"/>
    </row>
    <row r="24" spans="1:9" s="13" customFormat="1" ht="15" customHeight="1">
      <c r="A24" s="17">
        <v>7</v>
      </c>
      <c r="B24" s="23" t="s">
        <v>961</v>
      </c>
      <c r="C24" s="24" t="s">
        <v>962</v>
      </c>
      <c r="D24" s="41">
        <f>D9*2.1%</f>
        <v>27.700974000000002</v>
      </c>
      <c r="E24" s="42"/>
      <c r="F24" s="35"/>
      <c r="G24" s="35"/>
      <c r="H24" s="24"/>
    </row>
    <row r="25" spans="1:9" s="13" customFormat="1" ht="15" customHeight="1">
      <c r="A25" s="17">
        <v>8</v>
      </c>
      <c r="B25" s="23" t="s">
        <v>963</v>
      </c>
      <c r="C25" s="24" t="s">
        <v>964</v>
      </c>
      <c r="D25" s="47">
        <f>SUMIF('表三甲(451)'!D:D,"其中：室外安装项目工日",'表三甲(451)'!I:I)*114*2.5%</f>
        <v>0</v>
      </c>
      <c r="E25" s="42"/>
      <c r="F25" s="35"/>
      <c r="G25" s="35"/>
      <c r="H25" s="24"/>
    </row>
    <row r="26" spans="1:9" s="13" customFormat="1" ht="15" customHeight="1">
      <c r="A26" s="17">
        <v>9</v>
      </c>
      <c r="B26" s="23" t="s">
        <v>965</v>
      </c>
      <c r="C26" s="24" t="s">
        <v>966</v>
      </c>
      <c r="D26" s="41">
        <f>D9*0.8%</f>
        <v>10.552752</v>
      </c>
      <c r="E26" s="42"/>
      <c r="F26" s="35"/>
      <c r="G26" s="35"/>
      <c r="H26" s="24"/>
    </row>
    <row r="27" spans="1:9" s="13" customFormat="1" ht="15" customHeight="1">
      <c r="A27" s="17">
        <v>10</v>
      </c>
      <c r="B27" s="23" t="s">
        <v>967</v>
      </c>
      <c r="C27" s="24"/>
      <c r="D27" s="41"/>
      <c r="E27" s="42"/>
      <c r="F27" s="35"/>
      <c r="G27" s="35"/>
      <c r="H27" s="24"/>
    </row>
    <row r="28" spans="1:9" s="13" customFormat="1" ht="15" customHeight="1">
      <c r="A28" s="17">
        <v>11</v>
      </c>
      <c r="B28" s="23" t="s">
        <v>968</v>
      </c>
      <c r="C28" s="24"/>
      <c r="D28" s="41"/>
      <c r="E28" s="42"/>
      <c r="F28" s="35"/>
      <c r="G28" s="35"/>
      <c r="H28" s="24"/>
    </row>
    <row r="29" spans="1:9" s="13" customFormat="1" ht="15" customHeight="1">
      <c r="A29" s="17">
        <v>12</v>
      </c>
      <c r="B29" s="23" t="s">
        <v>969</v>
      </c>
      <c r="C29" s="24" t="s">
        <v>970</v>
      </c>
      <c r="D29" s="41">
        <f>D9*1.5%</f>
        <v>19.78641</v>
      </c>
      <c r="E29" s="42"/>
      <c r="F29" s="35"/>
      <c r="G29" s="35"/>
      <c r="H29" s="24"/>
    </row>
    <row r="30" spans="1:9" s="13" customFormat="1" ht="15" customHeight="1">
      <c r="A30" s="17">
        <v>13</v>
      </c>
      <c r="B30" s="23" t="s">
        <v>971</v>
      </c>
      <c r="C30" s="24"/>
      <c r="D30" s="41"/>
      <c r="E30" s="42"/>
      <c r="F30" s="35"/>
      <c r="G30" s="35"/>
      <c r="H30" s="24"/>
    </row>
    <row r="31" spans="1:9" s="13" customFormat="1" ht="15" customHeight="1">
      <c r="A31" s="28" t="str">
        <f>CONCATENATE(统计表!$P$2,统计表!$Q$2)&amp;"                                                        "&amp;CONCATENATE(统计表!$P$3,统计表!$Q$3&amp;"                                               "&amp;CONCATENATE(统计表!$P$4,统计表!$Q$4))</f>
        <v>设计负责人：                                                        审核：                                               编制：</v>
      </c>
      <c r="B31" s="28"/>
      <c r="D31" s="12"/>
      <c r="E31" s="12"/>
      <c r="F31" s="14"/>
      <c r="G31" s="14"/>
      <c r="H31" s="31" t="str">
        <f>CONCATENATE(统计表!$P$5,统计表!$Q$5)</f>
        <v>编制日期：2021年6月</v>
      </c>
    </row>
  </sheetData>
  <sheetProtection password="CEAA" sheet="1"/>
  <mergeCells count="2">
    <mergeCell ref="A1:H1"/>
    <mergeCell ref="G15:G18"/>
  </mergeCells>
  <phoneticPr fontId="19" type="noConversion"/>
  <pageMargins left="0.7" right="0.7" top="0.75" bottom="0.75" header="0.3" footer="0.3"/>
  <pageSetup paperSize="9" scale="9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0"/>
  <sheetViews>
    <sheetView showZeros="0" view="pageBreakPreview" topLeftCell="B1" zoomScaleNormal="90" workbookViewId="0">
      <selection activeCell="EN2" sqref="EN2"/>
    </sheetView>
  </sheetViews>
  <sheetFormatPr defaultColWidth="9" defaultRowHeight="12.5"/>
  <cols>
    <col min="1" max="1" width="3.36328125" style="12" hidden="1" customWidth="1"/>
    <col min="2" max="2" width="6.453125" style="13" customWidth="1"/>
    <col min="3" max="3" width="11.08984375" style="13" customWidth="1"/>
    <col min="4" max="4" width="68.90625" style="13" customWidth="1"/>
    <col min="5" max="5" width="9" style="12"/>
    <col min="6" max="6" width="9" style="13"/>
    <col min="7" max="8" width="8.6328125" style="14" customWidth="1"/>
    <col min="9" max="9" width="11" style="14" customWidth="1"/>
    <col min="10" max="11" width="9" style="13" customWidth="1"/>
    <col min="12" max="16384" width="9" style="13"/>
  </cols>
  <sheetData>
    <row r="1" spans="1:10" ht="33" customHeight="1">
      <c r="B1" s="287" t="s">
        <v>972</v>
      </c>
      <c r="C1" s="287"/>
      <c r="D1" s="287"/>
      <c r="E1" s="287"/>
      <c r="F1" s="287"/>
      <c r="G1" s="287"/>
      <c r="H1" s="287"/>
      <c r="I1" s="287"/>
      <c r="J1" s="287"/>
    </row>
    <row r="2" spans="1:10" ht="24" customHeight="1">
      <c r="B2" s="10" t="str">
        <f>CONCATENATE("工程名称：",T(统计表!$C$2))&amp;"室内分布系统工程                                      建设单位名称：中国电信股份有限公司浙江分公司"</f>
        <v>工程名称：奉化区FH01-03-24商服地块（宁南新城）二期无线信号室内覆盖系统建设工程室内分布系统工程                                      建设单位名称：中国电信股份有限公司浙江分公司</v>
      </c>
      <c r="C2" s="10"/>
      <c r="D2" s="10"/>
      <c r="E2" s="15"/>
      <c r="G2" s="16"/>
      <c r="H2" s="16"/>
      <c r="I2" s="16"/>
      <c r="J2" s="29" t="s">
        <v>973</v>
      </c>
    </row>
    <row r="3" spans="1:10" ht="18" customHeight="1">
      <c r="B3" s="291" t="s">
        <v>45</v>
      </c>
      <c r="C3" s="291" t="s">
        <v>696</v>
      </c>
      <c r="D3" s="291" t="s">
        <v>722</v>
      </c>
      <c r="E3" s="291" t="s">
        <v>48</v>
      </c>
      <c r="F3" s="291" t="s">
        <v>50</v>
      </c>
      <c r="G3" s="292" t="s">
        <v>974</v>
      </c>
      <c r="H3" s="292"/>
      <c r="I3" s="291" t="s">
        <v>975</v>
      </c>
      <c r="J3" s="291"/>
    </row>
    <row r="4" spans="1:10" ht="18" customHeight="1">
      <c r="B4" s="291"/>
      <c r="C4" s="291"/>
      <c r="D4" s="291"/>
      <c r="E4" s="291"/>
      <c r="F4" s="291"/>
      <c r="G4" s="18" t="s">
        <v>976</v>
      </c>
      <c r="H4" s="18" t="s">
        <v>977</v>
      </c>
      <c r="I4" s="18" t="s">
        <v>976</v>
      </c>
      <c r="J4" s="17" t="s">
        <v>977</v>
      </c>
    </row>
    <row r="5" spans="1:10" s="11" customFormat="1" ht="18" customHeight="1">
      <c r="A5" s="20"/>
      <c r="B5" s="33" t="s">
        <v>895</v>
      </c>
      <c r="C5" s="33" t="s">
        <v>896</v>
      </c>
      <c r="D5" s="33" t="s">
        <v>897</v>
      </c>
      <c r="E5" s="33" t="s">
        <v>898</v>
      </c>
      <c r="F5" s="33" t="s">
        <v>978</v>
      </c>
      <c r="G5" s="34" t="s">
        <v>979</v>
      </c>
      <c r="H5" s="34" t="s">
        <v>980</v>
      </c>
      <c r="I5" s="34" t="s">
        <v>981</v>
      </c>
      <c r="J5" s="33" t="s">
        <v>982</v>
      </c>
    </row>
    <row r="6" spans="1:10" ht="15.75" customHeight="1">
      <c r="A6" s="12">
        <v>1</v>
      </c>
      <c r="B6" s="17">
        <f>IF(A6&lt;=MAX(工日统计!$D$1:$EO$1),A6,0)</f>
        <v>1</v>
      </c>
      <c r="C6" s="23" t="str">
        <f>IF(B6=0,"",HLOOKUP(B6,工日统计!$D$1:$EO$8,3,FALSE))</f>
        <v>TSW1-060</v>
      </c>
      <c r="D6" s="24" t="str">
        <f>IF(B6=0,"",HLOOKUP(B6,工日统计!$D$1:$EO$8,4,FALSE))</f>
        <v>室内布放电力电缆(单芯、相线截面积16mm2以下)</v>
      </c>
      <c r="E6" s="17" t="str">
        <f>IF(B6=0,"",HLOOKUP(B6,工日统计!$D$1:$EO$8,5,FALSE))</f>
        <v>十米条</v>
      </c>
      <c r="F6" s="17">
        <f>IF(B6=0,"",HLOOKUP(B6,工日统计!$D$1:$EO$8,6,FALSE))</f>
        <v>4.5</v>
      </c>
      <c r="G6" s="35">
        <f>IF(B6=0,"",HLOOKUP(B6,工日统计!$D$1:$EO$8,7,FALSE))</f>
        <v>0.15</v>
      </c>
      <c r="H6" s="35"/>
      <c r="I6" s="35">
        <f>IF(B6&gt;0,HLOOKUP(B6,工日统计!$D$1:$EO$8,8,FALSE),0)</f>
        <v>0.67499999999999993</v>
      </c>
      <c r="J6" s="24"/>
    </row>
    <row r="7" spans="1:10" ht="15.75" customHeight="1">
      <c r="A7" s="12">
        <v>2</v>
      </c>
      <c r="B7" s="17">
        <f>IF(A7&lt;=MAX(工日统计!$D$1:$EO$1),A7,0)</f>
        <v>2</v>
      </c>
      <c r="C7" s="23" t="str">
        <f>IF(B7=0,"",HLOOKUP(B7,工日统计!$D$1:$EO$8,3,FALSE))</f>
        <v>TSW2-062</v>
      </c>
      <c r="D7" s="24" t="str">
        <f>IF(B7=0,"",HLOOKUP(B7,工日统计!$D$1:$EO$8,4,FALSE))</f>
        <v>安装射频拉远设备(室内壁挂)</v>
      </c>
      <c r="E7" s="17" t="str">
        <f>IF(B7=0,"",HLOOKUP(B7,工日统计!$D$1:$EO$8,5,FALSE))</f>
        <v>套</v>
      </c>
      <c r="F7" s="17">
        <f>IF(B7=0,"",HLOOKUP(B7,工日统计!$D$1:$EO$8,6,FALSE))</f>
        <v>3</v>
      </c>
      <c r="G7" s="35">
        <f>IF(B7=0,"",HLOOKUP(B7,工日统计!$D$1:$EO$8,7,FALSE))</f>
        <v>1.94</v>
      </c>
      <c r="H7" s="35"/>
      <c r="I7" s="35">
        <f>IF(B7&gt;0,HLOOKUP(B7,工日统计!$D$1:$EO$8,8,FALSE),0)</f>
        <v>5.82</v>
      </c>
      <c r="J7" s="24"/>
    </row>
    <row r="8" spans="1:10" ht="15.75" customHeight="1">
      <c r="A8" s="12">
        <v>3</v>
      </c>
      <c r="B8" s="17">
        <f>IF(A8&lt;=MAX(工日统计!$D$1:$EO$1),A8,0)</f>
        <v>3</v>
      </c>
      <c r="C8" s="23" t="str">
        <f>IF(B8=0,"",HLOOKUP(B8,工日统计!$D$1:$EO$8,3,FALSE))</f>
        <v>TSW2-081</v>
      </c>
      <c r="D8" s="24" t="str">
        <f>IF(B8=0,"",HLOOKUP(B8,工日统计!$D$1:$EO$8,4,FALSE))</f>
        <v>配合基站系统调测(定向，拉远1km以上)</v>
      </c>
      <c r="E8" s="17" t="str">
        <f>IF(B8=0,"",HLOOKUP(B8,工日统计!$D$1:$EO$8,5,FALSE))</f>
        <v>扇区</v>
      </c>
      <c r="F8" s="17">
        <f>IF(B8=0,"",HLOOKUP(B8,工日统计!$D$1:$EO$8,6,FALSE))</f>
        <v>3</v>
      </c>
      <c r="G8" s="35">
        <f>IF(B8=0,"",HLOOKUP(B8,工日统计!$D$1:$EO$8,7,FALSE))</f>
        <v>1.6919999999999999</v>
      </c>
      <c r="H8" s="35"/>
      <c r="I8" s="35">
        <f>IF(B8&gt;0,HLOOKUP(B8,工日统计!$D$1:$EO$8,8,FALSE),0)</f>
        <v>5.0759999999999996</v>
      </c>
      <c r="J8" s="24"/>
    </row>
    <row r="9" spans="1:10" ht="15.75" customHeight="1">
      <c r="A9" s="12">
        <v>4</v>
      </c>
      <c r="B9" s="17">
        <f>IF(A9&lt;=MAX(工日统计!$D$1:$EO$1),A9,0)</f>
        <v>4</v>
      </c>
      <c r="C9" s="23">
        <f>IF(B9=0,"",HLOOKUP(B9,工日统计!$D$1:$EO$8,3,FALSE))</f>
        <v>0</v>
      </c>
      <c r="D9" s="24" t="str">
        <f>IF(B9=0,"",HLOOKUP(B9,工日统计!$D$1:$EO$8,4,FALSE))</f>
        <v>合计</v>
      </c>
      <c r="E9" s="17">
        <f>IF(B9=0,"",HLOOKUP(B9,工日统计!$D$1:$EO$8,5,FALSE))</f>
        <v>0</v>
      </c>
      <c r="F9" s="17">
        <f>IF(B9=0,"",HLOOKUP(B9,工日统计!$D$1:$EO$8,6,FALSE))</f>
        <v>0</v>
      </c>
      <c r="G9" s="35">
        <f>IF(B9=0,"",HLOOKUP(B9,工日统计!$D$1:$EO$8,7,FALSE))</f>
        <v>0</v>
      </c>
      <c r="H9" s="35"/>
      <c r="I9" s="35">
        <f>IF(B9&gt;0,HLOOKUP(B9,工日统计!$D$1:$EO$8,8,FALSE),0)</f>
        <v>11.571</v>
      </c>
      <c r="J9" s="24"/>
    </row>
    <row r="10" spans="1:10" ht="15.75" customHeight="1">
      <c r="A10" s="12">
        <v>5</v>
      </c>
      <c r="B10" s="17">
        <f>IF(A10&lt;=MAX(工日统计!$D$1:$EO$1),A10,0)</f>
        <v>0</v>
      </c>
      <c r="C10" s="23" t="str">
        <f>IF(B10=0,"",HLOOKUP(B10,工日统计!$D$1:$EO$8,3,FALSE))</f>
        <v/>
      </c>
      <c r="D10" s="24" t="str">
        <f>IF(B10=0,"",HLOOKUP(B10,工日统计!$D$1:$EO$8,4,FALSE))</f>
        <v/>
      </c>
      <c r="E10" s="17" t="str">
        <f>IF(B10=0,"",HLOOKUP(B10,工日统计!$D$1:$EO$8,5,FALSE))</f>
        <v/>
      </c>
      <c r="F10" s="17" t="str">
        <f>IF(B10=0,"",HLOOKUP(B10,工日统计!$D$1:$EO$8,6,FALSE))</f>
        <v/>
      </c>
      <c r="G10" s="35" t="str">
        <f>IF(B10=0,"",HLOOKUP(B10,工日统计!$D$1:$EO$8,7,FALSE))</f>
        <v/>
      </c>
      <c r="H10" s="35"/>
      <c r="I10" s="35">
        <f>IF(B10&gt;0,HLOOKUP(B10,工日统计!$D$1:$EO$8,8,FALSE),0)</f>
        <v>0</v>
      </c>
      <c r="J10" s="24"/>
    </row>
    <row r="11" spans="1:10" ht="15.75" customHeight="1">
      <c r="A11" s="12">
        <v>6</v>
      </c>
      <c r="B11" s="17">
        <f>IF(A11&lt;=MAX(工日统计!$D$1:$EO$1),A11,0)</f>
        <v>0</v>
      </c>
      <c r="C11" s="23" t="str">
        <f>IF(B11=0,"",HLOOKUP(B11,工日统计!$D$1:$EO$8,3,FALSE))</f>
        <v/>
      </c>
      <c r="D11" s="24" t="str">
        <f>IF(B11=0,"",HLOOKUP(B11,工日统计!$D$1:$EO$8,4,FALSE))</f>
        <v/>
      </c>
      <c r="E11" s="17" t="str">
        <f>IF(B11=0,"",HLOOKUP(B11,工日统计!$D$1:$EO$8,5,FALSE))</f>
        <v/>
      </c>
      <c r="F11" s="17" t="str">
        <f>IF(B11=0,"",HLOOKUP(B11,工日统计!$D$1:$EO$8,6,FALSE))</f>
        <v/>
      </c>
      <c r="G11" s="35" t="str">
        <f>IF(B11=0,"",HLOOKUP(B11,工日统计!$D$1:$EO$8,7,FALSE))</f>
        <v/>
      </c>
      <c r="H11" s="35"/>
      <c r="I11" s="35">
        <f>IF(B11&gt;0,HLOOKUP(B11,工日统计!$D$1:$EO$8,8,FALSE),0)</f>
        <v>0</v>
      </c>
      <c r="J11" s="24"/>
    </row>
    <row r="12" spans="1:10" ht="15.75" customHeight="1">
      <c r="A12" s="12">
        <v>7</v>
      </c>
      <c r="B12" s="17">
        <f>IF(A12&lt;=MAX(工日统计!$D$1:$EO$1),A12,0)</f>
        <v>0</v>
      </c>
      <c r="C12" s="23" t="str">
        <f>IF(B12=0,"",HLOOKUP(B12,工日统计!$D$1:$EO$8,3,FALSE))</f>
        <v/>
      </c>
      <c r="D12" s="24" t="str">
        <f>IF(B12=0,"",HLOOKUP(B12,工日统计!$D$1:$EO$8,4,FALSE))</f>
        <v/>
      </c>
      <c r="E12" s="17" t="str">
        <f>IF(B12=0,"",HLOOKUP(B12,工日统计!$D$1:$EO$8,5,FALSE))</f>
        <v/>
      </c>
      <c r="F12" s="17" t="str">
        <f>IF(B12=0,"",HLOOKUP(B12,工日统计!$D$1:$EO$8,6,FALSE))</f>
        <v/>
      </c>
      <c r="G12" s="35" t="str">
        <f>IF(B12=0,"",HLOOKUP(B12,工日统计!$D$1:$EO$8,7,FALSE))</f>
        <v/>
      </c>
      <c r="H12" s="35"/>
      <c r="I12" s="35">
        <f>IF(B12&gt;0,HLOOKUP(B12,工日统计!$D$1:$EO$8,8,FALSE),0)</f>
        <v>0</v>
      </c>
      <c r="J12" s="24"/>
    </row>
    <row r="13" spans="1:10" ht="15.75" customHeight="1">
      <c r="A13" s="12">
        <v>8</v>
      </c>
      <c r="B13" s="17">
        <f>IF(A13&lt;=MAX(工日统计!$D$1:$EO$1),A13,0)</f>
        <v>0</v>
      </c>
      <c r="C13" s="23" t="str">
        <f>IF(B13=0,"",HLOOKUP(B13,工日统计!$D$1:$EO$8,3,FALSE))</f>
        <v/>
      </c>
      <c r="D13" s="24" t="str">
        <f>IF(B13=0,"",HLOOKUP(B13,工日统计!$D$1:$EO$8,4,FALSE))</f>
        <v/>
      </c>
      <c r="E13" s="17" t="str">
        <f>IF(B13=0,"",HLOOKUP(B13,工日统计!$D$1:$EO$8,5,FALSE))</f>
        <v/>
      </c>
      <c r="F13" s="17" t="str">
        <f>IF(B13=0,"",HLOOKUP(B13,工日统计!$D$1:$EO$8,6,FALSE))</f>
        <v/>
      </c>
      <c r="G13" s="35" t="str">
        <f>IF(B13=0,"",HLOOKUP(B13,工日统计!$D$1:$EO$8,7,FALSE))</f>
        <v/>
      </c>
      <c r="H13" s="35"/>
      <c r="I13" s="35">
        <f>IF(B13&gt;0,HLOOKUP(B13,工日统计!$D$1:$EO$8,8,FALSE),0)</f>
        <v>0</v>
      </c>
      <c r="J13" s="24"/>
    </row>
    <row r="14" spans="1:10" ht="15.75" customHeight="1">
      <c r="A14" s="12">
        <v>9</v>
      </c>
      <c r="B14" s="17">
        <f>IF(A14&lt;=MAX(工日统计!$D$1:$EO$1),A14,0)</f>
        <v>0</v>
      </c>
      <c r="C14" s="23" t="str">
        <f>IF(B14=0,"",HLOOKUP(B14,工日统计!$D$1:$EO$8,3,FALSE))</f>
        <v/>
      </c>
      <c r="D14" s="24" t="str">
        <f>IF(B14=0,"",HLOOKUP(B14,工日统计!$D$1:$EO$8,4,FALSE))</f>
        <v/>
      </c>
      <c r="E14" s="17" t="str">
        <f>IF(B14=0,"",HLOOKUP(B14,工日统计!$D$1:$EO$8,5,FALSE))</f>
        <v/>
      </c>
      <c r="F14" s="17" t="str">
        <f>IF(B14=0,"",HLOOKUP(B14,工日统计!$D$1:$EO$8,6,FALSE))</f>
        <v/>
      </c>
      <c r="G14" s="35" t="str">
        <f>IF(B14=0,"",HLOOKUP(B14,工日统计!$D$1:$EO$8,7,FALSE))</f>
        <v/>
      </c>
      <c r="H14" s="35"/>
      <c r="I14" s="35">
        <f>IF(B14&gt;0,HLOOKUP(B14,工日统计!$D$1:$EO$8,8,FALSE),0)</f>
        <v>0</v>
      </c>
      <c r="J14" s="24"/>
    </row>
    <row r="15" spans="1:10" ht="15.75" customHeight="1">
      <c r="A15" s="12">
        <v>10</v>
      </c>
      <c r="B15" s="17">
        <f>IF(A15&lt;=MAX(工日统计!$D$1:$EO$1),A15,0)</f>
        <v>0</v>
      </c>
      <c r="C15" s="23" t="str">
        <f>IF(B15=0,"",HLOOKUP(B15,工日统计!$D$1:$EO$8,3,FALSE))</f>
        <v/>
      </c>
      <c r="D15" s="24" t="str">
        <f>IF(B15=0,"",HLOOKUP(B15,工日统计!$D$1:$EO$8,4,FALSE))</f>
        <v/>
      </c>
      <c r="E15" s="17" t="str">
        <f>IF(B15=0,"",HLOOKUP(B15,工日统计!$D$1:$EO$8,5,FALSE))</f>
        <v/>
      </c>
      <c r="F15" s="17" t="str">
        <f>IF(B15=0,"",HLOOKUP(B15,工日统计!$D$1:$EO$8,6,FALSE))</f>
        <v/>
      </c>
      <c r="G15" s="35" t="str">
        <f>IF(B15=0,"",HLOOKUP(B15,工日统计!$D$1:$EO$8,7,FALSE))</f>
        <v/>
      </c>
      <c r="H15" s="35"/>
      <c r="I15" s="35">
        <f>IF(B15&gt;0,HLOOKUP(B15,工日统计!$D$1:$EO$8,8,FALSE),0)</f>
        <v>0</v>
      </c>
      <c r="J15" s="24"/>
    </row>
    <row r="16" spans="1:10" ht="15.75" customHeight="1">
      <c r="A16" s="12">
        <v>11</v>
      </c>
      <c r="B16" s="17">
        <f>IF(A16&lt;=MAX(工日统计!$D$1:$EO$1),A16,0)</f>
        <v>0</v>
      </c>
      <c r="C16" s="23" t="str">
        <f>IF(B16=0,"",HLOOKUP(B16,工日统计!$D$1:$EO$8,3,FALSE))</f>
        <v/>
      </c>
      <c r="D16" s="24" t="str">
        <f>IF(B16=0,"",HLOOKUP(B16,工日统计!$D$1:$EO$8,4,FALSE))</f>
        <v/>
      </c>
      <c r="E16" s="17" t="str">
        <f>IF(B16=0,"",HLOOKUP(B16,工日统计!$D$1:$EO$8,5,FALSE))</f>
        <v/>
      </c>
      <c r="F16" s="17" t="str">
        <f>IF(B16=0,"",HLOOKUP(B16,工日统计!$D$1:$EO$8,6,FALSE))</f>
        <v/>
      </c>
      <c r="G16" s="35" t="str">
        <f>IF(B16=0,"",HLOOKUP(B16,工日统计!$D$1:$EO$8,7,FALSE))</f>
        <v/>
      </c>
      <c r="H16" s="35"/>
      <c r="I16" s="35">
        <f>IF(B16&gt;0,HLOOKUP(B16,工日统计!$D$1:$EO$8,8,FALSE),0)</f>
        <v>0</v>
      </c>
      <c r="J16" s="24"/>
    </row>
    <row r="17" spans="1:10" ht="15.75" customHeight="1">
      <c r="A17" s="12">
        <v>12</v>
      </c>
      <c r="B17" s="17">
        <f>IF(A17&lt;=MAX(工日统计!$D$1:$EO$1),A17,0)</f>
        <v>0</v>
      </c>
      <c r="C17" s="23" t="str">
        <f>IF(B17=0,"",HLOOKUP(B17,工日统计!$D$1:$EO$8,3,FALSE))</f>
        <v/>
      </c>
      <c r="D17" s="24" t="str">
        <f>IF(B17=0,"",HLOOKUP(B17,工日统计!$D$1:$EO$8,4,FALSE))</f>
        <v/>
      </c>
      <c r="E17" s="17" t="str">
        <f>IF(B17=0,"",HLOOKUP(B17,工日统计!$D$1:$EO$8,5,FALSE))</f>
        <v/>
      </c>
      <c r="F17" s="17" t="str">
        <f>IF(B17=0,"",HLOOKUP(B17,工日统计!$D$1:$EO$8,6,FALSE))</f>
        <v/>
      </c>
      <c r="G17" s="35" t="str">
        <f>IF(B17=0,"",HLOOKUP(B17,工日统计!$D$1:$EO$8,7,FALSE))</f>
        <v/>
      </c>
      <c r="H17" s="35"/>
      <c r="I17" s="35">
        <f>IF(B17&gt;0,HLOOKUP(B17,工日统计!$D$1:$EO$8,8,FALSE),0)</f>
        <v>0</v>
      </c>
      <c r="J17" s="24"/>
    </row>
    <row r="18" spans="1:10" ht="15.75" customHeight="1">
      <c r="A18" s="12">
        <v>13</v>
      </c>
      <c r="B18" s="17">
        <f>IF(A18&lt;=MAX(工日统计!$D$1:$EO$1),A18,0)</f>
        <v>0</v>
      </c>
      <c r="C18" s="23" t="str">
        <f>IF(B18=0,"",HLOOKUP(B18,工日统计!$D$1:$EO$8,3,FALSE))</f>
        <v/>
      </c>
      <c r="D18" s="24" t="str">
        <f>IF(B18=0,"",HLOOKUP(B18,工日统计!$D$1:$EO$8,4,FALSE))</f>
        <v/>
      </c>
      <c r="E18" s="17" t="str">
        <f>IF(B18=0,"",HLOOKUP(B18,工日统计!$D$1:$EO$8,5,FALSE))</f>
        <v/>
      </c>
      <c r="F18" s="17" t="str">
        <f>IF(B18=0,"",HLOOKUP(B18,工日统计!$D$1:$EO$8,6,FALSE))</f>
        <v/>
      </c>
      <c r="G18" s="35" t="str">
        <f>IF(B18=0,"",HLOOKUP(B18,工日统计!$D$1:$EO$8,7,FALSE))</f>
        <v/>
      </c>
      <c r="H18" s="35"/>
      <c r="I18" s="35">
        <f>IF(B18&gt;0,HLOOKUP(B18,工日统计!$D$1:$EO$8,8,FALSE),0)</f>
        <v>0</v>
      </c>
      <c r="J18" s="24"/>
    </row>
    <row r="19" spans="1:10" ht="15.75" customHeight="1">
      <c r="A19" s="12">
        <v>14</v>
      </c>
      <c r="B19" s="17">
        <f>IF(A19&lt;=MAX(工日统计!$D$1:$EO$1),A19,0)</f>
        <v>0</v>
      </c>
      <c r="C19" s="23" t="str">
        <f>IF(B19=0,"",HLOOKUP(B19,工日统计!$D$1:$EO$8,3,FALSE))</f>
        <v/>
      </c>
      <c r="D19" s="24" t="str">
        <f>IF(B19=0,"",HLOOKUP(B19,工日统计!$D$1:$EO$8,4,FALSE))</f>
        <v/>
      </c>
      <c r="E19" s="17" t="str">
        <f>IF(B19=0,"",HLOOKUP(B19,工日统计!$D$1:$EO$8,5,FALSE))</f>
        <v/>
      </c>
      <c r="F19" s="17" t="str">
        <f>IF(B19=0,"",HLOOKUP(B19,工日统计!$D$1:$EO$8,6,FALSE))</f>
        <v/>
      </c>
      <c r="G19" s="35" t="str">
        <f>IF(B19=0,"",HLOOKUP(B19,工日统计!$D$1:$EO$8,7,FALSE))</f>
        <v/>
      </c>
      <c r="H19" s="35"/>
      <c r="I19" s="35">
        <f>IF(B19&gt;0,HLOOKUP(B19,工日统计!$D$1:$EO$8,8,FALSE),0)</f>
        <v>0</v>
      </c>
      <c r="J19" s="24"/>
    </row>
    <row r="20" spans="1:10" ht="15.75" customHeight="1">
      <c r="A20" s="12">
        <v>15</v>
      </c>
      <c r="B20" s="17">
        <f>IF(A20&lt;=MAX(工日统计!$D$1:$EO$1),A20,0)</f>
        <v>0</v>
      </c>
      <c r="C20" s="23" t="str">
        <f>IF(B20=0,"",HLOOKUP(B20,工日统计!$D$1:$EO$8,3,FALSE))</f>
        <v/>
      </c>
      <c r="D20" s="24" t="str">
        <f>IF(B20=0,"",HLOOKUP(B20,工日统计!$D$1:$EO$8,4,FALSE))</f>
        <v/>
      </c>
      <c r="E20" s="17" t="str">
        <f>IF(B20=0,"",HLOOKUP(B20,工日统计!$D$1:$EO$8,5,FALSE))</f>
        <v/>
      </c>
      <c r="F20" s="17" t="str">
        <f>IF(B20=0,"",HLOOKUP(B20,工日统计!$D$1:$EO$8,6,FALSE))</f>
        <v/>
      </c>
      <c r="G20" s="35" t="str">
        <f>IF(B20=0,"",HLOOKUP(B20,工日统计!$D$1:$EO$8,7,FALSE))</f>
        <v/>
      </c>
      <c r="H20" s="35"/>
      <c r="I20" s="35">
        <f>IF(B20&gt;0,HLOOKUP(B20,工日统计!$D$1:$EO$8,8,FALSE),0)</f>
        <v>0</v>
      </c>
      <c r="J20" s="24"/>
    </row>
    <row r="21" spans="1:10" ht="15.75" customHeight="1">
      <c r="A21" s="12">
        <v>16</v>
      </c>
      <c r="B21" s="17">
        <f>IF(A21&lt;=MAX(工日统计!$D$1:$EO$1),A21,0)</f>
        <v>0</v>
      </c>
      <c r="C21" s="23" t="str">
        <f>IF(B21=0,"",HLOOKUP(B21,工日统计!$D$1:$EO$8,3,FALSE))</f>
        <v/>
      </c>
      <c r="D21" s="24" t="str">
        <f>IF(B21=0,"",HLOOKUP(B21,工日统计!$D$1:$EO$8,4,FALSE))</f>
        <v/>
      </c>
      <c r="E21" s="17" t="str">
        <f>IF(B21=0,"",HLOOKUP(B21,工日统计!$D$1:$EO$8,5,FALSE))</f>
        <v/>
      </c>
      <c r="F21" s="17" t="str">
        <f>IF(B21=0,"",HLOOKUP(B21,工日统计!$D$1:$EO$8,6,FALSE))</f>
        <v/>
      </c>
      <c r="G21" s="35" t="str">
        <f>IF(B21=0,"",HLOOKUP(B21,工日统计!$D$1:$EO$8,7,FALSE))</f>
        <v/>
      </c>
      <c r="H21" s="35"/>
      <c r="I21" s="35">
        <f>IF(B21&gt;0,HLOOKUP(B21,工日统计!$D$1:$EO$8,8,FALSE),0)</f>
        <v>0</v>
      </c>
      <c r="J21" s="24"/>
    </row>
    <row r="22" spans="1:10" ht="15.75" customHeight="1">
      <c r="A22" s="12">
        <v>17</v>
      </c>
      <c r="B22" s="17">
        <f>IF(A22&lt;=MAX(工日统计!$D$1:$EO$1),A22,0)</f>
        <v>0</v>
      </c>
      <c r="C22" s="23" t="str">
        <f>IF(B22=0,"",HLOOKUP(B22,工日统计!$D$1:$EO$8,3,FALSE))</f>
        <v/>
      </c>
      <c r="D22" s="24" t="str">
        <f>IF(B22=0,"",HLOOKUP(B22,工日统计!$D$1:$EO$8,4,FALSE))</f>
        <v/>
      </c>
      <c r="E22" s="17" t="str">
        <f>IF(B22=0,"",HLOOKUP(B22,工日统计!$D$1:$EO$8,5,FALSE))</f>
        <v/>
      </c>
      <c r="F22" s="17" t="str">
        <f>IF(B22=0,"",HLOOKUP(B22,工日统计!$D$1:$EO$8,6,FALSE))</f>
        <v/>
      </c>
      <c r="G22" s="35" t="str">
        <f>IF(B22=0,"",HLOOKUP(B22,工日统计!$D$1:$EO$8,7,FALSE))</f>
        <v/>
      </c>
      <c r="H22" s="35"/>
      <c r="I22" s="35">
        <f>IF(B22&gt;0,HLOOKUP(B22,工日统计!$D$1:$EO$8,8,FALSE),0)</f>
        <v>0</v>
      </c>
      <c r="J22" s="24"/>
    </row>
    <row r="23" spans="1:10" ht="15.75" customHeight="1">
      <c r="A23" s="12">
        <v>18</v>
      </c>
      <c r="B23" s="17">
        <f>IF(A23&lt;=MAX(工日统计!$D$1:$EO$1),A23,0)</f>
        <v>0</v>
      </c>
      <c r="C23" s="23" t="str">
        <f>IF(B23=0,"",HLOOKUP(B23,工日统计!$D$1:$EO$8,3,FALSE))</f>
        <v/>
      </c>
      <c r="D23" s="24" t="str">
        <f>IF(B23=0,"",HLOOKUP(B23,工日统计!$D$1:$EO$8,4,FALSE))</f>
        <v/>
      </c>
      <c r="E23" s="17" t="str">
        <f>IF(B23=0,"",HLOOKUP(B23,工日统计!$D$1:$EO$8,5,FALSE))</f>
        <v/>
      </c>
      <c r="F23" s="17" t="str">
        <f>IF(B23=0,"",HLOOKUP(B23,工日统计!$D$1:$EO$8,6,FALSE))</f>
        <v/>
      </c>
      <c r="G23" s="35" t="str">
        <f>IF(B23=0,"",HLOOKUP(B23,工日统计!$D$1:$EO$8,7,FALSE))</f>
        <v/>
      </c>
      <c r="H23" s="35"/>
      <c r="I23" s="35">
        <f>IF(B23&gt;0,HLOOKUP(B23,工日统计!$D$1:$EO$8,8,FALSE),0)</f>
        <v>0</v>
      </c>
      <c r="J23" s="24"/>
    </row>
    <row r="24" spans="1:10" ht="15.75" customHeight="1">
      <c r="A24" s="12">
        <v>19</v>
      </c>
      <c r="B24" s="17">
        <f>IF(A24&lt;=MAX(工日统计!$D$1:$EO$1),A24,0)</f>
        <v>0</v>
      </c>
      <c r="C24" s="23" t="str">
        <f>IF(B24=0,"",HLOOKUP(B24,工日统计!$D$1:$EO$8,3,FALSE))</f>
        <v/>
      </c>
      <c r="D24" s="24" t="str">
        <f>IF(B24=0,"",HLOOKUP(B24,工日统计!$D$1:$EO$8,4,FALSE))</f>
        <v/>
      </c>
      <c r="E24" s="17" t="str">
        <f>IF(B24=0,"",HLOOKUP(B24,工日统计!$D$1:$EO$8,5,FALSE))</f>
        <v/>
      </c>
      <c r="F24" s="17" t="str">
        <f>IF(B24=0,"",HLOOKUP(B24,工日统计!$D$1:$EO$8,6,FALSE))</f>
        <v/>
      </c>
      <c r="G24" s="35" t="str">
        <f>IF(B24=0,"",HLOOKUP(B24,工日统计!$D$1:$EO$8,7,FALSE))</f>
        <v/>
      </c>
      <c r="H24" s="35"/>
      <c r="I24" s="35">
        <f>IF(B24&gt;0,HLOOKUP(B24,工日统计!$D$1:$EO$8,8,FALSE),0)</f>
        <v>0</v>
      </c>
      <c r="J24" s="24"/>
    </row>
    <row r="25" spans="1:10" ht="15.75" customHeight="1">
      <c r="A25" s="12">
        <v>20</v>
      </c>
      <c r="B25" s="17">
        <f>IF(A25&lt;=MAX(工日统计!$D$1:$EO$1),A25,0)</f>
        <v>0</v>
      </c>
      <c r="C25" s="23" t="str">
        <f>IF(B25=0,"",HLOOKUP(B25,工日统计!$D$1:$EO$8,3,FALSE))</f>
        <v/>
      </c>
      <c r="D25" s="24" t="str">
        <f>IF(B25=0,"",HLOOKUP(B25,工日统计!$D$1:$EO$8,4,FALSE))</f>
        <v/>
      </c>
      <c r="E25" s="17" t="str">
        <f>IF(B25=0,"",HLOOKUP(B25,工日统计!$D$1:$EO$8,5,FALSE))</f>
        <v/>
      </c>
      <c r="F25" s="17" t="str">
        <f>IF(B25=0,"",HLOOKUP(B25,工日统计!$D$1:$EO$8,6,FALSE))</f>
        <v/>
      </c>
      <c r="G25" s="35" t="str">
        <f>IF(B25=0,"",HLOOKUP(B25,工日统计!$D$1:$EO$8,7,FALSE))</f>
        <v/>
      </c>
      <c r="H25" s="35"/>
      <c r="I25" s="35">
        <f>IF(B25&gt;0,HLOOKUP(B25,工日统计!$D$1:$EO$8,8,FALSE),0)</f>
        <v>0</v>
      </c>
      <c r="J25" s="24"/>
    </row>
    <row r="26" spans="1:10" ht="15.75" customHeight="1">
      <c r="A26" s="12">
        <v>21</v>
      </c>
      <c r="B26" s="17">
        <f>IF(A26&lt;=MAX(工日统计!$D$1:$EO$1),A26,0)</f>
        <v>0</v>
      </c>
      <c r="C26" s="23" t="str">
        <f>IF(B26=0,"",HLOOKUP(B26,工日统计!$D$1:$EO$8,3,FALSE))</f>
        <v/>
      </c>
      <c r="D26" s="24" t="str">
        <f>IF(B26=0,"",HLOOKUP(B26,工日统计!$D$1:$EO$8,4,FALSE))</f>
        <v/>
      </c>
      <c r="E26" s="17" t="str">
        <f>IF(B26=0,"",HLOOKUP(B26,工日统计!$D$1:$EO$8,5,FALSE))</f>
        <v/>
      </c>
      <c r="F26" s="17" t="str">
        <f>IF(B26=0,"",HLOOKUP(B26,工日统计!$D$1:$EO$8,6,FALSE))</f>
        <v/>
      </c>
      <c r="G26" s="35" t="str">
        <f>IF(B26=0,"",HLOOKUP(B26,工日统计!$D$1:$EO$8,7,FALSE))</f>
        <v/>
      </c>
      <c r="H26" s="35"/>
      <c r="I26" s="35">
        <f>IF(B26&gt;0,HLOOKUP(B26,工日统计!$D$1:$EO$8,8,FALSE),0)</f>
        <v>0</v>
      </c>
      <c r="J26" s="24"/>
    </row>
    <row r="27" spans="1:10" ht="15.75" customHeight="1">
      <c r="A27" s="12">
        <v>22</v>
      </c>
      <c r="B27" s="17">
        <f>IF(A27&lt;=MAX(工日统计!$D$1:$EO$1),A27,0)</f>
        <v>0</v>
      </c>
      <c r="C27" s="23" t="str">
        <f>IF(B27=0,"",HLOOKUP(B27,工日统计!$D$1:$EO$8,3,FALSE))</f>
        <v/>
      </c>
      <c r="D27" s="24" t="str">
        <f>IF(B27=0,"",HLOOKUP(B27,工日统计!$D$1:$EO$8,4,FALSE))</f>
        <v/>
      </c>
      <c r="E27" s="17" t="str">
        <f>IF(B27=0,"",HLOOKUP(B27,工日统计!$D$1:$EO$8,5,FALSE))</f>
        <v/>
      </c>
      <c r="F27" s="17" t="str">
        <f>IF(B27=0,"",HLOOKUP(B27,工日统计!$D$1:$EO$8,6,FALSE))</f>
        <v/>
      </c>
      <c r="G27" s="35" t="str">
        <f>IF(B27=0,"",HLOOKUP(B27,工日统计!$D$1:$EO$8,7,FALSE))</f>
        <v/>
      </c>
      <c r="H27" s="35"/>
      <c r="I27" s="35">
        <f>IF(B27&gt;0,HLOOKUP(B27,工日统计!$D$1:$EO$8,8,FALSE),0)</f>
        <v>0</v>
      </c>
      <c r="J27" s="24"/>
    </row>
    <row r="28" spans="1:10" ht="15.75" customHeight="1">
      <c r="A28" s="12">
        <v>23</v>
      </c>
      <c r="B28" s="17">
        <f>IF(A28&lt;=MAX(工日统计!$D$1:$EO$1),A28,0)</f>
        <v>0</v>
      </c>
      <c r="C28" s="23" t="str">
        <f>IF(B28=0,"",HLOOKUP(B28,工日统计!$D$1:$EO$8,3,FALSE))</f>
        <v/>
      </c>
      <c r="D28" s="24" t="str">
        <f>IF(B28=0,"",HLOOKUP(B28,工日统计!$D$1:$EO$8,4,FALSE))</f>
        <v/>
      </c>
      <c r="E28" s="17" t="str">
        <f>IF(B28=0,"",HLOOKUP(B28,工日统计!$D$1:$EO$8,5,FALSE))</f>
        <v/>
      </c>
      <c r="F28" s="17" t="str">
        <f>IF(B28=0,"",HLOOKUP(B28,工日统计!$D$1:$EO$8,6,FALSE))</f>
        <v/>
      </c>
      <c r="G28" s="35" t="str">
        <f>IF(B28=0,"",HLOOKUP(B28,工日统计!$D$1:$EO$8,7,FALSE))</f>
        <v/>
      </c>
      <c r="H28" s="35"/>
      <c r="I28" s="35">
        <f>IF(B28&gt;0,HLOOKUP(B28,工日统计!$D$1:$EO$8,8,FALSE),0)</f>
        <v>0</v>
      </c>
      <c r="J28" s="24"/>
    </row>
    <row r="29" spans="1:10" ht="15.75" customHeight="1">
      <c r="A29" s="12">
        <v>24</v>
      </c>
      <c r="B29" s="17">
        <f>IF(A29&lt;=MAX(工日统计!$D$1:$EO$1),A29,0)</f>
        <v>0</v>
      </c>
      <c r="C29" s="23" t="str">
        <f>IF(B29=0,"",HLOOKUP(B29,工日统计!$D$1:$EO$8,3,FALSE))</f>
        <v/>
      </c>
      <c r="D29" s="24" t="str">
        <f>IF(B29=0,"",HLOOKUP(B29,工日统计!$D$1:$EO$8,4,FALSE))</f>
        <v/>
      </c>
      <c r="E29" s="17" t="str">
        <f>IF(B29=0,"",HLOOKUP(B29,工日统计!$D$1:$EO$8,5,FALSE))</f>
        <v/>
      </c>
      <c r="F29" s="17" t="str">
        <f>IF(B29=0,"",HLOOKUP(B29,工日统计!$D$1:$EO$8,6,FALSE))</f>
        <v/>
      </c>
      <c r="G29" s="35" t="str">
        <f>IF(B29=0,"",HLOOKUP(B29,工日统计!$D$1:$EO$8,7,FALSE))</f>
        <v/>
      </c>
      <c r="H29" s="35"/>
      <c r="I29" s="35">
        <f>IF(B29&gt;0,HLOOKUP(B29,工日统计!$D$1:$EO$8,8,FALSE),0)</f>
        <v>0</v>
      </c>
      <c r="J29" s="24"/>
    </row>
    <row r="30" spans="1:10" ht="15.75" customHeight="1">
      <c r="B30" s="28" t="str">
        <f>CONCATENATE(统计表!$P$2,统计表!$Q$2)&amp;"                                                        "&amp;CONCATENATE(统计表!$P$3,统计表!$Q$3&amp;"                                               "&amp;CONCATENATE(统计表!$P$4,统计表!$Q$4))</f>
        <v>设计负责人：                                                        审核：                                               编制：</v>
      </c>
      <c r="C30" s="32"/>
      <c r="D30" s="10"/>
      <c r="E30" s="15"/>
      <c r="F30" s="12"/>
      <c r="G30" s="16"/>
      <c r="H30" s="16"/>
      <c r="I30" s="16"/>
      <c r="J30" s="31" t="str">
        <f>CONCATENATE(统计表!$P$5,统计表!$Q$5)</f>
        <v>编制日期：2021年6月</v>
      </c>
    </row>
    <row r="31" spans="1:10" ht="33" customHeight="1">
      <c r="B31" s="287" t="s">
        <v>983</v>
      </c>
      <c r="C31" s="287"/>
      <c r="D31" s="287"/>
      <c r="E31" s="287"/>
      <c r="F31" s="287"/>
      <c r="G31" s="287"/>
      <c r="H31" s="287"/>
      <c r="I31" s="287"/>
      <c r="J31" s="287"/>
    </row>
    <row r="32" spans="1:10" ht="24" customHeight="1">
      <c r="B32" s="10" t="str">
        <f>CONCATENATE("工程名称：",T(统计表!$C$2))&amp;"室内分布系统工程                                      建设单位名称：中国电信股份有限公司浙江分公司"</f>
        <v>工程名称：奉化区FH01-03-24商服地块（宁南新城）二期无线信号室内覆盖系统建设工程室内分布系统工程                                      建设单位名称：中国电信股份有限公司浙江分公司</v>
      </c>
      <c r="C32" s="10"/>
      <c r="D32" s="10"/>
      <c r="E32" s="15"/>
      <c r="G32" s="16"/>
      <c r="H32" s="16"/>
      <c r="I32" s="16"/>
      <c r="J32" s="29" t="s">
        <v>984</v>
      </c>
    </row>
    <row r="33" spans="1:10" ht="18" customHeight="1">
      <c r="B33" s="291" t="s">
        <v>45</v>
      </c>
      <c r="C33" s="291" t="s">
        <v>696</v>
      </c>
      <c r="D33" s="291" t="s">
        <v>722</v>
      </c>
      <c r="E33" s="291" t="s">
        <v>48</v>
      </c>
      <c r="F33" s="291" t="s">
        <v>50</v>
      </c>
      <c r="G33" s="292" t="s">
        <v>974</v>
      </c>
      <c r="H33" s="292"/>
      <c r="I33" s="291" t="s">
        <v>975</v>
      </c>
      <c r="J33" s="291"/>
    </row>
    <row r="34" spans="1:10" ht="18" customHeight="1">
      <c r="B34" s="291"/>
      <c r="C34" s="291"/>
      <c r="D34" s="291"/>
      <c r="E34" s="291"/>
      <c r="F34" s="291"/>
      <c r="G34" s="18" t="s">
        <v>976</v>
      </c>
      <c r="H34" s="18" t="s">
        <v>977</v>
      </c>
      <c r="I34" s="18" t="s">
        <v>976</v>
      </c>
      <c r="J34" s="17" t="s">
        <v>977</v>
      </c>
    </row>
    <row r="35" spans="1:10" s="11" customFormat="1" ht="18" customHeight="1">
      <c r="A35" s="20"/>
      <c r="B35" s="33" t="s">
        <v>895</v>
      </c>
      <c r="C35" s="33" t="s">
        <v>896</v>
      </c>
      <c r="D35" s="33" t="s">
        <v>897</v>
      </c>
      <c r="E35" s="33" t="s">
        <v>898</v>
      </c>
      <c r="F35" s="33" t="s">
        <v>978</v>
      </c>
      <c r="G35" s="34" t="s">
        <v>979</v>
      </c>
      <c r="H35" s="34" t="s">
        <v>980</v>
      </c>
      <c r="I35" s="34" t="s">
        <v>981</v>
      </c>
      <c r="J35" s="33" t="s">
        <v>982</v>
      </c>
    </row>
    <row r="36" spans="1:10" ht="15.75" customHeight="1">
      <c r="A36" s="12">
        <v>25</v>
      </c>
      <c r="B36" s="17">
        <f>IF(A36&lt;=MAX(工日统计!$D$1:$EO$1),A36,0)</f>
        <v>0</v>
      </c>
      <c r="C36" s="23" t="str">
        <f>IF(B36=0,"",HLOOKUP(B36,工日统计!$D$1:$EO$8,3,FALSE))</f>
        <v/>
      </c>
      <c r="D36" s="24" t="str">
        <f>IF(B36=0,"",HLOOKUP(B36,工日统计!$D$1:$EO$8,4,FALSE))</f>
        <v/>
      </c>
      <c r="E36" s="17" t="str">
        <f>IF(B36=0,"",HLOOKUP(B36,工日统计!$D$1:$EO$8,5,FALSE))</f>
        <v/>
      </c>
      <c r="F36" s="17" t="str">
        <f>IF(B36=0,"",HLOOKUP(B36,工日统计!$D$1:$EO$8,6,FALSE))</f>
        <v/>
      </c>
      <c r="G36" s="35" t="str">
        <f>IF(B36=0,"",HLOOKUP(B36,工日统计!$D$1:$EO$8,7,FALSE))</f>
        <v/>
      </c>
      <c r="H36" s="35"/>
      <c r="I36" s="35">
        <f>IF(B36&gt;0,HLOOKUP(B36,工日统计!$D$1:$EO$8,8,FALSE),0)</f>
        <v>0</v>
      </c>
      <c r="J36" s="24"/>
    </row>
    <row r="37" spans="1:10" ht="15.75" customHeight="1">
      <c r="A37" s="12">
        <v>26</v>
      </c>
      <c r="B37" s="17">
        <f>IF(A37&lt;=MAX(工日统计!$D$1:$EO$1),A37,0)</f>
        <v>0</v>
      </c>
      <c r="C37" s="23" t="str">
        <f>IF(B37=0,"",HLOOKUP(B37,工日统计!$D$1:$EO$8,3,FALSE))</f>
        <v/>
      </c>
      <c r="D37" s="24" t="str">
        <f>IF(B37=0,"",HLOOKUP(B37,工日统计!$D$1:$EO$8,4,FALSE))</f>
        <v/>
      </c>
      <c r="E37" s="17" t="str">
        <f>IF(B37=0,"",HLOOKUP(B37,工日统计!$D$1:$EO$8,5,FALSE))</f>
        <v/>
      </c>
      <c r="F37" s="17" t="str">
        <f>IF(B37=0,"",HLOOKUP(B37,工日统计!$D$1:$EO$8,6,FALSE))</f>
        <v/>
      </c>
      <c r="G37" s="35" t="str">
        <f>IF(B37=0,"",HLOOKUP(B37,工日统计!$D$1:$EO$8,7,FALSE))</f>
        <v/>
      </c>
      <c r="H37" s="35"/>
      <c r="I37" s="35">
        <f>IF(B37&gt;0,HLOOKUP(B37,工日统计!$D$1:$EO$8,8,FALSE),0)</f>
        <v>0</v>
      </c>
      <c r="J37" s="24"/>
    </row>
    <row r="38" spans="1:10" ht="15.75" customHeight="1">
      <c r="A38" s="12">
        <v>27</v>
      </c>
      <c r="B38" s="17">
        <f>IF(A38&lt;=MAX(工日统计!$D$1:$EO$1),A38,0)</f>
        <v>0</v>
      </c>
      <c r="C38" s="23" t="str">
        <f>IF(B38=0,"",HLOOKUP(B38,工日统计!$D$1:$EO$8,3,FALSE))</f>
        <v/>
      </c>
      <c r="D38" s="24" t="str">
        <f>IF(B38=0,"",HLOOKUP(B38,工日统计!$D$1:$EO$8,4,FALSE))</f>
        <v/>
      </c>
      <c r="E38" s="17" t="str">
        <f>IF(B38=0,"",HLOOKUP(B38,工日统计!$D$1:$EO$8,5,FALSE))</f>
        <v/>
      </c>
      <c r="F38" s="17" t="str">
        <f>IF(B38=0,"",HLOOKUP(B38,工日统计!$D$1:$EO$8,6,FALSE))</f>
        <v/>
      </c>
      <c r="G38" s="35" t="str">
        <f>IF(B38=0,"",HLOOKUP(B38,工日统计!$D$1:$EO$8,7,FALSE))</f>
        <v/>
      </c>
      <c r="H38" s="35"/>
      <c r="I38" s="35">
        <f>IF(B38&gt;0,HLOOKUP(B38,工日统计!$D$1:$EO$8,8,FALSE),0)</f>
        <v>0</v>
      </c>
      <c r="J38" s="24"/>
    </row>
    <row r="39" spans="1:10" ht="15.75" customHeight="1">
      <c r="A39" s="12">
        <v>28</v>
      </c>
      <c r="B39" s="17">
        <f>IF(A39&lt;=MAX(工日统计!$D$1:$EO$1),A39,0)</f>
        <v>0</v>
      </c>
      <c r="C39" s="23" t="str">
        <f>IF(B39=0,"",HLOOKUP(B39,工日统计!$D$1:$EO$8,3,FALSE))</f>
        <v/>
      </c>
      <c r="D39" s="24" t="str">
        <f>IF(B39=0,"",HLOOKUP(B39,工日统计!$D$1:$EO$8,4,FALSE))</f>
        <v/>
      </c>
      <c r="E39" s="17" t="str">
        <f>IF(B39=0,"",HLOOKUP(B39,工日统计!$D$1:$EO$8,5,FALSE))</f>
        <v/>
      </c>
      <c r="F39" s="17" t="str">
        <f>IF(B39=0,"",HLOOKUP(B39,工日统计!$D$1:$EO$8,6,FALSE))</f>
        <v/>
      </c>
      <c r="G39" s="35" t="str">
        <f>IF(B39=0,"",HLOOKUP(B39,工日统计!$D$1:$EO$8,7,FALSE))</f>
        <v/>
      </c>
      <c r="H39" s="35"/>
      <c r="I39" s="35">
        <f>IF(B39&gt;0,HLOOKUP(B39,工日统计!$D$1:$EO$8,8,FALSE),0)</f>
        <v>0</v>
      </c>
      <c r="J39" s="24"/>
    </row>
    <row r="40" spans="1:10" ht="15.75" customHeight="1">
      <c r="A40" s="12">
        <v>29</v>
      </c>
      <c r="B40" s="17">
        <f>IF(A40&lt;=MAX(工日统计!$D$1:$EO$1),A40,0)</f>
        <v>0</v>
      </c>
      <c r="C40" s="23" t="str">
        <f>IF(B40=0,"",HLOOKUP(B40,工日统计!$D$1:$EO$8,3,FALSE))</f>
        <v/>
      </c>
      <c r="D40" s="24" t="str">
        <f>IF(B40=0,"",HLOOKUP(B40,工日统计!$D$1:$EO$8,4,FALSE))</f>
        <v/>
      </c>
      <c r="E40" s="17" t="str">
        <f>IF(B40=0,"",HLOOKUP(B40,工日统计!$D$1:$EO$8,5,FALSE))</f>
        <v/>
      </c>
      <c r="F40" s="17" t="str">
        <f>IF(B40=0,"",HLOOKUP(B40,工日统计!$D$1:$EO$8,6,FALSE))</f>
        <v/>
      </c>
      <c r="G40" s="35" t="str">
        <f>IF(B40=0,"",HLOOKUP(B40,工日统计!$D$1:$EO$8,7,FALSE))</f>
        <v/>
      </c>
      <c r="H40" s="35"/>
      <c r="I40" s="35">
        <f>IF(B40&gt;0,HLOOKUP(B40,工日统计!$D$1:$EO$8,8,FALSE),0)</f>
        <v>0</v>
      </c>
      <c r="J40" s="24"/>
    </row>
    <row r="41" spans="1:10" ht="15.75" customHeight="1">
      <c r="A41" s="12">
        <v>30</v>
      </c>
      <c r="B41" s="17">
        <f>IF(A41&lt;=MAX(工日统计!$D$1:$EO$1),A41,0)</f>
        <v>0</v>
      </c>
      <c r="C41" s="23" t="str">
        <f>IF(B41=0,"",HLOOKUP(B41,工日统计!$D$1:$EO$8,3,FALSE))</f>
        <v/>
      </c>
      <c r="D41" s="24" t="str">
        <f>IF(B41=0,"",HLOOKUP(B41,工日统计!$D$1:$EO$8,4,FALSE))</f>
        <v/>
      </c>
      <c r="E41" s="17" t="str">
        <f>IF(B41=0,"",HLOOKUP(B41,工日统计!$D$1:$EO$8,5,FALSE))</f>
        <v/>
      </c>
      <c r="F41" s="17" t="str">
        <f>IF(B41=0,"",HLOOKUP(B41,工日统计!$D$1:$EO$8,6,FALSE))</f>
        <v/>
      </c>
      <c r="G41" s="35" t="str">
        <f>IF(B41=0,"",HLOOKUP(B41,工日统计!$D$1:$EO$8,7,FALSE))</f>
        <v/>
      </c>
      <c r="H41" s="35"/>
      <c r="I41" s="35">
        <f>IF(B41&gt;0,HLOOKUP(B41,工日统计!$D$1:$EO$8,8,FALSE),0)</f>
        <v>0</v>
      </c>
      <c r="J41" s="24"/>
    </row>
    <row r="42" spans="1:10" ht="15.75" customHeight="1">
      <c r="A42" s="12">
        <v>31</v>
      </c>
      <c r="B42" s="17">
        <f>IF(A42&lt;=MAX(工日统计!$D$1:$EO$1),A42,0)</f>
        <v>0</v>
      </c>
      <c r="C42" s="23" t="str">
        <f>IF(B42=0,"",HLOOKUP(B42,工日统计!$D$1:$EO$8,3,FALSE))</f>
        <v/>
      </c>
      <c r="D42" s="24" t="str">
        <f>IF(B42=0,"",HLOOKUP(B42,工日统计!$D$1:$EO$8,4,FALSE))</f>
        <v/>
      </c>
      <c r="E42" s="17" t="str">
        <f>IF(B42=0,"",HLOOKUP(B42,工日统计!$D$1:$EO$8,5,FALSE))</f>
        <v/>
      </c>
      <c r="F42" s="17" t="str">
        <f>IF(B42=0,"",HLOOKUP(B42,工日统计!$D$1:$EO$8,6,FALSE))</f>
        <v/>
      </c>
      <c r="G42" s="35" t="str">
        <f>IF(B42=0,"",HLOOKUP(B42,工日统计!$D$1:$EO$8,7,FALSE))</f>
        <v/>
      </c>
      <c r="H42" s="35"/>
      <c r="I42" s="35">
        <f>IF(B42&gt;0,HLOOKUP(B42,工日统计!$D$1:$EO$8,8,FALSE),0)</f>
        <v>0</v>
      </c>
      <c r="J42" s="24"/>
    </row>
    <row r="43" spans="1:10" ht="15.75" customHeight="1">
      <c r="A43" s="12">
        <v>32</v>
      </c>
      <c r="B43" s="17">
        <f>IF(A43&lt;=MAX(工日统计!$D$1:$EO$1),A43,0)</f>
        <v>0</v>
      </c>
      <c r="C43" s="23" t="str">
        <f>IF(B43=0,"",HLOOKUP(B43,工日统计!$D$1:$EO$8,3,FALSE))</f>
        <v/>
      </c>
      <c r="D43" s="24" t="str">
        <f>IF(B43=0,"",HLOOKUP(B43,工日统计!$D$1:$EO$8,4,FALSE))</f>
        <v/>
      </c>
      <c r="E43" s="17" t="str">
        <f>IF(B43=0,"",HLOOKUP(B43,工日统计!$D$1:$EO$8,5,FALSE))</f>
        <v/>
      </c>
      <c r="F43" s="17" t="str">
        <f>IF(B43=0,"",HLOOKUP(B43,工日统计!$D$1:$EO$8,6,FALSE))</f>
        <v/>
      </c>
      <c r="G43" s="35" t="str">
        <f>IF(B43=0,"",HLOOKUP(B43,工日统计!$D$1:$EO$8,7,FALSE))</f>
        <v/>
      </c>
      <c r="H43" s="35"/>
      <c r="I43" s="35">
        <f>IF(B43&gt;0,HLOOKUP(B43,工日统计!$D$1:$EO$8,8,FALSE),0)</f>
        <v>0</v>
      </c>
      <c r="J43" s="24"/>
    </row>
    <row r="44" spans="1:10" ht="15.75" customHeight="1">
      <c r="A44" s="12">
        <v>33</v>
      </c>
      <c r="B44" s="17">
        <f>IF(A44&lt;=MAX(工日统计!$D$1:$EO$1),A44,0)</f>
        <v>0</v>
      </c>
      <c r="C44" s="23" t="str">
        <f>IF(B44=0,"",HLOOKUP(B44,工日统计!$D$1:$EO$8,3,FALSE))</f>
        <v/>
      </c>
      <c r="D44" s="24" t="str">
        <f>IF(B44=0,"",HLOOKUP(B44,工日统计!$D$1:$EO$8,4,FALSE))</f>
        <v/>
      </c>
      <c r="E44" s="17" t="str">
        <f>IF(B44=0,"",HLOOKUP(B44,工日统计!$D$1:$EO$8,5,FALSE))</f>
        <v/>
      </c>
      <c r="F44" s="17" t="str">
        <f>IF(B44=0,"",HLOOKUP(B44,工日统计!$D$1:$EO$8,6,FALSE))</f>
        <v/>
      </c>
      <c r="G44" s="35" t="str">
        <f>IF(B44=0,"",HLOOKUP(B44,工日统计!$D$1:$EO$8,7,FALSE))</f>
        <v/>
      </c>
      <c r="H44" s="35"/>
      <c r="I44" s="35">
        <f>IF(B44&gt;0,HLOOKUP(B44,工日统计!$D$1:$EO$8,8,FALSE),0)</f>
        <v>0</v>
      </c>
      <c r="J44" s="24"/>
    </row>
    <row r="45" spans="1:10" ht="15.75" customHeight="1">
      <c r="A45" s="12">
        <v>34</v>
      </c>
      <c r="B45" s="17">
        <f>IF(A45&lt;=MAX(工日统计!$D$1:$EO$1),A45,0)</f>
        <v>0</v>
      </c>
      <c r="C45" s="23" t="str">
        <f>IF(B45=0,"",HLOOKUP(B45,工日统计!$D$1:$EO$8,3,FALSE))</f>
        <v/>
      </c>
      <c r="D45" s="24" t="str">
        <f>IF(B45=0,"",HLOOKUP(B45,工日统计!$D$1:$EO$8,4,FALSE))</f>
        <v/>
      </c>
      <c r="E45" s="17" t="str">
        <f>IF(B45=0,"",HLOOKUP(B45,工日统计!$D$1:$EO$8,5,FALSE))</f>
        <v/>
      </c>
      <c r="F45" s="17" t="str">
        <f>IF(B45=0,"",HLOOKUP(B45,工日统计!$D$1:$EO$8,6,FALSE))</f>
        <v/>
      </c>
      <c r="G45" s="35" t="str">
        <f>IF(B45=0,"",HLOOKUP(B45,工日统计!$D$1:$EO$8,7,FALSE))</f>
        <v/>
      </c>
      <c r="H45" s="35"/>
      <c r="I45" s="35">
        <f>IF(B45&gt;0,HLOOKUP(B45,工日统计!$D$1:$EO$8,8,FALSE),0)</f>
        <v>0</v>
      </c>
      <c r="J45" s="24"/>
    </row>
    <row r="46" spans="1:10" ht="15.75" customHeight="1">
      <c r="A46" s="12">
        <v>35</v>
      </c>
      <c r="B46" s="17">
        <f>IF(A46&lt;=MAX(工日统计!$D$1:$EO$1),A46,0)</f>
        <v>0</v>
      </c>
      <c r="C46" s="23" t="str">
        <f>IF(B46=0,"",HLOOKUP(B46,工日统计!$D$1:$EO$8,3,FALSE))</f>
        <v/>
      </c>
      <c r="D46" s="24" t="str">
        <f>IF(B46=0,"",HLOOKUP(B46,工日统计!$D$1:$EO$8,4,FALSE))</f>
        <v/>
      </c>
      <c r="E46" s="17" t="str">
        <f>IF(B46=0,"",HLOOKUP(B46,工日统计!$D$1:$EO$8,5,FALSE))</f>
        <v/>
      </c>
      <c r="F46" s="17" t="str">
        <f>IF(B46=0,"",HLOOKUP(B46,工日统计!$D$1:$EO$8,6,FALSE))</f>
        <v/>
      </c>
      <c r="G46" s="35" t="str">
        <f>IF(B46=0,"",HLOOKUP(B46,工日统计!$D$1:$EO$8,7,FALSE))</f>
        <v/>
      </c>
      <c r="H46" s="35"/>
      <c r="I46" s="35">
        <f>IF(B46&gt;0,HLOOKUP(B46,工日统计!$D$1:$EO$8,8,FALSE),0)</f>
        <v>0</v>
      </c>
      <c r="J46" s="24"/>
    </row>
    <row r="47" spans="1:10" ht="15.75" customHeight="1">
      <c r="A47" s="12">
        <v>36</v>
      </c>
      <c r="B47" s="17">
        <f>IF(A47&lt;=MAX(工日统计!$D$1:$EO$1),A47,0)</f>
        <v>0</v>
      </c>
      <c r="C47" s="23" t="str">
        <f>IF(B47=0,"",HLOOKUP(B47,工日统计!$D$1:$EO$8,3,FALSE))</f>
        <v/>
      </c>
      <c r="D47" s="24" t="str">
        <f>IF(B47=0,"",HLOOKUP(B47,工日统计!$D$1:$EO$8,4,FALSE))</f>
        <v/>
      </c>
      <c r="E47" s="17" t="str">
        <f>IF(B47=0,"",HLOOKUP(B47,工日统计!$D$1:$EO$8,5,FALSE))</f>
        <v/>
      </c>
      <c r="F47" s="17" t="str">
        <f>IF(B47=0,"",HLOOKUP(B47,工日统计!$D$1:$EO$8,6,FALSE))</f>
        <v/>
      </c>
      <c r="G47" s="35" t="str">
        <f>IF(B47=0,"",HLOOKUP(B47,工日统计!$D$1:$EO$8,7,FALSE))</f>
        <v/>
      </c>
      <c r="H47" s="35"/>
      <c r="I47" s="35">
        <f>IF(B47&gt;0,HLOOKUP(B47,工日统计!$D$1:$EO$8,8,FALSE),0)</f>
        <v>0</v>
      </c>
      <c r="J47" s="24"/>
    </row>
    <row r="48" spans="1:10" ht="15.75" customHeight="1">
      <c r="A48" s="12">
        <v>37</v>
      </c>
      <c r="B48" s="17">
        <f>IF(A48&lt;=MAX(工日统计!$D$1:$EO$1),A48,0)</f>
        <v>0</v>
      </c>
      <c r="C48" s="23" t="str">
        <f>IF(B48=0,"",HLOOKUP(B48,工日统计!$D$1:$EO$8,3,FALSE))</f>
        <v/>
      </c>
      <c r="D48" s="24" t="str">
        <f>IF(B48=0,"",HLOOKUP(B48,工日统计!$D$1:$EO$8,4,FALSE))</f>
        <v/>
      </c>
      <c r="E48" s="17" t="str">
        <f>IF(B48=0,"",HLOOKUP(B48,工日统计!$D$1:$EO$8,5,FALSE))</f>
        <v/>
      </c>
      <c r="F48" s="17" t="str">
        <f>IF(B48=0,"",HLOOKUP(B48,工日统计!$D$1:$EO$8,6,FALSE))</f>
        <v/>
      </c>
      <c r="G48" s="35" t="str">
        <f>IF(B48=0,"",HLOOKUP(B48,工日统计!$D$1:$EO$8,7,FALSE))</f>
        <v/>
      </c>
      <c r="H48" s="35"/>
      <c r="I48" s="35">
        <f>IF(B48&gt;0,HLOOKUP(B48,工日统计!$D$1:$EO$8,8,FALSE),0)</f>
        <v>0</v>
      </c>
      <c r="J48" s="24"/>
    </row>
    <row r="49" spans="1:10" ht="15.75" customHeight="1">
      <c r="A49" s="12">
        <v>38</v>
      </c>
      <c r="B49" s="17">
        <f>IF(A49&lt;=MAX(工日统计!$D$1:$EO$1),A49,0)</f>
        <v>0</v>
      </c>
      <c r="C49" s="23" t="str">
        <f>IF(B49=0,"",HLOOKUP(B49,工日统计!$D$1:$EO$8,3,FALSE))</f>
        <v/>
      </c>
      <c r="D49" s="24" t="str">
        <f>IF(B49=0,"",HLOOKUP(B49,工日统计!$D$1:$EO$8,4,FALSE))</f>
        <v/>
      </c>
      <c r="E49" s="17" t="str">
        <f>IF(B49=0,"",HLOOKUP(B49,工日统计!$D$1:$EO$8,5,FALSE))</f>
        <v/>
      </c>
      <c r="F49" s="17" t="str">
        <f>IF(B49=0,"",HLOOKUP(B49,工日统计!$D$1:$EO$8,6,FALSE))</f>
        <v/>
      </c>
      <c r="G49" s="35" t="str">
        <f>IF(B49=0,"",HLOOKUP(B49,工日统计!$D$1:$EO$8,7,FALSE))</f>
        <v/>
      </c>
      <c r="H49" s="35"/>
      <c r="I49" s="35">
        <f>IF(B49&gt;0,HLOOKUP(B49,工日统计!$D$1:$EO$8,8,FALSE),0)</f>
        <v>0</v>
      </c>
      <c r="J49" s="24"/>
    </row>
    <row r="50" spans="1:10" ht="15.75" customHeight="1">
      <c r="A50" s="12">
        <v>39</v>
      </c>
      <c r="B50" s="17">
        <f>IF(A50&lt;=MAX(工日统计!$D$1:$EO$1),A50,0)</f>
        <v>0</v>
      </c>
      <c r="C50" s="23" t="str">
        <f>IF(B50=0,"",HLOOKUP(B50,工日统计!$D$1:$EO$8,3,FALSE))</f>
        <v/>
      </c>
      <c r="D50" s="24" t="str">
        <f>IF(B50=0,"",HLOOKUP(B50,工日统计!$D$1:$EO$8,4,FALSE))</f>
        <v/>
      </c>
      <c r="E50" s="17" t="str">
        <f>IF(B50=0,"",HLOOKUP(B50,工日统计!$D$1:$EO$8,5,FALSE))</f>
        <v/>
      </c>
      <c r="F50" s="17" t="str">
        <f>IF(B50=0,"",HLOOKUP(B50,工日统计!$D$1:$EO$8,6,FALSE))</f>
        <v/>
      </c>
      <c r="G50" s="35" t="str">
        <f>IF(B50=0,"",HLOOKUP(B50,工日统计!$D$1:$EO$8,7,FALSE))</f>
        <v/>
      </c>
      <c r="H50" s="35"/>
      <c r="I50" s="35">
        <f>IF(B50&gt;0,HLOOKUP(B50,工日统计!$D$1:$EO$8,8,FALSE),0)</f>
        <v>0</v>
      </c>
      <c r="J50" s="24"/>
    </row>
    <row r="51" spans="1:10" ht="15.75" customHeight="1">
      <c r="A51" s="12">
        <v>40</v>
      </c>
      <c r="B51" s="17">
        <f>IF(A51&lt;=MAX(工日统计!$D$1:$EO$1),A51,0)</f>
        <v>0</v>
      </c>
      <c r="C51" s="23" t="str">
        <f>IF(B51=0,"",HLOOKUP(B51,工日统计!$D$1:$EO$8,3,FALSE))</f>
        <v/>
      </c>
      <c r="D51" s="24" t="str">
        <f>IF(B51=0,"",HLOOKUP(B51,工日统计!$D$1:$EO$8,4,FALSE))</f>
        <v/>
      </c>
      <c r="E51" s="17" t="str">
        <f>IF(B51=0,"",HLOOKUP(B51,工日统计!$D$1:$EO$8,5,FALSE))</f>
        <v/>
      </c>
      <c r="F51" s="17" t="str">
        <f>IF(B51=0,"",HLOOKUP(B51,工日统计!$D$1:$EO$8,6,FALSE))</f>
        <v/>
      </c>
      <c r="G51" s="35" t="str">
        <f>IF(B51=0,"",HLOOKUP(B51,工日统计!$D$1:$EO$8,7,FALSE))</f>
        <v/>
      </c>
      <c r="H51" s="35"/>
      <c r="I51" s="35">
        <f>IF(B51&gt;0,HLOOKUP(B51,工日统计!$D$1:$EO$8,8,FALSE),0)</f>
        <v>0</v>
      </c>
      <c r="J51" s="24"/>
    </row>
    <row r="52" spans="1:10" ht="15.75" customHeight="1">
      <c r="A52" s="12">
        <v>41</v>
      </c>
      <c r="B52" s="17">
        <f>IF(A52&lt;=MAX(工日统计!$D$1:$EO$1),A52,0)</f>
        <v>0</v>
      </c>
      <c r="C52" s="23" t="str">
        <f>IF(B52=0,"",HLOOKUP(B52,工日统计!$D$1:$EO$8,3,FALSE))</f>
        <v/>
      </c>
      <c r="D52" s="24" t="str">
        <f>IF(B52=0,"",HLOOKUP(B52,工日统计!$D$1:$EO$8,4,FALSE))</f>
        <v/>
      </c>
      <c r="E52" s="17" t="str">
        <f>IF(B52=0,"",HLOOKUP(B52,工日统计!$D$1:$EO$8,5,FALSE))</f>
        <v/>
      </c>
      <c r="F52" s="17" t="str">
        <f>IF(B52=0,"",HLOOKUP(B52,工日统计!$D$1:$EO$8,6,FALSE))</f>
        <v/>
      </c>
      <c r="G52" s="35" t="str">
        <f>IF(B52=0,"",HLOOKUP(B52,工日统计!$D$1:$EO$8,7,FALSE))</f>
        <v/>
      </c>
      <c r="H52" s="35"/>
      <c r="I52" s="35">
        <f>IF(B52&gt;0,HLOOKUP(B52,工日统计!$D$1:$EO$8,8,FALSE),0)</f>
        <v>0</v>
      </c>
      <c r="J52" s="24"/>
    </row>
    <row r="53" spans="1:10" ht="15.75" customHeight="1">
      <c r="A53" s="12">
        <v>42</v>
      </c>
      <c r="B53" s="17">
        <f>IF(A53&lt;=MAX(工日统计!$D$1:$EO$1),A53,0)</f>
        <v>0</v>
      </c>
      <c r="C53" s="23" t="str">
        <f>IF(B53=0,"",HLOOKUP(B53,工日统计!$D$1:$EO$8,3,FALSE))</f>
        <v/>
      </c>
      <c r="D53" s="24" t="str">
        <f>IF(B53=0,"",HLOOKUP(B53,工日统计!$D$1:$EO$8,4,FALSE))</f>
        <v/>
      </c>
      <c r="E53" s="17" t="str">
        <f>IF(B53=0,"",HLOOKUP(B53,工日统计!$D$1:$EO$8,5,FALSE))</f>
        <v/>
      </c>
      <c r="F53" s="17" t="str">
        <f>IF(B53=0,"",HLOOKUP(B53,工日统计!$D$1:$EO$8,6,FALSE))</f>
        <v/>
      </c>
      <c r="G53" s="35" t="str">
        <f>IF(B53=0,"",HLOOKUP(B53,工日统计!$D$1:$EO$8,7,FALSE))</f>
        <v/>
      </c>
      <c r="H53" s="35"/>
      <c r="I53" s="35">
        <f>IF(B53&gt;0,HLOOKUP(B53,工日统计!$D$1:$EO$8,8,FALSE),0)</f>
        <v>0</v>
      </c>
      <c r="J53" s="24"/>
    </row>
    <row r="54" spans="1:10" ht="15.75" customHeight="1">
      <c r="A54" s="12">
        <v>43</v>
      </c>
      <c r="B54" s="17">
        <f>IF(A54&lt;=MAX(工日统计!$D$1:$EO$1),A54,0)</f>
        <v>0</v>
      </c>
      <c r="C54" s="23" t="str">
        <f>IF(B54=0,"",HLOOKUP(B54,工日统计!$D$1:$EO$8,3,FALSE))</f>
        <v/>
      </c>
      <c r="D54" s="24" t="str">
        <f>IF(B54=0,"",HLOOKUP(B54,工日统计!$D$1:$EO$8,4,FALSE))</f>
        <v/>
      </c>
      <c r="E54" s="17" t="str">
        <f>IF(B54=0,"",HLOOKUP(B54,工日统计!$D$1:$EO$8,5,FALSE))</f>
        <v/>
      </c>
      <c r="F54" s="17" t="str">
        <f>IF(B54=0,"",HLOOKUP(B54,工日统计!$D$1:$EO$8,6,FALSE))</f>
        <v/>
      </c>
      <c r="G54" s="35" t="str">
        <f>IF(B54=0,"",HLOOKUP(B54,工日统计!$D$1:$EO$8,7,FALSE))</f>
        <v/>
      </c>
      <c r="H54" s="35"/>
      <c r="I54" s="35">
        <f>IF(B54&gt;0,HLOOKUP(B54,工日统计!$D$1:$EO$8,8,FALSE),0)</f>
        <v>0</v>
      </c>
      <c r="J54" s="24"/>
    </row>
    <row r="55" spans="1:10" ht="15.75" customHeight="1">
      <c r="A55" s="12">
        <v>44</v>
      </c>
      <c r="B55" s="17">
        <f>IF(A55&lt;=MAX(工日统计!$D$1:$EO$1),A55,0)</f>
        <v>0</v>
      </c>
      <c r="C55" s="23" t="str">
        <f>IF(B55=0,"",HLOOKUP(B55,工日统计!$D$1:$EO$8,3,FALSE))</f>
        <v/>
      </c>
      <c r="D55" s="24" t="str">
        <f>IF(B55=0,"",HLOOKUP(B55,工日统计!$D$1:$EO$8,4,FALSE))</f>
        <v/>
      </c>
      <c r="E55" s="17" t="str">
        <f>IF(B55=0,"",HLOOKUP(B55,工日统计!$D$1:$EO$8,5,FALSE))</f>
        <v/>
      </c>
      <c r="F55" s="17" t="str">
        <f>IF(B55=0,"",HLOOKUP(B55,工日统计!$D$1:$EO$8,6,FALSE))</f>
        <v/>
      </c>
      <c r="G55" s="35" t="str">
        <f>IF(B55=0,"",HLOOKUP(B55,工日统计!$D$1:$EO$8,7,FALSE))</f>
        <v/>
      </c>
      <c r="H55" s="35"/>
      <c r="I55" s="35">
        <f>IF(B55&gt;0,HLOOKUP(B55,工日统计!$D$1:$EO$8,8,FALSE),0)</f>
        <v>0</v>
      </c>
      <c r="J55" s="24"/>
    </row>
    <row r="56" spans="1:10" ht="15.75" customHeight="1">
      <c r="A56" s="12">
        <v>45</v>
      </c>
      <c r="B56" s="17">
        <f>IF(A56&lt;=MAX(工日统计!$D$1:$EO$1),A56,0)</f>
        <v>0</v>
      </c>
      <c r="C56" s="23" t="str">
        <f>IF(B56=0,"",HLOOKUP(B56,工日统计!$D$1:$EO$8,3,FALSE))</f>
        <v/>
      </c>
      <c r="D56" s="24" t="str">
        <f>IF(B56=0,"",HLOOKUP(B56,工日统计!$D$1:$EO$8,4,FALSE))</f>
        <v/>
      </c>
      <c r="E56" s="17" t="str">
        <f>IF(B56=0,"",HLOOKUP(B56,工日统计!$D$1:$EO$8,5,FALSE))</f>
        <v/>
      </c>
      <c r="F56" s="17" t="str">
        <f>IF(B56=0,"",HLOOKUP(B56,工日统计!$D$1:$EO$8,6,FALSE))</f>
        <v/>
      </c>
      <c r="G56" s="35" t="str">
        <f>IF(B56=0,"",HLOOKUP(B56,工日统计!$D$1:$EO$8,7,FALSE))</f>
        <v/>
      </c>
      <c r="H56" s="35"/>
      <c r="I56" s="35">
        <f>IF(B56&gt;0,HLOOKUP(B56,工日统计!$D$1:$EO$8,8,FALSE),0)</f>
        <v>0</v>
      </c>
      <c r="J56" s="24"/>
    </row>
    <row r="57" spans="1:10" ht="15.75" customHeight="1">
      <c r="A57" s="12">
        <v>46</v>
      </c>
      <c r="B57" s="17">
        <f>IF(A57&lt;=MAX(工日统计!$D$1:$EO$1),A57,0)</f>
        <v>0</v>
      </c>
      <c r="C57" s="23" t="str">
        <f>IF(B57=0,"",HLOOKUP(B57,工日统计!$D$1:$EO$8,3,FALSE))</f>
        <v/>
      </c>
      <c r="D57" s="24" t="str">
        <f>IF(B57=0,"",HLOOKUP(B57,工日统计!$D$1:$EO$8,4,FALSE))</f>
        <v/>
      </c>
      <c r="E57" s="17" t="str">
        <f>IF(B57=0,"",HLOOKUP(B57,工日统计!$D$1:$EO$8,5,FALSE))</f>
        <v/>
      </c>
      <c r="F57" s="17" t="str">
        <f>IF(B57=0,"",HLOOKUP(B57,工日统计!$D$1:$EO$8,6,FALSE))</f>
        <v/>
      </c>
      <c r="G57" s="35" t="str">
        <f>IF(B57=0,"",HLOOKUP(B57,工日统计!$D$1:$EO$8,7,FALSE))</f>
        <v/>
      </c>
      <c r="H57" s="35"/>
      <c r="I57" s="35">
        <f>IF(B57&gt;0,HLOOKUP(B57,工日统计!$D$1:$EO$8,8,FALSE),0)</f>
        <v>0</v>
      </c>
      <c r="J57" s="24"/>
    </row>
    <row r="58" spans="1:10" ht="15.75" customHeight="1">
      <c r="A58" s="12">
        <v>47</v>
      </c>
      <c r="B58" s="17">
        <f>IF(A58&lt;=MAX(工日统计!$D$1:$EO$1),A58,0)</f>
        <v>0</v>
      </c>
      <c r="C58" s="23" t="str">
        <f>IF(B58=0,"",HLOOKUP(B58,工日统计!$D$1:$EO$8,3,FALSE))</f>
        <v/>
      </c>
      <c r="D58" s="24" t="str">
        <f>IF(B58=0,"",HLOOKUP(B58,工日统计!$D$1:$EO$8,4,FALSE))</f>
        <v/>
      </c>
      <c r="E58" s="17" t="str">
        <f>IF(B58=0,"",HLOOKUP(B58,工日统计!$D$1:$EO$8,5,FALSE))</f>
        <v/>
      </c>
      <c r="F58" s="17" t="str">
        <f>IF(B58=0,"",HLOOKUP(B58,工日统计!$D$1:$EO$8,6,FALSE))</f>
        <v/>
      </c>
      <c r="G58" s="35" t="str">
        <f>IF(B58=0,"",HLOOKUP(B58,工日统计!$D$1:$EO$8,7,FALSE))</f>
        <v/>
      </c>
      <c r="H58" s="35"/>
      <c r="I58" s="35">
        <f>IF(B58&gt;0,HLOOKUP(B58,工日统计!$D$1:$EO$8,8,FALSE),0)</f>
        <v>0</v>
      </c>
      <c r="J58" s="24"/>
    </row>
    <row r="59" spans="1:10" ht="15.75" customHeight="1">
      <c r="A59" s="12">
        <v>48</v>
      </c>
      <c r="B59" s="17">
        <f>IF(A59&lt;=MAX(工日统计!$D$1:$EO$1),A59,0)</f>
        <v>0</v>
      </c>
      <c r="C59" s="23" t="str">
        <f>IF(B59=0,"",HLOOKUP(B59,工日统计!$D$1:$EO$8,3,FALSE))</f>
        <v/>
      </c>
      <c r="D59" s="24" t="str">
        <f>IF(B59=0,"",HLOOKUP(B59,工日统计!$D$1:$EO$8,4,FALSE))</f>
        <v/>
      </c>
      <c r="E59" s="17" t="str">
        <f>IF(B59=0,"",HLOOKUP(B59,工日统计!$D$1:$EO$8,5,FALSE))</f>
        <v/>
      </c>
      <c r="F59" s="17" t="str">
        <f>IF(B59=0,"",HLOOKUP(B59,工日统计!$D$1:$EO$8,6,FALSE))</f>
        <v/>
      </c>
      <c r="G59" s="35" t="str">
        <f>IF(B59=0,"",HLOOKUP(B59,工日统计!$D$1:$EO$8,7,FALSE))</f>
        <v/>
      </c>
      <c r="H59" s="35"/>
      <c r="I59" s="35">
        <f>IF(B59&gt;0,HLOOKUP(B59,工日统计!$D$1:$EO$8,8,FALSE),0)</f>
        <v>0</v>
      </c>
      <c r="J59" s="24"/>
    </row>
    <row r="60" spans="1:10" s="10" customFormat="1" ht="15.75" customHeight="1">
      <c r="A60" s="15"/>
      <c r="B60" s="28" t="str">
        <f>CONCATENATE(统计表!$P$2,统计表!$Q$2)&amp;"                                                        "&amp;CONCATENATE(统计表!$P$3,统计表!$Q$3&amp;"                                               "&amp;CONCATENATE(统计表!$P$4,统计表!$Q$4))</f>
        <v>设计负责人：                                                        审核：                                               编制：</v>
      </c>
      <c r="C60" s="32"/>
      <c r="E60" s="15"/>
      <c r="F60" s="12"/>
      <c r="G60" s="16"/>
      <c r="H60" s="16"/>
      <c r="I60" s="16"/>
      <c r="J60" s="31" t="str">
        <f>CONCATENATE(统计表!$P$5,统计表!$Q$5)</f>
        <v>编制日期：2021年6月</v>
      </c>
    </row>
    <row r="61" spans="1:10" s="10" customFormat="1" ht="33" customHeight="1">
      <c r="A61" s="15"/>
      <c r="B61" s="287" t="s">
        <v>983</v>
      </c>
      <c r="C61" s="287"/>
      <c r="D61" s="287"/>
      <c r="E61" s="287"/>
      <c r="F61" s="287"/>
      <c r="G61" s="287"/>
      <c r="H61" s="287"/>
      <c r="I61" s="287"/>
      <c r="J61" s="287"/>
    </row>
    <row r="62" spans="1:10" s="10" customFormat="1" ht="24" customHeight="1">
      <c r="A62" s="15"/>
      <c r="B62" s="10" t="str">
        <f>CONCATENATE("工程名称：",T(统计表!$C$2))&amp;"室内分布系统工程                                      建设单位名称：中国电信股份有限公司浙江分公司"</f>
        <v>工程名称：奉化区FH01-03-24商服地块（宁南新城）二期无线信号室内覆盖系统建设工程室内分布系统工程                                      建设单位名称：中国电信股份有限公司浙江分公司</v>
      </c>
      <c r="E62" s="15"/>
      <c r="F62" s="13"/>
      <c r="G62" s="16"/>
      <c r="H62" s="16"/>
      <c r="I62" s="16"/>
      <c r="J62" s="29" t="s">
        <v>985</v>
      </c>
    </row>
    <row r="63" spans="1:10" ht="18" customHeight="1">
      <c r="B63" s="291" t="s">
        <v>45</v>
      </c>
      <c r="C63" s="291" t="s">
        <v>696</v>
      </c>
      <c r="D63" s="291" t="s">
        <v>722</v>
      </c>
      <c r="E63" s="291" t="s">
        <v>48</v>
      </c>
      <c r="F63" s="291" t="s">
        <v>50</v>
      </c>
      <c r="G63" s="292" t="s">
        <v>974</v>
      </c>
      <c r="H63" s="292"/>
      <c r="I63" s="291" t="s">
        <v>975</v>
      </c>
      <c r="J63" s="291"/>
    </row>
    <row r="64" spans="1:10" ht="18" customHeight="1">
      <c r="B64" s="291"/>
      <c r="C64" s="291"/>
      <c r="D64" s="291"/>
      <c r="E64" s="291"/>
      <c r="F64" s="291"/>
      <c r="G64" s="18" t="s">
        <v>976</v>
      </c>
      <c r="H64" s="18" t="s">
        <v>977</v>
      </c>
      <c r="I64" s="18" t="s">
        <v>976</v>
      </c>
      <c r="J64" s="17" t="s">
        <v>977</v>
      </c>
    </row>
    <row r="65" spans="1:10" s="11" customFormat="1" ht="18" customHeight="1">
      <c r="A65" s="20"/>
      <c r="B65" s="33" t="s">
        <v>895</v>
      </c>
      <c r="C65" s="33" t="s">
        <v>896</v>
      </c>
      <c r="D65" s="33" t="s">
        <v>897</v>
      </c>
      <c r="E65" s="33" t="s">
        <v>898</v>
      </c>
      <c r="F65" s="33" t="s">
        <v>978</v>
      </c>
      <c r="G65" s="34" t="s">
        <v>979</v>
      </c>
      <c r="H65" s="34" t="s">
        <v>980</v>
      </c>
      <c r="I65" s="34" t="s">
        <v>981</v>
      </c>
      <c r="J65" s="33" t="s">
        <v>982</v>
      </c>
    </row>
    <row r="66" spans="1:10" ht="15.75" customHeight="1">
      <c r="A66" s="12">
        <v>49</v>
      </c>
      <c r="B66" s="17">
        <f>IF(A66&lt;=MAX(工日统计!$D$1:$EO$1),A66,0)</f>
        <v>0</v>
      </c>
      <c r="C66" s="23" t="str">
        <f>IF(B66=0,"",HLOOKUP(B66,工日统计!$D$1:$EO$8,3,FALSE))</f>
        <v/>
      </c>
      <c r="D66" s="24" t="str">
        <f>IF(B66=0,"",HLOOKUP(B66,工日统计!$D$1:$EO$8,4,FALSE))</f>
        <v/>
      </c>
      <c r="E66" s="17" t="str">
        <f>IF(B66=0,"",HLOOKUP(B66,工日统计!$D$1:$EO$8,5,FALSE))</f>
        <v/>
      </c>
      <c r="F66" s="17" t="str">
        <f>IF(B66=0,"",HLOOKUP(B66,工日统计!$D$1:$EO$8,6,FALSE))</f>
        <v/>
      </c>
      <c r="G66" s="35" t="str">
        <f>IF(B66=0,"",HLOOKUP(B66,工日统计!$D$1:$EO$8,7,FALSE))</f>
        <v/>
      </c>
      <c r="H66" s="35"/>
      <c r="I66" s="35">
        <f>IF(B66&gt;0,HLOOKUP(B66,工日统计!$D$1:$EO$8,8,FALSE),0)</f>
        <v>0</v>
      </c>
      <c r="J66" s="24"/>
    </row>
    <row r="67" spans="1:10" ht="15.75" customHeight="1">
      <c r="A67" s="12">
        <v>50</v>
      </c>
      <c r="B67" s="17">
        <f>IF(A67&lt;=MAX(工日统计!$D$1:$EO$1),A67,0)</f>
        <v>0</v>
      </c>
      <c r="C67" s="23" t="str">
        <f>IF(B67=0,"",HLOOKUP(B67,工日统计!$D$1:$EO$8,3,FALSE))</f>
        <v/>
      </c>
      <c r="D67" s="24" t="str">
        <f>IF(B67=0,"",HLOOKUP(B67,工日统计!$D$1:$EO$8,4,FALSE))</f>
        <v/>
      </c>
      <c r="E67" s="17" t="str">
        <f>IF(B67=0,"",HLOOKUP(B67,工日统计!$D$1:$EO$8,5,FALSE))</f>
        <v/>
      </c>
      <c r="F67" s="17" t="str">
        <f>IF(B67=0,"",HLOOKUP(B67,工日统计!$D$1:$EO$8,6,FALSE))</f>
        <v/>
      </c>
      <c r="G67" s="35" t="str">
        <f>IF(B67=0,"",HLOOKUP(B67,工日统计!$D$1:$EO$8,7,FALSE))</f>
        <v/>
      </c>
      <c r="H67" s="35"/>
      <c r="I67" s="35">
        <f>IF(B67&gt;0,HLOOKUP(B67,工日统计!$D$1:$EO$8,8,FALSE),0)</f>
        <v>0</v>
      </c>
      <c r="J67" s="24"/>
    </row>
    <row r="68" spans="1:10" ht="15.75" customHeight="1">
      <c r="A68" s="12">
        <v>51</v>
      </c>
      <c r="B68" s="17">
        <f>IF(A68&lt;=MAX(工日统计!$D$1:$EO$1),A68,0)</f>
        <v>0</v>
      </c>
      <c r="C68" s="23" t="str">
        <f>IF(B68=0,"",HLOOKUP(B68,工日统计!$D$1:$EO$8,3,FALSE))</f>
        <v/>
      </c>
      <c r="D68" s="24" t="str">
        <f>IF(B68=0,"",HLOOKUP(B68,工日统计!$D$1:$EO$8,4,FALSE))</f>
        <v/>
      </c>
      <c r="E68" s="17" t="str">
        <f>IF(B68=0,"",HLOOKUP(B68,工日统计!$D$1:$EO$8,5,FALSE))</f>
        <v/>
      </c>
      <c r="F68" s="17" t="str">
        <f>IF(B68=0,"",HLOOKUP(B68,工日统计!$D$1:$EO$8,6,FALSE))</f>
        <v/>
      </c>
      <c r="G68" s="35" t="str">
        <f>IF(B68=0,"",HLOOKUP(B68,工日统计!$D$1:$EO$8,7,FALSE))</f>
        <v/>
      </c>
      <c r="H68" s="35"/>
      <c r="I68" s="35">
        <f>IF(B68&gt;0,HLOOKUP(B68,工日统计!$D$1:$EO$8,8,FALSE),0)</f>
        <v>0</v>
      </c>
      <c r="J68" s="24"/>
    </row>
    <row r="69" spans="1:10" ht="15.75" customHeight="1">
      <c r="A69" s="12">
        <v>52</v>
      </c>
      <c r="B69" s="17">
        <f>IF(A69&lt;=MAX(工日统计!$D$1:$EO$1),A69,0)</f>
        <v>0</v>
      </c>
      <c r="C69" s="23" t="str">
        <f>IF(B69=0,"",HLOOKUP(B69,工日统计!$D$1:$EO$8,3,FALSE))</f>
        <v/>
      </c>
      <c r="D69" s="24" t="str">
        <f>IF(B69=0,"",HLOOKUP(B69,工日统计!$D$1:$EO$8,4,FALSE))</f>
        <v/>
      </c>
      <c r="E69" s="17" t="str">
        <f>IF(B69=0,"",HLOOKUP(B69,工日统计!$D$1:$EO$8,5,FALSE))</f>
        <v/>
      </c>
      <c r="F69" s="17" t="str">
        <f>IF(B69=0,"",HLOOKUP(B69,工日统计!$D$1:$EO$8,6,FALSE))</f>
        <v/>
      </c>
      <c r="G69" s="35" t="str">
        <f>IF(B69=0,"",HLOOKUP(B69,工日统计!$D$1:$EO$8,7,FALSE))</f>
        <v/>
      </c>
      <c r="H69" s="35"/>
      <c r="I69" s="35">
        <f>IF(B69&gt;0,HLOOKUP(B69,工日统计!$D$1:$EO$8,8,FALSE),0)</f>
        <v>0</v>
      </c>
      <c r="J69" s="24"/>
    </row>
    <row r="70" spans="1:10" ht="15.75" customHeight="1">
      <c r="A70" s="12">
        <v>53</v>
      </c>
      <c r="B70" s="17">
        <f>IF(A70&lt;=MAX(工日统计!$D$1:$EO$1),A70,0)</f>
        <v>0</v>
      </c>
      <c r="C70" s="23" t="str">
        <f>IF(B70=0,"",HLOOKUP(B70,工日统计!$D$1:$EO$8,3,FALSE))</f>
        <v/>
      </c>
      <c r="D70" s="24" t="str">
        <f>IF(B70=0,"",HLOOKUP(B70,工日统计!$D$1:$EO$8,4,FALSE))</f>
        <v/>
      </c>
      <c r="E70" s="17" t="str">
        <f>IF(B70=0,"",HLOOKUP(B70,工日统计!$D$1:$EO$8,5,FALSE))</f>
        <v/>
      </c>
      <c r="F70" s="17" t="str">
        <f>IF(B70=0,"",HLOOKUP(B70,工日统计!$D$1:$EO$8,6,FALSE))</f>
        <v/>
      </c>
      <c r="G70" s="35" t="str">
        <f>IF(B70=0,"",HLOOKUP(B70,工日统计!$D$1:$EO$8,7,FALSE))</f>
        <v/>
      </c>
      <c r="H70" s="35"/>
      <c r="I70" s="35">
        <f>IF(B70&gt;0,HLOOKUP(B70,工日统计!$D$1:$EO$8,8,FALSE),0)</f>
        <v>0</v>
      </c>
      <c r="J70" s="24"/>
    </row>
    <row r="71" spans="1:10" ht="15.75" customHeight="1">
      <c r="A71" s="12">
        <v>54</v>
      </c>
      <c r="B71" s="17">
        <f>IF(A71&lt;=MAX(工日统计!$D$1:$EO$1),A71,0)</f>
        <v>0</v>
      </c>
      <c r="C71" s="23" t="str">
        <f>IF(B71=0,"",HLOOKUP(B71,工日统计!$D$1:$EO$8,3,FALSE))</f>
        <v/>
      </c>
      <c r="D71" s="24" t="str">
        <f>IF(B71=0,"",HLOOKUP(B71,工日统计!$D$1:$EO$8,4,FALSE))</f>
        <v/>
      </c>
      <c r="E71" s="17" t="str">
        <f>IF(B71=0,"",HLOOKUP(B71,工日统计!$D$1:$EO$8,5,FALSE))</f>
        <v/>
      </c>
      <c r="F71" s="17" t="str">
        <f>IF(B71=0,"",HLOOKUP(B71,工日统计!$D$1:$EO$8,6,FALSE))</f>
        <v/>
      </c>
      <c r="G71" s="35" t="str">
        <f>IF(B71=0,"",HLOOKUP(B71,工日统计!$D$1:$EO$8,7,FALSE))</f>
        <v/>
      </c>
      <c r="H71" s="35"/>
      <c r="I71" s="35">
        <f>IF(B71&gt;0,HLOOKUP(B71,工日统计!$D$1:$EO$8,8,FALSE),0)</f>
        <v>0</v>
      </c>
      <c r="J71" s="24"/>
    </row>
    <row r="72" spans="1:10" ht="15.75" customHeight="1">
      <c r="A72" s="12">
        <v>55</v>
      </c>
      <c r="B72" s="17">
        <f>IF(A72&lt;=MAX(工日统计!$D$1:$EO$1),A72,0)</f>
        <v>0</v>
      </c>
      <c r="C72" s="23" t="str">
        <f>IF(B72=0,"",HLOOKUP(B72,工日统计!$D$1:$EO$8,3,FALSE))</f>
        <v/>
      </c>
      <c r="D72" s="24" t="str">
        <f>IF(B72=0,"",HLOOKUP(B72,工日统计!$D$1:$EO$8,4,FALSE))</f>
        <v/>
      </c>
      <c r="E72" s="17" t="str">
        <f>IF(B72=0,"",HLOOKUP(B72,工日统计!$D$1:$EO$8,5,FALSE))</f>
        <v/>
      </c>
      <c r="F72" s="17" t="str">
        <f>IF(B72=0,"",HLOOKUP(B72,工日统计!$D$1:$EO$8,6,FALSE))</f>
        <v/>
      </c>
      <c r="G72" s="35" t="str">
        <f>IF(B72=0,"",HLOOKUP(B72,工日统计!$D$1:$EO$8,7,FALSE))</f>
        <v/>
      </c>
      <c r="H72" s="35"/>
      <c r="I72" s="35">
        <f>IF(B72&gt;0,HLOOKUP(B72,工日统计!$D$1:$EO$8,8,FALSE),0)</f>
        <v>0</v>
      </c>
      <c r="J72" s="24"/>
    </row>
    <row r="73" spans="1:10" ht="15.75" customHeight="1">
      <c r="A73" s="12">
        <v>56</v>
      </c>
      <c r="B73" s="17">
        <f>IF(A73&lt;=MAX(工日统计!$D$1:$EO$1),A73,0)</f>
        <v>0</v>
      </c>
      <c r="C73" s="23" t="str">
        <f>IF(B73=0,"",HLOOKUP(B73,工日统计!$D$1:$EO$8,3,FALSE))</f>
        <v/>
      </c>
      <c r="D73" s="24" t="str">
        <f>IF(B73=0,"",HLOOKUP(B73,工日统计!$D$1:$EO$8,4,FALSE))</f>
        <v/>
      </c>
      <c r="E73" s="17" t="str">
        <f>IF(B73=0,"",HLOOKUP(B73,工日统计!$D$1:$EO$8,5,FALSE))</f>
        <v/>
      </c>
      <c r="F73" s="17" t="str">
        <f>IF(B73=0,"",HLOOKUP(B73,工日统计!$D$1:$EO$8,6,FALSE))</f>
        <v/>
      </c>
      <c r="G73" s="35" t="str">
        <f>IF(B73=0,"",HLOOKUP(B73,工日统计!$D$1:$EO$8,7,FALSE))</f>
        <v/>
      </c>
      <c r="H73" s="35"/>
      <c r="I73" s="35">
        <f>IF(B73&gt;0,HLOOKUP(B73,工日统计!$D$1:$EO$8,8,FALSE),0)</f>
        <v>0</v>
      </c>
      <c r="J73" s="24"/>
    </row>
    <row r="74" spans="1:10" ht="15.75" customHeight="1">
      <c r="A74" s="12">
        <v>57</v>
      </c>
      <c r="B74" s="17">
        <f>IF(A74&lt;=MAX(工日统计!$D$1:$EO$1),A74,0)</f>
        <v>0</v>
      </c>
      <c r="C74" s="23" t="str">
        <f>IF(B74=0,"",HLOOKUP(B74,工日统计!$D$1:$EO$8,3,FALSE))</f>
        <v/>
      </c>
      <c r="D74" s="24" t="str">
        <f>IF(B74=0,"",HLOOKUP(B74,工日统计!$D$1:$EO$8,4,FALSE))</f>
        <v/>
      </c>
      <c r="E74" s="17" t="str">
        <f>IF(B74=0,"",HLOOKUP(B74,工日统计!$D$1:$EO$8,5,FALSE))</f>
        <v/>
      </c>
      <c r="F74" s="17" t="str">
        <f>IF(B74=0,"",HLOOKUP(B74,工日统计!$D$1:$EO$8,6,FALSE))</f>
        <v/>
      </c>
      <c r="G74" s="35" t="str">
        <f>IF(B74=0,"",HLOOKUP(B74,工日统计!$D$1:$EO$8,7,FALSE))</f>
        <v/>
      </c>
      <c r="H74" s="35"/>
      <c r="I74" s="35">
        <f>IF(B74&gt;0,HLOOKUP(B74,工日统计!$D$1:$EO$8,8,FALSE),0)</f>
        <v>0</v>
      </c>
      <c r="J74" s="24"/>
    </row>
    <row r="75" spans="1:10" ht="15.75" customHeight="1">
      <c r="A75" s="12">
        <v>58</v>
      </c>
      <c r="B75" s="17">
        <f>IF(A75&lt;=MAX(工日统计!$D$1:$EO$1),A75,0)</f>
        <v>0</v>
      </c>
      <c r="C75" s="23" t="str">
        <f>IF(B75=0,"",HLOOKUP(B75,工日统计!$D$1:$EO$8,3,FALSE))</f>
        <v/>
      </c>
      <c r="D75" s="24" t="str">
        <f>IF(B75=0,"",HLOOKUP(B75,工日统计!$D$1:$EO$8,4,FALSE))</f>
        <v/>
      </c>
      <c r="E75" s="17" t="str">
        <f>IF(B75=0,"",HLOOKUP(B75,工日统计!$D$1:$EO$8,5,FALSE))</f>
        <v/>
      </c>
      <c r="F75" s="17" t="str">
        <f>IF(B75=0,"",HLOOKUP(B75,工日统计!$D$1:$EO$8,6,FALSE))</f>
        <v/>
      </c>
      <c r="G75" s="35" t="str">
        <f>IF(B75=0,"",HLOOKUP(B75,工日统计!$D$1:$EO$8,7,FALSE))</f>
        <v/>
      </c>
      <c r="H75" s="35"/>
      <c r="I75" s="35">
        <f>IF(B75&gt;0,HLOOKUP(B75,工日统计!$D$1:$EO$8,8,FALSE),0)</f>
        <v>0</v>
      </c>
      <c r="J75" s="24"/>
    </row>
    <row r="76" spans="1:10" ht="15.75" customHeight="1">
      <c r="A76" s="12">
        <v>59</v>
      </c>
      <c r="B76" s="17">
        <f>IF(A76&lt;=MAX(工日统计!$D$1:$EO$1),A76,0)</f>
        <v>0</v>
      </c>
      <c r="C76" s="23" t="str">
        <f>IF(B76=0,"",HLOOKUP(B76,工日统计!$D$1:$EO$8,3,FALSE))</f>
        <v/>
      </c>
      <c r="D76" s="24" t="str">
        <f>IF(B76=0,"",HLOOKUP(B76,工日统计!$D$1:$EO$8,4,FALSE))</f>
        <v/>
      </c>
      <c r="E76" s="17" t="str">
        <f>IF(B76=0,"",HLOOKUP(B76,工日统计!$D$1:$EO$8,5,FALSE))</f>
        <v/>
      </c>
      <c r="F76" s="17" t="str">
        <f>IF(B76=0,"",HLOOKUP(B76,工日统计!$D$1:$EO$8,6,FALSE))</f>
        <v/>
      </c>
      <c r="G76" s="35" t="str">
        <f>IF(B76=0,"",HLOOKUP(B76,工日统计!$D$1:$EO$8,7,FALSE))</f>
        <v/>
      </c>
      <c r="H76" s="35"/>
      <c r="I76" s="35">
        <f>IF(B76&gt;0,HLOOKUP(B76,工日统计!$D$1:$EO$8,8,FALSE),0)</f>
        <v>0</v>
      </c>
      <c r="J76" s="24"/>
    </row>
    <row r="77" spans="1:10" ht="15.75" customHeight="1">
      <c r="A77" s="12">
        <v>60</v>
      </c>
      <c r="B77" s="17">
        <f>IF(A77&lt;=MAX(工日统计!$D$1:$EO$1),A77,0)</f>
        <v>0</v>
      </c>
      <c r="C77" s="23" t="str">
        <f>IF(B77=0,"",HLOOKUP(B77,工日统计!$D$1:$EO$8,3,FALSE))</f>
        <v/>
      </c>
      <c r="D77" s="24" t="str">
        <f>IF(B77=0,"",HLOOKUP(B77,工日统计!$D$1:$EO$8,4,FALSE))</f>
        <v/>
      </c>
      <c r="E77" s="17" t="str">
        <f>IF(B77=0,"",HLOOKUP(B77,工日统计!$D$1:$EO$8,5,FALSE))</f>
        <v/>
      </c>
      <c r="F77" s="17" t="str">
        <f>IF(B77=0,"",HLOOKUP(B77,工日统计!$D$1:$EO$8,6,FALSE))</f>
        <v/>
      </c>
      <c r="G77" s="35" t="str">
        <f>IF(B77=0,"",HLOOKUP(B77,工日统计!$D$1:$EO$8,7,FALSE))</f>
        <v/>
      </c>
      <c r="H77" s="35"/>
      <c r="I77" s="35">
        <f>IF(B77&gt;0,HLOOKUP(B77,工日统计!$D$1:$EO$8,8,FALSE),0)</f>
        <v>0</v>
      </c>
      <c r="J77" s="24"/>
    </row>
    <row r="78" spans="1:10" ht="15.75" customHeight="1">
      <c r="A78" s="12">
        <v>61</v>
      </c>
      <c r="B78" s="17">
        <f>IF(A78&lt;=MAX(工日统计!$D$1:$EO$1),A78,0)</f>
        <v>0</v>
      </c>
      <c r="C78" s="23" t="str">
        <f>IF(B78=0,"",HLOOKUP(B78,工日统计!$D$1:$EO$8,3,FALSE))</f>
        <v/>
      </c>
      <c r="D78" s="24" t="str">
        <f>IF(B78=0,"",HLOOKUP(B78,工日统计!$D$1:$EO$8,4,FALSE))</f>
        <v/>
      </c>
      <c r="E78" s="17" t="str">
        <f>IF(B78=0,"",HLOOKUP(B78,工日统计!$D$1:$EO$8,5,FALSE))</f>
        <v/>
      </c>
      <c r="F78" s="17" t="str">
        <f>IF(B78=0,"",HLOOKUP(B78,工日统计!$D$1:$EO$8,6,FALSE))</f>
        <v/>
      </c>
      <c r="G78" s="35" t="str">
        <f>IF(B78=0,"",HLOOKUP(B78,工日统计!$D$1:$EO$8,7,FALSE))</f>
        <v/>
      </c>
      <c r="H78" s="35"/>
      <c r="I78" s="35">
        <f>IF(B78&gt;0,HLOOKUP(B78,工日统计!$D$1:$EO$8,8,FALSE),0)</f>
        <v>0</v>
      </c>
      <c r="J78" s="24"/>
    </row>
    <row r="79" spans="1:10" ht="15.75" customHeight="1">
      <c r="A79" s="12">
        <v>62</v>
      </c>
      <c r="B79" s="17">
        <f>IF(A79&lt;=MAX(工日统计!$D$1:$EO$1),A79,0)</f>
        <v>0</v>
      </c>
      <c r="C79" s="23" t="str">
        <f>IF(B79=0,"",HLOOKUP(B79,工日统计!$D$1:$EO$8,3,FALSE))</f>
        <v/>
      </c>
      <c r="D79" s="24" t="str">
        <f>IF(B79=0,"",HLOOKUP(B79,工日统计!$D$1:$EO$8,4,FALSE))</f>
        <v/>
      </c>
      <c r="E79" s="17" t="str">
        <f>IF(B79=0,"",HLOOKUP(B79,工日统计!$D$1:$EO$8,5,FALSE))</f>
        <v/>
      </c>
      <c r="F79" s="17" t="str">
        <f>IF(B79=0,"",HLOOKUP(B79,工日统计!$D$1:$EO$8,6,FALSE))</f>
        <v/>
      </c>
      <c r="G79" s="35" t="str">
        <f>IF(B79=0,"",HLOOKUP(B79,工日统计!$D$1:$EO$8,7,FALSE))</f>
        <v/>
      </c>
      <c r="H79" s="35"/>
      <c r="I79" s="35">
        <f>IF(B79&gt;0,HLOOKUP(B79,工日统计!$D$1:$EO$8,8,FALSE),0)</f>
        <v>0</v>
      </c>
      <c r="J79" s="24"/>
    </row>
    <row r="80" spans="1:10" ht="15.75" customHeight="1">
      <c r="A80" s="12">
        <v>63</v>
      </c>
      <c r="B80" s="17">
        <f>IF(A80&lt;=MAX(工日统计!$D$1:$EO$1),A80,0)</f>
        <v>0</v>
      </c>
      <c r="C80" s="23" t="str">
        <f>IF(B80=0,"",HLOOKUP(B80,工日统计!$D$1:$EO$8,3,FALSE))</f>
        <v/>
      </c>
      <c r="D80" s="24" t="str">
        <f>IF(B80=0,"",HLOOKUP(B80,工日统计!$D$1:$EO$8,4,FALSE))</f>
        <v/>
      </c>
      <c r="E80" s="17" t="str">
        <f>IF(B80=0,"",HLOOKUP(B80,工日统计!$D$1:$EO$8,5,FALSE))</f>
        <v/>
      </c>
      <c r="F80" s="17" t="str">
        <f>IF(B80=0,"",HLOOKUP(B80,工日统计!$D$1:$EO$8,6,FALSE))</f>
        <v/>
      </c>
      <c r="G80" s="35" t="str">
        <f>IF(B80=0,"",HLOOKUP(B80,工日统计!$D$1:$EO$8,7,FALSE))</f>
        <v/>
      </c>
      <c r="H80" s="35"/>
      <c r="I80" s="35">
        <f>IF(B80&gt;0,HLOOKUP(B80,工日统计!$D$1:$EO$8,8,FALSE),0)</f>
        <v>0</v>
      </c>
      <c r="J80" s="24"/>
    </row>
    <row r="81" spans="1:10" ht="15.75" customHeight="1">
      <c r="A81" s="12">
        <v>64</v>
      </c>
      <c r="B81" s="17">
        <f>IF(A81&lt;=MAX(工日统计!$D$1:$EO$1),A81,0)</f>
        <v>0</v>
      </c>
      <c r="C81" s="23" t="str">
        <f>IF(B81=0,"",HLOOKUP(B81,工日统计!$D$1:$EO$8,3,FALSE))</f>
        <v/>
      </c>
      <c r="D81" s="24" t="str">
        <f>IF(B81=0,"",HLOOKUP(B81,工日统计!$D$1:$EO$8,4,FALSE))</f>
        <v/>
      </c>
      <c r="E81" s="17" t="str">
        <f>IF(B81=0,"",HLOOKUP(B81,工日统计!$D$1:$EO$8,5,FALSE))</f>
        <v/>
      </c>
      <c r="F81" s="17" t="str">
        <f>IF(B81=0,"",HLOOKUP(B81,工日统计!$D$1:$EO$8,6,FALSE))</f>
        <v/>
      </c>
      <c r="G81" s="35" t="str">
        <f>IF(B81=0,"",HLOOKUP(B81,工日统计!$D$1:$EO$8,7,FALSE))</f>
        <v/>
      </c>
      <c r="H81" s="35"/>
      <c r="I81" s="35">
        <f>IF(B81&gt;0,HLOOKUP(B81,工日统计!$D$1:$EO$8,8,FALSE),0)</f>
        <v>0</v>
      </c>
      <c r="J81" s="24"/>
    </row>
    <row r="82" spans="1:10" ht="15.75" customHeight="1">
      <c r="A82" s="12">
        <v>65</v>
      </c>
      <c r="B82" s="17">
        <f>IF(A82&lt;=MAX(工日统计!$D$1:$EO$1),A82,0)</f>
        <v>0</v>
      </c>
      <c r="C82" s="23" t="str">
        <f>IF(B82=0,"",HLOOKUP(B82,工日统计!$D$1:$EO$8,3,FALSE))</f>
        <v/>
      </c>
      <c r="D82" s="24" t="str">
        <f>IF(B82=0,"",HLOOKUP(B82,工日统计!$D$1:$EO$8,4,FALSE))</f>
        <v/>
      </c>
      <c r="E82" s="17" t="str">
        <f>IF(B82=0,"",HLOOKUP(B82,工日统计!$D$1:$EO$8,5,FALSE))</f>
        <v/>
      </c>
      <c r="F82" s="17" t="str">
        <f>IF(B82=0,"",HLOOKUP(B82,工日统计!$D$1:$EO$8,6,FALSE))</f>
        <v/>
      </c>
      <c r="G82" s="35" t="str">
        <f>IF(B82=0,"",HLOOKUP(B82,工日统计!$D$1:$EO$8,7,FALSE))</f>
        <v/>
      </c>
      <c r="H82" s="35"/>
      <c r="I82" s="35">
        <f>IF(B82&gt;0,HLOOKUP(B82,工日统计!$D$1:$EO$8,8,FALSE),0)</f>
        <v>0</v>
      </c>
      <c r="J82" s="24"/>
    </row>
    <row r="83" spans="1:10" ht="15.75" customHeight="1">
      <c r="A83" s="12">
        <v>66</v>
      </c>
      <c r="B83" s="17">
        <f>IF(A83&lt;=MAX(工日统计!$D$1:$EO$1),A83,0)</f>
        <v>0</v>
      </c>
      <c r="C83" s="23" t="str">
        <f>IF(B83=0,"",HLOOKUP(B83,工日统计!$D$1:$EO$8,3,FALSE))</f>
        <v/>
      </c>
      <c r="D83" s="24" t="str">
        <f>IF(B83=0,"",HLOOKUP(B83,工日统计!$D$1:$EO$8,4,FALSE))</f>
        <v/>
      </c>
      <c r="E83" s="17" t="str">
        <f>IF(B83=0,"",HLOOKUP(B83,工日统计!$D$1:$EO$8,5,FALSE))</f>
        <v/>
      </c>
      <c r="F83" s="17" t="str">
        <f>IF(B83=0,"",HLOOKUP(B83,工日统计!$D$1:$EO$8,6,FALSE))</f>
        <v/>
      </c>
      <c r="G83" s="35" t="str">
        <f>IF(B83=0,"",HLOOKUP(B83,工日统计!$D$1:$EO$8,7,FALSE))</f>
        <v/>
      </c>
      <c r="H83" s="35"/>
      <c r="I83" s="35">
        <f>IF(B83&gt;0,HLOOKUP(B83,工日统计!$D$1:$EO$8,8,FALSE),0)</f>
        <v>0</v>
      </c>
      <c r="J83" s="24"/>
    </row>
    <row r="84" spans="1:10" ht="15.75" customHeight="1">
      <c r="A84" s="12">
        <v>67</v>
      </c>
      <c r="B84" s="17">
        <f>IF(A84&lt;=MAX(工日统计!$D$1:$EO$1),A84,0)</f>
        <v>0</v>
      </c>
      <c r="C84" s="23" t="str">
        <f>IF(B84=0,"",HLOOKUP(B84,工日统计!$D$1:$EO$8,3,FALSE))</f>
        <v/>
      </c>
      <c r="D84" s="24" t="str">
        <f>IF(B84=0,"",HLOOKUP(B84,工日统计!$D$1:$EO$8,4,FALSE))</f>
        <v/>
      </c>
      <c r="E84" s="17" t="str">
        <f>IF(B84=0,"",HLOOKUP(B84,工日统计!$D$1:$EO$8,5,FALSE))</f>
        <v/>
      </c>
      <c r="F84" s="17" t="str">
        <f>IF(B84=0,"",HLOOKUP(B84,工日统计!$D$1:$EO$8,6,FALSE))</f>
        <v/>
      </c>
      <c r="G84" s="35" t="str">
        <f>IF(B84=0,"",HLOOKUP(B84,工日统计!$D$1:$EO$8,7,FALSE))</f>
        <v/>
      </c>
      <c r="H84" s="35"/>
      <c r="I84" s="35">
        <f>IF(B84&gt;0,HLOOKUP(B84,工日统计!$D$1:$EO$8,8,FALSE),0)</f>
        <v>0</v>
      </c>
      <c r="J84" s="24"/>
    </row>
    <row r="85" spans="1:10" ht="15.75" customHeight="1">
      <c r="A85" s="12">
        <v>68</v>
      </c>
      <c r="B85" s="17">
        <f>IF(A85&lt;=MAX(工日统计!$D$1:$EO$1),A85,0)</f>
        <v>0</v>
      </c>
      <c r="C85" s="23" t="str">
        <f>IF(B85=0,"",HLOOKUP(B85,工日统计!$D$1:$EO$8,3,FALSE))</f>
        <v/>
      </c>
      <c r="D85" s="24" t="str">
        <f>IF(B85=0,"",HLOOKUP(B85,工日统计!$D$1:$EO$8,4,FALSE))</f>
        <v/>
      </c>
      <c r="E85" s="17" t="str">
        <f>IF(B85=0,"",HLOOKUP(B85,工日统计!$D$1:$EO$8,5,FALSE))</f>
        <v/>
      </c>
      <c r="F85" s="17" t="str">
        <f>IF(B85=0,"",HLOOKUP(B85,工日统计!$D$1:$EO$8,6,FALSE))</f>
        <v/>
      </c>
      <c r="G85" s="35" t="str">
        <f>IF(B85=0,"",HLOOKUP(B85,工日统计!$D$1:$EO$8,7,FALSE))</f>
        <v/>
      </c>
      <c r="H85" s="35"/>
      <c r="I85" s="35">
        <f>IF(B85&gt;0,HLOOKUP(B85,工日统计!$D$1:$EO$8,8,FALSE),0)</f>
        <v>0</v>
      </c>
      <c r="J85" s="24"/>
    </row>
    <row r="86" spans="1:10" ht="15.75" customHeight="1">
      <c r="A86" s="12">
        <v>69</v>
      </c>
      <c r="B86" s="17">
        <f>IF(A86&lt;=MAX(工日统计!$D$1:$EO$1),A86,0)</f>
        <v>0</v>
      </c>
      <c r="C86" s="23" t="str">
        <f>IF(B86=0,"",HLOOKUP(B86,工日统计!$D$1:$EO$8,3,FALSE))</f>
        <v/>
      </c>
      <c r="D86" s="24" t="str">
        <f>IF(B86=0,"",HLOOKUP(B86,工日统计!$D$1:$EO$8,4,FALSE))</f>
        <v/>
      </c>
      <c r="E86" s="17" t="str">
        <f>IF(B86=0,"",HLOOKUP(B86,工日统计!$D$1:$EO$8,5,FALSE))</f>
        <v/>
      </c>
      <c r="F86" s="17" t="str">
        <f>IF(B86=0,"",HLOOKUP(B86,工日统计!$D$1:$EO$8,6,FALSE))</f>
        <v/>
      </c>
      <c r="G86" s="35" t="str">
        <f>IF(B86=0,"",HLOOKUP(B86,工日统计!$D$1:$EO$8,7,FALSE))</f>
        <v/>
      </c>
      <c r="H86" s="35"/>
      <c r="I86" s="35">
        <f>IF(B86&gt;0,HLOOKUP(B86,工日统计!$D$1:$EO$8,8,FALSE),0)</f>
        <v>0</v>
      </c>
      <c r="J86" s="24"/>
    </row>
    <row r="87" spans="1:10" ht="15.75" customHeight="1">
      <c r="A87" s="12">
        <v>70</v>
      </c>
      <c r="B87" s="17">
        <f>IF(A87&lt;=MAX(工日统计!$D$1:$EO$1),A87,0)</f>
        <v>0</v>
      </c>
      <c r="C87" s="23" t="str">
        <f>IF(B87=0,"",HLOOKUP(B87,工日统计!$D$1:$EO$8,3,FALSE))</f>
        <v/>
      </c>
      <c r="D87" s="24" t="str">
        <f>IF(B87=0,"",HLOOKUP(B87,工日统计!$D$1:$EO$8,4,FALSE))</f>
        <v/>
      </c>
      <c r="E87" s="17" t="str">
        <f>IF(B87=0,"",HLOOKUP(B87,工日统计!$D$1:$EO$8,5,FALSE))</f>
        <v/>
      </c>
      <c r="F87" s="17" t="str">
        <f>IF(B87=0,"",HLOOKUP(B87,工日统计!$D$1:$EO$8,6,FALSE))</f>
        <v/>
      </c>
      <c r="G87" s="35" t="str">
        <f>IF(B87=0,"",HLOOKUP(B87,工日统计!$D$1:$EO$8,7,FALSE))</f>
        <v/>
      </c>
      <c r="H87" s="35"/>
      <c r="I87" s="35">
        <f>IF(B87&gt;0,HLOOKUP(B87,工日统计!$D$1:$EO$8,8,FALSE),0)</f>
        <v>0</v>
      </c>
      <c r="J87" s="24"/>
    </row>
    <row r="88" spans="1:10" ht="15.75" customHeight="1">
      <c r="A88" s="12">
        <v>71</v>
      </c>
      <c r="B88" s="17">
        <f>IF(A88&lt;=MAX(工日统计!$D$1:$EO$1),A88,0)</f>
        <v>0</v>
      </c>
      <c r="C88" s="23" t="str">
        <f>IF(B88=0,"",HLOOKUP(B88,工日统计!$D$1:$EO$8,3,FALSE))</f>
        <v/>
      </c>
      <c r="D88" s="24" t="str">
        <f>IF(B88=0,"",HLOOKUP(B88,工日统计!$D$1:$EO$8,4,FALSE))</f>
        <v/>
      </c>
      <c r="E88" s="17" t="str">
        <f>IF(B88=0,"",HLOOKUP(B88,工日统计!$D$1:$EO$8,5,FALSE))</f>
        <v/>
      </c>
      <c r="F88" s="17" t="str">
        <f>IF(B88=0,"",HLOOKUP(B88,工日统计!$D$1:$EO$8,6,FALSE))</f>
        <v/>
      </c>
      <c r="G88" s="35" t="str">
        <f>IF(B88=0,"",HLOOKUP(B88,工日统计!$D$1:$EO$8,7,FALSE))</f>
        <v/>
      </c>
      <c r="H88" s="35"/>
      <c r="I88" s="35">
        <f>IF(B88&gt;0,HLOOKUP(B88,工日统计!$D$1:$EO$8,8,FALSE),0)</f>
        <v>0</v>
      </c>
      <c r="J88" s="24"/>
    </row>
    <row r="89" spans="1:10" ht="15.75" customHeight="1">
      <c r="A89" s="12">
        <v>72</v>
      </c>
      <c r="B89" s="17">
        <f>IF(A89&lt;=MAX(工日统计!$D$1:$EO$1),A89,0)</f>
        <v>0</v>
      </c>
      <c r="C89" s="23" t="str">
        <f>IF(B89=0,"",HLOOKUP(B89,工日统计!$D$1:$EO$8,3,FALSE))</f>
        <v/>
      </c>
      <c r="D89" s="24" t="str">
        <f>IF(B89=0,"",HLOOKUP(B89,工日统计!$D$1:$EO$8,4,FALSE))</f>
        <v/>
      </c>
      <c r="E89" s="17" t="str">
        <f>IF(B89=0,"",HLOOKUP(B89,工日统计!$D$1:$EO$8,5,FALSE))</f>
        <v/>
      </c>
      <c r="F89" s="17" t="str">
        <f>IF(B89=0,"",HLOOKUP(B89,工日统计!$D$1:$EO$8,6,FALSE))</f>
        <v/>
      </c>
      <c r="G89" s="35" t="str">
        <f>IF(B89=0,"",HLOOKUP(B89,工日统计!$D$1:$EO$8,7,FALSE))</f>
        <v/>
      </c>
      <c r="H89" s="35"/>
      <c r="I89" s="35">
        <f>IF(B89&gt;0,HLOOKUP(B89,工日统计!$D$1:$EO$8,8,FALSE),0)</f>
        <v>0</v>
      </c>
      <c r="J89" s="24"/>
    </row>
    <row r="90" spans="1:10" s="10" customFormat="1" ht="15.75" customHeight="1">
      <c r="A90" s="15"/>
      <c r="B90" s="28" t="str">
        <f>CONCATENATE(统计表!$P$2,统计表!$Q$2)&amp;"                                                        "&amp;CONCATENATE(统计表!$P$3,统计表!$Q$3&amp;"                                               "&amp;CONCATENATE(统计表!$P$4,统计表!$Q$4))</f>
        <v>设计负责人：                                                        审核：                                               编制：</v>
      </c>
      <c r="C90" s="32"/>
      <c r="E90" s="15"/>
      <c r="F90" s="12"/>
      <c r="G90" s="16"/>
      <c r="H90" s="16"/>
      <c r="I90" s="16"/>
      <c r="J90" s="31" t="str">
        <f>CONCATENATE(统计表!$P$5,统计表!$Q$5)</f>
        <v>编制日期：2021年6月</v>
      </c>
    </row>
  </sheetData>
  <sheetProtection password="CEAA" sheet="1"/>
  <mergeCells count="24">
    <mergeCell ref="G33:H33"/>
    <mergeCell ref="I33:J33"/>
    <mergeCell ref="F33:F34"/>
    <mergeCell ref="F3:F4"/>
    <mergeCell ref="B1:J1"/>
    <mergeCell ref="G3:H3"/>
    <mergeCell ref="I3:J3"/>
    <mergeCell ref="B31:J31"/>
    <mergeCell ref="F63:F64"/>
    <mergeCell ref="B61:J61"/>
    <mergeCell ref="G63:H63"/>
    <mergeCell ref="I63:J63"/>
    <mergeCell ref="B3:B4"/>
    <mergeCell ref="B33:B34"/>
    <mergeCell ref="B63:B64"/>
    <mergeCell ref="C3:C4"/>
    <mergeCell ref="C33:C34"/>
    <mergeCell ref="C63:C64"/>
    <mergeCell ref="D3:D4"/>
    <mergeCell ref="D33:D34"/>
    <mergeCell ref="D63:D64"/>
    <mergeCell ref="E3:E4"/>
    <mergeCell ref="E33:E34"/>
    <mergeCell ref="E63:E64"/>
  </mergeCells>
  <phoneticPr fontId="19" type="noConversion"/>
  <pageMargins left="0.70866141732283505" right="0.70866141732283505" top="0.74803149606299202" bottom="0.74803149606299202" header="0.31496062992126" footer="0.31496062992126"/>
  <pageSetup paperSize="9" scale="94" orientation="landscape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2"/>
  <sheetViews>
    <sheetView showZeros="0" view="pageBreakPreview" topLeftCell="B1" zoomScaleNormal="100" workbookViewId="0">
      <selection activeCell="EN2" sqref="EN2"/>
    </sheetView>
  </sheetViews>
  <sheetFormatPr defaultColWidth="9.90625" defaultRowHeight="12.5"/>
  <cols>
    <col min="1" max="1" width="4.6328125" style="12" hidden="1" customWidth="1"/>
    <col min="2" max="2" width="6.08984375" style="13" customWidth="1"/>
    <col min="3" max="3" width="11.453125" style="13" customWidth="1"/>
    <col min="4" max="4" width="34.90625" style="13" customWidth="1"/>
    <col min="5" max="5" width="9.90625" style="12"/>
    <col min="6" max="6" width="9.90625" style="13"/>
    <col min="7" max="7" width="17.36328125" style="13" customWidth="1"/>
    <col min="8" max="10" width="10.90625" style="14" customWidth="1"/>
    <col min="11" max="11" width="10.90625" style="13" customWidth="1"/>
    <col min="12" max="16384" width="9.90625" style="13"/>
  </cols>
  <sheetData>
    <row r="1" spans="1:11" ht="33" customHeight="1">
      <c r="B1" s="287" t="s">
        <v>986</v>
      </c>
      <c r="C1" s="287"/>
      <c r="D1" s="287"/>
      <c r="E1" s="287"/>
      <c r="F1" s="287"/>
      <c r="G1" s="287"/>
      <c r="H1" s="287"/>
      <c r="I1" s="287"/>
      <c r="J1" s="287"/>
      <c r="K1" s="287"/>
    </row>
    <row r="2" spans="1:11" ht="24" customHeight="1">
      <c r="B2" s="10" t="str">
        <f>CONCATENATE("工程名称：",T(统计表!$C$2))&amp;"室内分布系统工程                                      建设单位名称：中国电信股份有限公司浙江分公司"</f>
        <v>工程名称：奉化区FH01-03-24商服地块（宁南新城）二期无线信号室内覆盖系统建设工程室内分布系统工程                                      建设单位名称：中国电信股份有限公司浙江分公司</v>
      </c>
      <c r="C2" s="10"/>
      <c r="D2" s="10"/>
      <c r="E2" s="15"/>
      <c r="F2" s="10"/>
      <c r="G2" s="10"/>
      <c r="H2" s="16"/>
      <c r="I2" s="16"/>
      <c r="J2" s="16"/>
      <c r="K2" s="29" t="s">
        <v>987</v>
      </c>
    </row>
    <row r="3" spans="1:11" ht="18" customHeight="1">
      <c r="B3" s="291" t="s">
        <v>45</v>
      </c>
      <c r="C3" s="291" t="s">
        <v>696</v>
      </c>
      <c r="D3" s="291" t="s">
        <v>722</v>
      </c>
      <c r="E3" s="291" t="s">
        <v>48</v>
      </c>
      <c r="F3" s="291" t="s">
        <v>50</v>
      </c>
      <c r="G3" s="293" t="s">
        <v>988</v>
      </c>
      <c r="H3" s="292" t="s">
        <v>989</v>
      </c>
      <c r="I3" s="292"/>
      <c r="J3" s="291" t="s">
        <v>990</v>
      </c>
      <c r="K3" s="291"/>
    </row>
    <row r="4" spans="1:11" ht="31.5" customHeight="1">
      <c r="B4" s="291"/>
      <c r="C4" s="291"/>
      <c r="D4" s="291"/>
      <c r="E4" s="291"/>
      <c r="F4" s="291"/>
      <c r="G4" s="294"/>
      <c r="H4" s="19" t="s">
        <v>991</v>
      </c>
      <c r="I4" s="19" t="s">
        <v>992</v>
      </c>
      <c r="J4" s="19" t="s">
        <v>991</v>
      </c>
      <c r="K4" s="30" t="s">
        <v>993</v>
      </c>
    </row>
    <row r="5" spans="1:11" s="11" customFormat="1" ht="18" customHeight="1">
      <c r="A5" s="20"/>
      <c r="B5" s="21" t="s">
        <v>895</v>
      </c>
      <c r="C5" s="22" t="s">
        <v>896</v>
      </c>
      <c r="D5" s="21" t="s">
        <v>897</v>
      </c>
      <c r="E5" s="22" t="s">
        <v>898</v>
      </c>
      <c r="F5" s="21" t="s">
        <v>978</v>
      </c>
      <c r="G5" s="21" t="s">
        <v>979</v>
      </c>
      <c r="H5" s="21" t="s">
        <v>980</v>
      </c>
      <c r="I5" s="21" t="s">
        <v>981</v>
      </c>
      <c r="J5" s="22" t="s">
        <v>982</v>
      </c>
      <c r="K5" s="22" t="s">
        <v>994</v>
      </c>
    </row>
    <row r="6" spans="1:11" ht="15.75" customHeight="1">
      <c r="A6" s="12">
        <v>1</v>
      </c>
      <c r="B6" s="17">
        <f>IF(A6&lt;=MAX(工日统计!$FQ$2:$FR$2),A6,0)</f>
        <v>0</v>
      </c>
      <c r="C6" s="23" t="str">
        <f>IF(B6=0,"",HLOOKUP(B6,工日统计!$FQ$2:$FR$9,2,FALSE))</f>
        <v/>
      </c>
      <c r="D6" s="24" t="str">
        <f>IF(B6=0,"",HLOOKUP(B6,工日统计!$FQ$2:$FR$9,3,FALSE))</f>
        <v/>
      </c>
      <c r="E6" s="25">
        <f>IF(B6&gt;0,IF(C6&gt;0,HLOOKUP(C6,工日统计!$D$3:$EJ$5,3,FALSE),0),0)</f>
        <v>0</v>
      </c>
      <c r="F6" s="17" t="str">
        <f>IF(B6=0,"",HLOOKUP(B6,工日统计!$FQ$2:$FR$9,7,FALSE))</f>
        <v/>
      </c>
      <c r="G6" s="26" t="str">
        <f>IF(B6=0,"",HLOOKUP(B6,工日统计!$FQ$2:$FR$9,4,FALSE))</f>
        <v/>
      </c>
      <c r="H6" s="27" t="str">
        <f>IF(B6=0,"",HLOOKUP(B6,工日统计!$FQ$2:$FR$9,5,FALSE))</f>
        <v/>
      </c>
      <c r="I6" s="27" t="str">
        <f>IF(B6=0,"",HLOOKUP(B6,工日统计!$FQ$2:$FR$9,6,FALSE))</f>
        <v/>
      </c>
      <c r="J6" s="27">
        <f t="shared" ref="J6" si="0">IF(B6&gt;0,F6*H6,0)</f>
        <v>0</v>
      </c>
      <c r="K6" s="27" t="str">
        <f>IF(B6=0,"",HLOOKUP(B6,工日统计!$FQ$2:$FR$9,8,FALSE))</f>
        <v/>
      </c>
    </row>
    <row r="7" spans="1:11" ht="15.75" customHeight="1">
      <c r="A7" s="12">
        <v>2</v>
      </c>
      <c r="B7" s="17">
        <f>IF(A7&lt;=MAX(工日统计!$FQ$2:$FR$2),A7,0)</f>
        <v>0</v>
      </c>
      <c r="C7" s="23" t="str">
        <f>IF(B7=0,"",HLOOKUP(B7,工日统计!$FQ$2:$FR$9,2,FALSE))</f>
        <v/>
      </c>
      <c r="D7" s="24" t="str">
        <f>IF(B7=0,"",HLOOKUP(B7,工日统计!$FQ$2:$FR$9,3,FALSE))</f>
        <v/>
      </c>
      <c r="E7" s="25">
        <f>IF(B7&gt;0,IF(C7&gt;0,HLOOKUP(C7,工日统计!$D$3:$EJ$5,3,FALSE),0),0)</f>
        <v>0</v>
      </c>
      <c r="F7" s="17" t="str">
        <f>IF(B7=0,"",HLOOKUP(B7,工日统计!$FQ$2:$FR$9,7,FALSE))</f>
        <v/>
      </c>
      <c r="G7" s="26" t="str">
        <f>IF(B7=0,"",HLOOKUP(B7,工日统计!$FQ$2:$FR$9,4,FALSE))</f>
        <v/>
      </c>
      <c r="H7" s="27" t="str">
        <f>IF(B7=0,"",HLOOKUP(B7,工日统计!$FQ$2:$FR$9,5,FALSE))</f>
        <v/>
      </c>
      <c r="I7" s="27" t="str">
        <f>IF(B7=0,"",HLOOKUP(B7,工日统计!$FQ$2:$FR$9,6,FALSE))</f>
        <v/>
      </c>
      <c r="J7" s="27">
        <f t="shared" ref="J7:J29" si="1">IF(B7&gt;0,F7*H7,0)</f>
        <v>0</v>
      </c>
      <c r="K7" s="27" t="str">
        <f>IF(B7=0,"",HLOOKUP(B7,工日统计!$FQ$2:$FR$9,8,FALSE))</f>
        <v/>
      </c>
    </row>
    <row r="8" spans="1:11" ht="15.75" customHeight="1">
      <c r="A8" s="12">
        <v>3</v>
      </c>
      <c r="B8" s="17">
        <f>IF(A8&lt;=MAX(工日统计!$FQ$2:$FR$2),A8,0)</f>
        <v>0</v>
      </c>
      <c r="C8" s="23" t="str">
        <f>IF(B8=0,"",HLOOKUP(B8,工日统计!$FQ$2:$FR$9,2,FALSE))</f>
        <v/>
      </c>
      <c r="D8" s="24" t="str">
        <f>IF(B8=0,"",HLOOKUP(B8,工日统计!$FQ$2:$FR$9,3,FALSE))</f>
        <v/>
      </c>
      <c r="E8" s="25">
        <f>IF(B8&gt;0,IF(C8&gt;0,HLOOKUP(C8,工日统计!$D$3:$EJ$5,3,FALSE),0),0)</f>
        <v>0</v>
      </c>
      <c r="F8" s="17" t="str">
        <f>IF(B8=0,"",HLOOKUP(B8,工日统计!$FQ$2:$FR$9,7,FALSE))</f>
        <v/>
      </c>
      <c r="G8" s="26" t="str">
        <f>IF(B8=0,"",HLOOKUP(B8,工日统计!$FQ$2:$FR$9,4,FALSE))</f>
        <v/>
      </c>
      <c r="H8" s="27" t="str">
        <f>IF(B8=0,"",HLOOKUP(B8,工日统计!$FQ$2:$FR$9,5,FALSE))</f>
        <v/>
      </c>
      <c r="I8" s="27" t="str">
        <f>IF(B8=0,"",HLOOKUP(B8,工日统计!$FQ$2:$FR$9,6,FALSE))</f>
        <v/>
      </c>
      <c r="J8" s="27">
        <f t="shared" si="1"/>
        <v>0</v>
      </c>
      <c r="K8" s="27" t="str">
        <f>IF(B8=0,"",HLOOKUP(B8,工日统计!$FQ$2:$FR$9,8,FALSE))</f>
        <v/>
      </c>
    </row>
    <row r="9" spans="1:11" ht="15.75" customHeight="1">
      <c r="A9" s="12">
        <v>4</v>
      </c>
      <c r="B9" s="17">
        <f>IF(A9&lt;=MAX(工日统计!$FQ$2:$FR$2),A9,0)</f>
        <v>0</v>
      </c>
      <c r="C9" s="23" t="str">
        <f>IF(B9=0,"",HLOOKUP(B9,工日统计!$FQ$2:$FR$9,2,FALSE))</f>
        <v/>
      </c>
      <c r="D9" s="24" t="str">
        <f>IF(B9=0,"",HLOOKUP(B9,工日统计!$FQ$2:$FR$9,3,FALSE))</f>
        <v/>
      </c>
      <c r="E9" s="25">
        <f>IF(B9&gt;0,IF(C9&gt;0,HLOOKUP(C9,工日统计!$D$3:$EJ$5,3,FALSE),0),0)</f>
        <v>0</v>
      </c>
      <c r="F9" s="17" t="str">
        <f>IF(B9=0,"",HLOOKUP(B9,工日统计!$FQ$2:$FR$9,7,FALSE))</f>
        <v/>
      </c>
      <c r="G9" s="26" t="str">
        <f>IF(B9=0,"",HLOOKUP(B9,工日统计!$FQ$2:$FR$9,4,FALSE))</f>
        <v/>
      </c>
      <c r="H9" s="27" t="str">
        <f>IF(B9=0,"",HLOOKUP(B9,工日统计!$FQ$2:$FR$9,5,FALSE))</f>
        <v/>
      </c>
      <c r="I9" s="27" t="str">
        <f>IF(B9=0,"",HLOOKUP(B9,工日统计!$FQ$2:$FR$9,6,FALSE))</f>
        <v/>
      </c>
      <c r="J9" s="27">
        <f t="shared" si="1"/>
        <v>0</v>
      </c>
      <c r="K9" s="27" t="str">
        <f>IF(B9=0,"",HLOOKUP(B9,工日统计!$FQ$2:$FR$9,8,FALSE))</f>
        <v/>
      </c>
    </row>
    <row r="10" spans="1:11" ht="15.75" customHeight="1">
      <c r="A10" s="12">
        <v>5</v>
      </c>
      <c r="B10" s="17">
        <f>IF(A10&lt;=MAX(工日统计!$FQ$2:$FR$2),A10,0)</f>
        <v>0</v>
      </c>
      <c r="C10" s="23" t="str">
        <f>IF(B10=0,"",HLOOKUP(B10,工日统计!$FQ$2:$FR$9,2,FALSE))</f>
        <v/>
      </c>
      <c r="D10" s="24" t="str">
        <f>IF(B10=0,"",HLOOKUP(B10,工日统计!$FQ$2:$FR$9,3,FALSE))</f>
        <v/>
      </c>
      <c r="E10" s="25">
        <f>IF(B10&gt;0,IF(C10&gt;0,HLOOKUP(C10,工日统计!$D$3:$EJ$5,3,FALSE),0),0)</f>
        <v>0</v>
      </c>
      <c r="F10" s="17" t="str">
        <f>IF(B10=0,"",HLOOKUP(B10,工日统计!$FQ$2:$FR$9,7,FALSE))</f>
        <v/>
      </c>
      <c r="G10" s="26" t="str">
        <f>IF(B10=0,"",HLOOKUP(B10,工日统计!$FQ$2:$FR$9,4,FALSE))</f>
        <v/>
      </c>
      <c r="H10" s="27" t="str">
        <f>IF(B10=0,"",HLOOKUP(B10,工日统计!$FQ$2:$FR$9,5,FALSE))</f>
        <v/>
      </c>
      <c r="I10" s="27" t="str">
        <f>IF(B10=0,"",HLOOKUP(B10,工日统计!$FQ$2:$FR$9,6,FALSE))</f>
        <v/>
      </c>
      <c r="J10" s="27">
        <f t="shared" si="1"/>
        <v>0</v>
      </c>
      <c r="K10" s="27" t="str">
        <f>IF(B10=0,"",HLOOKUP(B10,工日统计!$FQ$2:$FR$9,8,FALSE))</f>
        <v/>
      </c>
    </row>
    <row r="11" spans="1:11" ht="15.75" customHeight="1">
      <c r="A11" s="12">
        <v>6</v>
      </c>
      <c r="B11" s="17">
        <f>IF(A11&lt;=MAX(工日统计!$FQ$2:$FR$2),A11,0)</f>
        <v>0</v>
      </c>
      <c r="C11" s="23" t="str">
        <f>IF(B11=0,"",HLOOKUP(B11,工日统计!$FQ$2:$FR$9,2,FALSE))</f>
        <v/>
      </c>
      <c r="D11" s="24" t="str">
        <f>IF(B11=0,"",HLOOKUP(B11,工日统计!$FQ$2:$FR$9,3,FALSE))</f>
        <v/>
      </c>
      <c r="E11" s="25">
        <f>IF(B11&gt;0,IF(C11&gt;0,HLOOKUP(C11,工日统计!$D$3:$EJ$5,3,FALSE),0),0)</f>
        <v>0</v>
      </c>
      <c r="F11" s="17" t="str">
        <f>IF(B11=0,"",HLOOKUP(B11,工日统计!$FQ$2:$FR$9,7,FALSE))</f>
        <v/>
      </c>
      <c r="G11" s="26" t="str">
        <f>IF(B11=0,"",HLOOKUP(B11,工日统计!$FQ$2:$FR$9,4,FALSE))</f>
        <v/>
      </c>
      <c r="H11" s="27" t="str">
        <f>IF(B11=0,"",HLOOKUP(B11,工日统计!$FQ$2:$FR$9,5,FALSE))</f>
        <v/>
      </c>
      <c r="I11" s="27" t="str">
        <f>IF(B11=0,"",HLOOKUP(B11,工日统计!$FQ$2:$FR$9,6,FALSE))</f>
        <v/>
      </c>
      <c r="J11" s="27">
        <f t="shared" si="1"/>
        <v>0</v>
      </c>
      <c r="K11" s="27" t="str">
        <f>IF(B11=0,"",HLOOKUP(B11,工日统计!$FQ$2:$FR$9,8,FALSE))</f>
        <v/>
      </c>
    </row>
    <row r="12" spans="1:11" ht="15.75" customHeight="1">
      <c r="A12" s="12">
        <v>7</v>
      </c>
      <c r="B12" s="17">
        <f>IF(A12&lt;=MAX(工日统计!$FQ$2:$FR$2),A12,0)</f>
        <v>0</v>
      </c>
      <c r="C12" s="23" t="str">
        <f>IF(B12=0,"",HLOOKUP(B12,工日统计!$FQ$2:$FR$9,2,FALSE))</f>
        <v/>
      </c>
      <c r="D12" s="24" t="str">
        <f>IF(B12=0,"",HLOOKUP(B12,工日统计!$FQ$2:$FR$9,3,FALSE))</f>
        <v/>
      </c>
      <c r="E12" s="25">
        <f>IF(B12&gt;0,IF(C12&gt;0,HLOOKUP(C12,工日统计!$D$3:$EJ$5,3,FALSE),0),0)</f>
        <v>0</v>
      </c>
      <c r="F12" s="17" t="str">
        <f>IF(B12=0,"",HLOOKUP(B12,工日统计!$FQ$2:$FR$9,7,FALSE))</f>
        <v/>
      </c>
      <c r="G12" s="26" t="str">
        <f>IF(B12=0,"",HLOOKUP(B12,工日统计!$FQ$2:$FR$9,4,FALSE))</f>
        <v/>
      </c>
      <c r="H12" s="27" t="str">
        <f>IF(B12=0,"",HLOOKUP(B12,工日统计!$FQ$2:$FR$9,5,FALSE))</f>
        <v/>
      </c>
      <c r="I12" s="27" t="str">
        <f>IF(B12=0,"",HLOOKUP(B12,工日统计!$FQ$2:$FR$9,6,FALSE))</f>
        <v/>
      </c>
      <c r="J12" s="27">
        <f t="shared" si="1"/>
        <v>0</v>
      </c>
      <c r="K12" s="27" t="str">
        <f>IF(B12=0,"",HLOOKUP(B12,工日统计!$FQ$2:$FR$9,8,FALSE))</f>
        <v/>
      </c>
    </row>
    <row r="13" spans="1:11" ht="15.75" customHeight="1">
      <c r="A13" s="12">
        <v>8</v>
      </c>
      <c r="B13" s="17">
        <f>IF(A13&lt;=MAX(工日统计!$FQ$2:$FR$2),A13,0)</f>
        <v>0</v>
      </c>
      <c r="C13" s="23" t="str">
        <f>IF(B13=0,"",HLOOKUP(B13,工日统计!$FQ$2:$FR$9,2,FALSE))</f>
        <v/>
      </c>
      <c r="D13" s="24" t="str">
        <f>IF(B13=0,"",HLOOKUP(B13,工日统计!$FQ$2:$FR$9,3,FALSE))</f>
        <v/>
      </c>
      <c r="E13" s="25">
        <f>IF(B13&gt;0,IF(C13&gt;0,HLOOKUP(C13,工日统计!$D$3:$EJ$5,3,FALSE),0),0)</f>
        <v>0</v>
      </c>
      <c r="F13" s="17" t="str">
        <f>IF(B13=0,"",HLOOKUP(B13,工日统计!$FQ$2:$FR$9,7,FALSE))</f>
        <v/>
      </c>
      <c r="G13" s="26" t="str">
        <f>IF(B13=0,"",HLOOKUP(B13,工日统计!$FQ$2:$FR$9,4,FALSE))</f>
        <v/>
      </c>
      <c r="H13" s="27" t="str">
        <f>IF(B13=0,"",HLOOKUP(B13,工日统计!$FQ$2:$FR$9,5,FALSE))</f>
        <v/>
      </c>
      <c r="I13" s="27" t="str">
        <f>IF(B13=0,"",HLOOKUP(B13,工日统计!$FQ$2:$FR$9,6,FALSE))</f>
        <v/>
      </c>
      <c r="J13" s="27">
        <f t="shared" si="1"/>
        <v>0</v>
      </c>
      <c r="K13" s="27" t="str">
        <f>IF(B13=0,"",HLOOKUP(B13,工日统计!$FQ$2:$FR$9,8,FALSE))</f>
        <v/>
      </c>
    </row>
    <row r="14" spans="1:11" ht="15.75" customHeight="1">
      <c r="A14" s="12">
        <v>9</v>
      </c>
      <c r="B14" s="17">
        <f>IF(A14&lt;=MAX(工日统计!$FQ$2:$FR$2),A14,0)</f>
        <v>0</v>
      </c>
      <c r="C14" s="23" t="str">
        <f>IF(B14=0,"",HLOOKUP(B14,工日统计!$FQ$2:$FR$9,2,FALSE))</f>
        <v/>
      </c>
      <c r="D14" s="24" t="str">
        <f>IF(B14=0,"",HLOOKUP(B14,工日统计!$FQ$2:$FR$9,3,FALSE))</f>
        <v/>
      </c>
      <c r="E14" s="25">
        <f>IF(B14&gt;0,IF(C14&gt;0,HLOOKUP(C14,工日统计!$D$3:$EJ$5,3,FALSE),0),0)</f>
        <v>0</v>
      </c>
      <c r="F14" s="17" t="str">
        <f>IF(B14=0,"",HLOOKUP(B14,工日统计!$FQ$2:$FR$9,7,FALSE))</f>
        <v/>
      </c>
      <c r="G14" s="26" t="str">
        <f>IF(B14=0,"",HLOOKUP(B14,工日统计!$FQ$2:$FR$9,4,FALSE))</f>
        <v/>
      </c>
      <c r="H14" s="27" t="str">
        <f>IF(B14=0,"",HLOOKUP(B14,工日统计!$FQ$2:$FR$9,5,FALSE))</f>
        <v/>
      </c>
      <c r="I14" s="27" t="str">
        <f>IF(B14=0,"",HLOOKUP(B14,工日统计!$FQ$2:$FR$9,6,FALSE))</f>
        <v/>
      </c>
      <c r="J14" s="27">
        <f t="shared" si="1"/>
        <v>0</v>
      </c>
      <c r="K14" s="27" t="str">
        <f>IF(B14=0,"",HLOOKUP(B14,工日统计!$FQ$2:$FR$9,8,FALSE))</f>
        <v/>
      </c>
    </row>
    <row r="15" spans="1:11" ht="15.75" customHeight="1">
      <c r="A15" s="12">
        <v>10</v>
      </c>
      <c r="B15" s="17">
        <f>IF(A15&lt;=MAX(工日统计!$FQ$2:$FR$2),A15,0)</f>
        <v>0</v>
      </c>
      <c r="C15" s="23" t="str">
        <f>IF(B15=0,"",HLOOKUP(B15,工日统计!$FQ$2:$FR$9,2,FALSE))</f>
        <v/>
      </c>
      <c r="D15" s="24" t="str">
        <f>IF(B15=0,"",HLOOKUP(B15,工日统计!$FQ$2:$FR$9,3,FALSE))</f>
        <v/>
      </c>
      <c r="E15" s="25">
        <f>IF(B15&gt;0,IF(C15&gt;0,HLOOKUP(C15,工日统计!$D$3:$EJ$5,3,FALSE),0),0)</f>
        <v>0</v>
      </c>
      <c r="F15" s="17" t="str">
        <f>IF(B15=0,"",HLOOKUP(B15,工日统计!$FQ$2:$FR$9,7,FALSE))</f>
        <v/>
      </c>
      <c r="G15" s="26" t="str">
        <f>IF(B15=0,"",HLOOKUP(B15,工日统计!$FQ$2:$FR$9,4,FALSE))</f>
        <v/>
      </c>
      <c r="H15" s="27" t="str">
        <f>IF(B15=0,"",HLOOKUP(B15,工日统计!$FQ$2:$FR$9,5,FALSE))</f>
        <v/>
      </c>
      <c r="I15" s="27" t="str">
        <f>IF(B15=0,"",HLOOKUP(B15,工日统计!$FQ$2:$FR$9,6,FALSE))</f>
        <v/>
      </c>
      <c r="J15" s="27">
        <f t="shared" si="1"/>
        <v>0</v>
      </c>
      <c r="K15" s="27" t="str">
        <f>IF(B15=0,"",HLOOKUP(B15,工日统计!$FQ$2:$FR$9,8,FALSE))</f>
        <v/>
      </c>
    </row>
    <row r="16" spans="1:11" ht="15.75" customHeight="1">
      <c r="A16" s="12">
        <v>11</v>
      </c>
      <c r="B16" s="17">
        <f>IF(A16&lt;=MAX(工日统计!$FQ$2:$FR$2),A16,0)</f>
        <v>0</v>
      </c>
      <c r="C16" s="23" t="str">
        <f>IF(B16=0,"",HLOOKUP(B16,工日统计!$FQ$2:$FR$9,2,FALSE))</f>
        <v/>
      </c>
      <c r="D16" s="24" t="str">
        <f>IF(B16=0,"",HLOOKUP(B16,工日统计!$FQ$2:$FR$9,3,FALSE))</f>
        <v/>
      </c>
      <c r="E16" s="25">
        <f>IF(B16&gt;0,IF(C16&gt;0,HLOOKUP(C16,工日统计!$D$3:$EJ$5,3,FALSE),0),0)</f>
        <v>0</v>
      </c>
      <c r="F16" s="17" t="str">
        <f>IF(B16=0,"",HLOOKUP(B16,工日统计!$FQ$2:$FR$9,7,FALSE))</f>
        <v/>
      </c>
      <c r="G16" s="26" t="str">
        <f>IF(B16=0,"",HLOOKUP(B16,工日统计!$FQ$2:$FR$9,4,FALSE))</f>
        <v/>
      </c>
      <c r="H16" s="27" t="str">
        <f>IF(B16=0,"",HLOOKUP(B16,工日统计!$FQ$2:$FR$9,5,FALSE))</f>
        <v/>
      </c>
      <c r="I16" s="27" t="str">
        <f>IF(B16=0,"",HLOOKUP(B16,工日统计!$FQ$2:$FR$9,6,FALSE))</f>
        <v/>
      </c>
      <c r="J16" s="27">
        <f t="shared" si="1"/>
        <v>0</v>
      </c>
      <c r="K16" s="27" t="str">
        <f>IF(B16=0,"",HLOOKUP(B16,工日统计!$FQ$2:$FR$9,8,FALSE))</f>
        <v/>
      </c>
    </row>
    <row r="17" spans="1:11" ht="13">
      <c r="A17" s="12">
        <v>12</v>
      </c>
      <c r="B17" s="17">
        <f>IF(A17&lt;=MAX(工日统计!$FQ$2:$FR$2),A17,0)</f>
        <v>0</v>
      </c>
      <c r="C17" s="23" t="str">
        <f>IF(B17=0,"",HLOOKUP(B17,工日统计!$FQ$2:$FR$9,2,FALSE))</f>
        <v/>
      </c>
      <c r="D17" s="24" t="str">
        <f>IF(B17=0,"",HLOOKUP(B17,工日统计!$FQ$2:$FR$9,3,FALSE))</f>
        <v/>
      </c>
      <c r="E17" s="25">
        <f>IF(B17&gt;0,IF(C17&gt;0,HLOOKUP(C17,工日统计!$D$3:$EJ$5,3,FALSE),0),0)</f>
        <v>0</v>
      </c>
      <c r="F17" s="17" t="str">
        <f>IF(B17=0,"",HLOOKUP(B17,工日统计!$FQ$2:$FR$9,7,FALSE))</f>
        <v/>
      </c>
      <c r="G17" s="26" t="str">
        <f>IF(B17=0,"",HLOOKUP(B17,工日统计!$FQ$2:$FR$9,4,FALSE))</f>
        <v/>
      </c>
      <c r="H17" s="27" t="str">
        <f>IF(B17=0,"",HLOOKUP(B17,工日统计!$FQ$2:$FR$9,5,FALSE))</f>
        <v/>
      </c>
      <c r="I17" s="27" t="str">
        <f>IF(B17=0,"",HLOOKUP(B17,工日统计!$FQ$2:$FR$9,6,FALSE))</f>
        <v/>
      </c>
      <c r="J17" s="27">
        <f t="shared" si="1"/>
        <v>0</v>
      </c>
      <c r="K17" s="27" t="str">
        <f>IF(B17=0,"",HLOOKUP(B17,工日统计!$FQ$2:$FR$9,8,FALSE))</f>
        <v/>
      </c>
    </row>
    <row r="18" spans="1:11" ht="13">
      <c r="A18" s="12">
        <v>13</v>
      </c>
      <c r="B18" s="17">
        <f>IF(A18&lt;=MAX(工日统计!$FQ$2:$FR$2),A18,0)</f>
        <v>0</v>
      </c>
      <c r="C18" s="23" t="str">
        <f>IF(B18=0,"",HLOOKUP(B18,工日统计!$FQ$2:$FR$9,2,FALSE))</f>
        <v/>
      </c>
      <c r="D18" s="24" t="str">
        <f>IF(B18=0,"",HLOOKUP(B18,工日统计!$FQ$2:$FR$9,3,FALSE))</f>
        <v/>
      </c>
      <c r="E18" s="25">
        <f>IF(B18&gt;0,IF(C18&gt;0,HLOOKUP(C18,工日统计!$D$3:$EJ$5,3,FALSE),0),0)</f>
        <v>0</v>
      </c>
      <c r="F18" s="17" t="str">
        <f>IF(B18=0,"",HLOOKUP(B18,工日统计!$FQ$2:$FR$9,7,FALSE))</f>
        <v/>
      </c>
      <c r="G18" s="26" t="str">
        <f>IF(B18=0,"",HLOOKUP(B18,工日统计!$FQ$2:$FR$9,4,FALSE))</f>
        <v/>
      </c>
      <c r="H18" s="27" t="str">
        <f>IF(B18=0,"",HLOOKUP(B18,工日统计!$FQ$2:$FR$9,5,FALSE))</f>
        <v/>
      </c>
      <c r="I18" s="27" t="str">
        <f>IF(B18=0,"",HLOOKUP(B18,工日统计!$FQ$2:$FR$9,6,FALSE))</f>
        <v/>
      </c>
      <c r="J18" s="27">
        <f t="shared" si="1"/>
        <v>0</v>
      </c>
      <c r="K18" s="27" t="str">
        <f>IF(B18=0,"",HLOOKUP(B18,工日统计!$FQ$2:$FR$9,8,FALSE))</f>
        <v/>
      </c>
    </row>
    <row r="19" spans="1:11" ht="13">
      <c r="A19" s="12">
        <v>14</v>
      </c>
      <c r="B19" s="17">
        <f>IF(A19&lt;=MAX(工日统计!$FQ$2:$FR$2),A19,0)</f>
        <v>0</v>
      </c>
      <c r="C19" s="23" t="str">
        <f>IF(B19=0,"",HLOOKUP(B19,工日统计!$FQ$2:$FR$9,2,FALSE))</f>
        <v/>
      </c>
      <c r="D19" s="24" t="str">
        <f>IF(B19=0,"",HLOOKUP(B19,工日统计!$FQ$2:$FR$9,3,FALSE))</f>
        <v/>
      </c>
      <c r="E19" s="25">
        <f>IF(B19&gt;0,IF(C19&gt;0,HLOOKUP(C19,工日统计!$D$3:$EJ$5,3,FALSE),0),0)</f>
        <v>0</v>
      </c>
      <c r="F19" s="17" t="str">
        <f>IF(B19=0,"",HLOOKUP(B19,工日统计!$FQ$2:$FR$9,7,FALSE))</f>
        <v/>
      </c>
      <c r="G19" s="26" t="str">
        <f>IF(B19=0,"",HLOOKUP(B19,工日统计!$FQ$2:$FR$9,4,FALSE))</f>
        <v/>
      </c>
      <c r="H19" s="27" t="str">
        <f>IF(B19=0,"",HLOOKUP(B19,工日统计!$FQ$2:$FR$9,5,FALSE))</f>
        <v/>
      </c>
      <c r="I19" s="27" t="str">
        <f>IF(B19=0,"",HLOOKUP(B19,工日统计!$FQ$2:$FR$9,6,FALSE))</f>
        <v/>
      </c>
      <c r="J19" s="27">
        <f t="shared" si="1"/>
        <v>0</v>
      </c>
      <c r="K19" s="27" t="str">
        <f>IF(B19=0,"",HLOOKUP(B19,工日统计!$FQ$2:$FR$9,8,FALSE))</f>
        <v/>
      </c>
    </row>
    <row r="20" spans="1:11" ht="13">
      <c r="A20" s="12">
        <v>15</v>
      </c>
      <c r="B20" s="17">
        <f>IF(A20&lt;=MAX(工日统计!$FQ$2:$FR$2),A20,0)</f>
        <v>0</v>
      </c>
      <c r="C20" s="23" t="str">
        <f>IF(B20=0,"",HLOOKUP(B20,工日统计!$FQ$2:$FR$9,2,FALSE))</f>
        <v/>
      </c>
      <c r="D20" s="24" t="str">
        <f>IF(B20=0,"",HLOOKUP(B20,工日统计!$FQ$2:$FR$9,3,FALSE))</f>
        <v/>
      </c>
      <c r="E20" s="25">
        <f>IF(B20&gt;0,IF(C20&gt;0,HLOOKUP(C20,工日统计!$D$3:$EJ$5,3,FALSE),0),0)</f>
        <v>0</v>
      </c>
      <c r="F20" s="17" t="str">
        <f>IF(B20=0,"",HLOOKUP(B20,工日统计!$FQ$2:$FR$9,7,FALSE))</f>
        <v/>
      </c>
      <c r="G20" s="26" t="str">
        <f>IF(B20=0,"",HLOOKUP(B20,工日统计!$FQ$2:$FR$9,4,FALSE))</f>
        <v/>
      </c>
      <c r="H20" s="27" t="str">
        <f>IF(B20=0,"",HLOOKUP(B20,工日统计!$FQ$2:$FR$9,5,FALSE))</f>
        <v/>
      </c>
      <c r="I20" s="27" t="str">
        <f>IF(B20=0,"",HLOOKUP(B20,工日统计!$FQ$2:$FR$9,6,FALSE))</f>
        <v/>
      </c>
      <c r="J20" s="27">
        <f t="shared" si="1"/>
        <v>0</v>
      </c>
      <c r="K20" s="27" t="str">
        <f>IF(B20=0,"",HLOOKUP(B20,工日统计!$FQ$2:$FR$9,8,FALSE))</f>
        <v/>
      </c>
    </row>
    <row r="21" spans="1:11" ht="13">
      <c r="A21" s="12">
        <v>16</v>
      </c>
      <c r="B21" s="17">
        <f>IF(A21&lt;=MAX(工日统计!$FQ$2:$FR$2),A21,0)</f>
        <v>0</v>
      </c>
      <c r="C21" s="23" t="str">
        <f>IF(B21=0,"",HLOOKUP(B21,工日统计!$FQ$2:$FR$9,2,FALSE))</f>
        <v/>
      </c>
      <c r="D21" s="24" t="str">
        <f>IF(B21=0,"",HLOOKUP(B21,工日统计!$FQ$2:$FR$9,3,FALSE))</f>
        <v/>
      </c>
      <c r="E21" s="25">
        <f>IF(B21&gt;0,IF(C21&gt;0,HLOOKUP(C21,工日统计!$D$3:$EJ$5,3,FALSE),0),0)</f>
        <v>0</v>
      </c>
      <c r="F21" s="17" t="str">
        <f>IF(B21=0,"",HLOOKUP(B21,工日统计!$FQ$2:$FR$9,7,FALSE))</f>
        <v/>
      </c>
      <c r="G21" s="26" t="str">
        <f>IF(B21=0,"",HLOOKUP(B21,工日统计!$FQ$2:$FR$9,4,FALSE))</f>
        <v/>
      </c>
      <c r="H21" s="27" t="str">
        <f>IF(B21=0,"",HLOOKUP(B21,工日统计!$FQ$2:$FR$9,5,FALSE))</f>
        <v/>
      </c>
      <c r="I21" s="27" t="str">
        <f>IF(B21=0,"",HLOOKUP(B21,工日统计!$FQ$2:$FR$9,6,FALSE))</f>
        <v/>
      </c>
      <c r="J21" s="27">
        <f t="shared" si="1"/>
        <v>0</v>
      </c>
      <c r="K21" s="27" t="str">
        <f>IF(B21=0,"",HLOOKUP(B21,工日统计!$FQ$2:$FR$9,8,FALSE))</f>
        <v/>
      </c>
    </row>
    <row r="22" spans="1:11" ht="13">
      <c r="A22" s="12">
        <v>17</v>
      </c>
      <c r="B22" s="17">
        <f>IF(A22&lt;=MAX(工日统计!$FQ$2:$FR$2),A22,0)</f>
        <v>0</v>
      </c>
      <c r="C22" s="23" t="str">
        <f>IF(B22=0,"",HLOOKUP(B22,工日统计!$FQ$2:$FR$9,2,FALSE))</f>
        <v/>
      </c>
      <c r="D22" s="24" t="str">
        <f>IF(B22=0,"",HLOOKUP(B22,工日统计!$FQ$2:$FR$9,3,FALSE))</f>
        <v/>
      </c>
      <c r="E22" s="25">
        <f>IF(B22&gt;0,IF(C22&gt;0,HLOOKUP(C22,工日统计!$D$3:$EJ$5,3,FALSE),0),0)</f>
        <v>0</v>
      </c>
      <c r="F22" s="17" t="str">
        <f>IF(B22=0,"",HLOOKUP(B22,工日统计!$FQ$2:$FR$9,7,FALSE))</f>
        <v/>
      </c>
      <c r="G22" s="26" t="str">
        <f>IF(B22=0,"",HLOOKUP(B22,工日统计!$FQ$2:$FR$9,4,FALSE))</f>
        <v/>
      </c>
      <c r="H22" s="27" t="str">
        <f>IF(B22=0,"",HLOOKUP(B22,工日统计!$FQ$2:$FR$9,5,FALSE))</f>
        <v/>
      </c>
      <c r="I22" s="27" t="str">
        <f>IF(B22=0,"",HLOOKUP(B22,工日统计!$FQ$2:$FR$9,6,FALSE))</f>
        <v/>
      </c>
      <c r="J22" s="27">
        <f t="shared" si="1"/>
        <v>0</v>
      </c>
      <c r="K22" s="27" t="str">
        <f>IF(B22=0,"",HLOOKUP(B22,工日统计!$FQ$2:$FR$9,8,FALSE))</f>
        <v/>
      </c>
    </row>
    <row r="23" spans="1:11" ht="13">
      <c r="A23" s="12">
        <v>18</v>
      </c>
      <c r="B23" s="17">
        <f>IF(A23&lt;=MAX(工日统计!$FQ$2:$FR$2),A23,0)</f>
        <v>0</v>
      </c>
      <c r="C23" s="23" t="str">
        <f>IF(B23=0,"",HLOOKUP(B23,工日统计!$FQ$2:$FR$9,2,FALSE))</f>
        <v/>
      </c>
      <c r="D23" s="24" t="str">
        <f>IF(B23=0,"",HLOOKUP(B23,工日统计!$FQ$2:$FR$9,3,FALSE))</f>
        <v/>
      </c>
      <c r="E23" s="25">
        <f>IF(B23&gt;0,IF(C23&gt;0,HLOOKUP(C23,工日统计!$D$3:$EJ$5,3,FALSE),0),0)</f>
        <v>0</v>
      </c>
      <c r="F23" s="17" t="str">
        <f>IF(B23=0,"",HLOOKUP(B23,工日统计!$FQ$2:$FR$9,7,FALSE))</f>
        <v/>
      </c>
      <c r="G23" s="26" t="str">
        <f>IF(B23=0,"",HLOOKUP(B23,工日统计!$FQ$2:$FR$9,4,FALSE))</f>
        <v/>
      </c>
      <c r="H23" s="27" t="str">
        <f>IF(B23=0,"",HLOOKUP(B23,工日统计!$FQ$2:$FR$9,5,FALSE))</f>
        <v/>
      </c>
      <c r="I23" s="27" t="str">
        <f>IF(B23=0,"",HLOOKUP(B23,工日统计!$FQ$2:$FR$9,6,FALSE))</f>
        <v/>
      </c>
      <c r="J23" s="27">
        <f t="shared" si="1"/>
        <v>0</v>
      </c>
      <c r="K23" s="27" t="str">
        <f>IF(B23=0,"",HLOOKUP(B23,工日统计!$FQ$2:$FR$9,8,FALSE))</f>
        <v/>
      </c>
    </row>
    <row r="24" spans="1:11" ht="13">
      <c r="A24" s="12">
        <v>19</v>
      </c>
      <c r="B24" s="17">
        <f>IF(A24&lt;=MAX(工日统计!$FQ$2:$FR$2),A24,0)</f>
        <v>0</v>
      </c>
      <c r="C24" s="23" t="str">
        <f>IF(B24=0,"",HLOOKUP(B24,工日统计!$FQ$2:$FR$9,2,FALSE))</f>
        <v/>
      </c>
      <c r="D24" s="24" t="str">
        <f>IF(B24=0,"",HLOOKUP(B24,工日统计!$FQ$2:$FR$9,3,FALSE))</f>
        <v/>
      </c>
      <c r="E24" s="25">
        <f>IF(B24&gt;0,IF(C24&gt;0,HLOOKUP(C24,工日统计!$D$3:$EJ$5,3,FALSE),0),0)</f>
        <v>0</v>
      </c>
      <c r="F24" s="17" t="str">
        <f>IF(B24=0,"",HLOOKUP(B24,工日统计!$FQ$2:$FR$9,7,FALSE))</f>
        <v/>
      </c>
      <c r="G24" s="26" t="str">
        <f>IF(B24=0,"",HLOOKUP(B24,工日统计!$FQ$2:$FR$9,4,FALSE))</f>
        <v/>
      </c>
      <c r="H24" s="27" t="str">
        <f>IF(B24=0,"",HLOOKUP(B24,工日统计!$FQ$2:$FR$9,5,FALSE))</f>
        <v/>
      </c>
      <c r="I24" s="27" t="str">
        <f>IF(B24=0,"",HLOOKUP(B24,工日统计!$FQ$2:$FR$9,6,FALSE))</f>
        <v/>
      </c>
      <c r="J24" s="27">
        <f t="shared" si="1"/>
        <v>0</v>
      </c>
      <c r="K24" s="27" t="str">
        <f>IF(B24=0,"",HLOOKUP(B24,工日统计!$FQ$2:$FR$9,8,FALSE))</f>
        <v/>
      </c>
    </row>
    <row r="25" spans="1:11" ht="13">
      <c r="A25" s="12">
        <v>20</v>
      </c>
      <c r="B25" s="17">
        <f>IF(A25&lt;=MAX(工日统计!$FQ$2:$FR$2),A25,0)</f>
        <v>0</v>
      </c>
      <c r="C25" s="23" t="str">
        <f>IF(B25=0,"",HLOOKUP(B25,工日统计!$FQ$2:$FR$9,2,FALSE))</f>
        <v/>
      </c>
      <c r="D25" s="24" t="str">
        <f>IF(B25=0,"",HLOOKUP(B25,工日统计!$FQ$2:$FR$9,3,FALSE))</f>
        <v/>
      </c>
      <c r="E25" s="25">
        <f>IF(B25&gt;0,IF(C25&gt;0,HLOOKUP(C25,工日统计!$D$3:$EJ$5,3,FALSE),0),0)</f>
        <v>0</v>
      </c>
      <c r="F25" s="17" t="str">
        <f>IF(B25=0,"",HLOOKUP(B25,工日统计!$FQ$2:$FR$9,7,FALSE))</f>
        <v/>
      </c>
      <c r="G25" s="26" t="str">
        <f>IF(B25=0,"",HLOOKUP(B25,工日统计!$FQ$2:$FR$9,4,FALSE))</f>
        <v/>
      </c>
      <c r="H25" s="27" t="str">
        <f>IF(B25=0,"",HLOOKUP(B25,工日统计!$FQ$2:$FR$9,5,FALSE))</f>
        <v/>
      </c>
      <c r="I25" s="27" t="str">
        <f>IF(B25=0,"",HLOOKUP(B25,工日统计!$FQ$2:$FR$9,6,FALSE))</f>
        <v/>
      </c>
      <c r="J25" s="27">
        <f t="shared" si="1"/>
        <v>0</v>
      </c>
      <c r="K25" s="27" t="str">
        <f>IF(B25=0,"",HLOOKUP(B25,工日统计!$FQ$2:$FR$9,8,FALSE))</f>
        <v/>
      </c>
    </row>
    <row r="26" spans="1:11" ht="13">
      <c r="A26" s="12">
        <v>21</v>
      </c>
      <c r="B26" s="17">
        <f>IF(A26&lt;=MAX(工日统计!$FQ$2:$FR$2),A26,0)</f>
        <v>0</v>
      </c>
      <c r="C26" s="23" t="str">
        <f>IF(B26=0,"",HLOOKUP(B26,工日统计!$FQ$2:$FR$9,2,FALSE))</f>
        <v/>
      </c>
      <c r="D26" s="24" t="str">
        <f>IF(B26=0,"",HLOOKUP(B26,工日统计!$FQ$2:$FR$9,3,FALSE))</f>
        <v/>
      </c>
      <c r="E26" s="25">
        <f>IF(B26&gt;0,IF(C26&gt;0,HLOOKUP(C26,工日统计!$D$3:$EJ$5,3,FALSE),0),0)</f>
        <v>0</v>
      </c>
      <c r="F26" s="17" t="str">
        <f>IF(B26=0,"",HLOOKUP(B26,工日统计!$FQ$2:$FR$9,7,FALSE))</f>
        <v/>
      </c>
      <c r="G26" s="26" t="str">
        <f>IF(B26=0,"",HLOOKUP(B26,工日统计!$FQ$2:$FR$9,4,FALSE))</f>
        <v/>
      </c>
      <c r="H26" s="27" t="str">
        <f>IF(B26=0,"",HLOOKUP(B26,工日统计!$FQ$2:$FR$9,5,FALSE))</f>
        <v/>
      </c>
      <c r="I26" s="27" t="str">
        <f>IF(B26=0,"",HLOOKUP(B26,工日统计!$FQ$2:$FR$9,6,FALSE))</f>
        <v/>
      </c>
      <c r="J26" s="27">
        <f t="shared" si="1"/>
        <v>0</v>
      </c>
      <c r="K26" s="27" t="str">
        <f>IF(B26=0,"",HLOOKUP(B26,工日统计!$FQ$2:$FR$9,8,FALSE))</f>
        <v/>
      </c>
    </row>
    <row r="27" spans="1:11" ht="13">
      <c r="A27" s="12">
        <v>22</v>
      </c>
      <c r="B27" s="17">
        <f>IF(A27&lt;=MAX(工日统计!$FQ$2:$FR$2),A27,0)</f>
        <v>0</v>
      </c>
      <c r="C27" s="23" t="str">
        <f>IF(B27=0,"",HLOOKUP(B27,工日统计!$FQ$2:$FR$9,2,FALSE))</f>
        <v/>
      </c>
      <c r="D27" s="24" t="str">
        <f>IF(B27=0,"",HLOOKUP(B27,工日统计!$FQ$2:$FR$9,3,FALSE))</f>
        <v/>
      </c>
      <c r="E27" s="25">
        <f>IF(B27&gt;0,IF(C27&gt;0,HLOOKUP(C27,工日统计!$D$3:$EJ$5,3,FALSE),0),0)</f>
        <v>0</v>
      </c>
      <c r="F27" s="17" t="str">
        <f>IF(B27=0,"",HLOOKUP(B27,工日统计!$FQ$2:$FR$9,7,FALSE))</f>
        <v/>
      </c>
      <c r="G27" s="26" t="str">
        <f>IF(B27=0,"",HLOOKUP(B27,工日统计!$FQ$2:$FR$9,4,FALSE))</f>
        <v/>
      </c>
      <c r="H27" s="27" t="str">
        <f>IF(B27=0,"",HLOOKUP(B27,工日统计!$FQ$2:$FR$9,5,FALSE))</f>
        <v/>
      </c>
      <c r="I27" s="27" t="str">
        <f>IF(B27=0,"",HLOOKUP(B27,工日统计!$FQ$2:$FR$9,6,FALSE))</f>
        <v/>
      </c>
      <c r="J27" s="27">
        <f t="shared" si="1"/>
        <v>0</v>
      </c>
      <c r="K27" s="27" t="str">
        <f>IF(B27=0,"",HLOOKUP(B27,工日统计!$FQ$2:$FR$9,8,FALSE))</f>
        <v/>
      </c>
    </row>
    <row r="28" spans="1:11" ht="13">
      <c r="A28" s="12">
        <v>23</v>
      </c>
      <c r="B28" s="17">
        <f>IF(A28&lt;=MAX(工日统计!$FQ$2:$FR$2),A28,0)</f>
        <v>0</v>
      </c>
      <c r="C28" s="23" t="str">
        <f>IF(B28=0,"",HLOOKUP(B28,工日统计!$FQ$2:$FR$9,2,FALSE))</f>
        <v/>
      </c>
      <c r="D28" s="24" t="str">
        <f>IF(B28=0,"",HLOOKUP(B28,工日统计!$FQ$2:$FR$9,3,FALSE))</f>
        <v/>
      </c>
      <c r="E28" s="25">
        <f>IF(B28&gt;0,IF(C28&gt;0,HLOOKUP(C28,工日统计!$D$3:$EJ$5,3,FALSE),0),0)</f>
        <v>0</v>
      </c>
      <c r="F28" s="17" t="str">
        <f>IF(B28=0,"",HLOOKUP(B28,工日统计!$FQ$2:$FR$9,7,FALSE))</f>
        <v/>
      </c>
      <c r="G28" s="26" t="str">
        <f>IF(B28=0,"",HLOOKUP(B28,工日统计!$FQ$2:$FR$9,4,FALSE))</f>
        <v/>
      </c>
      <c r="H28" s="27" t="str">
        <f>IF(B28=0,"",HLOOKUP(B28,工日统计!$FQ$2:$FR$9,5,FALSE))</f>
        <v/>
      </c>
      <c r="I28" s="27" t="str">
        <f>IF(B28=0,"",HLOOKUP(B28,工日统计!$FQ$2:$FR$9,6,FALSE))</f>
        <v/>
      </c>
      <c r="J28" s="27">
        <f t="shared" si="1"/>
        <v>0</v>
      </c>
      <c r="K28" s="27" t="str">
        <f>IF(B28=0,"",HLOOKUP(B28,工日统计!$FQ$2:$FR$9,8,FALSE))</f>
        <v/>
      </c>
    </row>
    <row r="29" spans="1:11" ht="13">
      <c r="A29" s="12">
        <v>24</v>
      </c>
      <c r="B29" s="17">
        <f>IF(A29&lt;=MAX(工日统计!$FQ$2:$FR$2),A29,0)</f>
        <v>0</v>
      </c>
      <c r="C29" s="23" t="str">
        <f>IF(B29=0,"",HLOOKUP(B29,工日统计!$FQ$2:$FR$9,2,FALSE))</f>
        <v/>
      </c>
      <c r="D29" s="24" t="str">
        <f>IF(B29=0,"",HLOOKUP(B29,工日统计!$FQ$2:$FR$9,3,FALSE))</f>
        <v/>
      </c>
      <c r="E29" s="25">
        <f>IF(B29&gt;0,IF(C29&gt;0,HLOOKUP(C29,工日统计!$D$3:$EJ$5,3,FALSE),0),0)</f>
        <v>0</v>
      </c>
      <c r="F29" s="17" t="str">
        <f>IF(B29=0,"",HLOOKUP(B29,工日统计!$FQ$2:$FR$9,7,FALSE))</f>
        <v/>
      </c>
      <c r="G29" s="26" t="str">
        <f>IF(B29=0,"",HLOOKUP(B29,工日统计!$FQ$2:$FR$9,4,FALSE))</f>
        <v/>
      </c>
      <c r="H29" s="27" t="str">
        <f>IF(B29=0,"",HLOOKUP(B29,工日统计!$FQ$2:$FR$9,5,FALSE))</f>
        <v/>
      </c>
      <c r="I29" s="27" t="str">
        <f>IF(B29=0,"",HLOOKUP(B29,工日统计!$FQ$2:$FR$9,6,FALSE))</f>
        <v/>
      </c>
      <c r="J29" s="27">
        <f t="shared" si="1"/>
        <v>0</v>
      </c>
      <c r="K29" s="27" t="str">
        <f>IF(B29=0,"",HLOOKUP(B29,工日统计!$FQ$2:$FR$9,8,FALSE))</f>
        <v/>
      </c>
    </row>
    <row r="30" spans="1:11">
      <c r="B30" s="28" t="str">
        <f>CONCATENATE(统计表!$P$2,统计表!$Q$2)&amp;"                                                        "&amp;CONCATENATE(统计表!$P$3,统计表!$Q$3&amp;"                                               "&amp;CONCATENATE(统计表!$P$4,统计表!$Q$4))</f>
        <v>设计负责人：                                                        审核：                                               编制：</v>
      </c>
      <c r="C30" s="32"/>
      <c r="D30" s="10"/>
      <c r="E30" s="15"/>
      <c r="F30" s="15"/>
      <c r="G30" s="15"/>
      <c r="H30" s="16"/>
      <c r="I30" s="16"/>
      <c r="J30" s="16"/>
      <c r="K30" s="31" t="str">
        <f>CONCATENATE(统计表!$P$5,统计表!$Q$5)</f>
        <v>编制日期：2021年6月</v>
      </c>
    </row>
    <row r="31" spans="1:11">
      <c r="E31" s="13"/>
      <c r="H31" s="13"/>
      <c r="I31" s="13"/>
      <c r="J31" s="13"/>
    </row>
    <row r="32" spans="1:11">
      <c r="E32" s="13"/>
      <c r="H32" s="13"/>
      <c r="I32" s="13"/>
      <c r="J32" s="13"/>
    </row>
  </sheetData>
  <sheetProtection password="CEAA" sheet="1"/>
  <mergeCells count="9">
    <mergeCell ref="B1:K1"/>
    <mergeCell ref="H3:I3"/>
    <mergeCell ref="J3:K3"/>
    <mergeCell ref="B3:B4"/>
    <mergeCell ref="C3:C4"/>
    <mergeCell ref="D3:D4"/>
    <mergeCell ref="E3:E4"/>
    <mergeCell ref="F3:F4"/>
    <mergeCell ref="G3:G4"/>
  </mergeCells>
  <phoneticPr fontId="19" type="noConversion"/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9"/>
  <sheetViews>
    <sheetView showZeros="0" view="pageBreakPreview" topLeftCell="B1" zoomScaleNormal="100" workbookViewId="0">
      <selection activeCell="EN2" sqref="EN2"/>
    </sheetView>
  </sheetViews>
  <sheetFormatPr defaultColWidth="9" defaultRowHeight="12.5"/>
  <cols>
    <col min="1" max="1" width="2.90625" style="12" hidden="1" customWidth="1"/>
    <col min="2" max="2" width="6.453125" style="13" customWidth="1"/>
    <col min="3" max="3" width="10.08984375" style="13" customWidth="1"/>
    <col min="4" max="4" width="46.453125" style="13" customWidth="1"/>
    <col min="5" max="5" width="6.36328125" style="12" customWidth="1"/>
    <col min="6" max="6" width="8.453125" style="13" customWidth="1"/>
    <col min="7" max="7" width="17.36328125" style="13" customWidth="1"/>
    <col min="8" max="8" width="9" style="14" customWidth="1"/>
    <col min="9" max="9" width="9.08984375" style="14" customWidth="1"/>
    <col min="10" max="10" width="8.90625" style="14" customWidth="1"/>
    <col min="11" max="11" width="11" style="13" customWidth="1"/>
    <col min="12" max="16384" width="9" style="13"/>
  </cols>
  <sheetData>
    <row r="1" spans="1:11" s="10" customFormat="1" ht="33" customHeight="1">
      <c r="A1" s="15"/>
      <c r="B1" s="287" t="s">
        <v>995</v>
      </c>
      <c r="C1" s="287"/>
      <c r="D1" s="287"/>
      <c r="E1" s="287"/>
      <c r="F1" s="287"/>
      <c r="G1" s="287"/>
      <c r="H1" s="287"/>
      <c r="I1" s="287"/>
      <c r="J1" s="287"/>
      <c r="K1" s="287"/>
    </row>
    <row r="2" spans="1:11" s="10" customFormat="1" ht="24" customHeight="1">
      <c r="A2" s="15"/>
      <c r="B2" s="10" t="str">
        <f>CONCATENATE("工程名称：",T(统计表!$C$2))&amp;"室内分布系统工程                                      建设单位名称：中国电信股份有限公司浙江分公司"</f>
        <v>工程名称：奉化区FH01-03-24商服地块（宁南新城）二期无线信号室内覆盖系统建设工程室内分布系统工程                                      建设单位名称：中国电信股份有限公司浙江分公司</v>
      </c>
      <c r="E2" s="15"/>
      <c r="H2" s="16"/>
      <c r="I2" s="16"/>
      <c r="J2" s="16"/>
      <c r="K2" s="29" t="s">
        <v>996</v>
      </c>
    </row>
    <row r="3" spans="1:11" ht="18" customHeight="1">
      <c r="B3" s="291" t="s">
        <v>45</v>
      </c>
      <c r="C3" s="291" t="s">
        <v>696</v>
      </c>
      <c r="D3" s="291" t="s">
        <v>722</v>
      </c>
      <c r="E3" s="291" t="s">
        <v>48</v>
      </c>
      <c r="F3" s="291" t="s">
        <v>50</v>
      </c>
      <c r="G3" s="293" t="s">
        <v>997</v>
      </c>
      <c r="H3" s="292" t="s">
        <v>989</v>
      </c>
      <c r="I3" s="292"/>
      <c r="J3" s="291" t="s">
        <v>990</v>
      </c>
      <c r="K3" s="291"/>
    </row>
    <row r="4" spans="1:11" ht="31.5" customHeight="1">
      <c r="B4" s="291"/>
      <c r="C4" s="291"/>
      <c r="D4" s="291"/>
      <c r="E4" s="291"/>
      <c r="F4" s="291"/>
      <c r="G4" s="294"/>
      <c r="H4" s="19" t="s">
        <v>991</v>
      </c>
      <c r="I4" s="19" t="s">
        <v>992</v>
      </c>
      <c r="J4" s="19" t="s">
        <v>991</v>
      </c>
      <c r="K4" s="30" t="s">
        <v>993</v>
      </c>
    </row>
    <row r="5" spans="1:11" s="11" customFormat="1" ht="15" customHeight="1">
      <c r="A5" s="20"/>
      <c r="B5" s="21" t="s">
        <v>895</v>
      </c>
      <c r="C5" s="22" t="s">
        <v>896</v>
      </c>
      <c r="D5" s="21" t="s">
        <v>897</v>
      </c>
      <c r="E5" s="22" t="s">
        <v>898</v>
      </c>
      <c r="F5" s="21" t="s">
        <v>978</v>
      </c>
      <c r="G5" s="21" t="s">
        <v>979</v>
      </c>
      <c r="H5" s="21" t="s">
        <v>980</v>
      </c>
      <c r="I5" s="21" t="s">
        <v>981</v>
      </c>
      <c r="J5" s="22" t="s">
        <v>982</v>
      </c>
      <c r="K5" s="22" t="s">
        <v>994</v>
      </c>
    </row>
    <row r="6" spans="1:11" ht="15" customHeight="1">
      <c r="A6" s="12">
        <v>1</v>
      </c>
      <c r="B6" s="17">
        <f>IF(A6&lt;=MAX(工日统计!$ER$2:$FN$2),A6,0)</f>
        <v>0</v>
      </c>
      <c r="C6" s="23" t="str">
        <f>IF(B6=0,"",HLOOKUP(B6,工日统计!$ER$2:$FN$9,2,FALSE))</f>
        <v/>
      </c>
      <c r="D6" s="24" t="str">
        <f>IF(B6=0,"",HLOOKUP(B6,工日统计!$ER$2:$FN$9,3,FALSE))</f>
        <v/>
      </c>
      <c r="E6" s="25">
        <f>IF(B6&gt;0,IF(C6&gt;0,HLOOKUP(C6,工日统计!$D$3:$EJ$5,3,FALSE),0),0)</f>
        <v>0</v>
      </c>
      <c r="F6" s="17" t="str">
        <f>IF(B6=0,"",HLOOKUP(B6,工日统计!$ER$2:$FN$9,7,FALSE))</f>
        <v/>
      </c>
      <c r="G6" s="26" t="str">
        <f>IF(B6=0,"",HLOOKUP(B6,工日统计!$ER$2:$FN$9,4,FALSE))</f>
        <v/>
      </c>
      <c r="H6" s="27" t="str">
        <f>IF(B6=0,"",HLOOKUP(B6,工日统计!$ER$2:$FN$9,5,FALSE))</f>
        <v/>
      </c>
      <c r="I6" s="27" t="str">
        <f>IF(B6=0,"",HLOOKUP(B6,工日统计!$ER$2:$FN$9,6,FALSE))</f>
        <v/>
      </c>
      <c r="J6" s="27">
        <f>IF(B6&gt;0,F6*H6,0)</f>
        <v>0</v>
      </c>
      <c r="K6" s="27" t="str">
        <f>IF(B6=0,"",HLOOKUP(B6,工日统计!$ER$2:$FN$9,8,FALSE))</f>
        <v/>
      </c>
    </row>
    <row r="7" spans="1:11" ht="15" customHeight="1">
      <c r="A7" s="12">
        <v>2</v>
      </c>
      <c r="B7" s="17">
        <f>IF(A7&lt;=MAX(工日统计!$ER$2:$FN$2),A7,0)</f>
        <v>0</v>
      </c>
      <c r="C7" s="23" t="str">
        <f>IF(B7=0,"",HLOOKUP(B7,工日统计!$ER$2:$FN$9,2,FALSE))</f>
        <v/>
      </c>
      <c r="D7" s="24" t="str">
        <f>IF(B7=0,"",HLOOKUP(B7,工日统计!$ER$2:$FN$9,3,FALSE))</f>
        <v/>
      </c>
      <c r="E7" s="25">
        <f>IF(B7&gt;0,IF(C7&gt;0,HLOOKUP(C7,工日统计!$D$3:$EJ$5,3,FALSE),0),0)</f>
        <v>0</v>
      </c>
      <c r="F7" s="17" t="str">
        <f>IF(B7=0,"",HLOOKUP(B7,工日统计!$ER$2:$FN$9,7,FALSE))</f>
        <v/>
      </c>
      <c r="G7" s="26" t="str">
        <f>IF(B7=0,"",HLOOKUP(B7,工日统计!$ER$2:$FN$9,4,FALSE))</f>
        <v/>
      </c>
      <c r="H7" s="27" t="str">
        <f>IF(B7=0,"",HLOOKUP(B7,工日统计!$ER$2:$FN$9,5,FALSE))</f>
        <v/>
      </c>
      <c r="I7" s="27" t="str">
        <f>IF(B7=0,"",HLOOKUP(B7,工日统计!$ER$2:$FN$9,6,FALSE))</f>
        <v/>
      </c>
      <c r="J7" s="27">
        <f t="shared" ref="J7:J27" si="0">IF(B7&gt;0,F7*H7,0)</f>
        <v>0</v>
      </c>
      <c r="K7" s="27" t="str">
        <f>IF(B7=0,"",HLOOKUP(B7,工日统计!$ER$2:$FN$9,8,FALSE))</f>
        <v/>
      </c>
    </row>
    <row r="8" spans="1:11" ht="15" customHeight="1">
      <c r="A8" s="12">
        <v>3</v>
      </c>
      <c r="B8" s="17">
        <f>IF(A8&lt;=MAX(工日统计!$ER$2:$FN$2),A8,0)</f>
        <v>0</v>
      </c>
      <c r="C8" s="23" t="str">
        <f>IF(B8=0,"",HLOOKUP(B8,工日统计!$ER$2:$FN$9,2,FALSE))</f>
        <v/>
      </c>
      <c r="D8" s="24" t="str">
        <f>IF(B8=0,"",HLOOKUP(B8,工日统计!$ER$2:$FN$9,3,FALSE))</f>
        <v/>
      </c>
      <c r="E8" s="25">
        <f>IF(B8&gt;0,IF(C8&gt;0,HLOOKUP(C8,工日统计!$D$3:$EJ$5,3,FALSE),0),0)</f>
        <v>0</v>
      </c>
      <c r="F8" s="17" t="str">
        <f>IF(B8=0,"",HLOOKUP(B8,工日统计!$ER$2:$FN$9,7,FALSE))</f>
        <v/>
      </c>
      <c r="G8" s="26" t="str">
        <f>IF(B8=0,"",HLOOKUP(B8,工日统计!$ER$2:$FN$9,4,FALSE))</f>
        <v/>
      </c>
      <c r="H8" s="27" t="str">
        <f>IF(B8=0,"",HLOOKUP(B8,工日统计!$ER$2:$FN$9,5,FALSE))</f>
        <v/>
      </c>
      <c r="I8" s="27" t="str">
        <f>IF(B8=0,"",HLOOKUP(B8,工日统计!$ER$2:$FN$9,6,FALSE))</f>
        <v/>
      </c>
      <c r="J8" s="27">
        <f t="shared" si="0"/>
        <v>0</v>
      </c>
      <c r="K8" s="27" t="str">
        <f>IF(B8=0,"",HLOOKUP(B8,工日统计!$ER$2:$FN$9,8,FALSE))</f>
        <v/>
      </c>
    </row>
    <row r="9" spans="1:11" ht="15" customHeight="1">
      <c r="A9" s="12">
        <v>4</v>
      </c>
      <c r="B9" s="17">
        <f>IF(A9&lt;=MAX(工日统计!$ER$2:$FN$2),A9,0)</f>
        <v>0</v>
      </c>
      <c r="C9" s="23" t="str">
        <f>IF(B9=0,"",HLOOKUP(B9,工日统计!$ER$2:$FN$9,2,FALSE))</f>
        <v/>
      </c>
      <c r="D9" s="24" t="str">
        <f>IF(B9=0,"",HLOOKUP(B9,工日统计!$ER$2:$FN$9,3,FALSE))</f>
        <v/>
      </c>
      <c r="E9" s="25">
        <f>IF(B9&gt;0,IF(C9&gt;0,HLOOKUP(C9,工日统计!$D$3:$EJ$5,3,FALSE),0),0)</f>
        <v>0</v>
      </c>
      <c r="F9" s="17" t="str">
        <f>IF(B9=0,"",HLOOKUP(B9,工日统计!$ER$2:$FN$9,7,FALSE))</f>
        <v/>
      </c>
      <c r="G9" s="26" t="str">
        <f>IF(B9=0,"",HLOOKUP(B9,工日统计!$ER$2:$FN$9,4,FALSE))</f>
        <v/>
      </c>
      <c r="H9" s="27" t="str">
        <f>IF(B9=0,"",HLOOKUP(B9,工日统计!$ER$2:$FN$9,5,FALSE))</f>
        <v/>
      </c>
      <c r="I9" s="27" t="str">
        <f>IF(B9=0,"",HLOOKUP(B9,工日统计!$ER$2:$FN$9,6,FALSE))</f>
        <v/>
      </c>
      <c r="J9" s="27">
        <f t="shared" si="0"/>
        <v>0</v>
      </c>
      <c r="K9" s="27" t="str">
        <f>IF(B9=0,"",HLOOKUP(B9,工日统计!$ER$2:$FN$9,8,FALSE))</f>
        <v/>
      </c>
    </row>
    <row r="10" spans="1:11" ht="15" customHeight="1">
      <c r="A10" s="12">
        <v>5</v>
      </c>
      <c r="B10" s="17">
        <f>IF(A10&lt;=MAX(工日统计!$ER$2:$FN$2),A10,0)</f>
        <v>0</v>
      </c>
      <c r="C10" s="23" t="str">
        <f>IF(B10=0,"",HLOOKUP(B10,工日统计!$ER$2:$FN$9,2,FALSE))</f>
        <v/>
      </c>
      <c r="D10" s="24" t="str">
        <f>IF(B10=0,"",HLOOKUP(B10,工日统计!$ER$2:$FN$9,3,FALSE))</f>
        <v/>
      </c>
      <c r="E10" s="25">
        <f>IF(B10&gt;0,IF(C10&gt;0,HLOOKUP(C10,工日统计!$D$3:$EJ$5,3,FALSE),0),0)</f>
        <v>0</v>
      </c>
      <c r="F10" s="17" t="str">
        <f>IF(B10=0,"",HLOOKUP(B10,工日统计!$ER$2:$FN$9,7,FALSE))</f>
        <v/>
      </c>
      <c r="G10" s="26" t="str">
        <f>IF(B10=0,"",HLOOKUP(B10,工日统计!$ER$2:$FN$9,4,FALSE))</f>
        <v/>
      </c>
      <c r="H10" s="27" t="str">
        <f>IF(B10=0,"",HLOOKUP(B10,工日统计!$ER$2:$FN$9,5,FALSE))</f>
        <v/>
      </c>
      <c r="I10" s="27" t="str">
        <f>IF(B10=0,"",HLOOKUP(B10,工日统计!$ER$2:$FN$9,6,FALSE))</f>
        <v/>
      </c>
      <c r="J10" s="27">
        <f t="shared" si="0"/>
        <v>0</v>
      </c>
      <c r="K10" s="27" t="str">
        <f>IF(B10=0,"",HLOOKUP(B10,工日统计!$ER$2:$FN$9,8,FALSE))</f>
        <v/>
      </c>
    </row>
    <row r="11" spans="1:11" ht="15" customHeight="1">
      <c r="A11" s="12">
        <v>6</v>
      </c>
      <c r="B11" s="17">
        <f>IF(A11&lt;=MAX(工日统计!$ER$2:$FN$2),A11,0)</f>
        <v>0</v>
      </c>
      <c r="C11" s="23" t="str">
        <f>IF(B11=0,"",HLOOKUP(B11,工日统计!$ER$2:$FN$9,2,FALSE))</f>
        <v/>
      </c>
      <c r="D11" s="24" t="str">
        <f>IF(B11=0,"",HLOOKUP(B11,工日统计!$ER$2:$FN$9,3,FALSE))</f>
        <v/>
      </c>
      <c r="E11" s="25">
        <f>IF(B11&gt;0,IF(C11&gt;0,HLOOKUP(C11,工日统计!$D$3:$EJ$5,3,FALSE),0),0)</f>
        <v>0</v>
      </c>
      <c r="F11" s="17" t="str">
        <f>IF(B11=0,"",HLOOKUP(B11,工日统计!$ER$2:$FN$9,7,FALSE))</f>
        <v/>
      </c>
      <c r="G11" s="26" t="str">
        <f>IF(B11=0,"",HLOOKUP(B11,工日统计!$ER$2:$FN$9,4,FALSE))</f>
        <v/>
      </c>
      <c r="H11" s="27" t="str">
        <f>IF(B11=0,"",HLOOKUP(B11,工日统计!$ER$2:$FN$9,5,FALSE))</f>
        <v/>
      </c>
      <c r="I11" s="27" t="str">
        <f>IF(B11=0,"",HLOOKUP(B11,工日统计!$ER$2:$FN$9,6,FALSE))</f>
        <v/>
      </c>
      <c r="J11" s="27">
        <f t="shared" si="0"/>
        <v>0</v>
      </c>
      <c r="K11" s="27" t="str">
        <f>IF(B11=0,"",HLOOKUP(B11,工日统计!$ER$2:$FN$9,8,FALSE))</f>
        <v/>
      </c>
    </row>
    <row r="12" spans="1:11" ht="15" customHeight="1">
      <c r="A12" s="12">
        <v>7</v>
      </c>
      <c r="B12" s="17">
        <f>IF(A12&lt;=MAX(工日统计!$ER$2:$FN$2),A12,0)</f>
        <v>0</v>
      </c>
      <c r="C12" s="23" t="str">
        <f>IF(B12=0,"",HLOOKUP(B12,工日统计!$ER$2:$FN$9,2,FALSE))</f>
        <v/>
      </c>
      <c r="D12" s="24" t="str">
        <f>IF(B12=0,"",HLOOKUP(B12,工日统计!$ER$2:$FN$9,3,FALSE))</f>
        <v/>
      </c>
      <c r="E12" s="25">
        <f>IF(B12&gt;0,IF(C12&gt;0,HLOOKUP(C12,工日统计!$D$3:$EJ$5,3,FALSE),0),0)</f>
        <v>0</v>
      </c>
      <c r="F12" s="17" t="str">
        <f>IF(B12=0,"",HLOOKUP(B12,工日统计!$ER$2:$FN$9,7,FALSE))</f>
        <v/>
      </c>
      <c r="G12" s="26" t="str">
        <f>IF(B12=0,"",HLOOKUP(B12,工日统计!$ER$2:$FN$9,4,FALSE))</f>
        <v/>
      </c>
      <c r="H12" s="27" t="str">
        <f>IF(B12=0,"",HLOOKUP(B12,工日统计!$ER$2:$FN$9,5,FALSE))</f>
        <v/>
      </c>
      <c r="I12" s="27" t="str">
        <f>IF(B12=0,"",HLOOKUP(B12,工日统计!$ER$2:$FN$9,6,FALSE))</f>
        <v/>
      </c>
      <c r="J12" s="27">
        <f t="shared" si="0"/>
        <v>0</v>
      </c>
      <c r="K12" s="27" t="str">
        <f>IF(B12=0,"",HLOOKUP(B12,工日统计!$ER$2:$FN$9,8,FALSE))</f>
        <v/>
      </c>
    </row>
    <row r="13" spans="1:11" ht="15" customHeight="1">
      <c r="A13" s="12">
        <v>8</v>
      </c>
      <c r="B13" s="17">
        <f>IF(A13&lt;=MAX(工日统计!$ER$2:$FN$2),A13,0)</f>
        <v>0</v>
      </c>
      <c r="C13" s="23" t="str">
        <f>IF(B13=0,"",HLOOKUP(B13,工日统计!$ER$2:$FN$9,2,FALSE))</f>
        <v/>
      </c>
      <c r="D13" s="24" t="str">
        <f>IF(B13=0,"",HLOOKUP(B13,工日统计!$ER$2:$FN$9,3,FALSE))</f>
        <v/>
      </c>
      <c r="E13" s="25">
        <f>IF(B13&gt;0,IF(C13&gt;0,HLOOKUP(C13,工日统计!$D$3:$EJ$5,3,FALSE),0),0)</f>
        <v>0</v>
      </c>
      <c r="F13" s="17" t="str">
        <f>IF(B13=0,"",HLOOKUP(B13,工日统计!$ER$2:$FN$9,7,FALSE))</f>
        <v/>
      </c>
      <c r="G13" s="26" t="str">
        <f>IF(B13=0,"",HLOOKUP(B13,工日统计!$ER$2:$FN$9,4,FALSE))</f>
        <v/>
      </c>
      <c r="H13" s="27" t="str">
        <f>IF(B13=0,"",HLOOKUP(B13,工日统计!$ER$2:$FN$9,5,FALSE))</f>
        <v/>
      </c>
      <c r="I13" s="27" t="str">
        <f>IF(B13=0,"",HLOOKUP(B13,工日统计!$ER$2:$FN$9,6,FALSE))</f>
        <v/>
      </c>
      <c r="J13" s="27">
        <f t="shared" si="0"/>
        <v>0</v>
      </c>
      <c r="K13" s="27" t="str">
        <f>IF(B13=0,"",HLOOKUP(B13,工日统计!$ER$2:$FN$9,8,FALSE))</f>
        <v/>
      </c>
    </row>
    <row r="14" spans="1:11" ht="15" customHeight="1">
      <c r="A14" s="12">
        <v>9</v>
      </c>
      <c r="B14" s="17">
        <f>IF(A14&lt;=MAX(工日统计!$ER$2:$FN$2),A14,0)</f>
        <v>0</v>
      </c>
      <c r="C14" s="23" t="str">
        <f>IF(B14=0,"",HLOOKUP(B14,工日统计!$ER$2:$FN$9,2,FALSE))</f>
        <v/>
      </c>
      <c r="D14" s="24" t="str">
        <f>IF(B14=0,"",HLOOKUP(B14,工日统计!$ER$2:$FN$9,3,FALSE))</f>
        <v/>
      </c>
      <c r="E14" s="25">
        <f>IF(B14&gt;0,IF(C14&gt;0,HLOOKUP(C14,工日统计!$D$3:$EJ$5,3,FALSE),0),0)</f>
        <v>0</v>
      </c>
      <c r="F14" s="17" t="str">
        <f>IF(B14=0,"",HLOOKUP(B14,工日统计!$ER$2:$FN$9,7,FALSE))</f>
        <v/>
      </c>
      <c r="G14" s="26" t="str">
        <f>IF(B14=0,"",HLOOKUP(B14,工日统计!$ER$2:$FN$9,4,FALSE))</f>
        <v/>
      </c>
      <c r="H14" s="27" t="str">
        <f>IF(B14=0,"",HLOOKUP(B14,工日统计!$ER$2:$FN$9,5,FALSE))</f>
        <v/>
      </c>
      <c r="I14" s="27" t="str">
        <f>IF(B14=0,"",HLOOKUP(B14,工日统计!$ER$2:$FN$9,6,FALSE))</f>
        <v/>
      </c>
      <c r="J14" s="27">
        <f t="shared" si="0"/>
        <v>0</v>
      </c>
      <c r="K14" s="27" t="str">
        <f>IF(B14=0,"",HLOOKUP(B14,工日统计!$ER$2:$FN$9,8,FALSE))</f>
        <v/>
      </c>
    </row>
    <row r="15" spans="1:11" ht="15" customHeight="1">
      <c r="A15" s="12">
        <v>10</v>
      </c>
      <c r="B15" s="17">
        <f>IF(A15&lt;=MAX(工日统计!$ER$2:$FN$2),A15,0)</f>
        <v>0</v>
      </c>
      <c r="C15" s="23" t="str">
        <f>IF(B15=0,"",HLOOKUP(B15,工日统计!$ER$2:$FN$9,2,FALSE))</f>
        <v/>
      </c>
      <c r="D15" s="24" t="str">
        <f>IF(B15=0,"",HLOOKUP(B15,工日统计!$ER$2:$FN$9,3,FALSE))</f>
        <v/>
      </c>
      <c r="E15" s="25">
        <f>IF(B15&gt;0,IF(C15&gt;0,HLOOKUP(C15,工日统计!$D$3:$EJ$5,3,FALSE),0),0)</f>
        <v>0</v>
      </c>
      <c r="F15" s="17" t="str">
        <f>IF(B15=0,"",HLOOKUP(B15,工日统计!$ER$2:$FN$9,7,FALSE))</f>
        <v/>
      </c>
      <c r="G15" s="26" t="str">
        <f>IF(B15=0,"",HLOOKUP(B15,工日统计!$ER$2:$FN$9,4,FALSE))</f>
        <v/>
      </c>
      <c r="H15" s="27" t="str">
        <f>IF(B15=0,"",HLOOKUP(B15,工日统计!$ER$2:$FN$9,5,FALSE))</f>
        <v/>
      </c>
      <c r="I15" s="27" t="str">
        <f>IF(B15=0,"",HLOOKUP(B15,工日统计!$ER$2:$FN$9,6,FALSE))</f>
        <v/>
      </c>
      <c r="J15" s="27">
        <f t="shared" si="0"/>
        <v>0</v>
      </c>
      <c r="K15" s="27" t="str">
        <f>IF(B15=0,"",HLOOKUP(B15,工日统计!$ER$2:$FN$9,8,FALSE))</f>
        <v/>
      </c>
    </row>
    <row r="16" spans="1:11" ht="15" customHeight="1">
      <c r="A16" s="12">
        <v>11</v>
      </c>
      <c r="B16" s="17">
        <f>IF(A16&lt;=MAX(工日统计!$ER$2:$FN$2),A16,0)</f>
        <v>0</v>
      </c>
      <c r="C16" s="23" t="str">
        <f>IF(B16=0,"",HLOOKUP(B16,工日统计!$ER$2:$FN$9,2,FALSE))</f>
        <v/>
      </c>
      <c r="D16" s="24" t="str">
        <f>IF(B16=0,"",HLOOKUP(B16,工日统计!$ER$2:$FN$9,3,FALSE))</f>
        <v/>
      </c>
      <c r="E16" s="25">
        <f>IF(B16&gt;0,IF(C16&gt;0,HLOOKUP(C16,工日统计!$D$3:$EJ$5,3,FALSE),0),0)</f>
        <v>0</v>
      </c>
      <c r="F16" s="17" t="str">
        <f>IF(B16=0,"",HLOOKUP(B16,工日统计!$ER$2:$FN$9,7,FALSE))</f>
        <v/>
      </c>
      <c r="G16" s="26" t="str">
        <f>IF(B16=0,"",HLOOKUP(B16,工日统计!$ER$2:$FN$9,4,FALSE))</f>
        <v/>
      </c>
      <c r="H16" s="27" t="str">
        <f>IF(B16=0,"",HLOOKUP(B16,工日统计!$ER$2:$FN$9,5,FALSE))</f>
        <v/>
      </c>
      <c r="I16" s="27" t="str">
        <f>IF(B16=0,"",HLOOKUP(B16,工日统计!$ER$2:$FN$9,6,FALSE))</f>
        <v/>
      </c>
      <c r="J16" s="27">
        <f t="shared" si="0"/>
        <v>0</v>
      </c>
      <c r="K16" s="27" t="str">
        <f>IF(B16=0,"",HLOOKUP(B16,工日统计!$ER$2:$FN$9,8,FALSE))</f>
        <v/>
      </c>
    </row>
    <row r="17" spans="1:11" ht="15" customHeight="1">
      <c r="A17" s="12">
        <v>12</v>
      </c>
      <c r="B17" s="17">
        <f>IF(A17&lt;=MAX(工日统计!$ER$2:$FN$2),A17,0)</f>
        <v>0</v>
      </c>
      <c r="C17" s="23" t="str">
        <f>IF(B17=0,"",HLOOKUP(B17,工日统计!$ER$2:$FN$9,2,FALSE))</f>
        <v/>
      </c>
      <c r="D17" s="24" t="str">
        <f>IF(B17=0,"",HLOOKUP(B17,工日统计!$ER$2:$FN$9,3,FALSE))</f>
        <v/>
      </c>
      <c r="E17" s="25">
        <f>IF(B17&gt;0,IF(C17&gt;0,HLOOKUP(C17,工日统计!$D$3:$EJ$5,3,FALSE),0),0)</f>
        <v>0</v>
      </c>
      <c r="F17" s="17" t="str">
        <f>IF(B17=0,"",HLOOKUP(B17,工日统计!$ER$2:$FN$9,7,FALSE))</f>
        <v/>
      </c>
      <c r="G17" s="26" t="str">
        <f>IF(B17=0,"",HLOOKUP(B17,工日统计!$ER$2:$FN$9,4,FALSE))</f>
        <v/>
      </c>
      <c r="H17" s="27" t="str">
        <f>IF(B17=0,"",HLOOKUP(B17,工日统计!$ER$2:$FN$9,5,FALSE))</f>
        <v/>
      </c>
      <c r="I17" s="27" t="str">
        <f>IF(B17=0,"",HLOOKUP(B17,工日统计!$ER$2:$FN$9,6,FALSE))</f>
        <v/>
      </c>
      <c r="J17" s="27">
        <f t="shared" si="0"/>
        <v>0</v>
      </c>
      <c r="K17" s="27" t="str">
        <f>IF(B17=0,"",HLOOKUP(B17,工日统计!$ER$2:$FN$9,8,FALSE))</f>
        <v/>
      </c>
    </row>
    <row r="18" spans="1:11" ht="15" customHeight="1">
      <c r="A18" s="12">
        <v>13</v>
      </c>
      <c r="B18" s="17">
        <f>IF(A18&lt;=MAX(工日统计!$ER$2:$FN$2),A18,0)</f>
        <v>0</v>
      </c>
      <c r="C18" s="23" t="str">
        <f>IF(B18=0,"",HLOOKUP(B18,工日统计!$ER$2:$FN$9,2,FALSE))</f>
        <v/>
      </c>
      <c r="D18" s="24" t="str">
        <f>IF(B18=0,"",HLOOKUP(B18,工日统计!$ER$2:$FN$9,3,FALSE))</f>
        <v/>
      </c>
      <c r="E18" s="25">
        <f>IF(B18&gt;0,IF(C18&gt;0,HLOOKUP(C18,工日统计!$D$3:$EJ$5,3,FALSE),0),0)</f>
        <v>0</v>
      </c>
      <c r="F18" s="17" t="str">
        <f>IF(B18=0,"",HLOOKUP(B18,工日统计!$ER$2:$FN$9,7,FALSE))</f>
        <v/>
      </c>
      <c r="G18" s="26" t="str">
        <f>IF(B18=0,"",HLOOKUP(B18,工日统计!$ER$2:$FN$9,4,FALSE))</f>
        <v/>
      </c>
      <c r="H18" s="27" t="str">
        <f>IF(B18=0,"",HLOOKUP(B18,工日统计!$ER$2:$FN$9,5,FALSE))</f>
        <v/>
      </c>
      <c r="I18" s="27" t="str">
        <f>IF(B18=0,"",HLOOKUP(B18,工日统计!$ER$2:$FN$9,6,FALSE))</f>
        <v/>
      </c>
      <c r="J18" s="27">
        <f t="shared" si="0"/>
        <v>0</v>
      </c>
      <c r="K18" s="27" t="str">
        <f>IF(B18=0,"",HLOOKUP(B18,工日统计!$ER$2:$FN$9,8,FALSE))</f>
        <v/>
      </c>
    </row>
    <row r="19" spans="1:11" ht="15" customHeight="1">
      <c r="A19" s="12">
        <v>14</v>
      </c>
      <c r="B19" s="17">
        <f>IF(A19&lt;=MAX(工日统计!$ER$2:$FN$2),A19,0)</f>
        <v>0</v>
      </c>
      <c r="C19" s="23" t="str">
        <f>IF(B19=0,"",HLOOKUP(B19,工日统计!$ER$2:$FN$9,2,FALSE))</f>
        <v/>
      </c>
      <c r="D19" s="24" t="str">
        <f>IF(B19=0,"",HLOOKUP(B19,工日统计!$ER$2:$FN$9,3,FALSE))</f>
        <v/>
      </c>
      <c r="E19" s="25">
        <f>IF(B19&gt;0,IF(C19&gt;0,HLOOKUP(C19,工日统计!$D$3:$EJ$5,3,FALSE),0),0)</f>
        <v>0</v>
      </c>
      <c r="F19" s="17" t="str">
        <f>IF(B19=0,"",HLOOKUP(B19,工日统计!$ER$2:$FN$9,7,FALSE))</f>
        <v/>
      </c>
      <c r="G19" s="26" t="str">
        <f>IF(B19=0,"",HLOOKUP(B19,工日统计!$ER$2:$FN$9,4,FALSE))</f>
        <v/>
      </c>
      <c r="H19" s="27" t="str">
        <f>IF(B19=0,"",HLOOKUP(B19,工日统计!$ER$2:$FN$9,5,FALSE))</f>
        <v/>
      </c>
      <c r="I19" s="27" t="str">
        <f>IF(B19=0,"",HLOOKUP(B19,工日统计!$ER$2:$FN$9,6,FALSE))</f>
        <v/>
      </c>
      <c r="J19" s="27">
        <f t="shared" si="0"/>
        <v>0</v>
      </c>
      <c r="K19" s="27" t="str">
        <f>IF(B19=0,"",HLOOKUP(B19,工日统计!$ER$2:$FN$9,8,FALSE))</f>
        <v/>
      </c>
    </row>
    <row r="20" spans="1:11" ht="15" customHeight="1">
      <c r="A20" s="12">
        <v>15</v>
      </c>
      <c r="B20" s="17">
        <f>IF(A20&lt;=MAX(工日统计!$ER$2:$FN$2),A20,0)</f>
        <v>0</v>
      </c>
      <c r="C20" s="23" t="str">
        <f>IF(B20=0,"",HLOOKUP(B20,工日统计!$ER$2:$FN$9,2,FALSE))</f>
        <v/>
      </c>
      <c r="D20" s="24" t="str">
        <f>IF(B20=0,"",HLOOKUP(B20,工日统计!$ER$2:$FN$9,3,FALSE))</f>
        <v/>
      </c>
      <c r="E20" s="25">
        <f>IF(B20&gt;0,IF(C20&gt;0,HLOOKUP(C20,工日统计!$D$3:$EJ$5,3,FALSE),0),0)</f>
        <v>0</v>
      </c>
      <c r="F20" s="17" t="str">
        <f>IF(B20=0,"",HLOOKUP(B20,工日统计!$ER$2:$FN$9,7,FALSE))</f>
        <v/>
      </c>
      <c r="G20" s="26" t="str">
        <f>IF(B20=0,"",HLOOKUP(B20,工日统计!$ER$2:$FN$9,4,FALSE))</f>
        <v/>
      </c>
      <c r="H20" s="27" t="str">
        <f>IF(B20=0,"",HLOOKUP(B20,工日统计!$ER$2:$FN$9,5,FALSE))</f>
        <v/>
      </c>
      <c r="I20" s="27" t="str">
        <f>IF(B20=0,"",HLOOKUP(B20,工日统计!$ER$2:$FN$9,6,FALSE))</f>
        <v/>
      </c>
      <c r="J20" s="27">
        <f t="shared" si="0"/>
        <v>0</v>
      </c>
      <c r="K20" s="27" t="str">
        <f>IF(B20=0,"",HLOOKUP(B20,工日统计!$ER$2:$FN$9,8,FALSE))</f>
        <v/>
      </c>
    </row>
    <row r="21" spans="1:11" ht="15" customHeight="1">
      <c r="A21" s="12">
        <v>16</v>
      </c>
      <c r="B21" s="17">
        <f>IF(A21&lt;=MAX(工日统计!$ER$2:$FN$2),A21,0)</f>
        <v>0</v>
      </c>
      <c r="C21" s="23" t="str">
        <f>IF(B21=0,"",HLOOKUP(B21,工日统计!$ER$2:$FN$9,2,FALSE))</f>
        <v/>
      </c>
      <c r="D21" s="24" t="str">
        <f>IF(B21=0,"",HLOOKUP(B21,工日统计!$ER$2:$FN$9,3,FALSE))</f>
        <v/>
      </c>
      <c r="E21" s="25">
        <f>IF(B21&gt;0,IF(C21&gt;0,HLOOKUP(C21,工日统计!$D$3:$EJ$5,3,FALSE),0),0)</f>
        <v>0</v>
      </c>
      <c r="F21" s="17" t="str">
        <f>IF(B21=0,"",HLOOKUP(B21,工日统计!$ER$2:$FN$9,7,FALSE))</f>
        <v/>
      </c>
      <c r="G21" s="26" t="str">
        <f>IF(B21=0,"",HLOOKUP(B21,工日统计!$ER$2:$FN$9,4,FALSE))</f>
        <v/>
      </c>
      <c r="H21" s="27" t="str">
        <f>IF(B21=0,"",HLOOKUP(B21,工日统计!$ER$2:$FN$9,5,FALSE))</f>
        <v/>
      </c>
      <c r="I21" s="27" t="str">
        <f>IF(B21=0,"",HLOOKUP(B21,工日统计!$ER$2:$FN$9,6,FALSE))</f>
        <v/>
      </c>
      <c r="J21" s="27">
        <f t="shared" si="0"/>
        <v>0</v>
      </c>
      <c r="K21" s="27" t="str">
        <f>IF(B21=0,"",HLOOKUP(B21,工日统计!$ER$2:$FN$9,8,FALSE))</f>
        <v/>
      </c>
    </row>
    <row r="22" spans="1:11" ht="15" customHeight="1">
      <c r="A22" s="12">
        <v>17</v>
      </c>
      <c r="B22" s="17">
        <f>IF(A22&lt;=MAX(工日统计!$ER$2:$FN$2),A22,0)</f>
        <v>0</v>
      </c>
      <c r="C22" s="23" t="str">
        <f>IF(B22=0,"",HLOOKUP(B22,工日统计!$ER$2:$FN$9,2,FALSE))</f>
        <v/>
      </c>
      <c r="D22" s="24" t="str">
        <f>IF(B22=0,"",HLOOKUP(B22,工日统计!$ER$2:$FN$9,3,FALSE))</f>
        <v/>
      </c>
      <c r="E22" s="25">
        <f>IF(B22&gt;0,IF(C22&gt;0,HLOOKUP(C22,工日统计!$D$3:$EJ$5,3,FALSE),0),0)</f>
        <v>0</v>
      </c>
      <c r="F22" s="17" t="str">
        <f>IF(B22=0,"",HLOOKUP(B22,工日统计!$ER$2:$FN$9,7,FALSE))</f>
        <v/>
      </c>
      <c r="G22" s="26" t="str">
        <f>IF(B22=0,"",HLOOKUP(B22,工日统计!$ER$2:$FN$9,4,FALSE))</f>
        <v/>
      </c>
      <c r="H22" s="27" t="str">
        <f>IF(B22=0,"",HLOOKUP(B22,工日统计!$ER$2:$FN$9,5,FALSE))</f>
        <v/>
      </c>
      <c r="I22" s="27" t="str">
        <f>IF(B22=0,"",HLOOKUP(B22,工日统计!$ER$2:$FN$9,6,FALSE))</f>
        <v/>
      </c>
      <c r="J22" s="27">
        <f t="shared" si="0"/>
        <v>0</v>
      </c>
      <c r="K22" s="27" t="str">
        <f>IF(B22=0,"",HLOOKUP(B22,工日统计!$ER$2:$FN$9,8,FALSE))</f>
        <v/>
      </c>
    </row>
    <row r="23" spans="1:11" ht="15" customHeight="1">
      <c r="A23" s="12">
        <v>18</v>
      </c>
      <c r="B23" s="17">
        <f>IF(A23&lt;=MAX(工日统计!$ER$2:$FN$2),A23,0)</f>
        <v>0</v>
      </c>
      <c r="C23" s="23" t="str">
        <f>IF(B23=0,"",HLOOKUP(B23,工日统计!$ER$2:$FN$9,2,FALSE))</f>
        <v/>
      </c>
      <c r="D23" s="24" t="str">
        <f>IF(B23=0,"",HLOOKUP(B23,工日统计!$ER$2:$FN$9,3,FALSE))</f>
        <v/>
      </c>
      <c r="E23" s="25">
        <f>IF(B23&gt;0,IF(C23&gt;0,HLOOKUP(C23,工日统计!$D$3:$EJ$5,3,FALSE),0),0)</f>
        <v>0</v>
      </c>
      <c r="F23" s="17" t="str">
        <f>IF(B23=0,"",HLOOKUP(B23,工日统计!$ER$2:$FN$9,7,FALSE))</f>
        <v/>
      </c>
      <c r="G23" s="26" t="str">
        <f>IF(B23=0,"",HLOOKUP(B23,工日统计!$ER$2:$FN$9,4,FALSE))</f>
        <v/>
      </c>
      <c r="H23" s="27" t="str">
        <f>IF(B23=0,"",HLOOKUP(B23,工日统计!$ER$2:$FN$9,5,FALSE))</f>
        <v/>
      </c>
      <c r="I23" s="27" t="str">
        <f>IF(B23=0,"",HLOOKUP(B23,工日统计!$ER$2:$FN$9,6,FALSE))</f>
        <v/>
      </c>
      <c r="J23" s="27">
        <f t="shared" si="0"/>
        <v>0</v>
      </c>
      <c r="K23" s="27" t="str">
        <f>IF(B23=0,"",HLOOKUP(B23,工日统计!$ER$2:$FN$9,8,FALSE))</f>
        <v/>
      </c>
    </row>
    <row r="24" spans="1:11" ht="15" customHeight="1">
      <c r="A24" s="12">
        <v>19</v>
      </c>
      <c r="B24" s="17">
        <f>IF(A24&lt;=MAX(工日统计!$ER$2:$FN$2),A24,0)</f>
        <v>0</v>
      </c>
      <c r="C24" s="23" t="str">
        <f>IF(B24=0,"",HLOOKUP(B24,工日统计!$ER$2:$FN$9,2,FALSE))</f>
        <v/>
      </c>
      <c r="D24" s="24" t="str">
        <f>IF(B24=0,"",HLOOKUP(B24,工日统计!$ER$2:$FN$9,3,FALSE))</f>
        <v/>
      </c>
      <c r="E24" s="25">
        <f>IF(B24&gt;0,IF(C24&gt;0,HLOOKUP(C24,工日统计!$D$3:$EJ$5,3,FALSE),0),0)</f>
        <v>0</v>
      </c>
      <c r="F24" s="17" t="str">
        <f>IF(B24=0,"",HLOOKUP(B24,工日统计!$ER$2:$FN$9,7,FALSE))</f>
        <v/>
      </c>
      <c r="G24" s="26" t="str">
        <f>IF(B24=0,"",HLOOKUP(B24,工日统计!$ER$2:$FN$9,4,FALSE))</f>
        <v/>
      </c>
      <c r="H24" s="27" t="str">
        <f>IF(B24=0,"",HLOOKUP(B24,工日统计!$ER$2:$FN$9,5,FALSE))</f>
        <v/>
      </c>
      <c r="I24" s="27" t="str">
        <f>IF(B24=0,"",HLOOKUP(B24,工日统计!$ER$2:$FN$9,6,FALSE))</f>
        <v/>
      </c>
      <c r="J24" s="27">
        <f t="shared" si="0"/>
        <v>0</v>
      </c>
      <c r="K24" s="27" t="str">
        <f>IF(B24=0,"",HLOOKUP(B24,工日统计!$ER$2:$FN$9,8,FALSE))</f>
        <v/>
      </c>
    </row>
    <row r="25" spans="1:11" ht="15" customHeight="1">
      <c r="A25" s="12">
        <v>20</v>
      </c>
      <c r="B25" s="17">
        <f>IF(A25&lt;=MAX(工日统计!$ER$2:$FN$2),A25,0)</f>
        <v>0</v>
      </c>
      <c r="C25" s="23" t="str">
        <f>IF(B25=0,"",HLOOKUP(B25,工日统计!$ER$2:$FN$9,2,FALSE))</f>
        <v/>
      </c>
      <c r="D25" s="24" t="str">
        <f>IF(B25=0,"",HLOOKUP(B25,工日统计!$ER$2:$FN$9,3,FALSE))</f>
        <v/>
      </c>
      <c r="E25" s="25">
        <f>IF(B25&gt;0,IF(C25&gt;0,HLOOKUP(C25,工日统计!$D$3:$EJ$5,3,FALSE),0),0)</f>
        <v>0</v>
      </c>
      <c r="F25" s="17" t="str">
        <f>IF(B25=0,"",HLOOKUP(B25,工日统计!$ER$2:$FN$9,7,FALSE))</f>
        <v/>
      </c>
      <c r="G25" s="26" t="str">
        <f>IF(B25=0,"",HLOOKUP(B25,工日统计!$ER$2:$FN$9,4,FALSE))</f>
        <v/>
      </c>
      <c r="H25" s="27" t="str">
        <f>IF(B25=0,"",HLOOKUP(B25,工日统计!$ER$2:$FN$9,5,FALSE))</f>
        <v/>
      </c>
      <c r="I25" s="27" t="str">
        <f>IF(B25=0,"",HLOOKUP(B25,工日统计!$ER$2:$FN$9,6,FALSE))</f>
        <v/>
      </c>
      <c r="J25" s="27">
        <f t="shared" si="0"/>
        <v>0</v>
      </c>
      <c r="K25" s="27" t="str">
        <f>IF(B25=0,"",HLOOKUP(B25,工日统计!$ER$2:$FN$9,8,FALSE))</f>
        <v/>
      </c>
    </row>
    <row r="26" spans="1:11" ht="15" customHeight="1">
      <c r="A26" s="12">
        <v>21</v>
      </c>
      <c r="B26" s="17">
        <f>IF(A26&lt;=MAX(工日统计!$ER$2:$FN$2),A26,0)</f>
        <v>0</v>
      </c>
      <c r="C26" s="23" t="str">
        <f>IF(B26=0,"",HLOOKUP(B26,工日统计!$ER$2:$FN$9,2,FALSE))</f>
        <v/>
      </c>
      <c r="D26" s="24" t="str">
        <f>IF(B26=0,"",HLOOKUP(B26,工日统计!$ER$2:$FN$9,3,FALSE))</f>
        <v/>
      </c>
      <c r="E26" s="25">
        <f>IF(B26&gt;0,IF(C26&gt;0,HLOOKUP(C26,工日统计!$D$3:$EJ$5,3,FALSE),0),0)</f>
        <v>0</v>
      </c>
      <c r="F26" s="17" t="str">
        <f>IF(B26=0,"",HLOOKUP(B26,工日统计!$ER$2:$FN$9,7,FALSE))</f>
        <v/>
      </c>
      <c r="G26" s="26" t="str">
        <f>IF(B26=0,"",HLOOKUP(B26,工日统计!$ER$2:$FN$9,4,FALSE))</f>
        <v/>
      </c>
      <c r="H26" s="27" t="str">
        <f>IF(B26=0,"",HLOOKUP(B26,工日统计!$ER$2:$FN$9,5,FALSE))</f>
        <v/>
      </c>
      <c r="I26" s="27" t="str">
        <f>IF(B26=0,"",HLOOKUP(B26,工日统计!$ER$2:$FN$9,6,FALSE))</f>
        <v/>
      </c>
      <c r="J26" s="27">
        <f t="shared" si="0"/>
        <v>0</v>
      </c>
      <c r="K26" s="27" t="str">
        <f>IF(B26=0,"",HLOOKUP(B26,工日统计!$ER$2:$FN$9,8,FALSE))</f>
        <v/>
      </c>
    </row>
    <row r="27" spans="1:11" ht="15" customHeight="1">
      <c r="A27" s="12">
        <v>22</v>
      </c>
      <c r="B27" s="17">
        <f>IF(A27&lt;=MAX(工日统计!$ER$2:$FN$2),A27,0)</f>
        <v>0</v>
      </c>
      <c r="C27" s="23" t="str">
        <f>IF(B27=0,"",HLOOKUP(B27,工日统计!$ER$2:$FN$9,2,FALSE))</f>
        <v/>
      </c>
      <c r="D27" s="24" t="str">
        <f>IF(B27=0,"",HLOOKUP(B27,工日统计!$ER$2:$FN$9,3,FALSE))</f>
        <v/>
      </c>
      <c r="E27" s="25">
        <f>IF(B27&gt;0,IF(C27&gt;0,HLOOKUP(C27,工日统计!$D$3:$EJ$5,3,FALSE),0),0)</f>
        <v>0</v>
      </c>
      <c r="F27" s="17" t="str">
        <f>IF(B27=0,"",HLOOKUP(B27,工日统计!$ER$2:$FN$9,7,FALSE))</f>
        <v/>
      </c>
      <c r="G27" s="26" t="str">
        <f>IF(B27=0,"",HLOOKUP(B27,工日统计!$ER$2:$FN$9,4,FALSE))</f>
        <v/>
      </c>
      <c r="H27" s="27" t="str">
        <f>IF(B27=0,"",HLOOKUP(B27,工日统计!$ER$2:$FN$9,5,FALSE))</f>
        <v/>
      </c>
      <c r="I27" s="27" t="str">
        <f>IF(B27=0,"",HLOOKUP(B27,工日统计!$ER$2:$FN$9,6,FALSE))</f>
        <v/>
      </c>
      <c r="J27" s="27">
        <f t="shared" si="0"/>
        <v>0</v>
      </c>
      <c r="K27" s="27" t="str">
        <f>IF(B27=0,"",HLOOKUP(B27,工日统计!$ER$2:$FN$9,8,FALSE))</f>
        <v/>
      </c>
    </row>
    <row r="28" spans="1:11" ht="15" customHeight="1">
      <c r="B28" s="28" t="str">
        <f>CONCATENATE(统计表!$P$2,统计表!$Q$2)&amp;"                                                        "&amp;CONCATENATE(统计表!$P$3,统计表!$Q$3&amp;"                                               "&amp;CONCATENATE(统计表!$P$4,统计表!$Q$4))</f>
        <v>设计负责人：                                                        审核：                                               编制：</v>
      </c>
      <c r="E28" s="13"/>
      <c r="H28" s="13"/>
      <c r="I28" s="13"/>
      <c r="J28" s="13"/>
      <c r="K28" s="31" t="str">
        <f>CONCATENATE(统计表!$P$5,统计表!$Q$5)</f>
        <v>编制日期：2021年6月</v>
      </c>
    </row>
    <row r="29" spans="1:11">
      <c r="E29" s="13"/>
      <c r="H29" s="13"/>
      <c r="I29" s="13"/>
      <c r="J29" s="13"/>
    </row>
  </sheetData>
  <sheetProtection password="CEAA" sheet="1"/>
  <mergeCells count="9">
    <mergeCell ref="B1:K1"/>
    <mergeCell ref="H3:I3"/>
    <mergeCell ref="J3:K3"/>
    <mergeCell ref="B3:B4"/>
    <mergeCell ref="C3:C4"/>
    <mergeCell ref="D3:D4"/>
    <mergeCell ref="E3:E4"/>
    <mergeCell ref="F3:F4"/>
    <mergeCell ref="G3:G4"/>
  </mergeCells>
  <phoneticPr fontId="19" type="noConversion"/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68"/>
  <sheetViews>
    <sheetView workbookViewId="0">
      <selection activeCell="G21" sqref="G21"/>
    </sheetView>
  </sheetViews>
  <sheetFormatPr defaultColWidth="9" defaultRowHeight="14"/>
  <cols>
    <col min="1" max="1" width="4.90625" customWidth="1"/>
    <col min="2" max="2" width="16.6328125" customWidth="1"/>
    <col min="3" max="3" width="24.90625" customWidth="1"/>
    <col min="4" max="4" width="10.6328125" customWidth="1"/>
  </cols>
  <sheetData>
    <row r="1" spans="1:5">
      <c r="A1" s="1" t="s">
        <v>45</v>
      </c>
      <c r="B1" s="2" t="s">
        <v>998</v>
      </c>
      <c r="C1" s="3" t="s">
        <v>999</v>
      </c>
      <c r="D1" s="4"/>
      <c r="E1" s="5"/>
    </row>
    <row r="2" spans="1:5">
      <c r="A2" s="1">
        <v>1</v>
      </c>
      <c r="B2" s="2" t="s">
        <v>1000</v>
      </c>
      <c r="C2" s="3" t="s">
        <v>1001</v>
      </c>
      <c r="D2" s="4"/>
      <c r="E2" s="5"/>
    </row>
    <row r="3" spans="1:5">
      <c r="A3" s="1">
        <v>2</v>
      </c>
      <c r="B3" s="2" t="s">
        <v>37</v>
      </c>
      <c r="C3" s="3" t="s">
        <v>1002</v>
      </c>
      <c r="D3" s="4"/>
      <c r="E3" s="5"/>
    </row>
    <row r="4" spans="1:5">
      <c r="A4" s="1">
        <v>3</v>
      </c>
      <c r="B4" s="2" t="s">
        <v>40</v>
      </c>
      <c r="C4" s="3" t="s">
        <v>1003</v>
      </c>
      <c r="D4" s="4"/>
      <c r="E4" s="5"/>
    </row>
    <row r="5" spans="1:5">
      <c r="A5" s="1">
        <v>4</v>
      </c>
      <c r="B5" s="2" t="s">
        <v>1004</v>
      </c>
      <c r="C5" s="3" t="s">
        <v>1005</v>
      </c>
      <c r="D5" s="4"/>
      <c r="E5" s="5"/>
    </row>
    <row r="6" spans="1:5">
      <c r="A6" s="1">
        <v>5</v>
      </c>
      <c r="B6" s="2" t="s">
        <v>1006</v>
      </c>
      <c r="C6" s="3" t="s">
        <v>1007</v>
      </c>
      <c r="D6" s="4"/>
      <c r="E6" s="5"/>
    </row>
    <row r="7" spans="1:5">
      <c r="A7" s="1">
        <v>6</v>
      </c>
      <c r="B7" s="2" t="s">
        <v>1008</v>
      </c>
      <c r="C7" s="3" t="s">
        <v>1009</v>
      </c>
      <c r="D7" s="4"/>
      <c r="E7" s="5"/>
    </row>
    <row r="8" spans="1:5">
      <c r="A8" s="1">
        <v>7</v>
      </c>
      <c r="B8" s="2" t="s">
        <v>6</v>
      </c>
      <c r="C8" s="3" t="s">
        <v>1010</v>
      </c>
      <c r="D8" s="4"/>
      <c r="E8" s="5"/>
    </row>
    <row r="9" spans="1:5">
      <c r="A9" s="1">
        <v>8</v>
      </c>
      <c r="B9" s="2" t="s">
        <v>1011</v>
      </c>
      <c r="C9" s="3" t="s">
        <v>1012</v>
      </c>
      <c r="D9" s="4"/>
      <c r="E9" s="5"/>
    </row>
    <row r="10" spans="1:5">
      <c r="A10" s="1">
        <v>9</v>
      </c>
      <c r="B10" s="2" t="s">
        <v>1013</v>
      </c>
      <c r="C10" s="3" t="s">
        <v>1014</v>
      </c>
      <c r="D10" s="4"/>
      <c r="E10" s="5"/>
    </row>
    <row r="11" spans="1:5">
      <c r="A11" s="1">
        <v>10</v>
      </c>
      <c r="B11" s="2" t="s">
        <v>1015</v>
      </c>
      <c r="C11" s="3" t="s">
        <v>1016</v>
      </c>
      <c r="D11" s="4"/>
      <c r="E11" s="5"/>
    </row>
    <row r="12" spans="1:5">
      <c r="A12" s="1">
        <v>11</v>
      </c>
      <c r="B12" s="2" t="s">
        <v>1017</v>
      </c>
      <c r="C12" s="3" t="s">
        <v>1018</v>
      </c>
      <c r="D12" s="4"/>
      <c r="E12" s="5"/>
    </row>
    <row r="13" spans="1:5">
      <c r="A13" s="1">
        <v>12</v>
      </c>
      <c r="B13" s="2" t="s">
        <v>1019</v>
      </c>
      <c r="C13" s="3" t="s">
        <v>1020</v>
      </c>
      <c r="D13" s="4"/>
      <c r="E13" s="5"/>
    </row>
    <row r="14" spans="1:5">
      <c r="B14" s="6"/>
    </row>
    <row r="15" spans="1:5">
      <c r="A15" s="1" t="s">
        <v>45</v>
      </c>
      <c r="B15" s="2" t="s">
        <v>1021</v>
      </c>
      <c r="C15" s="4" t="s">
        <v>1022</v>
      </c>
      <c r="D15" s="4"/>
      <c r="E15" s="5" t="s">
        <v>261</v>
      </c>
    </row>
    <row r="16" spans="1:5">
      <c r="A16" s="7">
        <v>1</v>
      </c>
      <c r="B16" s="8" t="s">
        <v>1023</v>
      </c>
      <c r="C16" s="4" t="s">
        <v>1008</v>
      </c>
      <c r="D16" s="4" t="str">
        <f>B16&amp;C16</f>
        <v>杭州科晓</v>
      </c>
      <c r="E16" s="9">
        <v>0.1128</v>
      </c>
    </row>
    <row r="17" spans="1:5">
      <c r="A17" s="7">
        <v>2</v>
      </c>
      <c r="B17" s="8" t="s">
        <v>1023</v>
      </c>
      <c r="C17" s="4" t="s">
        <v>40</v>
      </c>
      <c r="D17" s="4" t="str">
        <f t="shared" ref="D17:D64" si="0">B17&amp;C17</f>
        <v>杭州三维</v>
      </c>
      <c r="E17" s="9">
        <v>0.1111</v>
      </c>
    </row>
    <row r="18" spans="1:5">
      <c r="A18" s="7">
        <v>3</v>
      </c>
      <c r="B18" s="8" t="s">
        <v>1023</v>
      </c>
      <c r="C18" s="4" t="s">
        <v>1017</v>
      </c>
      <c r="D18" s="4" t="str">
        <f t="shared" si="0"/>
        <v>杭州浙天</v>
      </c>
      <c r="E18" s="9">
        <v>0.1188</v>
      </c>
    </row>
    <row r="19" spans="1:5">
      <c r="A19" s="7">
        <v>4</v>
      </c>
      <c r="B19" s="8" t="s">
        <v>1023</v>
      </c>
      <c r="C19" s="4" t="s">
        <v>6</v>
      </c>
      <c r="D19" s="4" t="str">
        <f t="shared" si="0"/>
        <v>杭州浙通服</v>
      </c>
      <c r="E19" s="9">
        <v>0.1208</v>
      </c>
    </row>
    <row r="20" spans="1:5">
      <c r="A20" s="7">
        <v>5</v>
      </c>
      <c r="B20" s="8" t="s">
        <v>1023</v>
      </c>
      <c r="C20" s="4" t="s">
        <v>1013</v>
      </c>
      <c r="D20" s="4" t="str">
        <f t="shared" si="0"/>
        <v>杭州新时讯</v>
      </c>
      <c r="E20" s="9">
        <v>0.14080000000000001</v>
      </c>
    </row>
    <row r="21" spans="1:5">
      <c r="A21" s="7">
        <v>6</v>
      </c>
      <c r="B21" s="8" t="s">
        <v>1023</v>
      </c>
      <c r="C21" s="4" t="s">
        <v>1019</v>
      </c>
      <c r="D21" s="4" t="str">
        <f t="shared" si="0"/>
        <v>杭州卓信</v>
      </c>
      <c r="E21" s="9">
        <v>0.11509999999999999</v>
      </c>
    </row>
    <row r="22" spans="1:5">
      <c r="A22" s="7">
        <v>7</v>
      </c>
      <c r="B22" s="8" t="s">
        <v>1023</v>
      </c>
      <c r="C22" s="4" t="s">
        <v>1006</v>
      </c>
      <c r="D22" s="4" t="str">
        <f t="shared" si="0"/>
        <v>杭州方大</v>
      </c>
      <c r="E22" s="9">
        <v>0.1149</v>
      </c>
    </row>
    <row r="23" spans="1:5">
      <c r="A23" s="7">
        <v>8</v>
      </c>
      <c r="B23" s="8" t="s">
        <v>8</v>
      </c>
      <c r="C23" s="4" t="s">
        <v>40</v>
      </c>
      <c r="D23" s="4" t="str">
        <f t="shared" si="0"/>
        <v>宁波三维</v>
      </c>
      <c r="E23" s="9">
        <v>0.1168</v>
      </c>
    </row>
    <row r="24" spans="1:5">
      <c r="A24" s="7">
        <v>9</v>
      </c>
      <c r="B24" s="8" t="s">
        <v>8</v>
      </c>
      <c r="C24" s="4" t="s">
        <v>1008</v>
      </c>
      <c r="D24" s="4" t="str">
        <f t="shared" si="0"/>
        <v>宁波科晓</v>
      </c>
      <c r="E24" s="9">
        <v>0.1212</v>
      </c>
    </row>
    <row r="25" spans="1:5">
      <c r="A25" s="7">
        <v>10</v>
      </c>
      <c r="B25" s="8" t="s">
        <v>8</v>
      </c>
      <c r="C25" s="4" t="s">
        <v>1017</v>
      </c>
      <c r="D25" s="4" t="str">
        <f t="shared" si="0"/>
        <v>宁波浙天</v>
      </c>
      <c r="E25" s="9">
        <v>0.1188</v>
      </c>
    </row>
    <row r="26" spans="1:5">
      <c r="A26" s="7">
        <v>11</v>
      </c>
      <c r="B26" s="8" t="s">
        <v>8</v>
      </c>
      <c r="C26" s="4" t="s">
        <v>6</v>
      </c>
      <c r="D26" s="4" t="str">
        <f t="shared" si="0"/>
        <v>宁波浙通服</v>
      </c>
      <c r="E26" s="9">
        <v>0.1318</v>
      </c>
    </row>
    <row r="27" spans="1:5">
      <c r="A27" s="7">
        <v>12</v>
      </c>
      <c r="B27" s="8" t="s">
        <v>8</v>
      </c>
      <c r="C27" s="4" t="s">
        <v>1013</v>
      </c>
      <c r="D27" s="4" t="str">
        <f t="shared" si="0"/>
        <v>宁波新时讯</v>
      </c>
      <c r="E27" s="9">
        <v>0.14280000000000001</v>
      </c>
    </row>
    <row r="28" spans="1:5">
      <c r="A28" s="7">
        <v>13</v>
      </c>
      <c r="B28" s="8" t="s">
        <v>8</v>
      </c>
      <c r="C28" s="4" t="s">
        <v>1004</v>
      </c>
      <c r="D28" s="4" t="str">
        <f t="shared" si="0"/>
        <v>宁波虹信</v>
      </c>
      <c r="E28" s="9">
        <v>0.11219999999999999</v>
      </c>
    </row>
    <row r="29" spans="1:5">
      <c r="A29" s="7">
        <v>14</v>
      </c>
      <c r="B29" s="8" t="s">
        <v>8</v>
      </c>
      <c r="C29" s="4" t="s">
        <v>1015</v>
      </c>
      <c r="D29" s="4" t="str">
        <f t="shared" si="0"/>
        <v>宁波依网</v>
      </c>
      <c r="E29" s="9">
        <v>0.13109999999999999</v>
      </c>
    </row>
    <row r="30" spans="1:5">
      <c r="A30" s="7">
        <v>15</v>
      </c>
      <c r="B30" s="8" t="s">
        <v>1024</v>
      </c>
      <c r="C30" s="4" t="s">
        <v>1008</v>
      </c>
      <c r="D30" s="4" t="str">
        <f t="shared" si="0"/>
        <v>温州科晓</v>
      </c>
      <c r="E30" s="9">
        <v>0.1212</v>
      </c>
    </row>
    <row r="31" spans="1:5">
      <c r="A31" s="7">
        <v>16</v>
      </c>
      <c r="B31" s="8" t="s">
        <v>1024</v>
      </c>
      <c r="C31" s="4" t="s">
        <v>1004</v>
      </c>
      <c r="D31" s="4" t="str">
        <f t="shared" si="0"/>
        <v>温州虹信</v>
      </c>
      <c r="E31" s="9">
        <v>0.11219999999999999</v>
      </c>
    </row>
    <row r="32" spans="1:5">
      <c r="A32" s="7">
        <v>17</v>
      </c>
      <c r="B32" s="8" t="s">
        <v>1024</v>
      </c>
      <c r="C32" s="4" t="s">
        <v>6</v>
      </c>
      <c r="D32" s="4" t="str">
        <f t="shared" si="0"/>
        <v>温州浙通服</v>
      </c>
      <c r="E32" s="9">
        <v>0.1318</v>
      </c>
    </row>
    <row r="33" spans="1:5">
      <c r="A33" s="7">
        <v>18</v>
      </c>
      <c r="B33" s="8" t="s">
        <v>1024</v>
      </c>
      <c r="C33" s="4" t="s">
        <v>40</v>
      </c>
      <c r="D33" s="4" t="str">
        <f t="shared" si="0"/>
        <v>温州三维</v>
      </c>
      <c r="E33" s="9">
        <v>0.1168</v>
      </c>
    </row>
    <row r="34" spans="1:5">
      <c r="A34" s="7">
        <v>19</v>
      </c>
      <c r="B34" s="8" t="s">
        <v>1025</v>
      </c>
      <c r="C34" s="4" t="s">
        <v>6</v>
      </c>
      <c r="D34" s="4" t="str">
        <f t="shared" si="0"/>
        <v>嘉兴浙通服</v>
      </c>
      <c r="E34" s="9">
        <v>0.1288</v>
      </c>
    </row>
    <row r="35" spans="1:5">
      <c r="A35" s="7">
        <v>20</v>
      </c>
      <c r="B35" s="8" t="s">
        <v>1025</v>
      </c>
      <c r="C35" s="4" t="s">
        <v>40</v>
      </c>
      <c r="D35" s="4" t="str">
        <f t="shared" si="0"/>
        <v>嘉兴三维</v>
      </c>
      <c r="E35" s="9">
        <v>0.1166</v>
      </c>
    </row>
    <row r="36" spans="1:5">
      <c r="A36" s="7">
        <v>21</v>
      </c>
      <c r="B36" s="8" t="s">
        <v>1025</v>
      </c>
      <c r="C36" s="4" t="s">
        <v>1008</v>
      </c>
      <c r="D36" s="4" t="str">
        <f t="shared" si="0"/>
        <v>嘉兴科晓</v>
      </c>
      <c r="E36" s="9">
        <v>0.1216</v>
      </c>
    </row>
    <row r="37" spans="1:5">
      <c r="A37" s="7">
        <v>22</v>
      </c>
      <c r="B37" s="8" t="s">
        <v>1025</v>
      </c>
      <c r="C37" s="4" t="s">
        <v>37</v>
      </c>
      <c r="D37" s="4" t="str">
        <f t="shared" si="0"/>
        <v>嘉兴华为</v>
      </c>
      <c r="E37" s="9">
        <v>0.13</v>
      </c>
    </row>
    <row r="38" spans="1:5">
      <c r="A38" s="7">
        <v>23</v>
      </c>
      <c r="B38" s="8" t="s">
        <v>1026</v>
      </c>
      <c r="C38" s="4" t="s">
        <v>1011</v>
      </c>
      <c r="D38" s="4" t="str">
        <f t="shared" si="0"/>
        <v>湖州邮电</v>
      </c>
      <c r="E38" s="9">
        <v>0.1237</v>
      </c>
    </row>
    <row r="39" spans="1:5">
      <c r="A39" s="7">
        <v>24</v>
      </c>
      <c r="B39" s="8" t="s">
        <v>1026</v>
      </c>
      <c r="C39" s="4" t="s">
        <v>1013</v>
      </c>
      <c r="D39" s="4" t="str">
        <f t="shared" si="0"/>
        <v>湖州新时讯</v>
      </c>
      <c r="E39" s="9">
        <v>0.14580000000000001</v>
      </c>
    </row>
    <row r="40" spans="1:5">
      <c r="A40" s="7">
        <v>25</v>
      </c>
      <c r="B40" s="8" t="s">
        <v>1026</v>
      </c>
      <c r="C40" s="4" t="s">
        <v>1004</v>
      </c>
      <c r="D40" s="4" t="str">
        <f t="shared" si="0"/>
        <v>湖州虹信</v>
      </c>
      <c r="E40" s="9">
        <v>0.1166</v>
      </c>
    </row>
    <row r="41" spans="1:5">
      <c r="A41" s="7">
        <v>26</v>
      </c>
      <c r="B41" s="8" t="s">
        <v>1026</v>
      </c>
      <c r="C41" s="4" t="s">
        <v>37</v>
      </c>
      <c r="D41" s="4" t="str">
        <f t="shared" si="0"/>
        <v>湖州华为</v>
      </c>
      <c r="E41" s="9">
        <v>0.13</v>
      </c>
    </row>
    <row r="42" spans="1:5">
      <c r="A42" s="7">
        <v>27</v>
      </c>
      <c r="B42" s="8" t="s">
        <v>1027</v>
      </c>
      <c r="C42" s="4" t="s">
        <v>40</v>
      </c>
      <c r="D42" s="4" t="str">
        <f t="shared" si="0"/>
        <v>绍兴三维</v>
      </c>
      <c r="E42" s="9">
        <v>0.1188</v>
      </c>
    </row>
    <row r="43" spans="1:5">
      <c r="A43" s="7">
        <v>28</v>
      </c>
      <c r="B43" s="8" t="s">
        <v>1027</v>
      </c>
      <c r="C43" s="4" t="s">
        <v>1008</v>
      </c>
      <c r="D43" s="4" t="str">
        <f t="shared" si="0"/>
        <v>绍兴科晓</v>
      </c>
      <c r="E43" s="9">
        <v>0.1216</v>
      </c>
    </row>
    <row r="44" spans="1:5">
      <c r="A44" s="7">
        <v>29</v>
      </c>
      <c r="B44" s="8" t="s">
        <v>1027</v>
      </c>
      <c r="C44" s="4" t="s">
        <v>1019</v>
      </c>
      <c r="D44" s="4" t="str">
        <f t="shared" si="0"/>
        <v>绍兴卓信</v>
      </c>
      <c r="E44" s="9">
        <v>0.11509999999999999</v>
      </c>
    </row>
    <row r="45" spans="1:5">
      <c r="A45" s="7">
        <v>30</v>
      </c>
      <c r="B45" s="8" t="s">
        <v>1027</v>
      </c>
      <c r="C45" s="4" t="s">
        <v>1006</v>
      </c>
      <c r="D45" s="4" t="str">
        <f t="shared" si="0"/>
        <v>绍兴方大</v>
      </c>
      <c r="E45" s="9">
        <v>0.1201</v>
      </c>
    </row>
    <row r="46" spans="1:5">
      <c r="A46" s="7">
        <v>31</v>
      </c>
      <c r="B46" s="8" t="s">
        <v>1028</v>
      </c>
      <c r="C46" s="4" t="s">
        <v>1011</v>
      </c>
      <c r="D46" s="4" t="str">
        <f t="shared" si="0"/>
        <v>舟山邮电</v>
      </c>
      <c r="E46" s="9">
        <v>0.13170000000000001</v>
      </c>
    </row>
    <row r="47" spans="1:5">
      <c r="A47" s="7">
        <v>32</v>
      </c>
      <c r="B47" s="8" t="s">
        <v>1028</v>
      </c>
      <c r="C47" s="4" t="s">
        <v>1017</v>
      </c>
      <c r="D47" s="4" t="str">
        <f t="shared" si="0"/>
        <v>舟山浙天</v>
      </c>
      <c r="E47" s="9">
        <v>0.14580000000000001</v>
      </c>
    </row>
    <row r="48" spans="1:5">
      <c r="A48" s="7">
        <v>33</v>
      </c>
      <c r="B48" s="8" t="s">
        <v>1028</v>
      </c>
      <c r="C48" s="4" t="s">
        <v>1004</v>
      </c>
      <c r="D48" s="4" t="str">
        <f t="shared" si="0"/>
        <v>舟山虹信</v>
      </c>
      <c r="E48" s="9">
        <v>0.14879999999999999</v>
      </c>
    </row>
    <row r="49" spans="1:5">
      <c r="A49" s="7">
        <v>34</v>
      </c>
      <c r="B49" s="8" t="s">
        <v>1029</v>
      </c>
      <c r="C49" s="4" t="s">
        <v>1015</v>
      </c>
      <c r="D49" s="4" t="str">
        <f t="shared" si="0"/>
        <v>衢州依网</v>
      </c>
      <c r="E49" s="9">
        <v>0.13719999999999999</v>
      </c>
    </row>
    <row r="50" spans="1:5">
      <c r="A50" s="7">
        <v>35</v>
      </c>
      <c r="B50" s="8" t="s">
        <v>1029</v>
      </c>
      <c r="C50" s="4" t="s">
        <v>6</v>
      </c>
      <c r="D50" s="4" t="str">
        <f t="shared" si="0"/>
        <v>衢州浙通服</v>
      </c>
      <c r="E50" s="9">
        <v>0.14380000000000001</v>
      </c>
    </row>
    <row r="51" spans="1:5">
      <c r="A51" s="7">
        <v>36</v>
      </c>
      <c r="B51" s="8" t="s">
        <v>1029</v>
      </c>
      <c r="C51" s="4" t="s">
        <v>1017</v>
      </c>
      <c r="D51" s="4" t="str">
        <f t="shared" si="0"/>
        <v>衢州浙天</v>
      </c>
      <c r="E51" s="9">
        <v>0.14180000000000001</v>
      </c>
    </row>
    <row r="52" spans="1:5">
      <c r="A52" s="7">
        <v>37</v>
      </c>
      <c r="B52" s="8" t="s">
        <v>1030</v>
      </c>
      <c r="C52" s="4" t="s">
        <v>40</v>
      </c>
      <c r="D52" s="4" t="str">
        <f t="shared" si="0"/>
        <v>丽水三维</v>
      </c>
      <c r="E52" s="9">
        <v>0.12330000000000001</v>
      </c>
    </row>
    <row r="53" spans="1:5">
      <c r="A53" s="7">
        <v>38</v>
      </c>
      <c r="B53" s="8" t="s">
        <v>1030</v>
      </c>
      <c r="C53" s="4" t="s">
        <v>1004</v>
      </c>
      <c r="D53" s="4" t="str">
        <f t="shared" si="0"/>
        <v>丽水虹信</v>
      </c>
      <c r="E53" s="9">
        <v>0.13880000000000001</v>
      </c>
    </row>
    <row r="54" spans="1:5">
      <c r="A54" s="7">
        <v>39</v>
      </c>
      <c r="B54" s="8" t="s">
        <v>1030</v>
      </c>
      <c r="C54" s="4" t="s">
        <v>1015</v>
      </c>
      <c r="D54" s="4" t="str">
        <f t="shared" si="0"/>
        <v>丽水依网</v>
      </c>
      <c r="E54" s="9">
        <v>0.1472</v>
      </c>
    </row>
    <row r="55" spans="1:5">
      <c r="A55" s="7">
        <v>40</v>
      </c>
      <c r="B55" s="8" t="s">
        <v>1030</v>
      </c>
      <c r="C55" s="4" t="s">
        <v>1019</v>
      </c>
      <c r="D55" s="4" t="str">
        <f t="shared" si="0"/>
        <v>丽水卓信</v>
      </c>
      <c r="E55" s="9">
        <v>0.1201</v>
      </c>
    </row>
    <row r="56" spans="1:5">
      <c r="A56" s="7">
        <v>41</v>
      </c>
      <c r="B56" s="8" t="s">
        <v>1031</v>
      </c>
      <c r="C56" s="4" t="s">
        <v>1013</v>
      </c>
      <c r="D56" s="4" t="str">
        <f t="shared" si="0"/>
        <v>台州新时讯</v>
      </c>
      <c r="E56" s="9">
        <v>0.14580000000000001</v>
      </c>
    </row>
    <row r="57" spans="1:5">
      <c r="A57" s="7">
        <v>42</v>
      </c>
      <c r="B57" s="8" t="s">
        <v>1031</v>
      </c>
      <c r="C57" s="4" t="s">
        <v>1011</v>
      </c>
      <c r="D57" s="4" t="str">
        <f t="shared" si="0"/>
        <v>台州邮电</v>
      </c>
      <c r="E57" s="9">
        <v>0.1217</v>
      </c>
    </row>
    <row r="58" spans="1:5">
      <c r="A58" s="7">
        <v>43</v>
      </c>
      <c r="B58" s="8" t="s">
        <v>1031</v>
      </c>
      <c r="C58" s="4" t="s">
        <v>1015</v>
      </c>
      <c r="D58" s="4" t="str">
        <f t="shared" si="0"/>
        <v>台州依网</v>
      </c>
      <c r="E58" s="9">
        <v>0.13420000000000001</v>
      </c>
    </row>
    <row r="59" spans="1:5">
      <c r="A59" s="7">
        <v>44</v>
      </c>
      <c r="B59" s="8" t="s">
        <v>1031</v>
      </c>
      <c r="C59" s="4" t="s">
        <v>1008</v>
      </c>
      <c r="D59" s="4" t="str">
        <f t="shared" si="0"/>
        <v>台州科晓</v>
      </c>
      <c r="E59" s="9">
        <v>0.1216</v>
      </c>
    </row>
    <row r="60" spans="1:5">
      <c r="A60" s="7">
        <v>45</v>
      </c>
      <c r="B60" s="8" t="s">
        <v>1031</v>
      </c>
      <c r="C60" s="4" t="s">
        <v>1017</v>
      </c>
      <c r="D60" s="4" t="str">
        <f t="shared" si="0"/>
        <v>台州浙天</v>
      </c>
      <c r="E60" s="9">
        <v>0.12280000000000001</v>
      </c>
    </row>
    <row r="61" spans="1:5">
      <c r="A61" s="7">
        <v>46</v>
      </c>
      <c r="B61" s="8" t="s">
        <v>1032</v>
      </c>
      <c r="C61" s="4" t="s">
        <v>40</v>
      </c>
      <c r="D61" s="4" t="str">
        <f t="shared" si="0"/>
        <v>金华三维</v>
      </c>
      <c r="E61" s="9">
        <v>0.1188</v>
      </c>
    </row>
    <row r="62" spans="1:5">
      <c r="A62" s="7">
        <v>47</v>
      </c>
      <c r="B62" s="8" t="s">
        <v>1032</v>
      </c>
      <c r="C62" s="4" t="s">
        <v>1008</v>
      </c>
      <c r="D62" s="4" t="str">
        <f t="shared" si="0"/>
        <v>金华科晓</v>
      </c>
      <c r="E62" s="9">
        <v>0.1216</v>
      </c>
    </row>
    <row r="63" spans="1:5">
      <c r="A63" s="7">
        <v>48</v>
      </c>
      <c r="B63" s="8" t="s">
        <v>1032</v>
      </c>
      <c r="C63" s="4" t="s">
        <v>1015</v>
      </c>
      <c r="D63" s="4" t="str">
        <f t="shared" si="0"/>
        <v>金华依网</v>
      </c>
      <c r="E63" s="9">
        <v>0.1249</v>
      </c>
    </row>
    <row r="64" spans="1:5">
      <c r="A64" s="7">
        <v>49</v>
      </c>
      <c r="B64" s="8" t="s">
        <v>1032</v>
      </c>
      <c r="C64" s="4" t="s">
        <v>1000</v>
      </c>
      <c r="D64" s="4" t="str">
        <f t="shared" si="0"/>
        <v>金华广脉</v>
      </c>
      <c r="E64" s="9">
        <v>0.12659999999999999</v>
      </c>
    </row>
    <row r="66" spans="4:5">
      <c r="D66" t="s">
        <v>1033</v>
      </c>
      <c r="E66" s="9">
        <f>MAX(E16:E64)</f>
        <v>0.14879999999999999</v>
      </c>
    </row>
    <row r="67" spans="4:5">
      <c r="D67" t="s">
        <v>1034</v>
      </c>
      <c r="E67" s="9">
        <f>MIN(E16:E64)</f>
        <v>0.1111</v>
      </c>
    </row>
    <row r="68" spans="4:5">
      <c r="D68" t="s">
        <v>1035</v>
      </c>
      <c r="E68" s="9">
        <f>AVERAGE(E16:E64)</f>
        <v>0.12645306122448977</v>
      </c>
    </row>
  </sheetData>
  <phoneticPr fontId="1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7</vt:i4>
      </vt:variant>
    </vt:vector>
  </HeadingPairs>
  <TitlesOfParts>
    <vt:vector size="18" baseType="lpstr">
      <vt:lpstr>统计表</vt:lpstr>
      <vt:lpstr>申请单详表</vt:lpstr>
      <vt:lpstr>设备材料清单</vt:lpstr>
      <vt:lpstr>申请单输出</vt:lpstr>
      <vt:lpstr>汇总表</vt:lpstr>
      <vt:lpstr>工日统计</vt:lpstr>
      <vt:lpstr>表二(451)</vt:lpstr>
      <vt:lpstr>表三甲(451)</vt:lpstr>
      <vt:lpstr>表三乙(451)</vt:lpstr>
      <vt:lpstr>表三丙（451）</vt:lpstr>
      <vt:lpstr>参数表</vt:lpstr>
      <vt:lpstr>'表二(451)'!Print_Area</vt:lpstr>
      <vt:lpstr>'表三丙（451）'!Print_Area</vt:lpstr>
      <vt:lpstr>'表三甲(451)'!Print_Area</vt:lpstr>
      <vt:lpstr>'表三乙(451)'!Print_Area</vt:lpstr>
      <vt:lpstr>申请单输出!Print_Area</vt:lpstr>
      <vt:lpstr>申请单详表!Print_Area</vt:lpstr>
      <vt:lpstr>申请单详表!Print_Titles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李益锋</dc:creator>
  <cp:lastModifiedBy>运奇 李</cp:lastModifiedBy>
  <cp:lastPrinted>2017-07-03T02:02:00Z</cp:lastPrinted>
  <dcterms:created xsi:type="dcterms:W3CDTF">2016-12-13T07:55:00Z</dcterms:created>
  <dcterms:modified xsi:type="dcterms:W3CDTF">2024-08-15T16:51:14Z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B26D15E593F64EB99863662F2F7B7575_13</vt:lpwstr>
  </property>
  <property fmtid="{D5CDD505-2E9C-101B-9397-08002B2CF9AE}" pid="3" name="KSOProductBuildVer">
    <vt:lpwstr>2052-12.1.0.15120</vt:lpwstr>
  </property>
</Properties>
</file>