
<file path=[Content_Types].xml><?xml version="1.0" encoding="utf-8"?>
<Types xmlns="http://schemas.openxmlformats.org/package/2006/content-types"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1460"/>
  </bookViews>
  <sheets>
    <sheet name="Sheet1" sheetId="1" r:id="rId1"/>
  </sheets>
  <definedNames>
    <definedName name="_xlnm._FilterDatabase" localSheetId="0" hidden="1">Sheet1!$A$1:$S$32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07" name="ID_B2C7326B8CA747C5B37C749576D2FD3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125345" y="1376680"/>
          <a:ext cx="536575" cy="116078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19" name="ID_191E475442B44F7381CE9C63C027A23D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686560" y="4229100"/>
          <a:ext cx="1550035" cy="73914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20" name="ID_5576F6C77ECE472CBEF3340066DBC096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896745" y="5584825"/>
          <a:ext cx="1046480" cy="99250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00" name="ID_576693D924C54A0A8F6E5265107125E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2334895" y="7677150"/>
          <a:ext cx="603250" cy="871855"/>
        </a:xfrm>
        <a:prstGeom prst="rect">
          <a:avLst/>
        </a:prstGeom>
      </xdr:spPr>
    </xdr:pic>
  </etc:cellImage>
  <etc:cellImage>
    <xdr:pic>
      <xdr:nvPicPr>
        <xdr:cNvPr id="122" name="ID_DA649219105E4C68BB037FA067F7AEA9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105660" y="9067800"/>
          <a:ext cx="721995" cy="96774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43" name="ID_8A7F96DFCD6D4390B8BABC8D939B7B34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1744980" y="22085300"/>
          <a:ext cx="1454785" cy="77851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51" name="ID_12BDFC59050C4EEDA0D08997BBBD6B1C" descr="5933c070f06eb74be83828293518c6a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1858645" y="44456985"/>
          <a:ext cx="1003935" cy="102679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62" name="ID_629E6FE499704A5E84C6B6B008E5C009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1983105" y="71843900"/>
          <a:ext cx="1076325" cy="94805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63" name="ID_58CDA8A4C9B54737887AF3611A05EF44"/>
        <xdr:cNvPicPr>
          <a:picLocks noChangeAspect="1"/>
        </xdr:cNvPicPr>
      </xdr:nvPicPr>
      <xdr:blipFill>
        <a:blip r:embed="rId9"/>
        <a:srcRect t="24947" r="13693" b="19089"/>
        <a:stretch>
          <a:fillRect/>
        </a:stretch>
      </xdr:blipFill>
      <xdr:spPr>
        <a:xfrm>
          <a:off x="2039620" y="73091040"/>
          <a:ext cx="706755" cy="101663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16" name="ID_1E89713E0A12457AB003035C37E419C5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1849120" y="81986120"/>
          <a:ext cx="1238250" cy="62420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18" name="ID_5C170DE96DF34A5BA0BB492470E90D5E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1716405" y="83781900"/>
          <a:ext cx="1438910" cy="77025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34" name="ID_0D5E5674519D4CD69F5869E801121C16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2059305" y="104950895"/>
          <a:ext cx="615950" cy="11112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36" name="ID_136955EC213B45E597C4DE3950EB4F7C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1931670" y="107970320"/>
          <a:ext cx="721995" cy="98742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90" name="ID_19ACB0F0429A4DA79F43BACFA88E90BF" descr="dbc297977ab64b0813270b44a3a0dc5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1820545" y="135568055"/>
          <a:ext cx="1313180" cy="97726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1" name="ID_F3AC7BDA9CE042EAADF85CF8293A5A02" descr="a0727b325ea86f426609718f003bfd3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1152525" y="175839755"/>
          <a:ext cx="1085850" cy="132207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7" name="ID_C06C716BF2DB4399827A8098E4735F9B" descr="2636311754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1105535" y="145782030"/>
          <a:ext cx="1142365" cy="81978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3" name="ID_26053742F7B74AE2AA7A3E2A51A411A0" descr="2138640282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1037590" y="151812625"/>
          <a:ext cx="1294765" cy="69469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5" name="ID_7A8C4327E34D4B85AC81A02D8E988DDD" descr="12d67b654caab86133b91a5a4b653ec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1199515" y="185974990"/>
          <a:ext cx="1294765" cy="132270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6" name="ID_943A0F5CFBCD4705839522A64DE296A6" descr="5aadf137c6e4119c7741d055087312e"/>
        <xdr:cNvPicPr>
          <a:picLocks noChangeAspect="1"/>
        </xdr:cNvPicPr>
      </xdr:nvPicPr>
      <xdr:blipFill>
        <a:blip r:embed="rId19"/>
        <a:stretch>
          <a:fillRect/>
        </a:stretch>
      </xdr:blipFill>
      <xdr:spPr>
        <a:xfrm>
          <a:off x="1125855" y="60652660"/>
          <a:ext cx="1470660" cy="1263650"/>
        </a:xfrm>
        <a:prstGeom prst="rect">
          <a:avLst/>
        </a:prstGeom>
      </xdr:spPr>
    </xdr:pic>
  </etc:cellImage>
  <etc:cellImage>
    <xdr:pic>
      <xdr:nvPicPr>
        <xdr:cNvPr id="25" name="ID_32710388AC4646A5BC91E8EDA157FF7F"/>
        <xdr:cNvPicPr>
          <a:picLocks noChangeAspect="1"/>
        </xdr:cNvPicPr>
      </xdr:nvPicPr>
      <xdr:blipFill>
        <a:blip r:embed="rId20"/>
        <a:stretch>
          <a:fillRect/>
        </a:stretch>
      </xdr:blipFill>
      <xdr:spPr>
        <a:xfrm>
          <a:off x="995680" y="4525010"/>
          <a:ext cx="1640840" cy="13144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45" name="ID_60F4C7C899804F70B654190B2F4938AB" descr="图片3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952500" y="89979500"/>
          <a:ext cx="3369945" cy="5432425"/>
        </a:xfrm>
        <a:prstGeom prst="rect">
          <a:avLst/>
        </a:prstGeom>
      </xdr:spPr>
    </xdr:pic>
  </etc:cellImage>
  <etc:cellImage>
    <xdr:pic>
      <xdr:nvPicPr>
        <xdr:cNvPr id="373" name="ID_F6672FB8513B4B7D87ABDE6C00172F03"/>
        <xdr:cNvPicPr>
          <a:picLocks noChangeAspect="1"/>
        </xdr:cNvPicPr>
      </xdr:nvPicPr>
      <xdr:blipFill>
        <a:blip r:embed="rId22"/>
        <a:stretch>
          <a:fillRect/>
        </a:stretch>
      </xdr:blipFill>
      <xdr:spPr>
        <a:xfrm>
          <a:off x="9780270" y="13935075"/>
          <a:ext cx="2004695" cy="71564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" name="ID_BDAC9F2B394B4C85B7E1C1EAEDB5C1A9"/>
        <xdr:cNvPicPr>
          <a:picLocks noChangeAspect="1"/>
        </xdr:cNvPicPr>
      </xdr:nvPicPr>
      <xdr:blipFill>
        <a:blip r:embed="rId23"/>
        <a:stretch>
          <a:fillRect/>
        </a:stretch>
      </xdr:blipFill>
      <xdr:spPr>
        <a:xfrm>
          <a:off x="1508125" y="16690340"/>
          <a:ext cx="1670685" cy="225806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4" name="ID_94E437E4280E4D2CB0C3D3917A1B1B66" descr="WL342"/>
        <xdr:cNvPicPr>
          <a:picLocks noChangeAspect="1"/>
        </xdr:cNvPicPr>
      </xdr:nvPicPr>
      <xdr:blipFill>
        <a:blip r:embed="rId24"/>
        <a:stretch>
          <a:fillRect/>
        </a:stretch>
      </xdr:blipFill>
      <xdr:spPr>
        <a:xfrm>
          <a:off x="1412240" y="18415000"/>
          <a:ext cx="4604385" cy="2755265"/>
        </a:xfrm>
        <a:prstGeom prst="rect">
          <a:avLst/>
        </a:prstGeom>
      </xdr:spPr>
    </xdr:pic>
  </etc:cellImage>
  <etc:cellImage>
    <xdr:pic>
      <xdr:nvPicPr>
        <xdr:cNvPr id="5" name="ID_73A35F0FE2924CAD9997E2295DDEBF17"/>
        <xdr:cNvPicPr>
          <a:picLocks noChangeAspect="1"/>
        </xdr:cNvPicPr>
      </xdr:nvPicPr>
      <xdr:blipFill>
        <a:blip r:embed="rId25"/>
        <a:stretch>
          <a:fillRect/>
        </a:stretch>
      </xdr:blipFill>
      <xdr:spPr>
        <a:xfrm>
          <a:off x="1514475" y="27244675"/>
          <a:ext cx="2272665" cy="65468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7" name="ID_F3A66DA0EB6F475C8957FACAE9CCE648"/>
        <xdr:cNvPicPr>
          <a:picLocks noChangeAspect="1"/>
        </xdr:cNvPicPr>
      </xdr:nvPicPr>
      <xdr:blipFill>
        <a:blip r:embed="rId26"/>
        <a:stretch>
          <a:fillRect/>
        </a:stretch>
      </xdr:blipFill>
      <xdr:spPr>
        <a:xfrm>
          <a:off x="1584960" y="49221390"/>
          <a:ext cx="1414780" cy="256921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8" name="ID_EBDC92A571184287A500CE5F7D0057CA"/>
        <xdr:cNvPicPr>
          <a:picLocks noChangeAspect="1"/>
        </xdr:cNvPicPr>
      </xdr:nvPicPr>
      <xdr:blipFill>
        <a:blip r:embed="rId27"/>
        <a:stretch>
          <a:fillRect/>
        </a:stretch>
      </xdr:blipFill>
      <xdr:spPr>
        <a:xfrm>
          <a:off x="1452245" y="46037500"/>
          <a:ext cx="6065520" cy="469392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9" name="ID_EA9A389AA9E941E19446F49975EFCAF4"/>
        <xdr:cNvPicPr>
          <a:picLocks noChangeAspect="1"/>
        </xdr:cNvPicPr>
      </xdr:nvPicPr>
      <xdr:blipFill>
        <a:blip r:embed="rId28"/>
        <a:stretch>
          <a:fillRect/>
        </a:stretch>
      </xdr:blipFill>
      <xdr:spPr>
        <a:xfrm>
          <a:off x="1296035" y="728980"/>
          <a:ext cx="7577455" cy="577723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<sst xmlns="http://schemas.openxmlformats.org/spreadsheetml/2006/main" count="124" uniqueCount="96">
  <si>
    <t>序号</t>
  </si>
  <si>
    <t>名称</t>
  </si>
  <si>
    <t>图片</t>
  </si>
  <si>
    <t xml:space="preserve">规格 </t>
  </si>
  <si>
    <t>单位</t>
  </si>
  <si>
    <t>数量</t>
  </si>
  <si>
    <t>技术参数</t>
  </si>
  <si>
    <t>办公桌2</t>
  </si>
  <si>
    <t>总规格：1600W*2000D*1080H
桌体：                    1200W*1200D*750H
柜体：                    2000W*400D*1080H</t>
  </si>
  <si>
    <t>套</t>
  </si>
  <si>
    <t>1、贴面材料：采用优质三聚氰胺浸渍胶膜纸贴面。
2、基材：采用三聚氰胺刨花板，甲醛释放量≤0.05mg/m3。
3、封边用材：采用PVC封边条，厚度≥1.5mm,封边严密、平整，与整块板材严丝合缝，不脱胶、表面无胶渍。
4、五金配件：桌面带线盒，铝合金拉手，三节导轨，静音回弹铰链，三合一。</t>
  </si>
  <si>
    <t>办公桌3</t>
  </si>
  <si>
    <t>2400*1650*750</t>
  </si>
  <si>
    <t>张</t>
  </si>
  <si>
    <t>1、贴面材料：采用优质三聚氰胺浸渍胶膜纸贴面。
2、基材：主桌面采用三聚氰胺刨花板，桌面厚度为≥70mm做斜边对角工艺。其余板材均采用≥16mm三聚氰胺板；板材甲醛释放量≤0.05mg/m3。
3、封边用材：采用PVC封边条，采用斜边工艺，封边严密、平整，与整块板材严丝合缝，不脱胶、表面无胶渍。
4、线盒：铝合金翻盖线盒。
5、五金件：桌面带线盒，铝合金拉手，静音回弹铰链，三合一。所有五金件作防锈、防腐处理。</t>
  </si>
  <si>
    <t>办公桌4</t>
  </si>
  <si>
    <t>1600*1600*750</t>
  </si>
  <si>
    <t>1、贴面材料：采用优质三聚氰胺浸渍胶膜纸贴面。
2、基材：主桌面采用三聚氰胺刨花板，桌面厚度为≥25mm做斜边对角工艺。其余板材均采用≥16mm三聚氰胺板；板材甲醛释放量≤0.05mg/m3。
3、封边用材：采用PVC封边条，采用斜边工艺，封边严密、平整，与整块板材严丝合缝，不脱胶、表面无胶渍。
4、线盒：铝合金翻盖线盒。
5、五金台架：钢铁喷塑脚架，万向防滑脚垫。
6、五金件：桌面带线盒，铝合金拉手，静音回弹铰链，三合一。所有五金件作防锈、防腐处理。</t>
  </si>
  <si>
    <t>办公桌5</t>
  </si>
  <si>
    <t>2400W*1600D*750H</t>
  </si>
  <si>
    <t>椅子1</t>
  </si>
  <si>
    <t>640*720*1250</t>
  </si>
  <si>
    <t>1、面料：靠背、坐垫接触面均采用环保、透气西皮（超纤革）包裹，三年耐水解，阻燃、撕裂和拉伸性能均符合国家标准。
2、椅背：头枕靠背结为一体，骨架采用9层≥12mm高强度层压胶合板，高密度纯海绵填充回弹性超强不变形。
3、扶手：采用环保、透气西皮包裹PA烤漆固定扶手。
4、座垫：采用9层≥12mm高强度层压胶合板，≥6CM高密度回弹纯海绵填充。
5、底盘：零度三级底盘，≥2.5MM加厚钢板，逍遥范围107度-131度，承载105公斤。
6、气杆：三级防爆气杆。
7、椅脚：椅脚直径≥700mm，碳铁合金材料混合而成，硬度高。
8、脚轮：采用PA+30%玻璃纤维材料，静音轮设计。</t>
  </si>
  <si>
    <t>网椅（可躺式）</t>
  </si>
  <si>
    <t>外宽605內深490坐高470总高1140-1200</t>
  </si>
  <si>
    <t>1、面料：高分子纤维面料，耐磨，柔软舒适。
2、塑胶件：背框+头枕采用一体成型设计，头枕舒适。
3、扶手：采用固定连体扶手。
4、座板：整椅无木板，脚踏固定件一体成型塑胶座板。
5、海绵：高密度无粉定型绵。
6、底盘：≥2.7mm加厚型防爆方形底盘。
7、气杆：三级防爆气杆。
8、五星脚：尼龙纤维椅脚，注塑一体成型。
9、轮子：≥60mm尼龙静音PU轮，耐磨，防滑，灵活性好，过10万测试。
10、可躺式：可多角度倾仰，可躺角度≥155°。</t>
  </si>
  <si>
    <t>网椅（无头枕）</t>
  </si>
  <si>
    <t>580*500*1000</t>
  </si>
  <si>
    <t>1、靠背：黑色尼龙背框，背网采用环保优质高弹性网布，透气耐磨，亲肤舒适。
2、坐垫：黑色PP+纤座底壳，高强度层压胶合板填充一体成型定型海绵，面料为环保透气布料，耐摩擦色牢度、拉伸性能、断裂及撕破强力均符合国家标准。
3、扶手：黑色PP固定扶手，富含高比例玻璃纤维。
4、底盘： 三档倾仰锁定底盘，逍遥范围105度-123度，采用≥2.5MM加厚钢板，机构运动无干涉，无噪音。
5、气杆：三级防爆气杆。
6、椅脚：尼龙纤维塑料椅脚，注塑一体成型。
7、椅轮：采用PA+30%玻璃纤维材料，轮片直径55mm，静音轮设计。</t>
  </si>
  <si>
    <t>网椅（固定式）</t>
  </si>
  <si>
    <t>580*500*900</t>
  </si>
  <si>
    <t>1、靠背：黑色尼龙背框，背网采用环保优质高弹性网布，透气耐磨，亲肤舒适。
2、背网：宽窄条尼龙网布，具有色彩鲜艳不褪色，韧性抗拉性强，耐磨损，无毒，耐腐烂，耐化学品，耐高温抗紫外线，透气性强，使用寿命长等特点。
3、扶手：黑色尼龙连体扶手，富含高比例玻璃纤维。
4、座垫：胶合板，高密度纯棉，久坐不塌陷，不变形，营造舒适的坐感。
5、脚架：弓形≥2.0mm管壁厚度黑色喷涂架。</t>
  </si>
  <si>
    <t>椅子2</t>
  </si>
  <si>
    <t>常规</t>
  </si>
  <si>
    <t>1、板材（夹板）：背板ABS塑胶，坐垫板材使用板材，厚度12-15mm，甲醛释放量≤0.05mg/m3。
2、背框：背框为尼龙加纤（PA+GF）：高强度塑料材质（带活动功能，有追背功能）。                                                                       
3、皮料：采用西皮，耐磨耐刮，柔软弹性。
4、海绵：采用高密度发泡成型棉，阻燃性能达到Ⅰ级。
5、椅脚：采用≥1.5mm钢管，表面喷砂处理，硬度大，韧性好安全性高。</t>
  </si>
  <si>
    <t>接待沙发(含茶几)</t>
  </si>
  <si>
    <t>1080*890*880</t>
  </si>
  <si>
    <t>1、每套含2个单人沙发，1个茶几。
2、框架：外露木质部分为实木，内部框架为硬杂木实木，四面刨光，全榫卯结构，木材含水率8%-12%之间。
3、密度海绵：为高密度柔软绵，扶手绵为高密度。
4、布料：选用优质布料，均经过防静电和防污处理，厚度适中，所有内置海绵采用一次成型耐燃PU泡绵，内设优质蛇簧和高强力绷带，弹力大、强度高、韧性好、不易变形，绷带硬软适中回弹性好，达到坐靠舒适柔软效果。
5、底布：采用无纺布是一种非织造布，具有防潮、透气、柔韧、质轻、不助燃。
6、茶几：桌面为高密度板贴木皮，实木腿。</t>
  </si>
  <si>
    <t>书柜</t>
  </si>
  <si>
    <t>2400*420*2000</t>
  </si>
  <si>
    <t>组</t>
  </si>
  <si>
    <t>1、贴面材料：采用优质三聚氰胺浸渍胶膜纸贴面。
2、基材：所有板材均采用≥16mm厚的三聚氰胺刨花板，板材甲醛释放量≤0.05mg/m3。
3、封边用材：采用PVC封边条，封边严密、平整，与整块板材严丝合缝，不脱胶、表面无胶渍。（封边工艺要求四边都做封边处理。）
4、五金件，铝合金拉手，静音回弹铰链，三合一。所有五金件作防锈、防腐处理。</t>
  </si>
  <si>
    <t>文件柜</t>
  </si>
  <si>
    <t>800*420*2000</t>
  </si>
  <si>
    <t>个</t>
  </si>
  <si>
    <t>1、贴面材料：采用优质三聚氰胺浸渍胶膜纸贴面。
2、基材：所有板材均采用≥16mm厚的三聚氰胺刨花板，板材甲醛释放量≤0.05mg/m3。
3、封边用材：采用PVC封边条，封边严密、平整，与整块板材严丝合缝，不脱胶、表面无胶渍。（封边工艺要求四边都做封边处理。）
4、功能：上部木制门框玻璃对开门，二块活动隔板，下部木制对开门，一块活动隔板。
5、五金件，铝合金拉手，静音回弹铰链，三合一。所有五金件作防锈、防腐处理。</t>
  </si>
  <si>
    <t>档案柜</t>
  </si>
  <si>
    <t>850*390*1850</t>
  </si>
  <si>
    <t>1、钢材：采用一级冷轧钢板。经剪切，冲压，折弯，焊接，装配而成；接触人体部分均采用翻边工艺，杜绝快口，不易伤手。
2、喷涂涂料：采用粉末静电喷粉（塑粉）喷涂。
3、五金配件：优质五金配件。
4、厚度要求：一级冷轧钢板裸材厚度≥0.8mm。
5、焊接：焊接部分采用高标准熔接焊，表面平整光洁；表面涂层坚固耐用，耐冲压，耐腐蚀，防潮不易变形。</t>
  </si>
  <si>
    <t>会议桌1（28人位）</t>
  </si>
  <si>
    <t>8000W*2200D*760H</t>
  </si>
  <si>
    <t>1、贴面：采用环保厚度≥0.8mm实木皮。
2、基材：采用优质中密度纤维板，甲醛释放量≤0.05mg/m3。
3、油漆：采用国内一线品牌环保油漆（油性面漆、油性底漆）；工序采用五底三面的八道油漆涂装工艺，保证产品光泽、平整、纹理清晰。
4、封边：使用与木皮材质一致的实木封边。                                                                                      5、五金件：采用优质五金配件，所有五金件作防锈、防腐处理。                                     6、桌面需埋有轨道电源走线并带有轨道插座8个。</t>
  </si>
  <si>
    <t>会议桌3</t>
  </si>
  <si>
    <t>4800*1600*750（16人会议桌）</t>
  </si>
  <si>
    <t>1、贴面材料：采用优质三聚氰胺浸渍胶膜纸贴面。
2、基材：桌面采用≥7.0cm厚的三聚氰胺刨花板，甲醛释放量≤0.05mg/m3。
3、封边用材：采用PVC封边条，封边严密、平整，与整块板材严丝合缝，不脱胶、表面无胶渍。
4、五金件：采用优质五金配件，所有五金件作防锈、防腐处理。</t>
  </si>
  <si>
    <t>双人会议桌</t>
  </si>
  <si>
    <t>1400*400*750</t>
  </si>
  <si>
    <t>1、贴面：采用环保厚度≥0.8mm实木皮。
2、基材：采用优质中密度纤维板，甲醛释放量≤0.05mg/m3。
3、油漆：采用国内一线品牌环保油漆（油性面漆、油性底漆）；工序采用五底三面的八道油漆涂装工艺，保证产品光泽、平整、纹理清晰。
4、封边：使用与木皮材质一致的实木封边。                                                                                      5、五金件：采用优质五金配件，所有五金件作防锈、防腐处理。</t>
  </si>
  <si>
    <t>会议椅1</t>
  </si>
  <si>
    <t>610*530*1050</t>
  </si>
  <si>
    <t>1、面料：采用环保西皮，厚度≥1.0mm。
2、海绵：靠背及坐垫采用优质阻燃海绵。
3、油漆：采用环保木器油漆。工序采用五底三面的八道油漆涂装工艺，保证产品光泽、平整、纹理清晰。
4、脚架：采用橡木制作，木纹清晰无明显木眼，质地坚实，结构牢固，力学强度高，具有耐磨损，触摸表面有着良好的质感。</t>
  </si>
  <si>
    <t>主席台</t>
  </si>
  <si>
    <t>1400*600*750</t>
  </si>
  <si>
    <t>发言席1</t>
  </si>
  <si>
    <t>750*480*1200</t>
  </si>
  <si>
    <t>发言席2</t>
  </si>
  <si>
    <t>700*526*（1000-1200）mm</t>
  </si>
  <si>
    <t xml:space="preserve">1、柜体：采用环保标准的高密度板，厚度≥25mm，甲醛释放量≤0.05mg/m3，表面覆木纹饰面，符合防虫、防腐处理要求。白色前档及台面为白亮光UV烤漆面板，台面加装铝合金档条。边角做圆弧处理。
2、框架：加强钢制结构，立柱为≥3mm厚冷轧钢，横梁为≥1.2mm冷轧钢，静电喷塑工艺提升防锈能力。
3、底部白色部分为钢板。起到稳固作用。
4、升降系统：驱动方式：双电机或三节式电动升降。
5、正面根据校方需要加学校logo和校名水晶字。 </t>
  </si>
  <si>
    <t>折叠桌</t>
  </si>
  <si>
    <t>1200*400*750</t>
  </si>
  <si>
    <t>1、基材：采用三聚氰胺刨花板，甲醛释放量≤0.05mg/m3。面板厚度≥2.5CM
2、封边用材：采用PVC封边条，封边严密、平整，与整块板材严丝合缝，不脱胶、表面无胶渍。
3、挡板：厚度≥1.0mm冷轧钢板制作，脚管采用≥25*40*1.5mm异型管制作，桌下置物架采用≥φ15*1.0mm圆管制作，不少于五支，表面全处理后高温静电喷涂。手按折叠开关。
4、脚架：采用钢铁脚架，表面喷砂处理，硬度大，韧性好安全性高，带刹车PU静音轮。
5、五金件：采用优质五金配件，所有五金件作防锈、防腐处理。</t>
  </si>
  <si>
    <t>礼堂椅</t>
  </si>
  <si>
    <t>座椅扶手中心距：580mm，背高：1050mm，座高：450mm，座深：440mm</t>
  </si>
  <si>
    <t xml:space="preserve">1、椅座：海绵采用一次性冷发泡形成高密度定型海绵,座海绵.带有凹线包围设计，坐感符合人体坐姿与座椅设计的人体工程学。底板采用高密度硬木多层板，厚度≥12mm，木板表面贴榉木皮，表面油漆处理，油漆面光滑、平整。座板上设有多个吸音孔。增加吸音效果保证千人会场，杂噪音能有很好的吸音功能。
2、椅背：海绵采用一次性冷发泡形成高密度定型海绵,整个座椅背带有曲线包围设计,靠感符合人体坐姿与座椅设计的人体工程学,内置采用桉木热压成型带有曲线多次层板。背海棉头顶厚度为≥130mm。座海棉厚度为≥140mm。背板采用高密度硬木多层板，厚度≥18mm，木板表面贴榉木皮，表面油漆处理，油漆面光滑、平整。
3、椅脚：椅脚下部：采用优质铝合金一体压铸成型，左右配PP装饰板美观大方防尘，固定移动双用设计，最大特点平地阶梯都不需要固定，可以根据客户要求喷涂银灰，黑色或镜面抛光，上部框架采用优质≥1.6mm冷轧钢一次性冲压成型，钢材表面经过抛光、磷化处理，后经静电喷涂而成、不易生锈，外面光滑，简单大方美观。
4、面料：采用优质腈纶（涤纶）混纺高级装饰面料,抗污、耐磨、防褪色。人工裁剪包覆在泡沫上，外观平整，不起皱。
5、扶手：扶手盖采用实木扶手，除边上两个扶手外，中间座位两个座椅共用一个扶手。
6、侧板：采用内插式，材质中纤密度板，厚度为≥2.5mm，外附海绵面料,内侧两边带小护板，优点是保护写字板，使用时不易擦伤。
7、写字板：采用采用高密度中纤板、注塑封边工艺，带笔槽，表面防火面处理，光滑、平整。采用一体支架，美观耐用。
8、座回复：采用弹簧加阻尼自动回复机构，无噪音，无撞击,回位灵巧，回弹次数超过10万次。
9、座包结构：座包采用弹簧加阻尼自动回复机构，无噪音，无撞击,回位灵巧。采用两侧受力结构，是座包在外力作用与背相碰撞时受力点不在海绵上，而在座包两侧的角码上，从而更加耐用、牢固、更舒适。
10、紧固螺丝：采用防锈静电涂内六角膨胀螺丝，不生锈。
11、座椅外形：设计符合“人体形态学”工程原理，舒适度好。
</t>
  </si>
  <si>
    <t>货架1</t>
  </si>
  <si>
    <t>2000*500*2000</t>
  </si>
  <si>
    <t>1、基材：立柱厚度≥40*80*0.7mmC型钢，横梁厚度≥40*60*0.6mmP型钢，层板厚度≥0.6mm厚的冷轧钢板，环保喷塑，防锈处理。
2.生产工艺：喷塑前需经过脱脂、酸洗、磷化等工艺。除油、除锈；表面喷涂环保塑粉。</t>
  </si>
  <si>
    <t>货架2</t>
  </si>
  <si>
    <t>尺寸：800*400*1600mm，</t>
  </si>
  <si>
    <t>1、基材：采用18mm厚的多层板，甲醛释放量≤0.05mg/m3。
2、封边用材：采用PVC封边条，封边严密、平整，与整块板材严丝合缝，不脱胶、表面无胶渍。
3、五金台架：钢铁喷塑脚架。
4、钢管：≥20*40*1.0mm的方管制作钢架。</t>
  </si>
  <si>
    <t>检查床</t>
  </si>
  <si>
    <t>1880W*600D*600H</t>
  </si>
  <si>
    <t>1、平板诊査床，规格尺寸:≥1880mm*600mm*600mm，床框采用大于等于40mm*20mm*1.2mm厚的矩管焊接:床腿采用≥40mm*40mm*1.0mm的方管，床面采用厚0.6的冷轧钢板条焊接，的木板包覆以海绵和人造革制成。</t>
  </si>
  <si>
    <t>药品柜</t>
  </si>
  <si>
    <t xml:space="preserve">宽900*深（上节300mm,下节500mm)*1800mm   </t>
  </si>
  <si>
    <t>1、整体规格：宽1000mm±10mm*深（上节300mm±10mm,下节500mm±10mm)*1800mm±10mm；
2、结构：柜体分为上下两部分，上层门为玻璃门，下层为铁门，配有钥匙。                                                                                      3、基材采用整体不锈钢材质，采用≥0.7mm厚不锈钢。耐侵蚀、耐冲击性能高，附着力强。柜体表面具有防有机溶济侵蚀、防潮、防锈、防尘，防静电等功能。焊点牢固、平滑、美观、无气泡和漏焊、假焊现象。配件采用优质品牌锁具和铝合金拉手。</t>
  </si>
  <si>
    <t>组合架2</t>
  </si>
  <si>
    <t>600W*550D*2400H</t>
  </si>
  <si>
    <t>1、基材：采用多层板，厚度≥25mm，甲醛释放量≤0.05mg/m3。
2、五金配件：采用优质五金配件，所有五金件作防锈、防腐处理。
3、贴面材料：采用优质三聚氰胺浸渍胶膜纸贴面。</t>
  </si>
  <si>
    <t>前排桌</t>
  </si>
  <si>
    <t>中心距520mm,椅高≥930mm,座高440mm,扶手宽50mm,扶手高650mm,写字板宽300mm,前后最小排距900mm。</t>
  </si>
  <si>
    <t>位</t>
  </si>
  <si>
    <t>规格：中心距520mm,椅高≥930mm,座高440mm,扶手宽50mm,扶手高650mm,写字板宽300mm,前后最小排距900mm。
1、座板：采用多层板经模具热压成型，面粘榉木皮或防火板，长445 mm座深430 mm厚度为15mm， 后经喷漆或PVC封边精制而成，牢固耐用，不褪色，静压达300KG。
2、靠背：框架采用优质国标钢材1.5mm厚板料经模具冲压折弯成形,面板采用多层旋切木皮面贴防火板,实用牢固，承受力达到200KG。
3、写字板：（1）常规配置为固定写字板，采用固定式写字板机构，写字板基材采用厚度25mm*300mm高密度刨花板双面压防火板，四周采用同色PVC封边。（2）可选铰链式写字板。
4、脚架：采用优质铝合金经模具压注成型，经防氧化外理，宽为50mm，壁度为4mm。
书网:采用优质冷轧圆钢，主线直径≥5mm，其它线径≥3mm经模具冲压和自动碰焊成型后再做表面防氧化处理，高温喷塑而成。网架尺寸445x210x100,内腔≥95mm，方便放取物品。
5、坚固缧丝：采用静电喷涂圆柱头内六角螺杆，坚固，耐用，不易生锈。
6、座架结构：采用重力回复结构，匀速到位，永不失效。
7、外观设计：符合人体工程学理念及个性化需求，写字板采用固定式，结构全拆装设置，造型美观大方，有现代特色。
8、包装设计：全拆包装，方便运输。
9、安装要求：需测量现场，制定符合实际情况的现场布局图，在依据图纸实施安装施工。</t>
  </si>
  <si>
    <t>中排桌椅</t>
  </si>
  <si>
    <t>后排椅</t>
  </si>
  <si>
    <t>注：效果图仅供参考，具体款式及颜色根据学校要求，但应等于或优于投标参数。如需配备脚套的产品，须配备脚套。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</si>
</sst>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0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2"/>
      <name val="仿宋"/>
      <charset val="134"/>
    </font>
    <font>
      <u/>
      <sz val="11"/>
      <color rgb="FF800080"/>
      <name val="宋体"/>
      <charset val="0"/>
      <scheme val="minor"/>
    </font>
    <font>
      <sz val="12"/>
      <name val="宋体"/>
      <charset val="134"/>
      <scheme val="minor"/>
    </font>
    <font>
      <sz val="9"/>
      <name val="Microsoft YaHei"/>
      <charset val="204"/>
    </font>
    <font>
      <b/>
      <sz val="11"/>
      <name val="宋体"/>
      <charset val="134"/>
    </font>
    <font>
      <sz val="11"/>
      <name val="宋体"/>
      <charset val="0"/>
      <scheme val="minor"/>
    </font>
    <font>
      <u/>
      <sz val="1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12" applyNumberFormat="0" applyAlignment="0" applyProtection="0">
      <alignment vertical="center"/>
    </xf>
    <xf numFmtId="0" fontId="23" fillId="5" borderId="13" applyNumberFormat="0" applyAlignment="0" applyProtection="0">
      <alignment vertical="center"/>
    </xf>
    <xf numFmtId="0" fontId="24" fillId="5" borderId="12" applyNumberFormat="0" applyAlignment="0" applyProtection="0">
      <alignment vertical="center"/>
    </xf>
    <xf numFmtId="0" fontId="25" fillId="6" borderId="14" applyNumberFormat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/>
  </cellStyleXfs>
  <cellXfs count="51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1" fillId="2" borderId="0" xfId="0" applyFont="1" applyFill="1">
      <alignment vertical="center"/>
    </xf>
    <xf numFmtId="0" fontId="0" fillId="0" borderId="0" xfId="0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vertical="center" wrapText="1"/>
    </xf>
    <xf numFmtId="0" fontId="9" fillId="0" borderId="0" xfId="6" applyFont="1" applyFill="1" applyAlignment="1">
      <alignment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6" fillId="0" borderId="1" xfId="49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9" fillId="0" borderId="0" xfId="6" applyFont="1" applyFill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justify" vertical="center"/>
    </xf>
    <xf numFmtId="0" fontId="12" fillId="0" borderId="1" xfId="0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left" vertical="center"/>
    </xf>
    <xf numFmtId="0" fontId="2" fillId="0" borderId="8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13" fillId="0" borderId="0" xfId="6" applyFont="1" applyFill="1" applyAlignment="1">
      <alignment horizontal="center" vertical="center" wrapText="1"/>
    </xf>
    <xf numFmtId="0" fontId="14" fillId="0" borderId="0" xfId="6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15" fillId="0" borderId="0" xfId="6" applyFill="1" applyAlignment="1">
      <alignment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5" xfId="49"/>
    <cellStyle name="常规_Sheet1" xfId="50"/>
  </cellStyles>
  <tableStyles count="0" defaultTableStyle="TableStyleMedium2" defaultPivotStyle="PivotStyleLight16"/>
  <colors>
    <mruColors>
      <color rgb="006666FF"/>
      <color rgb="00CC66FF"/>
      <color rgb="00BDA8FF"/>
      <color rgb="00FAFFB2"/>
      <color rgb="00FC27D7"/>
      <color rgb="00FEBCFB"/>
      <color rgb="00FC00F0"/>
      <color rgb="00D9FFF6"/>
      <color rgb="0083FFB3"/>
      <color rgb="002701FB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9" Type="http://schemas.openxmlformats.org/officeDocument/2006/relationships/image" Target="media/image9.png"/><Relationship Id="rId8" Type="http://schemas.openxmlformats.org/officeDocument/2006/relationships/image" Target="media/image8.png"/><Relationship Id="rId7" Type="http://schemas.openxmlformats.org/officeDocument/2006/relationships/image" Target="media/image7.jpeg"/><Relationship Id="rId6" Type="http://schemas.openxmlformats.org/officeDocument/2006/relationships/image" Target="media/image6.png"/><Relationship Id="rId5" Type="http://schemas.openxmlformats.org/officeDocument/2006/relationships/image" Target="media/image5.png"/><Relationship Id="rId4" Type="http://schemas.openxmlformats.org/officeDocument/2006/relationships/image" Target="media/image4.png"/><Relationship Id="rId3" Type="http://schemas.openxmlformats.org/officeDocument/2006/relationships/image" Target="media/image3.png"/><Relationship Id="rId28" Type="http://schemas.openxmlformats.org/officeDocument/2006/relationships/image" Target="media/image28.png"/><Relationship Id="rId27" Type="http://schemas.openxmlformats.org/officeDocument/2006/relationships/image" Target="media/image27.png"/><Relationship Id="rId26" Type="http://schemas.openxmlformats.org/officeDocument/2006/relationships/image" Target="media/image26.png"/><Relationship Id="rId25" Type="http://schemas.openxmlformats.org/officeDocument/2006/relationships/image" Target="media/image25.png"/><Relationship Id="rId24" Type="http://schemas.openxmlformats.org/officeDocument/2006/relationships/image" Target="media/image24.jpeg"/><Relationship Id="rId23" Type="http://schemas.openxmlformats.org/officeDocument/2006/relationships/image" Target="media/image23.png"/><Relationship Id="rId22" Type="http://schemas.openxmlformats.org/officeDocument/2006/relationships/image" Target="media/image22.png"/><Relationship Id="rId21" Type="http://schemas.openxmlformats.org/officeDocument/2006/relationships/image" Target="media/image21.jpeg"/><Relationship Id="rId20" Type="http://schemas.openxmlformats.org/officeDocument/2006/relationships/image" Target="media/image20.png"/><Relationship Id="rId2" Type="http://schemas.openxmlformats.org/officeDocument/2006/relationships/image" Target="media/image2.png"/><Relationship Id="rId19" Type="http://schemas.openxmlformats.org/officeDocument/2006/relationships/image" Target="media/image19.jpeg"/><Relationship Id="rId18" Type="http://schemas.openxmlformats.org/officeDocument/2006/relationships/image" Target="media/image18.jpeg"/><Relationship Id="rId17" Type="http://schemas.openxmlformats.org/officeDocument/2006/relationships/image" Target="media/image17.png"/><Relationship Id="rId16" Type="http://schemas.openxmlformats.org/officeDocument/2006/relationships/image" Target="media/image16.png"/><Relationship Id="rId15" Type="http://schemas.openxmlformats.org/officeDocument/2006/relationships/image" Target="media/image15.png"/><Relationship Id="rId14" Type="http://schemas.openxmlformats.org/officeDocument/2006/relationships/image" Target="media/image14.jpeg"/><Relationship Id="rId13" Type="http://schemas.openxmlformats.org/officeDocument/2006/relationships/image" Target="media/image13.png"/><Relationship Id="rId12" Type="http://schemas.openxmlformats.org/officeDocument/2006/relationships/image" Target="media/image12.png"/><Relationship Id="rId11" Type="http://schemas.openxmlformats.org/officeDocument/2006/relationships/image" Target="media/image11.png"/><Relationship Id="rId10" Type="http://schemas.openxmlformats.org/officeDocument/2006/relationships/image" Target="media/image10.png"/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2"/>
  <sheetViews>
    <sheetView tabSelected="1" zoomScale="80" zoomScaleNormal="80" workbookViewId="0">
      <selection activeCell="G29" sqref="G29:G31"/>
    </sheetView>
  </sheetViews>
  <sheetFormatPr defaultColWidth="9" defaultRowHeight="15.6"/>
  <cols>
    <col min="1" max="1" width="5.66666666666667" style="2" customWidth="1"/>
    <col min="2" max="2" width="9" style="1"/>
    <col min="3" max="3" width="24.8796296296296" style="1" customWidth="1"/>
    <col min="4" max="4" width="9.69444444444444" style="1" customWidth="1"/>
    <col min="5" max="5" width="6.30555555555556" style="1" customWidth="1"/>
    <col min="6" max="6" width="5.87962962962963" style="1" customWidth="1"/>
    <col min="7" max="7" width="78.0833333333333" style="3" customWidth="1"/>
    <col min="8" max="11" width="12.1574074074074" style="4" customWidth="1"/>
    <col min="12" max="16384" width="9" style="1"/>
  </cols>
  <sheetData>
    <row r="1" spans="1:7">
      <c r="A1" s="5" t="s">
        <v>0</v>
      </c>
      <c r="B1" s="6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8" t="s">
        <v>6</v>
      </c>
    </row>
    <row r="2" s="1" customFormat="1" ht="172" customHeight="1" spans="1:11">
      <c r="A2" s="5">
        <v>1</v>
      </c>
      <c r="B2" s="9" t="s">
        <v>7</v>
      </c>
      <c r="C2" s="10" t="str">
        <f>_xlfn.DISPIMG("ID_EA9A389AA9E941E19446F49975EFCAF4",1)</f>
        <v>=DISPIMG("ID_EA9A389AA9E941E19446F49975EFCAF4",1)</v>
      </c>
      <c r="D2" s="11" t="s">
        <v>8</v>
      </c>
      <c r="E2" s="10" t="s">
        <v>9</v>
      </c>
      <c r="F2" s="11">
        <v>60</v>
      </c>
      <c r="G2" s="12" t="s">
        <v>10</v>
      </c>
      <c r="H2" s="4"/>
      <c r="I2" s="4"/>
      <c r="J2" s="4"/>
      <c r="K2" s="4"/>
    </row>
    <row r="3" s="1" customFormat="1" ht="176" customHeight="1" spans="1:11">
      <c r="A3" s="5">
        <v>2</v>
      </c>
      <c r="B3" s="13" t="s">
        <v>11</v>
      </c>
      <c r="C3" s="14" t="str">
        <f>_xlfn.DISPIMG("ID_191E475442B44F7381CE9C63C027A23D",1)</f>
        <v>=DISPIMG("ID_191E475442B44F7381CE9C63C027A23D",1)</v>
      </c>
      <c r="D3" s="15" t="s">
        <v>12</v>
      </c>
      <c r="E3" s="14" t="s">
        <v>13</v>
      </c>
      <c r="F3" s="14">
        <v>5</v>
      </c>
      <c r="G3" s="16" t="s">
        <v>14</v>
      </c>
      <c r="H3" s="4"/>
      <c r="I3" s="4"/>
      <c r="J3" s="4"/>
      <c r="K3" s="4"/>
    </row>
    <row r="4" s="1" customFormat="1" ht="167" customHeight="1" spans="1:11">
      <c r="A4" s="5">
        <v>3</v>
      </c>
      <c r="B4" s="13" t="s">
        <v>15</v>
      </c>
      <c r="C4" s="14" t="str">
        <f>_xlfn.DISPIMG("ID_8A7F96DFCD6D4390B8BABC8D939B7B34",1)</f>
        <v>=DISPIMG("ID_8A7F96DFCD6D4390B8BABC8D939B7B34",1)</v>
      </c>
      <c r="D4" s="15" t="s">
        <v>16</v>
      </c>
      <c r="E4" s="14" t="s">
        <v>13</v>
      </c>
      <c r="F4" s="14">
        <v>49</v>
      </c>
      <c r="G4" s="16" t="s">
        <v>17</v>
      </c>
      <c r="H4" s="4"/>
      <c r="I4" s="4"/>
      <c r="J4" s="4"/>
      <c r="K4" s="4"/>
    </row>
    <row r="5" s="1" customFormat="1" ht="102" customHeight="1" spans="1:11">
      <c r="A5" s="5">
        <v>4</v>
      </c>
      <c r="B5" s="9" t="s">
        <v>18</v>
      </c>
      <c r="C5" s="10" t="str">
        <f>_xlfn.DISPIMG("ID_C06C716BF2DB4399827A8098E4735F9B",1)</f>
        <v>=DISPIMG("ID_C06C716BF2DB4399827A8098E4735F9B",1)</v>
      </c>
      <c r="D5" s="17" t="s">
        <v>19</v>
      </c>
      <c r="E5" s="10" t="s">
        <v>13</v>
      </c>
      <c r="F5" s="10">
        <v>12</v>
      </c>
      <c r="G5" s="18" t="s">
        <v>10</v>
      </c>
      <c r="H5" s="4"/>
      <c r="I5" s="4"/>
      <c r="J5" s="4"/>
      <c r="K5" s="4"/>
    </row>
    <row r="6" s="1" customFormat="1" ht="191" customHeight="1" spans="1:11">
      <c r="A6" s="5">
        <v>5</v>
      </c>
      <c r="B6" s="13" t="s">
        <v>20</v>
      </c>
      <c r="C6" s="14" t="str">
        <f>_xlfn.DISPIMG("ID_576693D924C54A0A8F6E5265107125E2",1)</f>
        <v>=DISPIMG("ID_576693D924C54A0A8F6E5265107125E2",1)</v>
      </c>
      <c r="D6" s="14" t="s">
        <v>21</v>
      </c>
      <c r="E6" s="14" t="s">
        <v>13</v>
      </c>
      <c r="F6" s="14">
        <v>25</v>
      </c>
      <c r="G6" s="16" t="s">
        <v>22</v>
      </c>
      <c r="H6" s="19"/>
      <c r="I6" s="19"/>
      <c r="J6" s="47"/>
      <c r="K6" s="19"/>
    </row>
    <row r="7" s="1" customFormat="1" ht="171" customHeight="1" spans="1:11">
      <c r="A7" s="5">
        <v>6</v>
      </c>
      <c r="B7" s="13" t="s">
        <v>23</v>
      </c>
      <c r="C7" s="14" t="str">
        <f>_xlfn.DISPIMG("ID_32710388AC4646A5BC91E8EDA157FF7F",1)</f>
        <v>=DISPIMG("ID_32710388AC4646A5BC91E8EDA157FF7F",1)</v>
      </c>
      <c r="D7" s="14" t="s">
        <v>24</v>
      </c>
      <c r="E7" s="14" t="s">
        <v>13</v>
      </c>
      <c r="F7" s="14">
        <v>132</v>
      </c>
      <c r="G7" s="20" t="s">
        <v>25</v>
      </c>
      <c r="H7" s="4"/>
      <c r="I7" s="4"/>
      <c r="J7" s="4"/>
      <c r="K7" s="4"/>
    </row>
    <row r="8" s="1" customFormat="1" ht="180" customHeight="1" spans="1:11">
      <c r="A8" s="5">
        <v>7</v>
      </c>
      <c r="B8" s="13" t="s">
        <v>26</v>
      </c>
      <c r="C8" s="14" t="str">
        <f>_xlfn.DISPIMG("ID_136955EC213B45E597C4DE3950EB4F7C",1)</f>
        <v>=DISPIMG("ID_136955EC213B45E597C4DE3950EB4F7C",1)</v>
      </c>
      <c r="D8" s="14" t="s">
        <v>27</v>
      </c>
      <c r="E8" s="14" t="s">
        <v>13</v>
      </c>
      <c r="F8" s="14">
        <v>1</v>
      </c>
      <c r="G8" s="21" t="s">
        <v>28</v>
      </c>
      <c r="H8" s="4"/>
      <c r="I8" s="4"/>
      <c r="J8" s="4"/>
      <c r="K8" s="4"/>
    </row>
    <row r="9" s="1" customFormat="1" ht="142" customHeight="1" spans="1:16">
      <c r="A9" s="5">
        <v>8</v>
      </c>
      <c r="B9" s="13" t="s">
        <v>29</v>
      </c>
      <c r="C9" s="14" t="str">
        <f>_xlfn.DISPIMG("ID_DA649219105E4C68BB037FA067F7AEA9",1)</f>
        <v>=DISPIMG("ID_DA649219105E4C68BB037FA067F7AEA9",1)</v>
      </c>
      <c r="D9" s="14" t="s">
        <v>30</v>
      </c>
      <c r="E9" s="14" t="s">
        <v>13</v>
      </c>
      <c r="F9" s="14">
        <v>80</v>
      </c>
      <c r="G9" s="20" t="s">
        <v>31</v>
      </c>
      <c r="H9" s="19"/>
      <c r="I9" s="19"/>
      <c r="J9" s="48"/>
      <c r="K9" s="47"/>
      <c r="L9" s="19"/>
      <c r="M9" s="49"/>
      <c r="N9" s="19"/>
      <c r="O9" s="49"/>
      <c r="P9" s="19"/>
    </row>
    <row r="10" s="1" customFormat="1" ht="129" customHeight="1" spans="1:11">
      <c r="A10" s="5">
        <v>9</v>
      </c>
      <c r="B10" s="13" t="s">
        <v>32</v>
      </c>
      <c r="C10" s="14" t="str">
        <f>_xlfn.DISPIMG("ID_BDAC9F2B394B4C85B7E1C1EAEDB5C1A9",1)</f>
        <v>=DISPIMG("ID_BDAC9F2B394B4C85B7E1C1EAEDB5C1A9",1)</v>
      </c>
      <c r="D10" s="14" t="s">
        <v>33</v>
      </c>
      <c r="E10" s="14" t="s">
        <v>13</v>
      </c>
      <c r="F10" s="14">
        <v>61</v>
      </c>
      <c r="G10" s="20" t="s">
        <v>34</v>
      </c>
      <c r="H10" s="4"/>
      <c r="I10" s="4"/>
      <c r="J10" s="4"/>
      <c r="K10" s="4"/>
    </row>
    <row r="11" s="1" customFormat="1" ht="177" customHeight="1" spans="1:11">
      <c r="A11" s="5">
        <v>10</v>
      </c>
      <c r="B11" s="13" t="s">
        <v>35</v>
      </c>
      <c r="C11" s="14" t="str">
        <f>_xlfn.DISPIMG("ID_94E437E4280E4D2CB0C3D3917A1B1B66",1)</f>
        <v>=DISPIMG("ID_94E437E4280E4D2CB0C3D3917A1B1B66",1)</v>
      </c>
      <c r="D11" s="14" t="s">
        <v>36</v>
      </c>
      <c r="E11" s="14" t="s">
        <v>9</v>
      </c>
      <c r="F11" s="14">
        <v>20</v>
      </c>
      <c r="G11" s="16" t="s">
        <v>37</v>
      </c>
      <c r="H11" s="19"/>
      <c r="I11" s="19"/>
      <c r="J11" s="49"/>
      <c r="K11" s="19"/>
    </row>
    <row r="12" s="1" customFormat="1" ht="120" customHeight="1" spans="1:11">
      <c r="A12" s="5">
        <v>11</v>
      </c>
      <c r="B12" s="13" t="s">
        <v>38</v>
      </c>
      <c r="C12" s="14" t="str">
        <f>_xlfn.DISPIMG("ID_5576F6C77ECE472CBEF3340066DBC096",1)</f>
        <v>=DISPIMG("ID_5576F6C77ECE472CBEF3340066DBC096",1)</v>
      </c>
      <c r="D12" s="14" t="s">
        <v>39</v>
      </c>
      <c r="E12" s="14" t="s">
        <v>40</v>
      </c>
      <c r="F12" s="14">
        <v>5</v>
      </c>
      <c r="G12" s="20" t="s">
        <v>41</v>
      </c>
      <c r="H12" s="4"/>
      <c r="I12" s="4"/>
      <c r="J12" s="4"/>
      <c r="K12" s="4"/>
    </row>
    <row r="13" s="1" customFormat="1" ht="163" customHeight="1" spans="1:11">
      <c r="A13" s="5">
        <v>12</v>
      </c>
      <c r="B13" s="13" t="s">
        <v>42</v>
      </c>
      <c r="C13" s="14" t="str">
        <f>_xlfn.DISPIMG("ID_B2C7326B8CA747C5B37C749576D2FD38",1)</f>
        <v>=DISPIMG("ID_B2C7326B8CA747C5B37C749576D2FD38",1)</v>
      </c>
      <c r="D13" s="14" t="s">
        <v>43</v>
      </c>
      <c r="E13" s="14" t="s">
        <v>44</v>
      </c>
      <c r="F13" s="14">
        <v>132</v>
      </c>
      <c r="G13" s="20" t="s">
        <v>45</v>
      </c>
      <c r="H13" s="19"/>
      <c r="I13" s="19"/>
      <c r="J13" s="25"/>
      <c r="K13" s="19"/>
    </row>
    <row r="14" s="1" customFormat="1" ht="136" customHeight="1" spans="1:11">
      <c r="A14" s="5">
        <v>13</v>
      </c>
      <c r="B14" s="13" t="s">
        <v>46</v>
      </c>
      <c r="C14" s="14" t="str">
        <f>_xlfn.DISPIMG("ID_0D5E5674519D4CD69F5869E801121C16",1)</f>
        <v>=DISPIMG("ID_0D5E5674519D4CD69F5869E801121C16",1)</v>
      </c>
      <c r="D14" s="22" t="s">
        <v>47</v>
      </c>
      <c r="E14" s="14" t="s">
        <v>40</v>
      </c>
      <c r="F14" s="14">
        <v>50</v>
      </c>
      <c r="G14" s="20" t="s">
        <v>48</v>
      </c>
      <c r="H14" s="4"/>
      <c r="I14" s="4"/>
      <c r="J14" s="4"/>
      <c r="K14" s="4"/>
    </row>
    <row r="15" s="1" customFormat="1" ht="108" customHeight="1" spans="1:11">
      <c r="A15" s="5">
        <v>14</v>
      </c>
      <c r="B15" s="9" t="s">
        <v>49</v>
      </c>
      <c r="C15" s="10" t="str">
        <f>_xlfn.DISPIMG("ID_26053742F7B74AE2AA7A3E2A51A411A0",1)</f>
        <v>=DISPIMG("ID_26053742F7B74AE2AA7A3E2A51A411A0",1)</v>
      </c>
      <c r="D15" s="23" t="s">
        <v>50</v>
      </c>
      <c r="E15" s="10" t="s">
        <v>9</v>
      </c>
      <c r="F15" s="10">
        <v>3</v>
      </c>
      <c r="G15" s="18" t="s">
        <v>51</v>
      </c>
      <c r="H15" s="4"/>
      <c r="I15" s="4"/>
      <c r="J15" s="4"/>
      <c r="K15" s="4"/>
    </row>
    <row r="16" s="1" customFormat="1" ht="106" customHeight="1" spans="1:11">
      <c r="A16" s="5">
        <v>15</v>
      </c>
      <c r="B16" s="13" t="s">
        <v>52</v>
      </c>
      <c r="C16" s="14" t="str">
        <f>_xlfn.DISPIMG("ID_73A35F0FE2924CAD9997E2295DDEBF17",1)</f>
        <v>=DISPIMG("ID_73A35F0FE2924CAD9997E2295DDEBF17",1)</v>
      </c>
      <c r="D16" s="14" t="s">
        <v>53</v>
      </c>
      <c r="E16" s="14" t="s">
        <v>13</v>
      </c>
      <c r="F16" s="14">
        <v>2</v>
      </c>
      <c r="G16" s="16" t="s">
        <v>54</v>
      </c>
      <c r="H16" s="4"/>
      <c r="I16" s="4"/>
      <c r="J16" s="4"/>
      <c r="K16" s="4"/>
    </row>
    <row r="17" s="1" customFormat="1" ht="156" customHeight="1" spans="1:11">
      <c r="A17" s="5">
        <v>16</v>
      </c>
      <c r="B17" s="13" t="s">
        <v>55</v>
      </c>
      <c r="C17" s="14" t="str">
        <f>_xlfn.DISPIMG("ID_629E6FE499704A5E84C6B6B008E5C009",1)</f>
        <v>=DISPIMG("ID_629E6FE499704A5E84C6B6B008E5C009",1)</v>
      </c>
      <c r="D17" s="14" t="s">
        <v>56</v>
      </c>
      <c r="E17" s="14" t="s">
        <v>13</v>
      </c>
      <c r="F17" s="14">
        <v>10</v>
      </c>
      <c r="G17" s="20" t="s">
        <v>57</v>
      </c>
      <c r="H17" s="4"/>
      <c r="I17" s="4"/>
      <c r="J17" s="4"/>
      <c r="K17" s="4"/>
    </row>
    <row r="18" s="1" customFormat="1" ht="104" customHeight="1" spans="1:11">
      <c r="A18" s="5">
        <v>17</v>
      </c>
      <c r="B18" s="13" t="s">
        <v>58</v>
      </c>
      <c r="C18" s="14" t="str">
        <f>_xlfn.DISPIMG("ID_58CDA8A4C9B54737887AF3611A05EF44",1)</f>
        <v>=DISPIMG("ID_58CDA8A4C9B54737887AF3611A05EF44",1)</v>
      </c>
      <c r="D18" s="24" t="s">
        <v>59</v>
      </c>
      <c r="E18" s="14" t="s">
        <v>13</v>
      </c>
      <c r="F18" s="14">
        <v>7</v>
      </c>
      <c r="G18" s="16" t="s">
        <v>60</v>
      </c>
      <c r="H18" s="19"/>
      <c r="I18" s="19"/>
      <c r="J18" s="4"/>
      <c r="K18" s="4"/>
    </row>
    <row r="19" customFormat="1" ht="102" customHeight="1" spans="1:19">
      <c r="A19" s="5">
        <v>18</v>
      </c>
      <c r="B19" s="13" t="s">
        <v>61</v>
      </c>
      <c r="C19" s="14" t="str">
        <f>_xlfn.DISPIMG("ID_1E89713E0A12457AB003035C37E419C5",1)</f>
        <v>=DISPIMG("ID_1E89713E0A12457AB003035C37E419C5",1)</v>
      </c>
      <c r="D19" s="14" t="s">
        <v>62</v>
      </c>
      <c r="E19" s="14" t="s">
        <v>13</v>
      </c>
      <c r="F19" s="14">
        <v>10</v>
      </c>
      <c r="G19" s="16" t="s">
        <v>57</v>
      </c>
      <c r="H19" s="4"/>
      <c r="I19" s="4"/>
      <c r="J19" s="4"/>
      <c r="K19" s="4"/>
      <c r="L19" s="1"/>
      <c r="M19" s="1"/>
      <c r="N19" s="1"/>
      <c r="O19" s="1"/>
      <c r="P19" s="1"/>
      <c r="Q19" s="1"/>
      <c r="R19" s="1"/>
      <c r="S19" s="1"/>
    </row>
    <row r="20" s="1" customFormat="1" ht="106" customHeight="1" spans="1:11">
      <c r="A20" s="5">
        <v>19</v>
      </c>
      <c r="B20" s="13" t="s">
        <v>63</v>
      </c>
      <c r="C20" s="14" t="str">
        <f>_xlfn.DISPIMG("ID_5C170DE96DF34A5BA0BB492470E90D5E",1)</f>
        <v>=DISPIMG("ID_5C170DE96DF34A5BA0BB492470E90D5E",1)</v>
      </c>
      <c r="D20" s="14" t="s">
        <v>64</v>
      </c>
      <c r="E20" s="14" t="s">
        <v>13</v>
      </c>
      <c r="F20" s="14">
        <v>1</v>
      </c>
      <c r="G20" s="16" t="s">
        <v>57</v>
      </c>
      <c r="H20" s="4"/>
      <c r="I20" s="4"/>
      <c r="J20" s="4"/>
      <c r="K20" s="4"/>
    </row>
    <row r="21" s="1" customFormat="1" ht="145" customHeight="1" spans="1:19">
      <c r="A21" s="5">
        <v>20</v>
      </c>
      <c r="B21" s="9" t="s">
        <v>65</v>
      </c>
      <c r="C21" s="10" t="str">
        <f>_xlfn.DISPIMG("ID_7A8C4327E34D4B85AC81A02D8E988DDD",1)</f>
        <v>=DISPIMG("ID_7A8C4327E34D4B85AC81A02D8E988DDD",1)</v>
      </c>
      <c r="D21" s="11" t="s">
        <v>66</v>
      </c>
      <c r="E21" s="10" t="s">
        <v>44</v>
      </c>
      <c r="F21" s="10">
        <v>1</v>
      </c>
      <c r="G21" s="20" t="s">
        <v>67</v>
      </c>
      <c r="H21" s="4"/>
      <c r="I21" s="4"/>
      <c r="J21" s="4"/>
      <c r="K21" s="4"/>
      <c r="L21"/>
      <c r="M21"/>
      <c r="N21"/>
      <c r="O21"/>
      <c r="P21"/>
      <c r="Q21"/>
      <c r="R21"/>
      <c r="S21"/>
    </row>
    <row r="22" customFormat="1" ht="150" customHeight="1" spans="1:19">
      <c r="A22" s="5">
        <v>21</v>
      </c>
      <c r="B22" s="13" t="s">
        <v>68</v>
      </c>
      <c r="C22" s="14" t="str">
        <f>_xlfn.DISPIMG("ID_19ACB0F0429A4DA79F43BACFA88E90BF",1)</f>
        <v>=DISPIMG("ID_19ACB0F0429A4DA79F43BACFA88E90BF",1)</v>
      </c>
      <c r="D22" s="15" t="s">
        <v>69</v>
      </c>
      <c r="E22" s="14" t="s">
        <v>13</v>
      </c>
      <c r="F22" s="14">
        <v>25</v>
      </c>
      <c r="G22" s="16" t="s">
        <v>70</v>
      </c>
      <c r="H22" s="4"/>
      <c r="I22" s="4"/>
      <c r="J22" s="4"/>
      <c r="K22" s="4"/>
      <c r="L22" s="1"/>
      <c r="M22" s="1"/>
      <c r="N22" s="1"/>
      <c r="O22" s="1"/>
      <c r="P22" s="1"/>
      <c r="Q22" s="1"/>
      <c r="R22" s="1"/>
      <c r="S22" s="1"/>
    </row>
    <row r="23" ht="409" customHeight="1" spans="1:9">
      <c r="A23" s="5">
        <v>22</v>
      </c>
      <c r="B23" s="13" t="s">
        <v>71</v>
      </c>
      <c r="C23" s="14" t="str">
        <f>_xlfn.DISPIMG("ID_60F4C7C899804F70B654190B2F4938AB",1)</f>
        <v>=DISPIMG("ID_60F4C7C899804F70B654190B2F4938AB",1)</v>
      </c>
      <c r="D23" s="14" t="s">
        <v>72</v>
      </c>
      <c r="E23" s="14" t="s">
        <v>13</v>
      </c>
      <c r="F23" s="14">
        <v>510</v>
      </c>
      <c r="G23" s="20" t="s">
        <v>73</v>
      </c>
      <c r="H23" s="25"/>
      <c r="I23" s="50"/>
    </row>
    <row r="24" s="1" customFormat="1" ht="104" customHeight="1" spans="1:11">
      <c r="A24" s="5">
        <v>23</v>
      </c>
      <c r="B24" s="13" t="s">
        <v>74</v>
      </c>
      <c r="C24" s="14" t="str">
        <f>_xlfn.DISPIMG("ID_12BDFC59050C4EEDA0D08997BBBD6B1C",1)</f>
        <v>=DISPIMG("ID_12BDFC59050C4EEDA0D08997BBBD6B1C",1)</v>
      </c>
      <c r="D24" s="14" t="s">
        <v>75</v>
      </c>
      <c r="E24" s="14" t="s">
        <v>44</v>
      </c>
      <c r="F24" s="14">
        <v>20</v>
      </c>
      <c r="G24" s="26" t="s">
        <v>76</v>
      </c>
      <c r="H24" s="4"/>
      <c r="I24" s="4"/>
      <c r="J24" s="4"/>
      <c r="K24" s="4"/>
    </row>
    <row r="25" s="1" customFormat="1" ht="117" customHeight="1" spans="1:11">
      <c r="A25" s="5">
        <v>24</v>
      </c>
      <c r="B25" s="27" t="s">
        <v>77</v>
      </c>
      <c r="C25" s="28" t="str">
        <f>_xlfn.DISPIMG("ID_943A0F5CFBCD4705839522A64DE296A6",1)</f>
        <v>=DISPIMG("ID_943A0F5CFBCD4705839522A64DE296A6",1)</v>
      </c>
      <c r="D25" s="29" t="s">
        <v>78</v>
      </c>
      <c r="E25" s="28" t="s">
        <v>44</v>
      </c>
      <c r="F25" s="28">
        <v>20</v>
      </c>
      <c r="G25" s="16" t="s">
        <v>79</v>
      </c>
      <c r="H25" s="4"/>
      <c r="I25" s="4"/>
      <c r="J25" s="4"/>
      <c r="K25" s="4"/>
    </row>
    <row r="26" s="1" customFormat="1" ht="117" customHeight="1" spans="1:19">
      <c r="A26" s="5">
        <v>25</v>
      </c>
      <c r="B26" s="9" t="s">
        <v>80</v>
      </c>
      <c r="C26" s="11" t="str">
        <f>_xlfn.DISPIMG("ID_EBDC92A571184287A500CE5F7D0057CA",1)</f>
        <v>=DISPIMG("ID_EBDC92A571184287A500CE5F7D0057CA",1)</v>
      </c>
      <c r="D26" s="11" t="s">
        <v>81</v>
      </c>
      <c r="E26" s="10" t="s">
        <v>13</v>
      </c>
      <c r="F26" s="10">
        <v>3</v>
      </c>
      <c r="G26" s="20" t="s">
        <v>82</v>
      </c>
      <c r="H26" s="4"/>
      <c r="I26" s="4"/>
      <c r="J26" s="4"/>
      <c r="K26" s="4"/>
      <c r="L26"/>
      <c r="M26"/>
      <c r="N26"/>
      <c r="O26"/>
      <c r="P26"/>
      <c r="Q26"/>
      <c r="R26"/>
      <c r="S26"/>
    </row>
    <row r="27" s="1" customFormat="1" ht="141" customHeight="1" spans="1:19">
      <c r="A27" s="5">
        <v>26</v>
      </c>
      <c r="B27" s="9" t="s">
        <v>83</v>
      </c>
      <c r="C27" s="11" t="str">
        <f>_xlfn.DISPIMG("ID_F3AC7BDA9CE042EAADF85CF8293A5A02",1)</f>
        <v>=DISPIMG("ID_F3AC7BDA9CE042EAADF85CF8293A5A02",1)</v>
      </c>
      <c r="D27" s="11" t="s">
        <v>84</v>
      </c>
      <c r="E27" s="10" t="s">
        <v>44</v>
      </c>
      <c r="F27" s="30">
        <v>7</v>
      </c>
      <c r="G27" s="20" t="s">
        <v>85</v>
      </c>
      <c r="H27" s="4"/>
      <c r="I27" s="4"/>
      <c r="J27" s="4"/>
      <c r="K27" s="4"/>
      <c r="L27"/>
      <c r="M27"/>
      <c r="N27"/>
      <c r="O27"/>
      <c r="P27"/>
      <c r="Q27"/>
      <c r="R27"/>
      <c r="S27"/>
    </row>
    <row r="28" customFormat="1" ht="145" customHeight="1" spans="1:11">
      <c r="A28" s="5">
        <v>27</v>
      </c>
      <c r="B28" s="31" t="s">
        <v>86</v>
      </c>
      <c r="C28" s="10" t="str">
        <f>_xlfn.DISPIMG("ID_F3A66DA0EB6F475C8957FACAE9CCE648",1)</f>
        <v>=DISPIMG("ID_F3A66DA0EB6F475C8957FACAE9CCE648",1)</v>
      </c>
      <c r="D28" s="11" t="s">
        <v>87</v>
      </c>
      <c r="E28" s="10" t="s">
        <v>40</v>
      </c>
      <c r="F28" s="10">
        <v>48</v>
      </c>
      <c r="G28" s="16" t="s">
        <v>88</v>
      </c>
      <c r="H28" s="4"/>
      <c r="I28" s="4"/>
      <c r="J28" s="4"/>
      <c r="K28" s="4"/>
    </row>
    <row r="29" customFormat="1" ht="123" customHeight="1" spans="1:11">
      <c r="A29" s="32">
        <v>28</v>
      </c>
      <c r="B29" s="11" t="s">
        <v>89</v>
      </c>
      <c r="C29" s="33" t="str">
        <f>_xlfn.DISPIMG("ID_F6672FB8513B4B7D87ABDE6C00172F03",1)</f>
        <v>=DISPIMG("ID_F6672FB8513B4B7D87ABDE6C00172F03",1)</v>
      </c>
      <c r="D29" s="34" t="s">
        <v>90</v>
      </c>
      <c r="E29" s="10" t="s">
        <v>91</v>
      </c>
      <c r="F29" s="10">
        <v>11</v>
      </c>
      <c r="G29" s="35" t="s">
        <v>92</v>
      </c>
      <c r="H29" s="4"/>
      <c r="I29" s="4"/>
      <c r="J29" s="4"/>
      <c r="K29" s="4"/>
    </row>
    <row r="30" customFormat="1" ht="126" customHeight="1" spans="1:11">
      <c r="A30" s="36"/>
      <c r="B30" s="11" t="s">
        <v>93</v>
      </c>
      <c r="C30" s="37"/>
      <c r="D30" s="38"/>
      <c r="E30" s="39" t="s">
        <v>91</v>
      </c>
      <c r="F30" s="39">
        <v>88</v>
      </c>
      <c r="G30" s="40"/>
      <c r="H30" s="4"/>
      <c r="I30" s="4"/>
      <c r="J30" s="4"/>
      <c r="K30" s="4"/>
    </row>
    <row r="31" customFormat="1" ht="141" customHeight="1" spans="1:11">
      <c r="A31" s="41"/>
      <c r="B31" s="11" t="s">
        <v>94</v>
      </c>
      <c r="C31" s="42"/>
      <c r="D31" s="43"/>
      <c r="E31" s="39" t="s">
        <v>91</v>
      </c>
      <c r="F31" s="39">
        <v>11</v>
      </c>
      <c r="G31" s="44"/>
      <c r="H31" s="4"/>
      <c r="I31" s="4"/>
      <c r="J31" s="4"/>
      <c r="K31" s="4"/>
    </row>
    <row r="32" customFormat="1" ht="45" customHeight="1" spans="1:11">
      <c r="A32" s="45" t="s">
        <v>95</v>
      </c>
      <c r="B32" s="46"/>
      <c r="C32" s="46"/>
      <c r="D32" s="46"/>
      <c r="E32" s="46"/>
      <c r="F32" s="46"/>
      <c r="G32" s="46"/>
      <c r="H32" s="4"/>
      <c r="I32" s="4"/>
      <c r="J32" s="4"/>
      <c r="K32" s="4"/>
    </row>
  </sheetData>
  <autoFilter xmlns:etc="http://www.wps.cn/officeDocument/2017/etCustomData" ref="A1:S32" etc:filterBottomFollowUsedRange="0">
    <sortState ref="A1:S32">
      <sortCondition ref="B1"/>
    </sortState>
    <extLst/>
  </autoFilter>
  <mergeCells count="5">
    <mergeCell ref="A32:G32"/>
    <mergeCell ref="A29:A31"/>
    <mergeCell ref="C29:C31"/>
    <mergeCell ref="D29:D31"/>
    <mergeCell ref="G29:G3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施乾绩</cp:lastModifiedBy>
  <dcterms:created xsi:type="dcterms:W3CDTF">2025-06-19T21:28:00Z</dcterms:created>
  <dcterms:modified xsi:type="dcterms:W3CDTF">2025-07-17T11:08:55Z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5385162AAB505A67D4CF7368D8DFDB21_43</vt:lpwstr>
  </property>
  <property fmtid="{D5CDD505-2E9C-101B-9397-08002B2CF9AE}" pid="3" name="KSOProductBuildVer">
    <vt:lpwstr>2052-12.1.0.21915</vt:lpwstr>
  </property>
</Properties>
</file>