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1460"/>
  </bookViews>
  <sheets>
    <sheet name="Sheet1" sheetId="1" r:id="rId1"/>
  </sheets>
  <definedNames>
    <definedName name="_xlnm._FilterDatabase" localSheetId="0" hidden="1">Sheet1!$A$1:$T$43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07" name="ID_B2C7326B8CA747C5B37C749576D2FD38"/>
        <xdr:cNvPicPr>
          <a:picLocks noChangeAspect="1"/>
        </xdr:cNvPicPr>
      </xdr:nvPicPr>
      <xdr:blipFill>
        <a:blip r:embed="rId1"/>
        <a:stretch>
          <a:fillRect/>
        </a:stretch>
      </xdr:blipFill>
      <xdr:spPr>
        <a:xfrm>
          <a:off x="2125345" y="1376680"/>
          <a:ext cx="536575" cy="1160780"/>
        </a:xfrm>
        <a:prstGeom prst="rect">
          <a:avLst/>
        </a:prstGeom>
        <a:noFill/>
        <a:ln w="9525">
          <a:noFill/>
        </a:ln>
      </xdr:spPr>
    </xdr:pic>
  </etc:cellImage>
  <etc:cellImage>
    <xdr:pic>
      <xdr:nvPicPr>
        <xdr:cNvPr id="119" name="ID_191E475442B44F7381CE9C63C027A23D"/>
        <xdr:cNvPicPr>
          <a:picLocks noChangeAspect="1"/>
        </xdr:cNvPicPr>
      </xdr:nvPicPr>
      <xdr:blipFill>
        <a:blip r:embed="rId2"/>
        <a:stretch>
          <a:fillRect/>
        </a:stretch>
      </xdr:blipFill>
      <xdr:spPr>
        <a:xfrm>
          <a:off x="1686560" y="4229100"/>
          <a:ext cx="1550035" cy="739140"/>
        </a:xfrm>
        <a:prstGeom prst="rect">
          <a:avLst/>
        </a:prstGeom>
        <a:noFill/>
        <a:ln w="9525">
          <a:noFill/>
        </a:ln>
      </xdr:spPr>
    </xdr:pic>
  </etc:cellImage>
  <etc:cellImage>
    <xdr:pic>
      <xdr:nvPicPr>
        <xdr:cNvPr id="120" name="ID_5576F6C77ECE472CBEF3340066DBC096"/>
        <xdr:cNvPicPr>
          <a:picLocks noChangeAspect="1"/>
        </xdr:cNvPicPr>
      </xdr:nvPicPr>
      <xdr:blipFill>
        <a:blip r:embed="rId3"/>
        <a:stretch>
          <a:fillRect/>
        </a:stretch>
      </xdr:blipFill>
      <xdr:spPr>
        <a:xfrm>
          <a:off x="1896745" y="5584825"/>
          <a:ext cx="1046480" cy="992505"/>
        </a:xfrm>
        <a:prstGeom prst="rect">
          <a:avLst/>
        </a:prstGeom>
        <a:noFill/>
        <a:ln w="9525">
          <a:noFill/>
        </a:ln>
      </xdr:spPr>
    </xdr:pic>
  </etc:cellImage>
  <etc:cellImage>
    <xdr:pic>
      <xdr:nvPicPr>
        <xdr:cNvPr id="200" name="ID_576693D924C54A0A8F6E5265107125E2"/>
        <xdr:cNvPicPr>
          <a:picLocks noChangeAspect="1"/>
        </xdr:cNvPicPr>
      </xdr:nvPicPr>
      <xdr:blipFill>
        <a:blip r:embed="rId4"/>
        <a:stretch>
          <a:fillRect/>
        </a:stretch>
      </xdr:blipFill>
      <xdr:spPr>
        <a:xfrm>
          <a:off x="2334895" y="7677150"/>
          <a:ext cx="603250" cy="871855"/>
        </a:xfrm>
        <a:prstGeom prst="rect">
          <a:avLst/>
        </a:prstGeom>
      </xdr:spPr>
    </xdr:pic>
  </etc:cellImage>
  <etc:cellImage>
    <xdr:pic>
      <xdr:nvPicPr>
        <xdr:cNvPr id="122" name="ID_DA649219105E4C68BB037FA067F7AEA9"/>
        <xdr:cNvPicPr>
          <a:picLocks noChangeAspect="1"/>
        </xdr:cNvPicPr>
      </xdr:nvPicPr>
      <xdr:blipFill>
        <a:blip r:embed="rId5"/>
        <a:stretch>
          <a:fillRect/>
        </a:stretch>
      </xdr:blipFill>
      <xdr:spPr>
        <a:xfrm>
          <a:off x="2105660" y="9067800"/>
          <a:ext cx="721995" cy="967740"/>
        </a:xfrm>
        <a:prstGeom prst="rect">
          <a:avLst/>
        </a:prstGeom>
        <a:noFill/>
        <a:ln w="9525">
          <a:noFill/>
        </a:ln>
      </xdr:spPr>
    </xdr:pic>
  </etc:cellImage>
  <etc:cellImage>
    <xdr:pic>
      <xdr:nvPicPr>
        <xdr:cNvPr id="3" name="ID_CED2CB06CE754D85BF5009EB60F7E9BF" descr="WL342"/>
        <xdr:cNvPicPr>
          <a:picLocks noChangeAspect="1"/>
        </xdr:cNvPicPr>
      </xdr:nvPicPr>
      <xdr:blipFill>
        <a:blip r:embed="rId6"/>
        <a:stretch>
          <a:fillRect/>
        </a:stretch>
      </xdr:blipFill>
      <xdr:spPr>
        <a:xfrm>
          <a:off x="1786890" y="18567400"/>
          <a:ext cx="1456055" cy="871220"/>
        </a:xfrm>
        <a:prstGeom prst="rect">
          <a:avLst/>
        </a:prstGeom>
      </xdr:spPr>
    </xdr:pic>
  </etc:cellImage>
  <etc:cellImage>
    <xdr:pic>
      <xdr:nvPicPr>
        <xdr:cNvPr id="202" name="ID_307F290FF5AC4C08BE486039E0789DAA"/>
        <xdr:cNvPicPr>
          <a:picLocks noChangeAspect="1"/>
        </xdr:cNvPicPr>
      </xdr:nvPicPr>
      <xdr:blipFill>
        <a:blip r:embed="rId7"/>
        <a:stretch>
          <a:fillRect/>
        </a:stretch>
      </xdr:blipFill>
      <xdr:spPr>
        <a:xfrm>
          <a:off x="1826260" y="19832955"/>
          <a:ext cx="1095375" cy="767080"/>
        </a:xfrm>
        <a:prstGeom prst="rect">
          <a:avLst/>
        </a:prstGeom>
        <a:noFill/>
        <a:ln w="9525">
          <a:noFill/>
        </a:ln>
      </xdr:spPr>
    </xdr:pic>
  </etc:cellImage>
  <etc:cellImage>
    <xdr:pic>
      <xdr:nvPicPr>
        <xdr:cNvPr id="144" name="ID_D4FAA8C47E42417D8A5A2496E696C4C1"/>
        <xdr:cNvPicPr>
          <a:picLocks noChangeAspect="1"/>
        </xdr:cNvPicPr>
      </xdr:nvPicPr>
      <xdr:blipFill>
        <a:blip r:embed="rId8"/>
        <a:stretch>
          <a:fillRect/>
        </a:stretch>
      </xdr:blipFill>
      <xdr:spPr>
        <a:xfrm>
          <a:off x="1772920" y="28397200"/>
          <a:ext cx="1370965" cy="908050"/>
        </a:xfrm>
        <a:prstGeom prst="rect">
          <a:avLst/>
        </a:prstGeom>
        <a:noFill/>
        <a:ln w="9525">
          <a:noFill/>
        </a:ln>
      </xdr:spPr>
    </xdr:pic>
  </etc:cellImage>
  <etc:cellImage>
    <xdr:pic>
      <xdr:nvPicPr>
        <xdr:cNvPr id="151" name="ID_12BDFC59050C4EEDA0D08997BBBD6B1C" descr="5933c070f06eb74be83828293518c6a"/>
        <xdr:cNvPicPr>
          <a:picLocks noChangeAspect="1"/>
        </xdr:cNvPicPr>
      </xdr:nvPicPr>
      <xdr:blipFill>
        <a:blip r:embed="rId9"/>
        <a:stretch>
          <a:fillRect/>
        </a:stretch>
      </xdr:blipFill>
      <xdr:spPr>
        <a:xfrm>
          <a:off x="1858645" y="44456985"/>
          <a:ext cx="1003935" cy="1026795"/>
        </a:xfrm>
        <a:prstGeom prst="rect">
          <a:avLst/>
        </a:prstGeom>
        <a:noFill/>
        <a:ln w="9525">
          <a:noFill/>
        </a:ln>
      </xdr:spPr>
    </xdr:pic>
  </etc:cellImage>
  <etc:cellImage>
    <xdr:pic>
      <xdr:nvPicPr>
        <xdr:cNvPr id="160" name="ID_6005AF8606CA4588A2D84D226210D8B7"/>
        <xdr:cNvPicPr>
          <a:picLocks noChangeAspect="1"/>
        </xdr:cNvPicPr>
      </xdr:nvPicPr>
      <xdr:blipFill>
        <a:blip r:embed="rId10"/>
        <a:stretch>
          <a:fillRect/>
        </a:stretch>
      </xdr:blipFill>
      <xdr:spPr>
        <a:xfrm>
          <a:off x="1668780" y="69662040"/>
          <a:ext cx="1484630" cy="908050"/>
        </a:xfrm>
        <a:prstGeom prst="rect">
          <a:avLst/>
        </a:prstGeom>
        <a:noFill/>
        <a:ln w="9525">
          <a:noFill/>
        </a:ln>
      </xdr:spPr>
    </xdr:pic>
  </etc:cellImage>
  <etc:cellImage>
    <xdr:pic>
      <xdr:nvPicPr>
        <xdr:cNvPr id="161" name="ID_2A58C21251CF47BB9ED688F1B93162FC"/>
        <xdr:cNvPicPr>
          <a:picLocks noChangeAspect="1"/>
        </xdr:cNvPicPr>
      </xdr:nvPicPr>
      <xdr:blipFill>
        <a:blip r:embed="rId11"/>
        <a:stretch>
          <a:fillRect/>
        </a:stretch>
      </xdr:blipFill>
      <xdr:spPr>
        <a:xfrm>
          <a:off x="1963420" y="71066025"/>
          <a:ext cx="1092835" cy="654050"/>
        </a:xfrm>
        <a:prstGeom prst="rect">
          <a:avLst/>
        </a:prstGeom>
        <a:noFill/>
        <a:ln w="9525">
          <a:noFill/>
        </a:ln>
      </xdr:spPr>
    </xdr:pic>
  </etc:cellImage>
  <etc:cellImage>
    <xdr:pic>
      <xdr:nvPicPr>
        <xdr:cNvPr id="162" name="ID_629E6FE499704A5E84C6B6B008E5C009"/>
        <xdr:cNvPicPr>
          <a:picLocks noChangeAspect="1"/>
        </xdr:cNvPicPr>
      </xdr:nvPicPr>
      <xdr:blipFill>
        <a:blip r:embed="rId12"/>
        <a:stretch>
          <a:fillRect/>
        </a:stretch>
      </xdr:blipFill>
      <xdr:spPr>
        <a:xfrm>
          <a:off x="1983105" y="71843900"/>
          <a:ext cx="1076325" cy="948055"/>
        </a:xfrm>
        <a:prstGeom prst="rect">
          <a:avLst/>
        </a:prstGeom>
        <a:noFill/>
        <a:ln w="9525">
          <a:noFill/>
        </a:ln>
      </xdr:spPr>
    </xdr:pic>
  </etc:cellImage>
  <etc:cellImage>
    <xdr:pic>
      <xdr:nvPicPr>
        <xdr:cNvPr id="163" name="ID_58CDA8A4C9B54737887AF3611A05EF44"/>
        <xdr:cNvPicPr>
          <a:picLocks noChangeAspect="1"/>
        </xdr:cNvPicPr>
      </xdr:nvPicPr>
      <xdr:blipFill>
        <a:blip r:embed="rId13"/>
        <a:srcRect t="24947" r="13693" b="19089"/>
        <a:stretch>
          <a:fillRect/>
        </a:stretch>
      </xdr:blipFill>
      <xdr:spPr>
        <a:xfrm>
          <a:off x="2039620" y="73091040"/>
          <a:ext cx="706755" cy="1016635"/>
        </a:xfrm>
        <a:prstGeom prst="rect">
          <a:avLst/>
        </a:prstGeom>
        <a:noFill/>
        <a:ln w="9525">
          <a:noFill/>
        </a:ln>
      </xdr:spPr>
    </xdr:pic>
  </etc:cellImage>
  <etc:cellImage>
    <xdr:pic>
      <xdr:nvPicPr>
        <xdr:cNvPr id="131" name="ID_D0617773F00247AFA37823EFDD514480"/>
        <xdr:cNvPicPr>
          <a:picLocks noChangeAspect="1"/>
        </xdr:cNvPicPr>
      </xdr:nvPicPr>
      <xdr:blipFill>
        <a:blip r:embed="rId14"/>
        <a:stretch>
          <a:fillRect/>
        </a:stretch>
      </xdr:blipFill>
      <xdr:spPr>
        <a:xfrm>
          <a:off x="1860550" y="101238050"/>
          <a:ext cx="1263650" cy="977265"/>
        </a:xfrm>
        <a:prstGeom prst="rect">
          <a:avLst/>
        </a:prstGeom>
        <a:noFill/>
        <a:ln w="9525">
          <a:noFill/>
        </a:ln>
      </xdr:spPr>
    </xdr:pic>
  </etc:cellImage>
  <etc:cellImage>
    <xdr:pic>
      <xdr:nvPicPr>
        <xdr:cNvPr id="190" name="ID_19ACB0F0429A4DA79F43BACFA88E90BF" descr="dbc297977ab64b0813270b44a3a0dc5"/>
        <xdr:cNvPicPr>
          <a:picLocks noChangeAspect="1"/>
        </xdr:cNvPicPr>
      </xdr:nvPicPr>
      <xdr:blipFill>
        <a:blip r:embed="rId15"/>
        <a:stretch>
          <a:fillRect/>
        </a:stretch>
      </xdr:blipFill>
      <xdr:spPr>
        <a:xfrm>
          <a:off x="1820545" y="135568055"/>
          <a:ext cx="1313180" cy="977265"/>
        </a:xfrm>
        <a:prstGeom prst="rect">
          <a:avLst/>
        </a:prstGeom>
        <a:noFill/>
        <a:ln w="9525">
          <a:noFill/>
        </a:ln>
      </xdr:spPr>
    </xdr:pic>
  </etc:cellImage>
  <etc:cellImage>
    <xdr:pic>
      <xdr:nvPicPr>
        <xdr:cNvPr id="8" name="ID_2B03F0C92C1C496B8C2C491C837155E8"/>
        <xdr:cNvPicPr>
          <a:picLocks noChangeAspect="1"/>
        </xdr:cNvPicPr>
      </xdr:nvPicPr>
      <xdr:blipFill>
        <a:blip r:embed="rId16"/>
        <a:stretch>
          <a:fillRect/>
        </a:stretch>
      </xdr:blipFill>
      <xdr:spPr>
        <a:xfrm>
          <a:off x="1666240" y="10831830"/>
          <a:ext cx="676910" cy="1002030"/>
        </a:xfrm>
        <a:prstGeom prst="rect">
          <a:avLst/>
        </a:prstGeom>
        <a:noFill/>
        <a:ln w="9525">
          <a:noFill/>
        </a:ln>
      </xdr:spPr>
    </xdr:pic>
  </etc:cellImage>
  <etc:cellImage>
    <xdr:pic>
      <xdr:nvPicPr>
        <xdr:cNvPr id="9" name="ID_B72433C87B59433784F944DC74BCEE7D"/>
        <xdr:cNvPicPr>
          <a:picLocks noChangeAspect="1"/>
        </xdr:cNvPicPr>
      </xdr:nvPicPr>
      <xdr:blipFill>
        <a:blip r:embed="rId17"/>
        <a:srcRect l="25153" t="1282" r="22422" b="42771"/>
        <a:stretch>
          <a:fillRect/>
        </a:stretch>
      </xdr:blipFill>
      <xdr:spPr>
        <a:xfrm>
          <a:off x="1261745" y="64776985"/>
          <a:ext cx="1457960" cy="1020445"/>
        </a:xfrm>
        <a:prstGeom prst="rect">
          <a:avLst/>
        </a:prstGeom>
        <a:noFill/>
        <a:ln w="9525">
          <a:noFill/>
        </a:ln>
      </xdr:spPr>
    </xdr:pic>
  </etc:cellImage>
  <etc:cellImage>
    <xdr:pic>
      <xdr:nvPicPr>
        <xdr:cNvPr id="10" name="ID_F9699C9137734177BB154878B0B631B3"/>
        <xdr:cNvPicPr>
          <a:picLocks noChangeAspect="1"/>
        </xdr:cNvPicPr>
      </xdr:nvPicPr>
      <xdr:blipFill>
        <a:blip r:embed="rId17"/>
        <a:srcRect t="14173" r="70204" b="25125"/>
        <a:stretch>
          <a:fillRect/>
        </a:stretch>
      </xdr:blipFill>
      <xdr:spPr>
        <a:xfrm>
          <a:off x="1426845" y="65627250"/>
          <a:ext cx="1085215" cy="1448435"/>
        </a:xfrm>
        <a:prstGeom prst="rect">
          <a:avLst/>
        </a:prstGeom>
        <a:noFill/>
        <a:ln w="9525">
          <a:noFill/>
        </a:ln>
      </xdr:spPr>
    </xdr:pic>
  </etc:cellImage>
  <etc:cellImage>
    <xdr:pic>
      <xdr:nvPicPr>
        <xdr:cNvPr id="11" name="ID_CA896DB6671D435BB5058AA0F51A8F0A"/>
        <xdr:cNvPicPr>
          <a:picLocks noChangeAspect="1"/>
        </xdr:cNvPicPr>
      </xdr:nvPicPr>
      <xdr:blipFill>
        <a:blip r:embed="rId17"/>
        <a:srcRect l="29252" t="30715" r="25440" b="30803"/>
        <a:stretch>
          <a:fillRect/>
        </a:stretch>
      </xdr:blipFill>
      <xdr:spPr>
        <a:xfrm>
          <a:off x="1099820" y="67249040"/>
          <a:ext cx="1843405" cy="1028065"/>
        </a:xfrm>
        <a:prstGeom prst="rect">
          <a:avLst/>
        </a:prstGeom>
        <a:noFill/>
        <a:ln w="9525">
          <a:noFill/>
        </a:ln>
      </xdr:spPr>
    </xdr:pic>
  </etc:cellImage>
  <etc:cellImage>
    <xdr:pic>
      <xdr:nvPicPr>
        <xdr:cNvPr id="28" name="ID_A62D8FA0E9B740ABADFB7ACE61667A9E"/>
        <xdr:cNvPicPr>
          <a:picLocks noChangeAspect="1"/>
        </xdr:cNvPicPr>
      </xdr:nvPicPr>
      <xdr:blipFill>
        <a:blip r:embed="rId18"/>
        <a:stretch>
          <a:fillRect/>
        </a:stretch>
      </xdr:blipFill>
      <xdr:spPr>
        <a:xfrm>
          <a:off x="1160145" y="168091485"/>
          <a:ext cx="1513205" cy="1390650"/>
        </a:xfrm>
        <a:prstGeom prst="rect">
          <a:avLst/>
        </a:prstGeom>
        <a:noFill/>
        <a:ln w="9525">
          <a:noFill/>
        </a:ln>
      </xdr:spPr>
    </xdr:pic>
  </etc:cellImage>
  <etc:cellImage>
    <xdr:pic>
      <xdr:nvPicPr>
        <xdr:cNvPr id="21" name="ID_F3AC7BDA9CE042EAADF85CF8293A5A02" descr="a0727b325ea86f426609718f003bfd3"/>
        <xdr:cNvPicPr>
          <a:picLocks noChangeAspect="1"/>
        </xdr:cNvPicPr>
      </xdr:nvPicPr>
      <xdr:blipFill>
        <a:blip r:embed="rId19"/>
        <a:stretch>
          <a:fillRect/>
        </a:stretch>
      </xdr:blipFill>
      <xdr:spPr>
        <a:xfrm>
          <a:off x="1152525" y="175839755"/>
          <a:ext cx="1085850" cy="1322070"/>
        </a:xfrm>
        <a:prstGeom prst="rect">
          <a:avLst/>
        </a:prstGeom>
        <a:noFill/>
        <a:ln w="9525">
          <a:noFill/>
        </a:ln>
      </xdr:spPr>
    </xdr:pic>
  </etc:cellImage>
  <etc:cellImage>
    <xdr:pic>
      <xdr:nvPicPr>
        <xdr:cNvPr id="24" name="ID_7FCA812D93804C4E869491DE44C9B1E0"/>
        <xdr:cNvPicPr>
          <a:picLocks noChangeAspect="1"/>
        </xdr:cNvPicPr>
      </xdr:nvPicPr>
      <xdr:blipFill>
        <a:blip r:embed="rId20"/>
        <a:stretch>
          <a:fillRect/>
        </a:stretch>
      </xdr:blipFill>
      <xdr:spPr>
        <a:xfrm>
          <a:off x="1248410" y="179270025"/>
          <a:ext cx="866775" cy="1077595"/>
        </a:xfrm>
        <a:prstGeom prst="rect">
          <a:avLst/>
        </a:prstGeom>
        <a:noFill/>
        <a:ln w="9525">
          <a:noFill/>
        </a:ln>
      </xdr:spPr>
    </xdr:pic>
  </etc:cellImage>
  <etc:cellImage>
    <xdr:pic>
      <xdr:nvPicPr>
        <xdr:cNvPr id="26" name="ID_447BAFFA025349439BC8BB2DEF9C590F"/>
        <xdr:cNvPicPr>
          <a:picLocks noChangeAspect="1"/>
        </xdr:cNvPicPr>
      </xdr:nvPicPr>
      <xdr:blipFill>
        <a:blip r:embed="rId21"/>
        <a:stretch>
          <a:fillRect/>
        </a:stretch>
      </xdr:blipFill>
      <xdr:spPr>
        <a:xfrm>
          <a:off x="1391285" y="181010560"/>
          <a:ext cx="571500" cy="1333500"/>
        </a:xfrm>
        <a:prstGeom prst="rect">
          <a:avLst/>
        </a:prstGeom>
        <a:noFill/>
        <a:ln w="9525">
          <a:noFill/>
        </a:ln>
      </xdr:spPr>
    </xdr:pic>
  </etc:cellImage>
  <etc:cellImage>
    <xdr:pic>
      <xdr:nvPicPr>
        <xdr:cNvPr id="27" name="ID_0223222E939A495AAAC7A7CB67097114"/>
        <xdr:cNvPicPr>
          <a:picLocks noChangeAspect="1"/>
        </xdr:cNvPicPr>
      </xdr:nvPicPr>
      <xdr:blipFill>
        <a:blip r:embed="rId22"/>
        <a:stretch>
          <a:fillRect/>
        </a:stretch>
      </xdr:blipFill>
      <xdr:spPr>
        <a:xfrm>
          <a:off x="1295400" y="182568850"/>
          <a:ext cx="733425" cy="1332230"/>
        </a:xfrm>
        <a:prstGeom prst="rect">
          <a:avLst/>
        </a:prstGeom>
        <a:noFill/>
        <a:ln w="9525">
          <a:noFill/>
        </a:ln>
      </xdr:spPr>
    </xdr:pic>
  </etc:cellImage>
  <etc:cellImage>
    <xdr:pic>
      <xdr:nvPicPr>
        <xdr:cNvPr id="12" name="ID_6F1ABE239E6248EEA5CB8184BBB3D596"/>
        <xdr:cNvPicPr>
          <a:picLocks noChangeAspect="1"/>
        </xdr:cNvPicPr>
      </xdr:nvPicPr>
      <xdr:blipFill>
        <a:blip r:embed="rId23"/>
        <a:stretch>
          <a:fillRect/>
        </a:stretch>
      </xdr:blipFill>
      <xdr:spPr>
        <a:xfrm>
          <a:off x="1229360" y="133038215"/>
          <a:ext cx="970915" cy="796290"/>
        </a:xfrm>
        <a:prstGeom prst="rect">
          <a:avLst/>
        </a:prstGeom>
        <a:noFill/>
        <a:ln w="9525">
          <a:noFill/>
        </a:ln>
      </xdr:spPr>
    </xdr:pic>
  </etc:cellImage>
  <etc:cellImage>
    <xdr:pic>
      <xdr:nvPicPr>
        <xdr:cNvPr id="14" name="ID_B07CA024D28144EEBCDFDEA84242C155"/>
        <xdr:cNvPicPr>
          <a:picLocks noChangeAspect="1"/>
        </xdr:cNvPicPr>
      </xdr:nvPicPr>
      <xdr:blipFill>
        <a:blip r:embed="rId24"/>
        <a:stretch>
          <a:fillRect/>
        </a:stretch>
      </xdr:blipFill>
      <xdr:spPr>
        <a:xfrm>
          <a:off x="1267460" y="136708515"/>
          <a:ext cx="1200150" cy="944880"/>
        </a:xfrm>
        <a:prstGeom prst="rect">
          <a:avLst/>
        </a:prstGeom>
        <a:noFill/>
        <a:ln w="9525">
          <a:noFill/>
        </a:ln>
      </xdr:spPr>
    </xdr:pic>
  </etc:cellImage>
  <etc:cellImage>
    <xdr:pic>
      <xdr:nvPicPr>
        <xdr:cNvPr id="17" name="ID_C06C716BF2DB4399827A8098E4735F9B" descr="2636311754"/>
        <xdr:cNvPicPr>
          <a:picLocks noChangeAspect="1"/>
        </xdr:cNvPicPr>
      </xdr:nvPicPr>
      <xdr:blipFill>
        <a:blip r:embed="rId25"/>
        <a:stretch>
          <a:fillRect/>
        </a:stretch>
      </xdr:blipFill>
      <xdr:spPr>
        <a:xfrm>
          <a:off x="1105535" y="145782030"/>
          <a:ext cx="1142365" cy="819785"/>
        </a:xfrm>
        <a:prstGeom prst="rect">
          <a:avLst/>
        </a:prstGeom>
        <a:noFill/>
        <a:ln w="9525">
          <a:noFill/>
        </a:ln>
      </xdr:spPr>
    </xdr:pic>
  </etc:cellImage>
  <etc:cellImage>
    <xdr:pic>
      <xdr:nvPicPr>
        <xdr:cNvPr id="18" name="ID_66B6A8F1E1284ADD9F1E68BD7D6CB2D6" descr="DEL-D0920 主管桌"/>
        <xdr:cNvPicPr>
          <a:picLocks noChangeAspect="1"/>
        </xdr:cNvPicPr>
      </xdr:nvPicPr>
      <xdr:blipFill>
        <a:blip r:embed="rId26"/>
        <a:stretch>
          <a:fillRect/>
        </a:stretch>
      </xdr:blipFill>
      <xdr:spPr>
        <a:xfrm>
          <a:off x="1105535" y="148374735"/>
          <a:ext cx="1132840" cy="833755"/>
        </a:xfrm>
        <a:prstGeom prst="rect">
          <a:avLst/>
        </a:prstGeom>
        <a:noFill/>
        <a:ln w="9525">
          <a:noFill/>
        </a:ln>
      </xdr:spPr>
    </xdr:pic>
  </etc:cellImage>
  <etc:cellImage>
    <xdr:pic>
      <xdr:nvPicPr>
        <xdr:cNvPr id="19" name="ID_23E52EC518124D1BA3870E1C8930C46C"/>
        <xdr:cNvPicPr>
          <a:picLocks noChangeAspect="1"/>
        </xdr:cNvPicPr>
      </xdr:nvPicPr>
      <xdr:blipFill>
        <a:blip r:embed="rId27"/>
        <a:stretch>
          <a:fillRect/>
        </a:stretch>
      </xdr:blipFill>
      <xdr:spPr>
        <a:xfrm>
          <a:off x="1056640" y="150053675"/>
          <a:ext cx="1257300" cy="892810"/>
        </a:xfrm>
        <a:prstGeom prst="rect">
          <a:avLst/>
        </a:prstGeom>
        <a:noFill/>
        <a:ln w="9525">
          <a:noFill/>
        </a:ln>
      </xdr:spPr>
    </xdr:pic>
  </etc:cellImage>
  <etc:cellImage>
    <xdr:pic>
      <xdr:nvPicPr>
        <xdr:cNvPr id="23" name="ID_26053742F7B74AE2AA7A3E2A51A411A0" descr="2138640282"/>
        <xdr:cNvPicPr>
          <a:picLocks noChangeAspect="1"/>
        </xdr:cNvPicPr>
      </xdr:nvPicPr>
      <xdr:blipFill>
        <a:blip r:embed="rId28"/>
        <a:stretch>
          <a:fillRect/>
        </a:stretch>
      </xdr:blipFill>
      <xdr:spPr>
        <a:xfrm>
          <a:off x="1037590" y="151812625"/>
          <a:ext cx="1294765" cy="694690"/>
        </a:xfrm>
        <a:prstGeom prst="rect">
          <a:avLst/>
        </a:prstGeom>
        <a:noFill/>
        <a:ln w="9525">
          <a:noFill/>
        </a:ln>
      </xdr:spPr>
    </xdr:pic>
  </etc:cellImage>
  <etc:cellImage>
    <xdr:pic>
      <xdr:nvPicPr>
        <xdr:cNvPr id="35" name="ID_7A8C4327E34D4B85AC81A02D8E988DDD" descr="12d67b654caab86133b91a5a4b653ec"/>
        <xdr:cNvPicPr>
          <a:picLocks noChangeAspect="1"/>
        </xdr:cNvPicPr>
      </xdr:nvPicPr>
      <xdr:blipFill>
        <a:blip r:embed="rId29"/>
        <a:stretch>
          <a:fillRect/>
        </a:stretch>
      </xdr:blipFill>
      <xdr:spPr>
        <a:xfrm>
          <a:off x="1199515" y="185974990"/>
          <a:ext cx="1294765" cy="1322705"/>
        </a:xfrm>
        <a:prstGeom prst="rect">
          <a:avLst/>
        </a:prstGeom>
        <a:noFill/>
        <a:ln w="9525">
          <a:noFill/>
        </a:ln>
      </xdr:spPr>
    </xdr:pic>
  </etc:cellImage>
  <etc:cellImage>
    <xdr:pic>
      <xdr:nvPicPr>
        <xdr:cNvPr id="6" name="ID_160203FACAD04430A491D01522AB29E3"/>
        <xdr:cNvPicPr>
          <a:picLocks noChangeAspect="1"/>
        </xdr:cNvPicPr>
      </xdr:nvPicPr>
      <xdr:blipFill>
        <a:blip r:embed="rId30"/>
        <a:stretch>
          <a:fillRect/>
        </a:stretch>
      </xdr:blipFill>
      <xdr:spPr>
        <a:xfrm>
          <a:off x="1212215" y="155138755"/>
          <a:ext cx="1188085" cy="1665605"/>
        </a:xfrm>
        <a:prstGeom prst="rect">
          <a:avLst/>
        </a:prstGeom>
        <a:noFill/>
        <a:ln w="9525">
          <a:noFill/>
        </a:ln>
      </xdr:spPr>
    </xdr:pic>
  </etc:cellImage>
  <etc:cellImage>
    <xdr:pic>
      <xdr:nvPicPr>
        <xdr:cNvPr id="33" name="ID_8662A1C46B8B4CC0B5BB687F6B737B71"/>
        <xdr:cNvPicPr>
          <a:picLocks noChangeAspect="1"/>
        </xdr:cNvPicPr>
      </xdr:nvPicPr>
      <xdr:blipFill>
        <a:blip r:embed="rId31"/>
        <a:stretch>
          <a:fillRect/>
        </a:stretch>
      </xdr:blipFill>
      <xdr:spPr>
        <a:xfrm>
          <a:off x="1099820" y="169176700"/>
          <a:ext cx="1386205" cy="1485265"/>
        </a:xfrm>
        <a:prstGeom prst="rect">
          <a:avLst/>
        </a:prstGeom>
        <a:noFill/>
        <a:ln w="9525">
          <a:noFill/>
        </a:ln>
      </xdr:spPr>
    </xdr:pic>
  </etc:cellImage>
  <etc:cellImage>
    <xdr:pic>
      <xdr:nvPicPr>
        <xdr:cNvPr id="25" name="ID_32710388AC4646A5BC91E8EDA157FF7F"/>
        <xdr:cNvPicPr>
          <a:picLocks noChangeAspect="1"/>
        </xdr:cNvPicPr>
      </xdr:nvPicPr>
      <xdr:blipFill>
        <a:blip r:embed="rId32"/>
        <a:stretch>
          <a:fillRect/>
        </a:stretch>
      </xdr:blipFill>
      <xdr:spPr>
        <a:xfrm>
          <a:off x="995680" y="4525010"/>
          <a:ext cx="1640840" cy="1314450"/>
        </a:xfrm>
        <a:prstGeom prst="rect">
          <a:avLst/>
        </a:prstGeom>
        <a:noFill/>
        <a:ln w="9525">
          <a:noFill/>
        </a:ln>
      </xdr:spPr>
    </xdr:pic>
  </etc:cellImage>
  <etc:cellImage>
    <xdr:pic>
      <xdr:nvPicPr>
        <xdr:cNvPr id="45" name="ID_60F4C7C899804F70B654190B2F4938AB" descr="图片3"/>
        <xdr:cNvPicPr>
          <a:picLocks noChangeAspect="1"/>
        </xdr:cNvPicPr>
      </xdr:nvPicPr>
      <xdr:blipFill>
        <a:blip r:embed="rId33"/>
        <a:stretch>
          <a:fillRect/>
        </a:stretch>
      </xdr:blipFill>
      <xdr:spPr>
        <a:xfrm>
          <a:off x="952500" y="89979500"/>
          <a:ext cx="3369945" cy="5432425"/>
        </a:xfrm>
        <a:prstGeom prst="rect">
          <a:avLst/>
        </a:prstGeom>
      </xdr:spPr>
    </xdr:pic>
  </etc:cellImage>
  <etc:cellImage>
    <xdr:pic>
      <xdr:nvPicPr>
        <xdr:cNvPr id="48" name="ID_EABD0114D8294759BCBAECB35391D05A"/>
        <xdr:cNvPicPr>
          <a:picLocks noChangeAspect="1"/>
        </xdr:cNvPicPr>
      </xdr:nvPicPr>
      <xdr:blipFill>
        <a:blip r:embed="rId34"/>
        <a:srcRect t="16753" r="52581" b="7280"/>
        <a:stretch>
          <a:fillRect/>
        </a:stretch>
      </xdr:blipFill>
      <xdr:spPr>
        <a:xfrm>
          <a:off x="1045845" y="758190"/>
          <a:ext cx="2726055" cy="2267585"/>
        </a:xfrm>
        <a:prstGeom prst="rect">
          <a:avLst/>
        </a:prstGeom>
        <a:noFill/>
        <a:ln w="9525">
          <a:noFill/>
        </a:ln>
      </xdr:spPr>
    </xdr:pic>
  </etc:cellImage>
  <etc:cellImage>
    <xdr:pic>
      <xdr:nvPicPr>
        <xdr:cNvPr id="49" name="ID_AEBC30FE45034A129E0B0ECF5ECD78DB"/>
        <xdr:cNvPicPr>
          <a:picLocks noChangeAspect="1"/>
        </xdr:cNvPicPr>
      </xdr:nvPicPr>
      <xdr:blipFill>
        <a:blip r:embed="rId34"/>
        <a:srcRect l="45291" t="7133" b="26503"/>
        <a:stretch>
          <a:fillRect/>
        </a:stretch>
      </xdr:blipFill>
      <xdr:spPr>
        <a:xfrm>
          <a:off x="1106805" y="2489835"/>
          <a:ext cx="6382385" cy="4046220"/>
        </a:xfrm>
        <a:prstGeom prst="rect">
          <a:avLst/>
        </a:prstGeom>
        <a:noFill/>
        <a:ln w="9525">
          <a:noFill/>
        </a:ln>
      </xdr:spPr>
    </xdr:pic>
  </etc:cellImage>
  <etc:cellImage>
    <xdr:pic>
      <xdr:nvPicPr>
        <xdr:cNvPr id="2" name="ID_EBDC92A571184287A500CE5F7D0057CA"/>
        <xdr:cNvPicPr>
          <a:picLocks noChangeAspect="1"/>
        </xdr:cNvPicPr>
      </xdr:nvPicPr>
      <xdr:blipFill>
        <a:blip r:embed="rId35"/>
        <a:stretch>
          <a:fillRect/>
        </a:stretch>
      </xdr:blipFill>
      <xdr:spPr>
        <a:xfrm>
          <a:off x="1452245" y="46037500"/>
          <a:ext cx="6065520" cy="4693920"/>
        </a:xfrm>
        <a:prstGeom prst="rect">
          <a:avLst/>
        </a:prstGeom>
        <a:noFill/>
        <a:ln w="9525">
          <a:noFill/>
        </a:ln>
      </xdr:spPr>
    </xdr:pic>
  </etc:cellImage>
  <etc:cellImage>
    <xdr:pic>
      <xdr:nvPicPr>
        <xdr:cNvPr id="15" name="ID_EA9A389AA9E941E19446F49975EFCAF4"/>
        <xdr:cNvPicPr>
          <a:picLocks noChangeAspect="1"/>
        </xdr:cNvPicPr>
      </xdr:nvPicPr>
      <xdr:blipFill>
        <a:blip r:embed="rId36"/>
        <a:stretch>
          <a:fillRect/>
        </a:stretch>
      </xdr:blipFill>
      <xdr:spPr>
        <a:xfrm>
          <a:off x="1296035" y="728980"/>
          <a:ext cx="7577455" cy="5777230"/>
        </a:xfrm>
        <a:prstGeom prst="rect">
          <a:avLst/>
        </a:prstGeom>
        <a:noFill/>
        <a:ln w="9525">
          <a:noFill/>
        </a:ln>
      </xdr:spPr>
    </xdr:pic>
  </etc:cellImage>
  <etc:cellImage>
    <xdr:pic>
      <xdr:nvPicPr>
        <xdr:cNvPr id="148477" name="ID_4FD7FD93F348449C9680FBB9B1CC626F" descr="db1699fd5577697278daea6c765523d"/>
        <xdr:cNvPicPr>
          <a:picLocks noChangeAspect="1"/>
        </xdr:cNvPicPr>
      </xdr:nvPicPr>
      <xdr:blipFill>
        <a:blip r:embed="rId37" r:link="rId38"/>
        <a:stretch>
          <a:fillRect/>
        </a:stretch>
      </xdr:blipFill>
      <xdr:spPr>
        <a:xfrm>
          <a:off x="1290320" y="108241465"/>
          <a:ext cx="1295400" cy="952500"/>
        </a:xfrm>
        <a:prstGeom prst="rect">
          <a:avLst/>
        </a:prstGeom>
        <a:noFill/>
        <a:ln w="9525">
          <a:noFill/>
        </a:ln>
      </xdr:spPr>
    </xdr:pic>
  </etc:cellImage>
</etc:cellImages>
</file>

<file path=xl/sharedStrings.xml><?xml version="1.0" encoding="utf-8"?>
<sst xmlns="http://schemas.openxmlformats.org/spreadsheetml/2006/main" count="173" uniqueCount="131">
  <si>
    <t>序号</t>
  </si>
  <si>
    <t>名称</t>
  </si>
  <si>
    <t>图片</t>
  </si>
  <si>
    <t xml:space="preserve">规格 </t>
  </si>
  <si>
    <t>单位</t>
  </si>
  <si>
    <t>数量</t>
  </si>
  <si>
    <t>技术参数</t>
  </si>
  <si>
    <t>办公桌2</t>
  </si>
  <si>
    <t>总规格：1600W*2000D*1080H
桌体：                    1200W*1200D*750H
柜体：                    2000W*400D*1080H</t>
  </si>
  <si>
    <t>套</t>
  </si>
  <si>
    <t>1、贴面材料：采用优质三聚氰胺浸渍胶膜纸贴面。
2、基材：采用三聚氰胺刨花板，甲醛释放量≤0.05mg/m3。
3、封边用材：采用PVC封边条，厚度≥1.5mm,封边严密、平整，与整块板材严丝合缝，不脱胶、表面无胶渍。
4、五金配件：桌面带线盒，铝合金拉手，三节导轨，静音回弹铰链，三合一。</t>
  </si>
  <si>
    <t>办公桌3</t>
  </si>
  <si>
    <t>2400*1650*750</t>
  </si>
  <si>
    <t>张</t>
  </si>
  <si>
    <t>1、贴面材料：采用优质三聚氰胺浸渍胶膜纸贴面。
2、基材：主桌面采用三聚氰胺刨花板，桌面厚度为≥70mm做斜边对角工艺。其余板材均采用≥16mm三聚氰胺板；板材甲醛释放量≤0.05mg/m3。
3、封边用材：采用PVC封边条，采用斜边工艺，封边严密、平整，与整块板材严丝合缝，不脱胶、表面无胶渍。
4、线盒：铝合金翻盖线盒。
5、五金件：桌面带线盒，铝合金拉手，静音回弹铰链，三合一。所有五金件作防锈、防腐处理。</t>
  </si>
  <si>
    <t>办公桌5</t>
  </si>
  <si>
    <t>2400W*1600D*750H</t>
  </si>
  <si>
    <t>办公桌6（2m）</t>
  </si>
  <si>
    <t>2000W*1600D*750H</t>
  </si>
  <si>
    <t>办公桌7</t>
  </si>
  <si>
    <t>1400W*600D*750H</t>
  </si>
  <si>
    <t>办公桌8</t>
  </si>
  <si>
    <t>1600*800*750</t>
  </si>
  <si>
    <t>1、贴面材料：采用优质三聚氰胺浸渍胶膜纸贴面。
2、基材：采用≥25mm厚的三聚氰胺刨花板，甲醛释放量≤0.05mg/m3。
3、封边用材：采用PVC封边条，封边严密、平整，与整块板材严丝合缝，不脱胶、表面无胶渍。
4、五金台架：钢铁喷塑脚架，万向防滑脚垫。
5、五金件：采用优质五金配件，所有五金件作防锈、防腐处理。</t>
  </si>
  <si>
    <t>椅子1</t>
  </si>
  <si>
    <t>640*720*1250</t>
  </si>
  <si>
    <t>1、面料：靠背、坐垫接触面均采用环保、透气超纤革包裹，三年耐水解，阻燃、撕裂和拉伸性能均符合国家标准。
2、椅背：头枕靠背结为一体，骨架采用9层≥12mm高强度层压胶合板，高密度纯海绵填充回弹性超强不变形。
3、扶手：采用环保、透气西皮包裹PA烤漆固定扶手。
4、座垫：采用9层≥12mm高强度层压胶合板，≥6CM高密度回弹纯海绵填充。
5、底盘：零度三级底盘，≥2.5MM加厚钢板，逍遥范围107度-131度，承载105公斤。
6、气杆：三级防爆气杆。
7、椅脚：椅脚直径≥700mm，碳铁合金材料混合而成，硬度高。
8、脚轮：采用PA+30%玻璃纤维材料，静音轮设计。</t>
  </si>
  <si>
    <t>网椅（可躺式）</t>
  </si>
  <si>
    <t>外宽605內深490坐高470总高1140-1200</t>
  </si>
  <si>
    <t>1、面料：高分子纤维面料，耐磨，柔软舒适。
2、塑胶件：背框+头枕采用一体成型设计，头枕舒适。
3、扶手：采用固定连体扶手。
4、座板：整椅无木板，脚踏固定件一体成型塑胶座板。
5、海绵：高密度无粉定型绵。
6、底盘：≥2.7mm加厚型防爆方形底盘。
7、气杆：三级防爆气杆。
8、五星脚：尼龙纤维椅脚，注塑一体成型。
9、轮子：≥60mm尼龙静音PU轮，耐磨，防滑，灵活性好，过10万测试。
10、可躺式：可多角度倾仰，可躺角度≥155°。</t>
  </si>
  <si>
    <t>网椅（有头枕）</t>
  </si>
  <si>
    <t>580*500*1130</t>
  </si>
  <si>
    <t>1、头枕：采用全新尼龙网布，头枕可升降及角度调节。
2、靠背：黑色尼龙背框，背网采用环保优质高弹性网布，透气耐磨，亲肤舒适。
3、坐垫：黑色PP+纤座底壳，高强度层压胶合板填充一体成型定型海绵，面料为环保透气布料，耐摩擦色牢度、拉伸性能、断裂及撕破强力均符合国家标准。
4、扶手：黑色PP固定扶手，富含高比例玻璃纤维。
5、底盘： 三档倾仰锁定底盘，逍遥范围105度-123度，采用≥2.5MM加厚钢板，机构运动无干涉，无噪音。
6、气杆：三级防爆气杆。
7、椅脚：尼龙纤维塑料椅脚，注塑一体成型。
8、椅轮：采用PA+30%玻璃纤维材料，轮片直径≥55mm，静音轮设计。</t>
  </si>
  <si>
    <t>网椅（固定式）</t>
  </si>
  <si>
    <t>580*500*900</t>
  </si>
  <si>
    <t>1、靠背：黑色尼龙背框，背网采用环保优质高弹性网布，透气耐磨，亲肤舒适。
2、背网：宽窄条尼龙网布，具有色彩鲜艳不褪色，韧性抗拉性强，耐磨损，无毒，耐腐烂，耐化学品，耐高温抗紫外线，透气性强，使用寿命长等特点。
3、扶手：黑色尼龙连体扶手，富含高比例玻璃纤维。
4、座垫：胶合板，高密度纯棉，久坐不塌陷，不变形，营造舒适的坐感。
5、脚架：弓形≥2.0mm管壁厚度黑色喷涂架。</t>
  </si>
  <si>
    <t>接待沙发(含茶几)</t>
  </si>
  <si>
    <t>1080*890*880</t>
  </si>
  <si>
    <t>1、每套含2个单人沙发，1个茶几。
2、框架：外露木质部分为实木，内部框架为硬杂木实木，四面刨光，全榫卯结构，木材含水率8%-12%之间。
3、密度海绵：为高密度柔软绵，扶手绵为高密度。
4、布料：选用优质布料，均经过防静电和防污处理，厚度适中，所有内置海绵采用一次成型耐燃PU泡绵，内设优质蛇簧和高强力绷带，弹力大、强度高、韧性好、不易变形，绷带硬软适中回弹性好，达到坐靠舒适柔软效果。
5、底布：采用无纺布是一种非织造布，具有防潮、透气、柔韧、质轻、不助燃。
6、茶几：桌面为高密度板贴木皮，实木腿。</t>
  </si>
  <si>
    <t>软坐（单人）</t>
  </si>
  <si>
    <t>单人：1020W*820D*810H</t>
  </si>
  <si>
    <t>1、单人位：1020*820*810mm±10mm。
2、面料：优质西皮:为≥1.1mm中厚.环保无气味.其光泽度好，透气性强，柔软且富韧性.防刮.耐磨皮。
3、海绵：座垫采用高密度泡棉及超弹力环保海棉，理化性能符合国标准:软硬适中，不变形，回弹性好，坐感舒适；桉木:实木框内架，防虫、防变形性能好。卡簧采用≥2.0mmS型高回弹卡簧，座感舒适。
4、脚架：优质金属脚架。</t>
  </si>
  <si>
    <t>软坐（三人）</t>
  </si>
  <si>
    <t>三人位：2020W*820D*810H</t>
  </si>
  <si>
    <t>1、三人位：2020*820*810mm±10mm。
2、面料：优质西皮:为≥1.1mm中厚.环保无气味.其光泽度好，透气性强，柔软且富韧性.防刮.耐磨皮。
3、海绵：座垫采用高密度泡棉及超弹力环保海棉，理化性能符合国标准:软硬适中，不变形，回弹性好，坐感舒适；桉木:实木框内架，防虫、防变形性能好。卡簧采用≥2.0mmS型高回弹卡簧，座感舒适。
4、脚架：优质金属脚架。</t>
  </si>
  <si>
    <t>三人沙发</t>
  </si>
  <si>
    <t>常规</t>
  </si>
  <si>
    <t>个</t>
  </si>
  <si>
    <t>1、面料：优质西皮面料。
2、泡绵：为高密度柔软绵，扶手绵为高密度高弹原生绵。
3、木方：采用橡木≥3*8cm：含水率低于9%。
4、木板：为≥5MM厚胶合板。
5、蛇形弹簧:采用蛇形螺旋弹簧，厚度≥25mm。
6、车线：牢固性强。
7、五金脚:采用≥1.5㎜优质冷轧钢椅脚，与地面增加接触面，更加稳固。
8、回力橡筋:座背各3条7cm宽回力橡筋，环保低弹纱线，拉力足。
9、溶剂胶:采用为无苯的溶剂制造。
10、底布：采用无纺布是一种非织造布，具有防潮、透气、柔韧、质轻、不助燃。</t>
  </si>
  <si>
    <t>单人沙发</t>
  </si>
  <si>
    <t>1、面料：优质西皮面料。
2、泡绵：为高密度柔软绵，扶手绵为高密度 高弹原生绵。
3、木方：采用橡木≥3*8cm：含水率低于9%。
4、木板：为≥5MM厚胶合板。
5、蛇形弹簧.:采用蛇形螺旋弹簧，厚度25mm。
6、车线：牢固性强。
7、五金脚:采用≥1.5㎜优质冷轧钢椅脚，与地面增加接触面，更加稳固。
8、回力橡筋:座背各3条7cm宽回力橡筋，环保低弹纱线，拉力足。
9、溶剂胶:采用为无苯的溶剂制造。
10、底布：采用无纺布是一种非织造布，具有防潮、透气、柔韧、质轻、不助燃。</t>
  </si>
  <si>
    <t>长茶几</t>
  </si>
  <si>
    <t>1200*600*400</t>
  </si>
  <si>
    <t>1、多层实木白色烤漆板，经过防虫、防腐等化学处理。
2、脚架：钢铁脚架，表面喷砂处理，需防腐、防锈、安全牢固。
3、五金配件：优质五金件，经防腐、防锈处理。</t>
  </si>
  <si>
    <t>组合柜</t>
  </si>
  <si>
    <t>2800W*400D*2000H</t>
  </si>
  <si>
    <t>组</t>
  </si>
  <si>
    <t>1、贴面材料：采用优质三聚氰胺浸渍胶膜纸贴面。
2、基材：采用三聚氰胺刨花板，甲醛释放量≤0.05mg/m3。
3、封边用材：采用PVC封边条，厚度≥1.5mm，封边严密、平整，与整块板材严丝合缝，不脱胶、表面无胶渍。
4、五金配件：桌面带线盒，铝合金拉手，三节导轨，静音回弹铰链，三合一。</t>
  </si>
  <si>
    <t>书柜</t>
  </si>
  <si>
    <t>2400*420*2000</t>
  </si>
  <si>
    <t>1、贴面材料：采用优质三聚氰胺浸渍胶膜纸贴面。
2、基材：所有板材均采用≥16mm厚的三聚氰胺刨花板，板材甲醛释放量≤0.05mg/m3。
3、封边用材：采用PVC封边条，封边严密、平整，与整块板材严丝合缝，不脱胶、表面无胶渍。（封边工艺要求四边都做封边处理。）
4、五金件，铝合金拉手，静音回弹铰链，三合一。所有五金件作防锈、防腐处理。</t>
  </si>
  <si>
    <t>文件柜</t>
  </si>
  <si>
    <t>800*420*2000</t>
  </si>
  <si>
    <t>1、贴面材料：采用优质三聚氰胺浸渍胶膜纸贴面。
2、基材：所有板材均采用≥16mm厚的三聚氰胺刨花板，板材甲醛释放量≤0.05mg/m3。
3、封边用材：采用PVC封边条，封边严密、平整，与整块板材严丝合缝，不脱胶、表面无胶渍。（封边工艺要求四边都做封边处理。）
4、功能：上部木制门框玻璃对开门，二块活动隔板，下部木制对开门，一块活动隔板。
5、五金件，铝合金拉手，静音回弹铰链，三合一。所有五金件作防锈、防腐处理。</t>
  </si>
  <si>
    <t>会议桌1（28人位）</t>
  </si>
  <si>
    <t>8000W*2200D*760H</t>
  </si>
  <si>
    <t>1、贴面：采用环保厚度≥0.8mm实木皮。
2、基材：采用优质中密度纤维板，甲醛释放量≤0.05mg/m3。
3、油漆：采用国内一线品牌环保油漆（油性面漆、油性底漆）；工序采用五底三面的八道油漆涂装工艺，保证产品光泽、平整、纹理清晰。
4、封边：使用与木皮材质一致的实木封边。                                                                                      5、五金件：采用优质五金配件，所有五金件作防锈、防腐处理。                                     6、桌面需埋有轨道电源走线并带有轨道插座8个。</t>
  </si>
  <si>
    <t>会议桌2</t>
  </si>
  <si>
    <t>6000*2000*750（20人会议桌）</t>
  </si>
  <si>
    <t>1、贴面：采用环保厚度≥0.8mm实木皮。
2、基材：采用优质中密度纤维板，甲醛释放量≤0.05mg/m3。
3、油漆：采用国内一线品牌环保油漆（油性面漆、油性底漆）；工序采用五底三面的八道油漆涂装工艺，保证产品光泽、平整、纹理清晰。
4、封边：使用与木皮材质一致的实木封边。                                                                                      5、五金件：采用优质五金配件，所有五金件作防锈、防腐处理。</t>
  </si>
  <si>
    <t>双人会议桌</t>
  </si>
  <si>
    <t>1400*400*750</t>
  </si>
  <si>
    <t>会议椅1</t>
  </si>
  <si>
    <t>610*530*1050</t>
  </si>
  <si>
    <t>1、面料：采用环保西皮，厚度≥1.0mm。
2、海绵：靠背及坐垫采用优质阻燃海绵。
3、油漆：采用环保木器油漆。工序采用五底三面的八道油漆涂装工艺，保证产品光泽、平整、纹理清晰。
4、脚架：采用橡木制作，木纹清晰无明显木眼，质地坚实，结构牢固，力学强度高，具有耐磨损，触摸表面有着良好的质感。</t>
  </si>
  <si>
    <t>茶水柜1</t>
  </si>
  <si>
    <t>1200*400*850</t>
  </si>
  <si>
    <t>1、贴面材料：采用优质三聚氰胺浸渍胶膜纸贴面。
2、基材：所有板材均采用≥16mm厚的三聚氰胺多层板，板材甲醛释放量≤0.05mg/m3。
3、封边用材：采用PVC封边条，封边严密、平整，与整块板材严丝合缝，不脱胶、表面无胶渍。（封边工艺要求四边都做封边处理。）
4，铝合金门框工艺。
5、五金件，铝合金拉手，静音回弹铰链，三合一。所有五金件作防锈、防腐处理。</t>
  </si>
  <si>
    <t>茶水柜2</t>
  </si>
  <si>
    <t>800*400*800</t>
  </si>
  <si>
    <t>发言席2</t>
  </si>
  <si>
    <t>700*526*（1000-1200）mm</t>
  </si>
  <si>
    <t xml:space="preserve">1、柜体：采用环保标准的高密度板，厚度≥25mm，甲醛释放量≤0.05mg/m3，表面覆木纹饰面，符合防虫、防腐处理要求。白色前档及台面为白亮光UV烤漆面板，台面加装铝合金档条。边角做圆弧处理。
2、框架：加强钢制结构，立柱为≥3mm厚冷轧钢，横梁为≥1.2mm冷轧钢，静电喷塑工艺提升防锈能力。
3、底部白色部分为钢板。起到稳固作用。
4、升降系统：驱动方式：双电机或三节式电动升降。
5、正面根据校方需要加学校logo和校名水晶字。 </t>
  </si>
  <si>
    <t>讲台</t>
  </si>
  <si>
    <t>长715m×宽470mm×高695mm～1095mm</t>
  </si>
  <si>
    <r>
      <rPr>
        <sz val="11"/>
        <rFont val="宋体"/>
        <charset val="134"/>
        <scheme val="minor"/>
      </rPr>
      <t xml:space="preserve">1、升降范围: 695-1095mm。
2、最大承重:≥60kgs。
3、桌面: MDF吸塑板, ≥715*470*18mm。
4、支架: 铝, 喷粉。
5、桌脚: 铁, 喷粉。
6、轮子: 2.0'万向轮, ≥2轮可锁定。
</t>
    </r>
    <r>
      <rPr>
        <sz val="10.5"/>
        <rFont val="宋体"/>
        <charset val="134"/>
      </rPr>
      <t>7、可上下气压升降，桌面角度可倾斜。</t>
    </r>
  </si>
  <si>
    <t>椅子4</t>
  </si>
  <si>
    <t>470W*440D*（790-890）H</t>
  </si>
  <si>
    <t>1、椅座连体全新工程聚丙PP材质，磨砂椅面。
2、高密度回弹海绵，高档透气网布。
3、底盘：≥2.5mm加厚钢板底盘，抗冲击，安全稳固。
4、气杆：三级防爆气杆。
5、五星脚：PP加纤尼龙材质。
6、尼龙轮：耐磨，防滑，灵活性好。</t>
  </si>
  <si>
    <t>折叠桌</t>
  </si>
  <si>
    <t>1200*400*750</t>
  </si>
  <si>
    <t>1、基材：采用三聚氰胺刨花板。面板厚度≥2.5CM，甲醛释放量≤0.05mg/m3。
2、封边用材：采用PVC封边条，封边严密、平整，与整块板材严丝合缝，不脱胶、表面无胶渍。
3、挡板：厚度≥1.0mm冷轧钢板制作，脚管采用≥25*40*1.5mm异型管制作，桌下置物架采用≥φ15*1.0mm圆管制作，不少于五支，表面全处理后高温静电喷涂。手按折叠开关。
4、脚架：采用钢铁脚架，表面喷砂处理，硬度大，韧性好安全性高，带刹车PU静音轮。
5、五金件：采用优质五金配件，所有五金件作防锈、防腐处理。</t>
  </si>
  <si>
    <t>多功能椅子</t>
  </si>
  <si>
    <t>W520mm*D550mm*H820mm</t>
  </si>
  <si>
    <t>1、全新PP加纤一体注塑成型背框可逍遥+铝合金连接、滑动扶手、具有韧性强、耐磨损等特点。
2、背网和座布：100%涤纶，具有韧性抗拉性强、耐磨损、透气性强等特点。
3、椅座：一体成型木板、立体定型棉配可翻PP座胶壳。 
4、砂白烤漆异型管折叠架壁厚≥1.2mm，配旋转管套，定位精准。
5、尼龙脚塞固定脚（可翻板折叠）。</t>
  </si>
  <si>
    <t>礼堂椅</t>
  </si>
  <si>
    <t>座椅扶手中心距：580mm，背高：1050mm，座高：450mm，座深：440mm</t>
  </si>
  <si>
    <t xml:space="preserve">1、椅座：海绵采用一次性冷发泡形成高密度定型海绵,座海绵.带有凹线包围设计，坐感符合人体坐姿与座椅设计的人体工程学。底板采用高密度硬木多层板，厚度≥12mm，木板表面贴榉木皮，表面油漆处理，油漆面光滑、平整。座板上设有多个吸音孔。增加吸音效果保证千人会场，杂噪音能有很好的吸音功能。
2、椅背：海绵采用一次性冷发泡形成高密度定型海绵,整个座椅背带有曲线包围设计,靠感符合人体坐姿与座椅设计的人体工程学,内置采用桉木热压成型带有曲线多次层板。背海棉头顶厚度为≥130mm。座海棉厚度为≥140mm。背板采用高密度硬木多层板，厚度≥18mm，木板表面贴榉木皮，表面油漆处理，油漆面光滑、平整。
3、椅脚：椅脚下部：采用优质铝合金一体压铸成型，左右配PP装饰板美观大方防尘，固定移动双用设计，最大特点平地阶梯都不需要固定，可以根据客户要求喷涂银灰，黑色或镜面抛光，上部框架采用优质≥1.6mm冷轧钢一次性冲压成型，钢材表面经过抛光、磷化处理，后经静电喷涂而成、不易生锈，外面光滑，简单大方美观。
4、面料：采用优质腈纶（涤纶）混纺高级装饰面料,抗污、耐磨、防褪色。人工裁剪包覆在泡沫上，外观平整，不起皱。
5、扶手：扶手盖采用实木扶手，除边上两个扶手外，中间座位两个座椅共用一个扶手。
6、侧板：采用内插式，材质中纤密度板，厚度为≥2.5mm，外附海绵面料,内侧两边带小护板，优点是保护写字板，使用时不易擦伤。
7、写字板：采用采用高密度中纤板、注塑封边工艺，带笔槽，表面防火面处理，光滑、平整。采用一体支架，美观耐用。
8、座回复：采用弹簧加阻尼自动回复机构，无噪音，无撞击,回位灵巧，回弹次数超过10万次。
9、座包结构：座包采用弹簧加阻尼自动回复机构，无噪音，无撞击,回位灵巧。采用两侧受力结构，是座包在外力作用与背相碰撞时受力点不在海绵上，而在座包两侧的角码上，从而更加耐用、牢固、更舒适。
10、紧固螺丝：采用防锈静电涂内六角膨胀螺丝，不生锈。
11、座椅外形：设计符合“人体形态学”工程原理，舒适度好。
</t>
  </si>
  <si>
    <t>广播操作台</t>
  </si>
  <si>
    <t>1200W*900D*750H</t>
  </si>
  <si>
    <t>1、规格：≥1200mm*900mm*750mm。
2、操作台主体框架、立柱均≥1.5mm厚，箱体为≥1.2mm厚冷轧钢板制作。
3、桌面预留2个≥60mm穿线孔。
4、机柜采用标准机架，带1块托盘。
5、整体耐压、强度大，抗冲击，不易变形。</t>
  </si>
  <si>
    <t>货架1</t>
  </si>
  <si>
    <t>2000*500*2000</t>
  </si>
  <si>
    <t>1、基材：立柱厚度≥40*80*0.7mmC型钢，横梁厚度≥40*60*0.6mmP型钢，层板厚度≥0.6mm厚的冷轧钢板，环保喷塑，防锈处理。
2.生产工艺：喷塑前需经过脱脂、酸洗、磷化等工艺。除油、除锈；表面喷涂环保塑粉。</t>
  </si>
  <si>
    <t>检查床</t>
  </si>
  <si>
    <t>1880W*600D*600H</t>
  </si>
  <si>
    <t>1、平板诊査床，规格尺寸:≥1880mm*600mm*600mm，床框采用大于等于40mm*20mm*1.2mm厚的矩管焊接:床腿采用≥40mm*40mm*1.0mm的方管，床面采用厚0.6的冷轧钢板条焊接，的木板包覆以海绵和人造革制成。</t>
  </si>
  <si>
    <t>药品柜</t>
  </si>
  <si>
    <t xml:space="preserve">宽900*深（上节300mm,下节500mm)*1800mm   </t>
  </si>
  <si>
    <t>1、整体规格：宽1000mm±10mm*深（上节300mm±10mm,下节500mm±10mm)*1800mm±10mm；
2、结构：柜体分为上下两部分，上层门为玻璃门，下层为铁门，配有钥匙。                                                                                      3、基材采用整体不锈钢材质，采用≥0.7mm厚不锈钢。耐侵蚀、耐冲击性能高，附着力强。柜体表面具有防有机溶济侵蚀、防潮、防锈、防尘，防静电等功能。焊点牢固、平滑、美观、无气泡和漏焊、假焊现象。配件采用优质品牌锁具和铝合金拉手。</t>
  </si>
  <si>
    <t>组合架1</t>
  </si>
  <si>
    <t>1000W*550D*2400H</t>
  </si>
  <si>
    <t xml:space="preserve">1、基材：采用多层板。甲醛释放量≤0.05mg/m3。
2、五金配件：采用优质五金配件，所有五金件作防锈、防腐处理。
3、高密度回弹海绵，高档透气网布。
4、底座下面做储物柜。                                                    </t>
  </si>
  <si>
    <t>组合架2</t>
  </si>
  <si>
    <t>600W*550D*2400H</t>
  </si>
  <si>
    <t>1、基材：采用多层板，厚度≥25mm，甲醛释放量≤0.05mg/m3。
2、五金配件：采用优质五金配件，所有五金件作防锈、防腐处理。
3、贴面材料：采用优质三聚氰胺浸渍胶膜纸贴面。</t>
  </si>
  <si>
    <t xml:space="preserve">餐桌椅6人位桌面加厚 </t>
  </si>
  <si>
    <t>款式参照招标文件采购清单序号54</t>
  </si>
  <si>
    <t>餐桌规格：1800*1780*760 桌面尺寸:≥1800*700*27mm</t>
  </si>
  <si>
    <t>餐桌规格：1800*1780*760 桌面尺寸:≥1800*700*27mm 
1、桌面材质工艺：岩板面12mm厚贴15mm多层板板木结合，防水、耐磨、耐高温，面材：  餐桌台面岩板，防水、防污染、耐高温
2、餐桌脚架：餐架整体采用钢架支撑；桌面支撑架与椅下横档需一体焊接牢固，不采用螺丝连接。送学校后只需安装桌面及座靠板，使餐桌整体结构稳固不变形，斜连接杆采用
≥40*40*1.5mm方管，椅下横档采用≥40*40*1.5mm方管， 脚立柱采用≥40*40*1.5mm方管， 
餐椅：主梁钢架采用60*30*1.5mm方管
3、椅面尺寸：≥440*450*420mm
椅坐\背：采用全新优质PP料注塑成型，椅面可用开水直接消毒，不褪色、不变形，颜色可多选白色，绿色，橘色，紫色、蓝色等。
4、喇叭型脚套：采用全新PP料制作，规格为≥上Φ80mm \下Φ150mm脚套设计，具有防撞、防水、易清洁特点。
5、桌椅钢件表面工艺：除油、酸洗、喷磷，钢架表面采用环保乳白色塑粉静电喷涂，200℃高温烘烤，表面平整光洁、喷塑均匀，无起壳剥落现像。
图片仅供参考，在此基础允许结构性优化，使产品更加结实耐用，喷塑均匀，防止漆面剥落现像。</t>
  </si>
  <si>
    <t>计算机
桌椅</t>
  </si>
  <si>
    <t>一桌二椅，桌子1400W*600D*750H，椅子350*250*450</t>
  </si>
  <si>
    <t>1、台面：采用≥18mm免漆多层板，抗弯力强，不易变形。
2、封边用材：采用PVC封边条，热熔胶封边，封边严密、平整，与整块板材严丝合缝，不脱胶、表面无胶渍。
3、桌架采用优质钢材，表面静电喷塑。
4、桌子主架采用≥40*40*1.0mm钢管，椅子主架采用≥25*25*1.0mm钢管。
5、桌面中间遮挡，高度≥400mm。                                                       6、每个位置桌面底部需带一宽度为10cmU型线槽，以方便走线，并在走线位置加设5孔插板2个。</t>
  </si>
  <si>
    <t>办公桌9</t>
  </si>
  <si>
    <t>1400*700*750</t>
  </si>
  <si>
    <t>1、贴面材料：采用优质三聚氰胺浸渍胶膜纸贴面。
2、基材：台面采用≥25mm厚的多层板，其余板材采用≥16mm多层板，甲醛释放量≤0.05mg/m3；
3、封边用材：采用PVC封边条，封边严密、平整，与整块板材严丝合缝，不脱胶、表面无胶渍。
4、五金件：桌面带走线孔位，三节导轨，静音回弹铰链，三合一。所有五金件作防锈、防腐处理。</t>
  </si>
  <si>
    <t>智能密集架
（15.6+8寸）</t>
  </si>
  <si>
    <t>900*560*2400mm
  5 组 9 列</t>
  </si>
  <si>
    <t>立方</t>
  </si>
  <si>
    <t>一、智能密集架架体规格：1、导轨：≥18*18mm实心方钢。2、轨道：≥2.0mm钢板，轨道板一次成形。3、底盘：≥2.5mm冷轧钢板。4、立柱：≥50*35*1.5mm冷轧钢板。5、顶板、侧板、搁板、门板、挂板、挡书条：≥1.0mm冷轧钢板，板材一次成形。6、防尘板：≥1.0mm镀锌钢板。7、摇把：采用螺旋三叉式结构，外尺寸近似圆直径≥380mm，锌合金或铝合金材质。
二、智能密集架列要求：
1、移动列参数：移动列采用≥7寸彩色触摸控制屏，即时操作密集架状态、本列架体信息。
2、主机板，实现所在列架体档案查询、架体操作、温湿度报表曲线查询。
3、要求主机板使用防火防护外壳内的元器件和其他零部件的材料。
4、LED过道照明灯，采用24vLED高亮照明灯，为做到节能和对档案的保护，架体通道照明需智能化管理，做到只对开启的通道照明。
5、24V直流电机，不小于150w直流永磁电机，电机运行速度可调，可实现低速动启动、高速运行、低速停止。
6、不小于7寸触摸屏，真彩液晶触摸彩屏，架体的移动、开启、关闭可由面板上的操纵开关控制，且反应灵敏、无阻滞。
7、过道红外：列通道人体红外保护，当人进入密集架内或架内地上有遗留档案或其它的物品时，红外线人体感应保护装置应自动停止密集架的移动，以确保人身安全。
8、列号灯，列节显示灯。
9、到位开关，架体运动到位传感，起动低速、运行高速、无碰撞着陆、噪音低。
10、开关电源，24v开关电源。
11、要求开关电源材料未使用天然橡胶或含石棉材料及吸湿材料作为绝缘材料，要求产品与危险电压的隔离具有加强绝缘或双重绝缘。
12、顶部跨线半封闭式坦克链，半封闭式顶部穿线链。
13、移动列控制盒，PVC主控盒。
14、固定列参数：固定列采用≥12寸彩色触摸液晶屏电脑，可以实现指纹，刷卡，人脸识别，九宫格，密码等方式登录。即时显示密集架状态、温湿度数值、所存放档案条目及存放位置的信息，并可打开该区各列架体及通过联网系统控制所有密集架。
15、≥12寸触摸屏工控机，≥12寸彩色触摸屏工控电脑。
16、按钮式电源开关，24V按钮启动控制系统。
17、固定列主控板，所在团体架体档案查询、架体操作、打印报表、温湿度管理、数据通讯。
18、门禁红外保护，列与列前入口人体红外保护，人员进入通道架体自动禁止。
19、漏电保护开关，空气开关、短路保护，漏电保护，一旦漏电可以自动切断电源，保证工作人员操作安全。
20、固定列控制盒，安装固定列控制盒。
三、智能密集架控制管理系统软件要求：1、针对档案条目进行管理。3、具备密集架管理功能。4、数据备份功能。5、权限保密功能。6、基本信息配置。7、档案门类分类。8、档案分类权限控制。9、档案表单。10、档案价值鉴定/延期、注销。11、档案数据查询利用功能。12、档案借阅归还。13、档案催还。14、借阅历史。15、档案转入、转出、移交。
四、智能密集架功能要求：1、手动控制功能。2、电动控制功能。3、手、电动互换功能。4、电机参数配置功能。5、嵌入式通道辅助照明功能。6、通道红外防护。7、缓启动、缓着陆功能。8、无接触缓停、到位检测功能。9、移动列屏幕。10、固定列屏幕。11、移动侦测唤醒。12、温湿度检测、联动功能。13、语音播报。14、密集架专用列号灯。15、机械锁定。16、故障自检功能。17、短路漏电保护。18、安全电压设计。19、急停保护功能。20、安全无火花操作。21、电机过流、过载、超速保护功能。22、多结构功能。23、计算机远程控制功能。24、网络多区域控制。</t>
  </si>
  <si>
    <t>注：效果图仅供参考，具体款式及颜色根据学校要求，但应等于或优于投标参数。如需配备脚套的产品，须配备脚套。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</si>
</sst>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color rgb="FFFF0000"/>
      <name val="宋体"/>
      <charset val="134"/>
      <scheme val="minor"/>
    </font>
    <font>
      <sz val="12"/>
      <color theme="1"/>
      <name val="宋体"/>
      <charset val="134"/>
      <scheme val="minor"/>
    </font>
    <font>
      <sz val="11"/>
      <name val="宋体"/>
      <charset val="134"/>
      <scheme val="minor"/>
    </font>
    <font>
      <b/>
      <sz val="10"/>
      <name val="宋体"/>
      <charset val="134"/>
    </font>
    <font>
      <b/>
      <sz val="12"/>
      <name val="宋体"/>
      <charset val="134"/>
    </font>
    <font>
      <sz val="11"/>
      <name val="宋体"/>
      <charset val="134"/>
    </font>
    <font>
      <sz val="10"/>
      <name val="宋体"/>
      <charset val="134"/>
    </font>
    <font>
      <sz val="12"/>
      <name val="宋体"/>
      <charset val="134"/>
    </font>
    <font>
      <sz val="12"/>
      <name val="仿宋"/>
      <charset val="134"/>
    </font>
    <font>
      <u/>
      <sz val="11"/>
      <color rgb="FF800080"/>
      <name val="宋体"/>
      <charset val="0"/>
      <scheme val="minor"/>
    </font>
    <font>
      <sz val="12"/>
      <name val="宋体"/>
      <charset val="134"/>
      <scheme val="minor"/>
    </font>
    <font>
      <sz val="9"/>
      <name val="Microsoft YaHei"/>
      <charset val="204"/>
    </font>
    <font>
      <sz val="10"/>
      <name val="宋体"/>
      <charset val="134"/>
      <scheme val="minor"/>
    </font>
    <font>
      <sz val="11"/>
      <name val="宋体"/>
      <charset val="0"/>
      <scheme val="minor"/>
    </font>
    <font>
      <u/>
      <sz val="11"/>
      <name val="宋体"/>
      <charset val="0"/>
      <scheme val="minor"/>
    </font>
    <font>
      <sz val="11"/>
      <color rgb="FF80008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4" borderId="11" applyNumberFormat="0" applyAlignment="0" applyProtection="0">
      <alignment vertical="center"/>
    </xf>
    <xf numFmtId="0" fontId="25" fillId="5" borderId="12" applyNumberFormat="0" applyAlignment="0" applyProtection="0">
      <alignment vertical="center"/>
    </xf>
    <xf numFmtId="0" fontId="26" fillId="5" borderId="11" applyNumberFormat="0" applyAlignment="0" applyProtection="0">
      <alignment vertical="center"/>
    </xf>
    <xf numFmtId="0" fontId="27" fillId="6"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alignment vertical="center"/>
    </xf>
    <xf numFmtId="0" fontId="8" fillId="0" borderId="0"/>
  </cellStyleXfs>
  <cellXfs count="53">
    <xf numFmtId="0" fontId="0" fillId="0" borderId="0" xfId="0">
      <alignment vertical="center"/>
    </xf>
    <xf numFmtId="0" fontId="0" fillId="0" borderId="0" xfId="0" applyFill="1">
      <alignment vertical="center"/>
    </xf>
    <xf numFmtId="0" fontId="1" fillId="0" borderId="0" xfId="0" applyFont="1" applyFill="1">
      <alignment vertical="center"/>
    </xf>
    <xf numFmtId="0" fontId="0" fillId="0" borderId="0" xfId="0" applyFill="1" applyAlignment="1">
      <alignment horizontal="center" vertical="center"/>
    </xf>
    <xf numFmtId="0" fontId="2" fillId="2" borderId="0" xfId="0" applyFont="1" applyFill="1">
      <alignment vertical="center"/>
    </xf>
    <xf numFmtId="0" fontId="0" fillId="0" borderId="0" xfId="0" applyFill="1" applyAlignment="1">
      <alignment vertical="center" wrapText="1"/>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 fillId="0" borderId="3"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2" borderId="4"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3" fillId="0" borderId="4" xfId="0" applyFont="1" applyFill="1" applyBorder="1" applyAlignment="1">
      <alignment vertical="center" wrapText="1"/>
    </xf>
    <xf numFmtId="0" fontId="10" fillId="0" borderId="0" xfId="6" applyFont="1" applyFill="1" applyAlignment="1">
      <alignment vertical="center" wrapText="1"/>
    </xf>
    <xf numFmtId="0" fontId="8"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3" fillId="0" borderId="1" xfId="0" applyFont="1" applyFill="1" applyBorder="1" applyAlignment="1">
      <alignment vertical="center" wrapText="1"/>
    </xf>
    <xf numFmtId="0" fontId="11" fillId="2" borderId="1" xfId="0" applyFont="1" applyFill="1" applyBorder="1" applyAlignment="1">
      <alignment vertical="center" wrapText="1"/>
    </xf>
    <xf numFmtId="0" fontId="10" fillId="0" borderId="0" xfId="6" applyFont="1" applyFill="1" applyAlignment="1">
      <alignment horizontal="center" vertical="center" wrapText="1"/>
    </xf>
    <xf numFmtId="0" fontId="8" fillId="2" borderId="4" xfId="0" applyFont="1" applyFill="1" applyBorder="1" applyAlignment="1">
      <alignment horizontal="left" vertical="center" wrapText="1" shrinkToFit="1"/>
    </xf>
    <xf numFmtId="0" fontId="6" fillId="0" borderId="0" xfId="0" applyFont="1" applyFill="1" applyBorder="1" applyAlignment="1">
      <alignment horizontal="center" vertical="center" wrapText="1"/>
    </xf>
    <xf numFmtId="0" fontId="8" fillId="0" borderId="4"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6" xfId="0" applyFont="1" applyFill="1" applyBorder="1" applyAlignment="1">
      <alignment horizontal="center" vertical="center" wrapText="1"/>
    </xf>
    <xf numFmtId="0" fontId="8" fillId="2" borderId="1" xfId="0"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0" fillId="0" borderId="0" xfId="0" applyFill="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11" fillId="0" borderId="1" xfId="0" applyFont="1" applyFill="1" applyBorder="1" applyAlignment="1">
      <alignment vertical="center" wrapText="1"/>
    </xf>
    <xf numFmtId="0" fontId="1" fillId="0" borderId="0" xfId="0" applyFont="1" applyFill="1" applyAlignment="1">
      <alignment vertical="center" wrapText="1"/>
    </xf>
    <xf numFmtId="0" fontId="3" fillId="0" borderId="7" xfId="0" applyFont="1" applyFill="1" applyBorder="1" applyAlignment="1">
      <alignment horizontal="left" vertical="center"/>
    </xf>
    <xf numFmtId="0" fontId="3" fillId="0" borderId="0" xfId="0" applyFont="1" applyFill="1" applyAlignment="1">
      <alignment horizontal="left" vertical="center"/>
    </xf>
    <xf numFmtId="0" fontId="14" fillId="0" borderId="0" xfId="6" applyFont="1" applyFill="1" applyAlignment="1">
      <alignment horizontal="center" vertical="center" wrapText="1"/>
    </xf>
    <xf numFmtId="0" fontId="15" fillId="0" borderId="0" xfId="6" applyFont="1" applyFill="1" applyAlignment="1">
      <alignment horizontal="center" vertical="center" wrapText="1"/>
    </xf>
    <xf numFmtId="0" fontId="16" fillId="0" borderId="0" xfId="6" applyFont="1" applyFill="1" applyAlignment="1">
      <alignment vertical="center" wrapText="1"/>
    </xf>
    <xf numFmtId="0" fontId="17" fillId="0" borderId="0" xfId="6" applyFill="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5" xfId="49"/>
    <cellStyle name="常规_Sheet1" xfId="50"/>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10.jpeg"/><Relationship Id="rId8" Type="http://schemas.openxmlformats.org/officeDocument/2006/relationships/image" Target="media/image9.png"/><Relationship Id="rId7" Type="http://schemas.openxmlformats.org/officeDocument/2006/relationships/image" Target="media/image8.png"/><Relationship Id="rId6" Type="http://schemas.openxmlformats.org/officeDocument/2006/relationships/image" Target="media/image7.jpeg"/><Relationship Id="rId5" Type="http://schemas.openxmlformats.org/officeDocument/2006/relationships/image" Target="media/image6.png"/><Relationship Id="rId4" Type="http://schemas.openxmlformats.org/officeDocument/2006/relationships/image" Target="media/image5.png"/><Relationship Id="rId38" Type="http://schemas.openxmlformats.org/officeDocument/2006/relationships/image" Target="NULL" TargetMode="External"/><Relationship Id="rId37" Type="http://schemas.openxmlformats.org/officeDocument/2006/relationships/image" Target="media/image38.png"/><Relationship Id="rId36" Type="http://schemas.openxmlformats.org/officeDocument/2006/relationships/image" Target="media/image37.png"/><Relationship Id="rId35" Type="http://schemas.openxmlformats.org/officeDocument/2006/relationships/image" Target="media/image36.png"/><Relationship Id="rId34" Type="http://schemas.openxmlformats.org/officeDocument/2006/relationships/image" Target="media/image35.png"/><Relationship Id="rId33" Type="http://schemas.openxmlformats.org/officeDocument/2006/relationships/image" Target="media/image34.jpeg"/><Relationship Id="rId32" Type="http://schemas.openxmlformats.org/officeDocument/2006/relationships/image" Target="media/image33.png"/><Relationship Id="rId31" Type="http://schemas.openxmlformats.org/officeDocument/2006/relationships/image" Target="media/image32.png"/><Relationship Id="rId30" Type="http://schemas.openxmlformats.org/officeDocument/2006/relationships/image" Target="media/image31.png"/><Relationship Id="rId3" Type="http://schemas.openxmlformats.org/officeDocument/2006/relationships/image" Target="media/image4.png"/><Relationship Id="rId29" Type="http://schemas.openxmlformats.org/officeDocument/2006/relationships/image" Target="media/image30.jpeg"/><Relationship Id="rId28" Type="http://schemas.openxmlformats.org/officeDocument/2006/relationships/image" Target="media/image29.png"/><Relationship Id="rId27" Type="http://schemas.openxmlformats.org/officeDocument/2006/relationships/image" Target="media/image28.png"/><Relationship Id="rId26" Type="http://schemas.openxmlformats.org/officeDocument/2006/relationships/image" Target="media/image27.jpeg"/><Relationship Id="rId25" Type="http://schemas.openxmlformats.org/officeDocument/2006/relationships/image" Target="media/image26.png"/><Relationship Id="rId24" Type="http://schemas.openxmlformats.org/officeDocument/2006/relationships/image" Target="media/image25.png"/><Relationship Id="rId23" Type="http://schemas.openxmlformats.org/officeDocument/2006/relationships/image" Target="media/image24.jpeg"/><Relationship Id="rId22" Type="http://schemas.openxmlformats.org/officeDocument/2006/relationships/image" Target="media/image23.png"/><Relationship Id="rId21" Type="http://schemas.openxmlformats.org/officeDocument/2006/relationships/image" Target="media/image22.png"/><Relationship Id="rId20" Type="http://schemas.openxmlformats.org/officeDocument/2006/relationships/image" Target="media/image21.png"/><Relationship Id="rId2" Type="http://schemas.openxmlformats.org/officeDocument/2006/relationships/image" Target="media/image3.png"/><Relationship Id="rId19" Type="http://schemas.openxmlformats.org/officeDocument/2006/relationships/image" Target="media/image20.png"/><Relationship Id="rId18" Type="http://schemas.openxmlformats.org/officeDocument/2006/relationships/image" Target="media/image19.png"/><Relationship Id="rId17" Type="http://schemas.openxmlformats.org/officeDocument/2006/relationships/image" Target="media/image18.png"/><Relationship Id="rId16" Type="http://schemas.openxmlformats.org/officeDocument/2006/relationships/image" Target="media/image17.png"/><Relationship Id="rId15" Type="http://schemas.openxmlformats.org/officeDocument/2006/relationships/image" Target="media/image16.jpeg"/><Relationship Id="rId14" Type="http://schemas.openxmlformats.org/officeDocument/2006/relationships/image" Target="media/image15.png"/><Relationship Id="rId13" Type="http://schemas.openxmlformats.org/officeDocument/2006/relationships/image" Target="media/image14.png"/><Relationship Id="rId12" Type="http://schemas.openxmlformats.org/officeDocument/2006/relationships/image" Target="media/image13.png"/><Relationship Id="rId11" Type="http://schemas.openxmlformats.org/officeDocument/2006/relationships/image" Target="media/image12.png"/><Relationship Id="rId10" Type="http://schemas.openxmlformats.org/officeDocument/2006/relationships/image" Target="media/image11.png"/><Relationship Id="rId1" Type="http://schemas.openxmlformats.org/officeDocument/2006/relationships/image" Target="media/image2.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16510</xdr:colOff>
      <xdr:row>38</xdr:row>
      <xdr:rowOff>474980</xdr:rowOff>
    </xdr:from>
    <xdr:to>
      <xdr:col>2</xdr:col>
      <xdr:colOff>1692910</xdr:colOff>
      <xdr:row>38</xdr:row>
      <xdr:rowOff>1888490</xdr:rowOff>
    </xdr:to>
    <xdr:pic>
      <xdr:nvPicPr>
        <xdr:cNvPr id="5" name="ID_69B147568B8E4DC0BE5642D0AB3A9D1B" descr="1752141201012"/>
        <xdr:cNvPicPr>
          <a:picLocks noChangeAspect="1"/>
        </xdr:cNvPicPr>
      </xdr:nvPicPr>
      <xdr:blipFill>
        <a:blip r:embed="rId1"/>
        <a:stretch>
          <a:fillRect/>
        </a:stretch>
      </xdr:blipFill>
      <xdr:spPr>
        <a:xfrm>
          <a:off x="1022350" y="71237475"/>
          <a:ext cx="1676400" cy="141351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3"/>
  <sheetViews>
    <sheetView tabSelected="1" zoomScale="70" zoomScaleNormal="70" topLeftCell="A38" workbookViewId="0">
      <selection activeCell="C39" sqref="C39"/>
    </sheetView>
  </sheetViews>
  <sheetFormatPr defaultColWidth="9" defaultRowHeight="15.6"/>
  <cols>
    <col min="1" max="1" width="5.66666666666667" style="3" customWidth="1"/>
    <col min="2" max="2" width="9" style="1"/>
    <col min="3" max="3" width="24.8796296296296" style="1" customWidth="1"/>
    <col min="4" max="4" width="12.2962962962963" style="1" customWidth="1"/>
    <col min="5" max="5" width="6.02777777777778" style="1" customWidth="1"/>
    <col min="6" max="6" width="5.87962962962963" style="1" customWidth="1"/>
    <col min="7" max="7" width="61.2222222222222" style="4" customWidth="1"/>
    <col min="8" max="12" width="12.1574074074074" style="5" customWidth="1"/>
    <col min="13" max="16384" width="9" style="1"/>
  </cols>
  <sheetData>
    <row r="1" spans="1:7">
      <c r="A1" s="6" t="s">
        <v>0</v>
      </c>
      <c r="B1" s="7" t="s">
        <v>1</v>
      </c>
      <c r="C1" s="8" t="s">
        <v>2</v>
      </c>
      <c r="D1" s="8" t="s">
        <v>3</v>
      </c>
      <c r="E1" s="8" t="s">
        <v>4</v>
      </c>
      <c r="F1" s="8" t="s">
        <v>5</v>
      </c>
      <c r="G1" s="9" t="s">
        <v>6</v>
      </c>
    </row>
    <row r="2" s="1" customFormat="1" ht="144" customHeight="1" spans="1:12">
      <c r="A2" s="6">
        <v>1</v>
      </c>
      <c r="B2" s="10" t="s">
        <v>7</v>
      </c>
      <c r="C2" s="11" t="str">
        <f>_xlfn.DISPIMG("ID_EA9A389AA9E941E19446F49975EFCAF4",1)</f>
        <v>=DISPIMG("ID_EA9A389AA9E941E19446F49975EFCAF4",1)</v>
      </c>
      <c r="D2" s="12" t="s">
        <v>8</v>
      </c>
      <c r="E2" s="11" t="s">
        <v>9</v>
      </c>
      <c r="F2" s="12">
        <v>45</v>
      </c>
      <c r="G2" s="13" t="s">
        <v>10</v>
      </c>
      <c r="H2" s="5"/>
      <c r="I2" s="5"/>
      <c r="J2" s="5"/>
      <c r="K2" s="5"/>
      <c r="L2" s="5"/>
    </row>
    <row r="3" s="1" customFormat="1" ht="136" customHeight="1" spans="1:12">
      <c r="A3" s="6">
        <v>2</v>
      </c>
      <c r="B3" s="14" t="s">
        <v>11</v>
      </c>
      <c r="C3" s="15" t="str">
        <f>_xlfn.DISPIMG("ID_191E475442B44F7381CE9C63C027A23D",1)</f>
        <v>=DISPIMG("ID_191E475442B44F7381CE9C63C027A23D",1)</v>
      </c>
      <c r="D3" s="16" t="s">
        <v>12</v>
      </c>
      <c r="E3" s="15" t="s">
        <v>13</v>
      </c>
      <c r="F3" s="15">
        <v>2</v>
      </c>
      <c r="G3" s="17" t="s">
        <v>14</v>
      </c>
      <c r="H3" s="5"/>
      <c r="I3" s="5"/>
      <c r="J3" s="5"/>
      <c r="K3" s="5"/>
      <c r="L3" s="5"/>
    </row>
    <row r="4" s="1" customFormat="1" ht="102" customHeight="1" spans="1:12">
      <c r="A4" s="6">
        <v>3</v>
      </c>
      <c r="B4" s="10" t="s">
        <v>15</v>
      </c>
      <c r="C4" s="11" t="str">
        <f>_xlfn.DISPIMG("ID_C06C716BF2DB4399827A8098E4735F9B",1)</f>
        <v>=DISPIMG("ID_C06C716BF2DB4399827A8098E4735F9B",1)</v>
      </c>
      <c r="D4" s="18" t="s">
        <v>16</v>
      </c>
      <c r="E4" s="11" t="s">
        <v>13</v>
      </c>
      <c r="F4" s="11">
        <v>4</v>
      </c>
      <c r="G4" s="19" t="s">
        <v>10</v>
      </c>
      <c r="H4" s="5"/>
      <c r="I4" s="5"/>
      <c r="J4" s="5"/>
      <c r="K4" s="5"/>
      <c r="L4" s="5"/>
    </row>
    <row r="5" s="1" customFormat="1" ht="86" customHeight="1" spans="1:12">
      <c r="A5" s="6">
        <v>4</v>
      </c>
      <c r="B5" s="10" t="s">
        <v>17</v>
      </c>
      <c r="C5" s="11" t="str">
        <f>_xlfn.DISPIMG("ID_66B6A8F1E1284ADD9F1E68BD7D6CB2D6",1)</f>
        <v>=DISPIMG("ID_66B6A8F1E1284ADD9F1E68BD7D6CB2D6",1)</v>
      </c>
      <c r="D5" s="12" t="s">
        <v>18</v>
      </c>
      <c r="E5" s="11" t="s">
        <v>9</v>
      </c>
      <c r="F5" s="11">
        <v>20</v>
      </c>
      <c r="G5" s="19" t="s">
        <v>10</v>
      </c>
      <c r="H5" s="5"/>
      <c r="I5" s="5"/>
      <c r="J5" s="5"/>
      <c r="K5" s="5"/>
      <c r="L5" s="5"/>
    </row>
    <row r="6" s="1" customFormat="1" ht="88" customHeight="1" spans="1:12">
      <c r="A6" s="6">
        <v>5</v>
      </c>
      <c r="B6" s="10" t="s">
        <v>19</v>
      </c>
      <c r="C6" s="12" t="str">
        <f>_xlfn.DISPIMG("ID_6F1ABE239E6248EEA5CB8184BBB3D596",1)</f>
        <v>=DISPIMG("ID_6F1ABE239E6248EEA5CB8184BBB3D596",1)</v>
      </c>
      <c r="D6" s="12" t="s">
        <v>20</v>
      </c>
      <c r="E6" s="12" t="s">
        <v>13</v>
      </c>
      <c r="F6" s="12">
        <v>3</v>
      </c>
      <c r="G6" s="19" t="s">
        <v>10</v>
      </c>
      <c r="H6" s="5"/>
      <c r="I6" s="5"/>
      <c r="J6" s="5"/>
      <c r="K6" s="5"/>
      <c r="L6" s="5"/>
    </row>
    <row r="7" s="1" customFormat="1" ht="112" customHeight="1" spans="1:12">
      <c r="A7" s="6">
        <v>6</v>
      </c>
      <c r="B7" s="14" t="s">
        <v>21</v>
      </c>
      <c r="C7" s="15" t="str">
        <f>_xlfn.DISPIMG("ID_D4FAA8C47E42417D8A5A2496E696C4C1",1)</f>
        <v>=DISPIMG("ID_D4FAA8C47E42417D8A5A2496E696C4C1",1)</v>
      </c>
      <c r="D7" s="16" t="s">
        <v>22</v>
      </c>
      <c r="E7" s="15" t="s">
        <v>13</v>
      </c>
      <c r="F7" s="15">
        <v>20</v>
      </c>
      <c r="G7" s="17" t="s">
        <v>23</v>
      </c>
      <c r="H7" s="5"/>
      <c r="I7" s="5"/>
      <c r="J7" s="5"/>
      <c r="K7" s="5"/>
      <c r="L7" s="5"/>
    </row>
    <row r="8" customFormat="1" ht="229" customHeight="1" spans="1:20">
      <c r="A8" s="6">
        <v>7</v>
      </c>
      <c r="B8" s="14" t="s">
        <v>24</v>
      </c>
      <c r="C8" s="15" t="str">
        <f>_xlfn.DISPIMG("ID_576693D924C54A0A8F6E5265107125E2",1)</f>
        <v>=DISPIMG("ID_576693D924C54A0A8F6E5265107125E2",1)</v>
      </c>
      <c r="D8" s="15" t="s">
        <v>25</v>
      </c>
      <c r="E8" s="15" t="s">
        <v>13</v>
      </c>
      <c r="F8" s="15">
        <v>74</v>
      </c>
      <c r="G8" s="17" t="s">
        <v>26</v>
      </c>
      <c r="H8" s="20"/>
      <c r="I8" s="49"/>
      <c r="J8" s="20"/>
      <c r="K8" s="49"/>
      <c r="L8" s="20"/>
      <c r="M8" s="1"/>
      <c r="N8" s="1"/>
      <c r="O8" s="1"/>
      <c r="P8" s="1"/>
      <c r="Q8" s="1"/>
      <c r="R8" s="1"/>
      <c r="S8" s="1"/>
      <c r="T8" s="1"/>
    </row>
    <row r="9" s="1" customFormat="1" ht="171" customHeight="1" spans="1:12">
      <c r="A9" s="6">
        <v>8</v>
      </c>
      <c r="B9" s="14" t="s">
        <v>27</v>
      </c>
      <c r="C9" s="15" t="str">
        <f>_xlfn.DISPIMG("ID_32710388AC4646A5BC91E8EDA157FF7F",1)</f>
        <v>=DISPIMG("ID_32710388AC4646A5BC91E8EDA157FF7F",1)</v>
      </c>
      <c r="D9" s="15" t="s">
        <v>28</v>
      </c>
      <c r="E9" s="15" t="s">
        <v>13</v>
      </c>
      <c r="F9" s="15">
        <v>100</v>
      </c>
      <c r="G9" s="21" t="s">
        <v>29</v>
      </c>
      <c r="H9" s="5"/>
      <c r="I9" s="5"/>
      <c r="J9" s="5"/>
      <c r="K9" s="5"/>
      <c r="L9" s="5"/>
    </row>
    <row r="10" s="1" customFormat="1" ht="198" customHeight="1" spans="1:12">
      <c r="A10" s="6">
        <v>9</v>
      </c>
      <c r="B10" s="14" t="s">
        <v>30</v>
      </c>
      <c r="C10" s="15" t="str">
        <f>_xlfn.DISPIMG("ID_2B03F0C92C1C496B8C2C491C837155E8",1)</f>
        <v>=DISPIMG("ID_2B03F0C92C1C496B8C2C491C837155E8",1)</v>
      </c>
      <c r="D10" s="15" t="s">
        <v>31</v>
      </c>
      <c r="E10" s="15" t="s">
        <v>13</v>
      </c>
      <c r="F10" s="15">
        <v>60</v>
      </c>
      <c r="G10" s="22" t="s">
        <v>32</v>
      </c>
      <c r="H10" s="5"/>
      <c r="I10" s="5"/>
      <c r="J10" s="5"/>
      <c r="K10" s="5"/>
      <c r="L10" s="5"/>
    </row>
    <row r="11" s="1" customFormat="1" ht="142" customHeight="1" spans="1:17">
      <c r="A11" s="6">
        <v>10</v>
      </c>
      <c r="B11" s="14" t="s">
        <v>33</v>
      </c>
      <c r="C11" s="15" t="str">
        <f>_xlfn.DISPIMG("ID_DA649219105E4C68BB037FA067F7AEA9",1)</f>
        <v>=DISPIMG("ID_DA649219105E4C68BB037FA067F7AEA9",1)</v>
      </c>
      <c r="D11" s="15" t="s">
        <v>34</v>
      </c>
      <c r="E11" s="15" t="s">
        <v>13</v>
      </c>
      <c r="F11" s="15">
        <v>28</v>
      </c>
      <c r="G11" s="21" t="s">
        <v>35</v>
      </c>
      <c r="H11" s="20"/>
      <c r="I11" s="50"/>
      <c r="J11" s="20"/>
      <c r="K11" s="50"/>
      <c r="L11" s="49"/>
      <c r="M11" s="20"/>
      <c r="N11" s="42"/>
      <c r="O11" s="20"/>
      <c r="P11" s="42"/>
      <c r="Q11" s="20"/>
    </row>
    <row r="12" s="1" customFormat="1" ht="153" customHeight="1" spans="1:12">
      <c r="A12" s="6">
        <v>11</v>
      </c>
      <c r="B12" s="14" t="s">
        <v>36</v>
      </c>
      <c r="C12" s="15" t="str">
        <f>_xlfn.DISPIMG("ID_CED2CB06CE754D85BF5009EB60F7E9BF",1)</f>
        <v>=DISPIMG("ID_CED2CB06CE754D85BF5009EB60F7E9BF",1)</v>
      </c>
      <c r="D12" s="15" t="s">
        <v>37</v>
      </c>
      <c r="E12" s="15" t="s">
        <v>9</v>
      </c>
      <c r="F12" s="15">
        <v>5</v>
      </c>
      <c r="G12" s="17" t="s">
        <v>38</v>
      </c>
      <c r="H12" s="20"/>
      <c r="I12" s="51"/>
      <c r="J12" s="20"/>
      <c r="K12" s="42"/>
      <c r="L12" s="20"/>
    </row>
    <row r="13" s="1" customFormat="1" ht="123" customHeight="1" spans="1:12">
      <c r="A13" s="6">
        <v>12</v>
      </c>
      <c r="B13" s="10" t="s">
        <v>39</v>
      </c>
      <c r="C13" s="11" t="str">
        <f>_xlfn.DISPIMG("ID_EABD0114D8294759BCBAECB35391D05A",1)</f>
        <v>=DISPIMG("ID_EABD0114D8294759BCBAECB35391D05A",1)</v>
      </c>
      <c r="D13" s="12" t="s">
        <v>40</v>
      </c>
      <c r="E13" s="11" t="s">
        <v>9</v>
      </c>
      <c r="F13" s="11">
        <v>4</v>
      </c>
      <c r="G13" s="23" t="s">
        <v>41</v>
      </c>
      <c r="H13" s="5"/>
      <c r="I13" s="5"/>
      <c r="J13" s="5"/>
      <c r="K13" s="5"/>
      <c r="L13" s="5"/>
    </row>
    <row r="14" s="1" customFormat="1" ht="161" customHeight="1" spans="1:12">
      <c r="A14" s="6">
        <v>13</v>
      </c>
      <c r="B14" s="10" t="s">
        <v>42</v>
      </c>
      <c r="C14" s="11" t="str">
        <f>_xlfn.DISPIMG("ID_AEBC30FE45034A129E0B0ECF5ECD78DB",1)</f>
        <v>=DISPIMG("ID_AEBC30FE45034A129E0B0ECF5ECD78DB",1)</v>
      </c>
      <c r="D14" s="12" t="s">
        <v>43</v>
      </c>
      <c r="E14" s="11" t="s">
        <v>9</v>
      </c>
      <c r="F14" s="11">
        <v>2</v>
      </c>
      <c r="G14" s="23" t="s">
        <v>44</v>
      </c>
      <c r="H14" s="5"/>
      <c r="I14" s="5"/>
      <c r="J14" s="5"/>
      <c r="K14" s="5"/>
      <c r="L14" s="5"/>
    </row>
    <row r="15" s="1" customFormat="1" ht="216" customHeight="1" spans="1:12">
      <c r="A15" s="6">
        <v>14</v>
      </c>
      <c r="B15" s="14" t="s">
        <v>45</v>
      </c>
      <c r="C15" s="15" t="str">
        <f>_xlfn.DISPIMG("ID_B72433C87B59433784F944DC74BCEE7D",1)</f>
        <v>=DISPIMG("ID_B72433C87B59433784F944DC74BCEE7D",1)</v>
      </c>
      <c r="D15" s="15" t="s">
        <v>46</v>
      </c>
      <c r="E15" s="15" t="s">
        <v>47</v>
      </c>
      <c r="F15" s="15">
        <v>2</v>
      </c>
      <c r="G15" s="24" t="s">
        <v>48</v>
      </c>
      <c r="H15" s="25"/>
      <c r="I15" s="42"/>
      <c r="J15" s="20"/>
      <c r="K15" s="5"/>
      <c r="L15" s="5"/>
    </row>
    <row r="16" s="1" customFormat="1" ht="208" customHeight="1" spans="1:12">
      <c r="A16" s="6">
        <v>15</v>
      </c>
      <c r="B16" s="14" t="s">
        <v>49</v>
      </c>
      <c r="C16" s="15" t="str">
        <f>_xlfn.DISPIMG("ID_F9699C9137734177BB154878B0B631B3",1)</f>
        <v>=DISPIMG("ID_F9699C9137734177BB154878B0B631B3",1)</v>
      </c>
      <c r="D16" s="15" t="s">
        <v>46</v>
      </c>
      <c r="E16" s="15" t="s">
        <v>47</v>
      </c>
      <c r="F16" s="15">
        <v>4</v>
      </c>
      <c r="G16" s="24" t="s">
        <v>50</v>
      </c>
      <c r="H16" s="5"/>
      <c r="I16" s="5"/>
      <c r="J16" s="5"/>
      <c r="K16" s="5"/>
      <c r="L16" s="5"/>
    </row>
    <row r="17" customFormat="1" ht="135" customHeight="1" spans="1:20">
      <c r="A17" s="6">
        <v>16</v>
      </c>
      <c r="B17" s="14" t="s">
        <v>51</v>
      </c>
      <c r="C17" s="15" t="str">
        <f>_xlfn.DISPIMG("ID_CA896DB6671D435BB5058AA0F51A8F0A",1)</f>
        <v>=DISPIMG("ID_CA896DB6671D435BB5058AA0F51A8F0A",1)</v>
      </c>
      <c r="D17" s="15" t="s">
        <v>52</v>
      </c>
      <c r="E17" s="15" t="s">
        <v>47</v>
      </c>
      <c r="F17" s="15">
        <v>3</v>
      </c>
      <c r="G17" s="26" t="s">
        <v>53</v>
      </c>
      <c r="H17" s="5"/>
      <c r="I17" s="5"/>
      <c r="J17" s="5"/>
      <c r="K17" s="5"/>
      <c r="L17" s="5"/>
      <c r="M17" s="1"/>
      <c r="N17" s="1"/>
      <c r="O17" s="1"/>
      <c r="P17" s="1"/>
      <c r="Q17" s="1"/>
      <c r="R17" s="1"/>
      <c r="S17" s="1"/>
      <c r="T17" s="1"/>
    </row>
    <row r="18" customFormat="1" ht="116" customHeight="1" spans="1:20">
      <c r="A18" s="6">
        <v>17</v>
      </c>
      <c r="B18" s="10" t="s">
        <v>54</v>
      </c>
      <c r="C18" s="11" t="str">
        <f>_xlfn.DISPIMG("ID_23E52EC518124D1BA3870E1C8930C46C",1)</f>
        <v>=DISPIMG("ID_23E52EC518124D1BA3870E1C8930C46C",1)</v>
      </c>
      <c r="D18" s="12" t="s">
        <v>55</v>
      </c>
      <c r="E18" s="11" t="s">
        <v>56</v>
      </c>
      <c r="F18" s="11">
        <v>11</v>
      </c>
      <c r="G18" s="19" t="s">
        <v>57</v>
      </c>
      <c r="H18" s="5"/>
      <c r="I18" s="5"/>
      <c r="J18" s="5"/>
      <c r="K18" s="5"/>
      <c r="L18" s="5"/>
      <c r="M18" s="1"/>
      <c r="N18" s="1"/>
      <c r="O18" s="1"/>
      <c r="P18" s="1"/>
      <c r="Q18" s="1"/>
      <c r="R18" s="1"/>
      <c r="S18" s="1"/>
      <c r="T18" s="1"/>
    </row>
    <row r="19" s="1" customFormat="1" ht="144" customHeight="1" spans="1:12">
      <c r="A19" s="6">
        <v>18</v>
      </c>
      <c r="B19" s="14" t="s">
        <v>58</v>
      </c>
      <c r="C19" s="15" t="str">
        <f>_xlfn.DISPIMG("ID_5576F6C77ECE472CBEF3340066DBC096",1)</f>
        <v>=DISPIMG("ID_5576F6C77ECE472CBEF3340066DBC096",1)</v>
      </c>
      <c r="D19" s="15" t="s">
        <v>59</v>
      </c>
      <c r="E19" s="15" t="s">
        <v>56</v>
      </c>
      <c r="F19" s="15">
        <v>6</v>
      </c>
      <c r="G19" s="21" t="s">
        <v>60</v>
      </c>
      <c r="H19" s="5"/>
      <c r="I19" s="5"/>
      <c r="J19" s="5"/>
      <c r="K19" s="5"/>
      <c r="L19" s="5"/>
    </row>
    <row r="20" s="1" customFormat="1" ht="176" customHeight="1" spans="1:12">
      <c r="A20" s="6">
        <v>19</v>
      </c>
      <c r="B20" s="14" t="s">
        <v>61</v>
      </c>
      <c r="C20" s="15" t="str">
        <f>_xlfn.DISPIMG("ID_B2C7326B8CA747C5B37C749576D2FD38",1)</f>
        <v>=DISPIMG("ID_B2C7326B8CA747C5B37C749576D2FD38",1)</v>
      </c>
      <c r="D20" s="15" t="s">
        <v>62</v>
      </c>
      <c r="E20" s="15" t="s">
        <v>47</v>
      </c>
      <c r="F20" s="15">
        <v>4</v>
      </c>
      <c r="G20" s="21" t="s">
        <v>63</v>
      </c>
      <c r="H20" s="20"/>
      <c r="I20" s="42"/>
      <c r="J20" s="20"/>
      <c r="K20" s="25"/>
      <c r="L20" s="20"/>
    </row>
    <row r="21" s="1" customFormat="1" ht="108" customHeight="1" spans="1:12">
      <c r="A21" s="6">
        <v>20</v>
      </c>
      <c r="B21" s="10" t="s">
        <v>64</v>
      </c>
      <c r="C21" s="11" t="str">
        <f>_xlfn.DISPIMG("ID_26053742F7B74AE2AA7A3E2A51A411A0",1)</f>
        <v>=DISPIMG("ID_26053742F7B74AE2AA7A3E2A51A411A0",1)</v>
      </c>
      <c r="D21" s="27" t="s">
        <v>65</v>
      </c>
      <c r="E21" s="11" t="s">
        <v>9</v>
      </c>
      <c r="F21" s="11">
        <v>1</v>
      </c>
      <c r="G21" s="19" t="s">
        <v>66</v>
      </c>
      <c r="H21" s="5"/>
      <c r="I21" s="5"/>
      <c r="J21" s="5"/>
      <c r="K21" s="5"/>
      <c r="L21" s="5"/>
    </row>
    <row r="22" s="1" customFormat="1" ht="132" customHeight="1" spans="1:12">
      <c r="A22" s="6">
        <v>21</v>
      </c>
      <c r="B22" s="14" t="s">
        <v>67</v>
      </c>
      <c r="C22" s="15" t="str">
        <f>_xlfn.DISPIMG("ID_6005AF8606CA4588A2D84D226210D8B7",1)</f>
        <v>=DISPIMG("ID_6005AF8606CA4588A2D84D226210D8B7",1)</v>
      </c>
      <c r="D22" s="16" t="s">
        <v>68</v>
      </c>
      <c r="E22" s="15" t="s">
        <v>13</v>
      </c>
      <c r="F22" s="15">
        <v>1</v>
      </c>
      <c r="G22" s="28" t="s">
        <v>69</v>
      </c>
      <c r="H22" s="5"/>
      <c r="I22" s="5"/>
      <c r="J22" s="5"/>
      <c r="K22" s="5"/>
      <c r="L22" s="5"/>
    </row>
    <row r="23" s="1" customFormat="1" ht="156" customHeight="1" spans="1:12">
      <c r="A23" s="6">
        <v>22</v>
      </c>
      <c r="B23" s="14" t="s">
        <v>70</v>
      </c>
      <c r="C23" s="15" t="str">
        <f>_xlfn.DISPIMG("ID_629E6FE499704A5E84C6B6B008E5C009",1)</f>
        <v>=DISPIMG("ID_629E6FE499704A5E84C6B6B008E5C009",1)</v>
      </c>
      <c r="D23" s="15" t="s">
        <v>71</v>
      </c>
      <c r="E23" s="15" t="s">
        <v>13</v>
      </c>
      <c r="F23" s="15">
        <v>12</v>
      </c>
      <c r="G23" s="21" t="s">
        <v>69</v>
      </c>
      <c r="H23" s="5"/>
      <c r="I23" s="5"/>
      <c r="J23" s="5"/>
      <c r="K23" s="5"/>
      <c r="L23" s="5"/>
    </row>
    <row r="24" s="1" customFormat="1" ht="104" customHeight="1" spans="1:12">
      <c r="A24" s="6">
        <v>23</v>
      </c>
      <c r="B24" s="14" t="s">
        <v>72</v>
      </c>
      <c r="C24" s="15" t="str">
        <f>_xlfn.DISPIMG("ID_58CDA8A4C9B54737887AF3611A05EF44",1)</f>
        <v>=DISPIMG("ID_58CDA8A4C9B54737887AF3611A05EF44",1)</v>
      </c>
      <c r="D24" s="29" t="s">
        <v>73</v>
      </c>
      <c r="E24" s="15" t="s">
        <v>13</v>
      </c>
      <c r="F24" s="15">
        <v>44</v>
      </c>
      <c r="G24" s="17" t="s">
        <v>74</v>
      </c>
      <c r="H24" s="20"/>
      <c r="I24" s="49"/>
      <c r="J24" s="20"/>
      <c r="K24" s="5"/>
      <c r="L24" s="5"/>
    </row>
    <row r="25" ht="203" customHeight="1" spans="1:17">
      <c r="A25" s="6">
        <v>24</v>
      </c>
      <c r="B25" s="30" t="s">
        <v>75</v>
      </c>
      <c r="C25" s="6" t="str">
        <f>_xlfn.DISPIMG("ID_307F290FF5AC4C08BE486039E0789DAA",1)</f>
        <v>=DISPIMG("ID_307F290FF5AC4C08BE486039E0789DAA",1)</v>
      </c>
      <c r="D25" s="31" t="s">
        <v>76</v>
      </c>
      <c r="E25" s="6" t="s">
        <v>47</v>
      </c>
      <c r="F25" s="6">
        <v>2</v>
      </c>
      <c r="G25" s="32" t="s">
        <v>77</v>
      </c>
      <c r="H25" s="20"/>
      <c r="I25" s="42"/>
      <c r="J25" s="20"/>
      <c r="K25" s="49"/>
      <c r="L25" s="20"/>
      <c r="M25" s="42"/>
      <c r="N25" s="20"/>
      <c r="O25" s="25"/>
      <c r="P25" s="42"/>
      <c r="Q25" s="20"/>
    </row>
    <row r="26" s="1" customFormat="1" ht="124" customHeight="1" spans="1:12">
      <c r="A26" s="6">
        <v>25</v>
      </c>
      <c r="B26" s="14" t="s">
        <v>78</v>
      </c>
      <c r="C26" s="15" t="str">
        <f>_xlfn.DISPIMG("ID_2A58C21251CF47BB9ED688F1B93162FC",1)</f>
        <v>=DISPIMG("ID_2A58C21251CF47BB9ED688F1B93162FC",1)</v>
      </c>
      <c r="D26" s="15" t="s">
        <v>79</v>
      </c>
      <c r="E26" s="15" t="s">
        <v>13</v>
      </c>
      <c r="F26" s="15">
        <v>2</v>
      </c>
      <c r="G26" s="17" t="s">
        <v>69</v>
      </c>
      <c r="H26" s="5"/>
      <c r="I26" s="5"/>
      <c r="J26" s="5"/>
      <c r="K26" s="5"/>
      <c r="L26" s="5"/>
    </row>
    <row r="27" s="1" customFormat="1" ht="145" customHeight="1" spans="1:20">
      <c r="A27" s="6">
        <v>26</v>
      </c>
      <c r="B27" s="10" t="s">
        <v>80</v>
      </c>
      <c r="C27" s="11" t="str">
        <f>_xlfn.DISPIMG("ID_7A8C4327E34D4B85AC81A02D8E988DDD",1)</f>
        <v>=DISPIMG("ID_7A8C4327E34D4B85AC81A02D8E988DDD",1)</v>
      </c>
      <c r="D27" s="12" t="s">
        <v>81</v>
      </c>
      <c r="E27" s="11" t="s">
        <v>47</v>
      </c>
      <c r="F27" s="11">
        <v>1</v>
      </c>
      <c r="G27" s="21" t="s">
        <v>82</v>
      </c>
      <c r="H27" s="5"/>
      <c r="I27" s="5"/>
      <c r="J27" s="5"/>
      <c r="K27" s="5"/>
      <c r="L27" s="5"/>
      <c r="M27"/>
      <c r="N27"/>
      <c r="O27"/>
      <c r="P27"/>
      <c r="Q27"/>
      <c r="R27"/>
      <c r="S27"/>
      <c r="T27"/>
    </row>
    <row r="28" ht="132.25" spans="1:7">
      <c r="A28" s="6">
        <v>27</v>
      </c>
      <c r="B28" s="33" t="s">
        <v>83</v>
      </c>
      <c r="C28" s="34" t="str">
        <f>_xlfn.DISPIMG("ID_160203FACAD04430A491D01522AB29E3",1)</f>
        <v>=DISPIMG("ID_160203FACAD04430A491D01522AB29E3",1)</v>
      </c>
      <c r="D28" s="34" t="s">
        <v>84</v>
      </c>
      <c r="E28" s="35" t="s">
        <v>13</v>
      </c>
      <c r="F28" s="35">
        <v>39</v>
      </c>
      <c r="G28" s="13" t="s">
        <v>85</v>
      </c>
    </row>
    <row r="29" s="1" customFormat="1" ht="148" customHeight="1" spans="1:20">
      <c r="A29" s="6">
        <v>28</v>
      </c>
      <c r="B29" s="10" t="s">
        <v>86</v>
      </c>
      <c r="C29" s="11" t="str">
        <f>_xlfn.DISPIMG("ID_7FCA812D93804C4E869491DE44C9B1E0",1)</f>
        <v>=DISPIMG("ID_7FCA812D93804C4E869491DE44C9B1E0",1)</v>
      </c>
      <c r="D29" s="12" t="s">
        <v>87</v>
      </c>
      <c r="E29" s="11" t="s">
        <v>13</v>
      </c>
      <c r="F29" s="11">
        <v>36</v>
      </c>
      <c r="G29" s="17" t="s">
        <v>88</v>
      </c>
      <c r="H29" s="5"/>
      <c r="I29" s="5"/>
      <c r="J29" s="5"/>
      <c r="K29" s="5"/>
      <c r="L29" s="5"/>
      <c r="M29"/>
      <c r="N29"/>
      <c r="O29"/>
      <c r="P29"/>
      <c r="Q29"/>
      <c r="R29"/>
      <c r="S29"/>
      <c r="T29"/>
    </row>
    <row r="30" customFormat="1" ht="209" customHeight="1" spans="1:20">
      <c r="A30" s="6">
        <v>29</v>
      </c>
      <c r="B30" s="14" t="s">
        <v>89</v>
      </c>
      <c r="C30" s="15" t="str">
        <f>_xlfn.DISPIMG("ID_19ACB0F0429A4DA79F43BACFA88E90BF",1)</f>
        <v>=DISPIMG("ID_19ACB0F0429A4DA79F43BACFA88E90BF",1)</v>
      </c>
      <c r="D30" s="16" t="s">
        <v>90</v>
      </c>
      <c r="E30" s="15" t="s">
        <v>13</v>
      </c>
      <c r="F30" s="15">
        <v>30</v>
      </c>
      <c r="G30" s="17" t="s">
        <v>91</v>
      </c>
      <c r="H30" s="5"/>
      <c r="I30" s="5"/>
      <c r="J30" s="5"/>
      <c r="K30" s="5"/>
      <c r="L30" s="5"/>
      <c r="M30" s="1"/>
      <c r="N30" s="1"/>
      <c r="O30" s="1"/>
      <c r="P30" s="1"/>
      <c r="Q30" s="1"/>
      <c r="R30" s="1"/>
      <c r="S30" s="1"/>
      <c r="T30" s="1"/>
    </row>
    <row r="31" s="1" customFormat="1" ht="144" customHeight="1" spans="1:12">
      <c r="A31" s="6">
        <v>30</v>
      </c>
      <c r="B31" s="10" t="s">
        <v>92</v>
      </c>
      <c r="C31" s="12" t="str">
        <f>_xlfn.DISPIMG("ID_8662A1C46B8B4CC0B5BB687F6B737B71",1)</f>
        <v>=DISPIMG("ID_8662A1C46B8B4CC0B5BB687F6B737B71",1)</v>
      </c>
      <c r="D31" s="12" t="s">
        <v>93</v>
      </c>
      <c r="E31" s="11" t="s">
        <v>13</v>
      </c>
      <c r="F31" s="11">
        <v>60</v>
      </c>
      <c r="G31" s="17" t="s">
        <v>94</v>
      </c>
      <c r="H31" s="5"/>
      <c r="I31" s="5"/>
      <c r="J31" s="5"/>
      <c r="K31" s="5"/>
      <c r="L31" s="5"/>
    </row>
    <row r="32" ht="409" customHeight="1" spans="1:10">
      <c r="A32" s="6">
        <v>31</v>
      </c>
      <c r="B32" s="14" t="s">
        <v>95</v>
      </c>
      <c r="C32" s="15" t="str">
        <f>_xlfn.DISPIMG("ID_60F4C7C899804F70B654190B2F4938AB",1)</f>
        <v>=DISPIMG("ID_60F4C7C899804F70B654190B2F4938AB",1)</v>
      </c>
      <c r="D32" s="15" t="s">
        <v>96</v>
      </c>
      <c r="E32" s="15" t="s">
        <v>13</v>
      </c>
      <c r="F32" s="15">
        <v>27</v>
      </c>
      <c r="G32" s="21" t="s">
        <v>97</v>
      </c>
      <c r="H32" s="25"/>
      <c r="J32" s="52"/>
    </row>
    <row r="33" s="1" customFormat="1" ht="109" customHeight="1" spans="1:12">
      <c r="A33" s="6">
        <v>32</v>
      </c>
      <c r="B33" s="10" t="s">
        <v>98</v>
      </c>
      <c r="C33" s="11" t="str">
        <f>_xlfn.DISPIMG("ID_B07CA024D28144EEBCDFDEA84242C155",1)</f>
        <v>=DISPIMG("ID_B07CA024D28144EEBCDFDEA84242C155",1)</v>
      </c>
      <c r="D33" s="36" t="s">
        <v>99</v>
      </c>
      <c r="E33" s="12" t="s">
        <v>13</v>
      </c>
      <c r="F33" s="11">
        <v>1</v>
      </c>
      <c r="G33" s="19" t="s">
        <v>100</v>
      </c>
      <c r="H33" s="5"/>
      <c r="I33" s="5"/>
      <c r="J33" s="5"/>
      <c r="K33" s="5"/>
      <c r="L33" s="5"/>
    </row>
    <row r="34" s="1" customFormat="1" ht="104" customHeight="1" spans="1:12">
      <c r="A34" s="6">
        <v>33</v>
      </c>
      <c r="B34" s="14" t="s">
        <v>101</v>
      </c>
      <c r="C34" s="15" t="str">
        <f>_xlfn.DISPIMG("ID_12BDFC59050C4EEDA0D08997BBBD6B1C",1)</f>
        <v>=DISPIMG("ID_12BDFC59050C4EEDA0D08997BBBD6B1C",1)</v>
      </c>
      <c r="D34" s="15" t="s">
        <v>102</v>
      </c>
      <c r="E34" s="15" t="s">
        <v>47</v>
      </c>
      <c r="F34" s="15">
        <v>14</v>
      </c>
      <c r="G34" s="37" t="s">
        <v>103</v>
      </c>
      <c r="H34" s="5"/>
      <c r="I34" s="5"/>
      <c r="J34" s="5"/>
      <c r="K34" s="5"/>
      <c r="L34" s="5"/>
    </row>
    <row r="35" s="1" customFormat="1" ht="117" customHeight="1" spans="1:20">
      <c r="A35" s="6">
        <v>34</v>
      </c>
      <c r="B35" s="10" t="s">
        <v>104</v>
      </c>
      <c r="C35" s="12" t="str">
        <f>_xlfn.DISPIMG("ID_EBDC92A571184287A500CE5F7D0057CA",1)</f>
        <v>=DISPIMG("ID_EBDC92A571184287A500CE5F7D0057CA",1)</v>
      </c>
      <c r="D35" s="12" t="s">
        <v>105</v>
      </c>
      <c r="E35" s="11" t="s">
        <v>13</v>
      </c>
      <c r="F35" s="11">
        <v>1</v>
      </c>
      <c r="G35" s="21" t="s">
        <v>106</v>
      </c>
      <c r="H35" s="5"/>
      <c r="I35" s="5"/>
      <c r="J35" s="5"/>
      <c r="K35" s="5"/>
      <c r="L35" s="5"/>
      <c r="M35"/>
      <c r="N35"/>
      <c r="O35"/>
      <c r="P35"/>
      <c r="Q35"/>
      <c r="R35"/>
      <c r="S35"/>
      <c r="T35"/>
    </row>
    <row r="36" s="1" customFormat="1" ht="141" customHeight="1" spans="1:20">
      <c r="A36" s="6">
        <v>35</v>
      </c>
      <c r="B36" s="10" t="s">
        <v>107</v>
      </c>
      <c r="C36" s="12" t="str">
        <f>_xlfn.DISPIMG("ID_F3AC7BDA9CE042EAADF85CF8293A5A02",1)</f>
        <v>=DISPIMG("ID_F3AC7BDA9CE042EAADF85CF8293A5A02",1)</v>
      </c>
      <c r="D36" s="12" t="s">
        <v>108</v>
      </c>
      <c r="E36" s="11" t="s">
        <v>47</v>
      </c>
      <c r="F36" s="11">
        <v>2</v>
      </c>
      <c r="G36" s="21" t="s">
        <v>109</v>
      </c>
      <c r="H36" s="5"/>
      <c r="I36" s="5"/>
      <c r="J36" s="5"/>
      <c r="K36" s="5"/>
      <c r="L36" s="5"/>
      <c r="M36"/>
      <c r="N36"/>
      <c r="O36"/>
      <c r="P36"/>
      <c r="Q36"/>
      <c r="R36"/>
      <c r="S36"/>
      <c r="T36"/>
    </row>
    <row r="37" customFormat="1" ht="115" customHeight="1" spans="1:12">
      <c r="A37" s="6">
        <v>36</v>
      </c>
      <c r="B37" s="38" t="s">
        <v>110</v>
      </c>
      <c r="C37" s="11" t="str">
        <f>_xlfn.DISPIMG("ID_447BAFFA025349439BC8BB2DEF9C590F",1)</f>
        <v>=DISPIMG("ID_447BAFFA025349439BC8BB2DEF9C590F",1)</v>
      </c>
      <c r="D37" s="12" t="s">
        <v>111</v>
      </c>
      <c r="E37" s="11" t="s">
        <v>56</v>
      </c>
      <c r="F37" s="11">
        <v>6</v>
      </c>
      <c r="G37" s="17" t="s">
        <v>112</v>
      </c>
      <c r="H37" s="5"/>
      <c r="I37" s="5"/>
      <c r="J37" s="5"/>
      <c r="K37" s="5"/>
      <c r="L37" s="5"/>
    </row>
    <row r="38" customFormat="1" ht="116" customHeight="1" spans="1:12">
      <c r="A38" s="6">
        <v>37</v>
      </c>
      <c r="B38" s="38" t="s">
        <v>113</v>
      </c>
      <c r="C38" s="11" t="str">
        <f>_xlfn.DISPIMG("ID_0223222E939A495AAAC7A7CB67097114",1)</f>
        <v>=DISPIMG("ID_0223222E939A495AAAC7A7CB67097114",1)</v>
      </c>
      <c r="D38" s="12" t="s">
        <v>114</v>
      </c>
      <c r="E38" s="11" t="s">
        <v>56</v>
      </c>
      <c r="F38" s="11">
        <v>18</v>
      </c>
      <c r="G38" s="17" t="s">
        <v>115</v>
      </c>
      <c r="H38" s="5"/>
      <c r="I38" s="5"/>
      <c r="J38" s="5"/>
      <c r="K38" s="5"/>
      <c r="L38" s="5"/>
    </row>
    <row r="39" s="1" customFormat="1" ht="342" customHeight="1" spans="1:20">
      <c r="A39" s="6">
        <v>38</v>
      </c>
      <c r="B39" s="39" t="s">
        <v>116</v>
      </c>
      <c r="C39" s="12" t="s">
        <v>117</v>
      </c>
      <c r="D39" s="39" t="s">
        <v>118</v>
      </c>
      <c r="E39" s="40" t="s">
        <v>9</v>
      </c>
      <c r="F39" s="11">
        <v>262</v>
      </c>
      <c r="G39" s="41" t="s">
        <v>119</v>
      </c>
      <c r="H39" s="42"/>
      <c r="I39" s="5"/>
      <c r="J39" s="5"/>
      <c r="K39" s="5"/>
      <c r="L39" s="5"/>
      <c r="M39"/>
      <c r="N39"/>
      <c r="O39"/>
      <c r="P39"/>
      <c r="Q39"/>
      <c r="R39"/>
      <c r="S39"/>
      <c r="T39"/>
    </row>
    <row r="40" s="1" customFormat="1" ht="150" customHeight="1" spans="1:20">
      <c r="A40" s="6">
        <v>39</v>
      </c>
      <c r="B40" s="33" t="s">
        <v>120</v>
      </c>
      <c r="C40" s="35" t="str">
        <f>_xlfn.DISPIMG("ID_A62D8FA0E9B740ABADFB7ACE61667A9E",1)</f>
        <v>=DISPIMG("ID_A62D8FA0E9B740ABADFB7ACE61667A9E",1)</v>
      </c>
      <c r="D40" s="34" t="s">
        <v>121</v>
      </c>
      <c r="E40" s="35" t="s">
        <v>9</v>
      </c>
      <c r="F40" s="35">
        <v>25</v>
      </c>
      <c r="G40" s="17" t="s">
        <v>122</v>
      </c>
      <c r="H40" s="5"/>
      <c r="I40" s="5"/>
      <c r="J40" s="5"/>
      <c r="K40" s="5"/>
      <c r="L40" s="5"/>
      <c r="M40"/>
      <c r="N40"/>
      <c r="O40"/>
      <c r="P40"/>
      <c r="Q40"/>
      <c r="R40"/>
      <c r="S40"/>
      <c r="T40"/>
    </row>
    <row r="41" s="1" customFormat="1" ht="120" customHeight="1" spans="1:12">
      <c r="A41" s="6">
        <v>40</v>
      </c>
      <c r="B41" s="15" t="s">
        <v>123</v>
      </c>
      <c r="C41" s="15" t="str">
        <f>_xlfn.DISPIMG("ID_D0617773F00247AFA37823EFDD514480",1)</f>
        <v>=DISPIMG("ID_D0617773F00247AFA37823EFDD514480",1)</v>
      </c>
      <c r="D41" s="15" t="s">
        <v>124</v>
      </c>
      <c r="E41" s="15" t="s">
        <v>13</v>
      </c>
      <c r="F41" s="15">
        <v>3</v>
      </c>
      <c r="G41" s="21" t="s">
        <v>125</v>
      </c>
      <c r="H41" s="5"/>
      <c r="I41" s="5"/>
      <c r="J41" s="5"/>
      <c r="K41" s="5"/>
      <c r="L41" s="5"/>
    </row>
    <row r="42" s="2" customFormat="1" ht="409" customHeight="1" spans="1:12">
      <c r="A42" s="6">
        <v>41</v>
      </c>
      <c r="B42" s="43" t="s">
        <v>126</v>
      </c>
      <c r="C42" s="44" t="str">
        <f>_xlfn.DISPIMG("ID_4FD7FD93F348449C9680FBB9B1CC626F",1)</f>
        <v>=DISPIMG("ID_4FD7FD93F348449C9680FBB9B1CC626F",1)</v>
      </c>
      <c r="D42" s="44" t="s">
        <v>127</v>
      </c>
      <c r="E42" s="44" t="s">
        <v>128</v>
      </c>
      <c r="F42" s="44">
        <v>54.4</v>
      </c>
      <c r="G42" s="45" t="s">
        <v>129</v>
      </c>
      <c r="H42" s="46"/>
      <c r="I42" s="46"/>
      <c r="J42" s="46"/>
      <c r="K42" s="46"/>
      <c r="L42" s="46"/>
    </row>
    <row r="43" s="2" customFormat="1" ht="36" customHeight="1" spans="1:12">
      <c r="A43" s="47" t="s">
        <v>130</v>
      </c>
      <c r="B43" s="48"/>
      <c r="C43" s="48"/>
      <c r="D43" s="48"/>
      <c r="E43" s="48"/>
      <c r="F43" s="48"/>
      <c r="G43" s="48"/>
      <c r="H43" s="46"/>
      <c r="I43" s="46"/>
      <c r="J43" s="46"/>
      <c r="K43" s="46"/>
      <c r="L43" s="46"/>
    </row>
  </sheetData>
  <autoFilter xmlns:etc="http://www.wps.cn/officeDocument/2017/etCustomData" ref="A1:T43" etc:filterBottomFollowUsedRange="0">
    <sortState ref="A1:T43">
      <sortCondition ref="B1"/>
    </sortState>
    <extLst/>
  </autoFilter>
  <mergeCells count="1">
    <mergeCell ref="A43:G43"/>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施乾绩</cp:lastModifiedBy>
  <dcterms:created xsi:type="dcterms:W3CDTF">2025-06-17T13:28:00Z</dcterms:created>
  <dcterms:modified xsi:type="dcterms:W3CDTF">2025-07-17T11:13:37Z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11D2B9F46DDC4F998F3707458BB52EFB_13</vt:lpwstr>
  </property>
  <property fmtid="{D5CDD505-2E9C-101B-9397-08002B2CF9AE}" pid="3" name="KSOProductBuildVer">
    <vt:lpwstr>2052-12.1.0.21915</vt:lpwstr>
  </property>
</Properties>
</file>