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1460"/>
  </bookViews>
  <sheets>
    <sheet name="Sheet1" sheetId="1" r:id="rId1"/>
  </sheets>
  <definedNames>
    <definedName name="_xlnm._FilterDatabase" localSheetId="0" hidden="1">Sheet1!$A$2:$T$48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07" name="ID_B2C7326B8CA747C5B37C749576D2FD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25345" y="1376680"/>
          <a:ext cx="536575" cy="11607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9" name="ID_191E475442B44F7381CE9C63C027A23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86560" y="4229100"/>
          <a:ext cx="1550035" cy="739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0" name="ID_5576F6C77ECE472CBEF3340066DBC09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96745" y="5584825"/>
          <a:ext cx="1046480" cy="9925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0" name="ID_576693D924C54A0A8F6E5265107125E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34895" y="7677150"/>
          <a:ext cx="603250" cy="871855"/>
        </a:xfrm>
        <a:prstGeom prst="rect">
          <a:avLst/>
        </a:prstGeom>
      </xdr:spPr>
    </xdr:pic>
  </etc:cellImage>
  <etc:cellImage>
    <xdr:pic>
      <xdr:nvPicPr>
        <xdr:cNvPr id="122" name="ID_DA649219105E4C68BB037FA067F7AEA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05660" y="9067800"/>
          <a:ext cx="721995" cy="967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CED2CB06CE754D85BF5009EB60F7E9BF" descr="WL34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86890" y="18567400"/>
          <a:ext cx="1456055" cy="871220"/>
        </a:xfrm>
        <a:prstGeom prst="rect">
          <a:avLst/>
        </a:prstGeom>
      </xdr:spPr>
    </xdr:pic>
  </etc:cellImage>
  <etc:cellImage>
    <xdr:pic>
      <xdr:nvPicPr>
        <xdr:cNvPr id="202" name="ID_307F290FF5AC4C08BE486039E0789DA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826260" y="19832955"/>
          <a:ext cx="1095375" cy="7670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8A7F96DFCD6D4390B8BABC8D939B7B3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744980" y="22085300"/>
          <a:ext cx="1454785" cy="7785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1" name="ID_12BDFC59050C4EEDA0D08997BBBD6B1C" descr="5933c070f06eb74be83828293518c6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858645" y="44456985"/>
          <a:ext cx="1003935" cy="10267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0" name="ID_6005AF8606CA4588A2D84D226210D8B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668780" y="69662040"/>
          <a:ext cx="1484630" cy="908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2" name="ID_629E6FE499704A5E84C6B6B008E5C00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983105" y="71843900"/>
          <a:ext cx="1076325" cy="948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3" name="ID_58CDA8A4C9B54737887AF3611A05EF44"/>
        <xdr:cNvPicPr>
          <a:picLocks noChangeAspect="1"/>
        </xdr:cNvPicPr>
      </xdr:nvPicPr>
      <xdr:blipFill>
        <a:blip r:embed="rId12"/>
        <a:srcRect t="24947" r="13693" b="19089"/>
        <a:stretch>
          <a:fillRect/>
        </a:stretch>
      </xdr:blipFill>
      <xdr:spPr>
        <a:xfrm>
          <a:off x="2039620" y="73091040"/>
          <a:ext cx="706755" cy="10166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1" name="ID_5F77B4F103EC421AB8C5039E25DB867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724660" y="76234925"/>
          <a:ext cx="1513205" cy="4362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6" name="ID_1E89713E0A12457AB003035C37E419C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849120" y="81986120"/>
          <a:ext cx="1238250" cy="6242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5C170DE96DF34A5BA0BB492470E90D5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716405" y="83781900"/>
          <a:ext cx="1438910" cy="7702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" name="ID_D0617773F00247AFA37823EFDD51448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860550" y="101238050"/>
          <a:ext cx="1263650" cy="977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" name="ID_029F04CE1A854318B0DDB163528CA39C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887220" y="103879650"/>
          <a:ext cx="986790" cy="759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4" name="ID_0D5E5674519D4CD69F5869E801121C1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059305" y="104950895"/>
          <a:ext cx="615950" cy="1111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0" name="ID_19ACB0F0429A4DA79F43BACFA88E90BF" descr="dbc297977ab64b0813270b44a3a0dc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820545" y="135568055"/>
          <a:ext cx="1313180" cy="977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B72433C87B59433784F944DC74BCEE7D"/>
        <xdr:cNvPicPr>
          <a:picLocks noChangeAspect="1"/>
        </xdr:cNvPicPr>
      </xdr:nvPicPr>
      <xdr:blipFill>
        <a:blip r:embed="rId20"/>
        <a:srcRect l="25153" t="1282" r="22422" b="42771"/>
        <a:stretch>
          <a:fillRect/>
        </a:stretch>
      </xdr:blipFill>
      <xdr:spPr>
        <a:xfrm>
          <a:off x="1261745" y="64776985"/>
          <a:ext cx="1457960" cy="10204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F9699C9137734177BB154878B0B631B3"/>
        <xdr:cNvPicPr>
          <a:picLocks noChangeAspect="1"/>
        </xdr:cNvPicPr>
      </xdr:nvPicPr>
      <xdr:blipFill>
        <a:blip r:embed="rId20"/>
        <a:srcRect t="14173" r="70204" b="25125"/>
        <a:stretch>
          <a:fillRect/>
        </a:stretch>
      </xdr:blipFill>
      <xdr:spPr>
        <a:xfrm>
          <a:off x="1426845" y="65627250"/>
          <a:ext cx="1085215" cy="14484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CA896DB6671D435BB5058AA0F51A8F0A"/>
        <xdr:cNvPicPr>
          <a:picLocks noChangeAspect="1"/>
        </xdr:cNvPicPr>
      </xdr:nvPicPr>
      <xdr:blipFill>
        <a:blip r:embed="rId20"/>
        <a:srcRect l="29252" t="30715" r="25440" b="30803"/>
        <a:stretch>
          <a:fillRect/>
        </a:stretch>
      </xdr:blipFill>
      <xdr:spPr>
        <a:xfrm>
          <a:off x="1099820" y="67249040"/>
          <a:ext cx="1843405" cy="10280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A62D8FA0E9B740ABADFB7ACE61667A9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160145" y="168091485"/>
          <a:ext cx="1513205" cy="1390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F3AC7BDA9CE042EAADF85CF8293A5A02" descr="a0727b325ea86f426609718f003bfd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152525" y="175839755"/>
          <a:ext cx="1085850" cy="13220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7FCA812D93804C4E869491DE44C9B1E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48410" y="179270025"/>
          <a:ext cx="866775" cy="10775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447BAFFA025349439BC8BB2DEF9C590F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391285" y="181010560"/>
          <a:ext cx="571500" cy="1333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0223222E939A495AAAC7A7CB67097114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95400" y="182568850"/>
          <a:ext cx="733425" cy="1332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B07CA024D28144EEBCDFDEA84242C155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67460" y="136708515"/>
          <a:ext cx="1200150" cy="944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66B6A8F1E1284ADD9F1E68BD7D6CB2D6" descr="DEL-D0920 主管桌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105535" y="148374735"/>
          <a:ext cx="1132840" cy="8337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23E52EC518124D1BA3870E1C8930C46C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56640" y="150053675"/>
          <a:ext cx="1257300" cy="892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26053742F7B74AE2AA7A3E2A51A411A0" descr="213864028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037590" y="151812625"/>
          <a:ext cx="1294765" cy="694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50E50AC5681B47999D51305C90A60B3F" descr="IMG_9943"/>
        <xdr:cNvPicPr>
          <a:picLocks noChangeAspect="1"/>
        </xdr:cNvPicPr>
      </xdr:nvPicPr>
      <xdr:blipFill>
        <a:blip r:embed="rId30"/>
        <a:srcRect l="16364" t="11301" r="8636" b="7895"/>
        <a:stretch>
          <a:fillRect/>
        </a:stretch>
      </xdr:blipFill>
      <xdr:spPr>
        <a:xfrm>
          <a:off x="1229360" y="160653730"/>
          <a:ext cx="1209675" cy="10769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ECAE1754DC414FA4B606ABDA218C308F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45870" y="174419895"/>
          <a:ext cx="1276350" cy="826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7A8C4327E34D4B85AC81A02D8E988DDD" descr="12d67b654caab86133b91a5a4b653ec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199515" y="185974990"/>
          <a:ext cx="1294765" cy="13227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943A0F5CFBCD4705839522A64DE296A6" descr="5aadf137c6e4119c7741d055087312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125855" y="60652660"/>
          <a:ext cx="1470660" cy="1263650"/>
        </a:xfrm>
        <a:prstGeom prst="rect">
          <a:avLst/>
        </a:prstGeom>
      </xdr:spPr>
    </xdr:pic>
  </etc:cellImage>
  <etc:cellImage>
    <xdr:pic>
      <xdr:nvPicPr>
        <xdr:cNvPr id="6" name="ID_160203FACAD04430A491D01522AB29E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12215" y="155138755"/>
          <a:ext cx="1188085" cy="16656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8662A1C46B8B4CC0B5BB687F6B737B7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099820" y="169176700"/>
          <a:ext cx="1386205" cy="1485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32710388AC4646A5BC91E8EDA157FF7F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995680" y="4525010"/>
          <a:ext cx="1640840" cy="1314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60F4C7C899804F70B654190B2F4938AB" descr="图片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52500" y="89979500"/>
          <a:ext cx="3369945" cy="5432425"/>
        </a:xfrm>
        <a:prstGeom prst="rect">
          <a:avLst/>
        </a:prstGeom>
      </xdr:spPr>
    </xdr:pic>
  </etc:cellImage>
  <etc:cellImage>
    <xdr:pic>
      <xdr:nvPicPr>
        <xdr:cNvPr id="48" name="ID_EABD0114D8294759BCBAECB35391D05A"/>
        <xdr:cNvPicPr>
          <a:picLocks noChangeAspect="1"/>
        </xdr:cNvPicPr>
      </xdr:nvPicPr>
      <xdr:blipFill>
        <a:blip r:embed="rId38"/>
        <a:srcRect t="16753" r="52581" b="7280"/>
        <a:stretch>
          <a:fillRect/>
        </a:stretch>
      </xdr:blipFill>
      <xdr:spPr>
        <a:xfrm>
          <a:off x="1045845" y="758190"/>
          <a:ext cx="2726055" cy="22675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AEBC30FE45034A129E0B0ECF5ECD78DB"/>
        <xdr:cNvPicPr>
          <a:picLocks noChangeAspect="1"/>
        </xdr:cNvPicPr>
      </xdr:nvPicPr>
      <xdr:blipFill>
        <a:blip r:embed="rId38"/>
        <a:srcRect l="45291" t="7133" b="26503"/>
        <a:stretch>
          <a:fillRect/>
        </a:stretch>
      </xdr:blipFill>
      <xdr:spPr>
        <a:xfrm>
          <a:off x="1106805" y="2489835"/>
          <a:ext cx="6382385" cy="40462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EBDC92A571184287A500CE5F7D0057C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452245" y="46037500"/>
          <a:ext cx="6065520" cy="4693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EA9A389AA9E941E19446F49975EFCAF4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296035" y="728980"/>
          <a:ext cx="7577455" cy="5777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6" name="ID_7646496DBE374868885C9D6ECEE4F7F5" descr="d5789962434c84979f2129cafc6299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137920" y="1386840"/>
          <a:ext cx="1627505" cy="108458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<sst xmlns="http://schemas.openxmlformats.org/spreadsheetml/2006/main" count="189" uniqueCount="143">
  <si>
    <t>永康市松石小学办公家具方案</t>
  </si>
  <si>
    <t>序号</t>
  </si>
  <si>
    <t>名称</t>
  </si>
  <si>
    <t>图片</t>
  </si>
  <si>
    <t xml:space="preserve">规格 </t>
  </si>
  <si>
    <t>单位</t>
  </si>
  <si>
    <t>数量</t>
  </si>
  <si>
    <t>技术参数</t>
  </si>
  <si>
    <t>办公桌1</t>
  </si>
  <si>
    <t>1600*1400*1600（款式如图）</t>
  </si>
  <si>
    <t>张</t>
  </si>
  <si>
    <t>1、台面采用≥25mm颗粒板，甲醛释放量≤0.05mg/m3。主桌面尺度规格为1200*630*25。
2、铝合金屏风分上下三层，最上层为钢化玻璃材质，厚度≥4mm；中下两层中纤板贴饰面，厚度≥5mm；边框为≥3.2CM厚抗氧化铝型材结构，铝材实际厚度不小于1mm；底部需带有铝合金走线槽，配置5孔插座3个。
3、封边用材：采用PVC封边条，封边严密、平整，与整块板材严丝合缝，不脱胶、表面无胶渍。（封边工艺要求四边都做封边处理。）
4、五金配件：桌面带线盒，铝合金拉手，三节导轨，静音回弹铰链，三合一。     
5、侧边柜尺寸1400*400*1600mm采用≥16mm颗粒板。</t>
  </si>
  <si>
    <t>办公桌2</t>
  </si>
  <si>
    <t>总规格：1600W*2000D*1080H
桌体：                    1200W*1200D*750H
柜体：                    2000W*400D*1080H</t>
  </si>
  <si>
    <t>套</t>
  </si>
  <si>
    <t>1、贴面材料：采用优质三聚氰胺浸渍胶膜纸贴面。
2、基材：采用三聚氰胺刨花板，甲醛释放量≤0.05mg/m3。
3、封边用材：采用PVC封边条，厚度≥1.5mm,封边严密、平整，与整块板材严丝合缝，不脱胶、表面无胶渍。
4、五金配件：桌面带线盒，铝合金拉手，三节导轨，静音回弹铰链，三合一。</t>
  </si>
  <si>
    <t>办公桌3</t>
  </si>
  <si>
    <t>2400*1650*750</t>
  </si>
  <si>
    <t>1、贴面材料：采用优质三聚氰胺浸渍胶膜纸贴面。
2、基材：主桌面采用三聚氰胺刨花板，桌面厚度为≥70mm做斜边对角工艺。其余板材均采用≥16mm三聚氰胺板；板材甲醛释放量≤0.05mg/m3。
3、封边用材：采用PVC封边条，采用斜边工艺，封边严密、平整，与整块板材严丝合缝，不脱胶、表面无胶渍。
4、线盒：铝合金翻盖线盒。
5、五金件：桌面带线盒，铝合金拉手，静音回弹铰链，三合一。所有五金件作防锈、防腐处理。</t>
  </si>
  <si>
    <t>办公桌4</t>
  </si>
  <si>
    <t>1600*1600*750</t>
  </si>
  <si>
    <t>1、贴面材料：采用优质三聚氰胺浸渍胶膜纸贴面。
2、基材：主桌面采用三聚氰胺刨花板，桌面厚度为≥25mm做斜边对角工艺。其余板材均采用≥16mm三聚氰胺板；板材甲醛释放量≤0.05mg/m3。
3、封边用材：采用PVC封边条，采用斜边工艺，封边严密、平整，与整块板材严丝合缝，不脱胶、表面无胶渍。
4、线盒：铝合金翻盖线盒。
5、五金台架：钢铁喷塑脚架，万向防滑脚垫。
6、五金件：桌面带线盒，铝合金拉手，静音回弹铰链，三合一。所有五金件作防锈、防腐处理。</t>
  </si>
  <si>
    <t>办公桌6（1.8m）</t>
  </si>
  <si>
    <t>1800W*1600D*750H</t>
  </si>
  <si>
    <t>办公桌6（2m）</t>
  </si>
  <si>
    <t>2000W*1600D*750H</t>
  </si>
  <si>
    <t>椅子1</t>
  </si>
  <si>
    <t>640*720*1250</t>
  </si>
  <si>
    <t>1、面料：靠背、坐垫接触面均采用环保、透气超纤革包裹，三年耐水解，阻燃、撕裂和拉伸性能均符合国家标准。
2、椅背：头枕靠背结为一体，骨架采用9层≥12mm高强度层压胶合板，高密度纯海绵填充回弹性超强不变形。
3、扶手：采用环保、透气西皮包裹PA烤漆固定扶手。
4、座垫：采用9层≥12mm高强度层压胶合板，≥6CM高密度回弹纯海绵填充。
5、底盘：零度三级底盘，≥2.5MM加厚钢板，逍遥范围107度-131度，承载105公斤。
6、气杆：三级防爆气杆。
7、椅脚：椅脚直径≥700mm，碳铁合金材料混合而成，硬度高。
8、脚轮：采用PA+30%玻璃纤维材料，静音轮设计。</t>
  </si>
  <si>
    <t>网椅（可躺式）</t>
  </si>
  <si>
    <t>外宽605內深490坐高470总高1140-1200</t>
  </si>
  <si>
    <t>1、面料：高分子纤维面料，耐磨，柔软舒适。
2、塑胶件：背框+头枕采用一体成型设计，头枕舒适。
3、扶手：采用固定连体扶手。
4、座板：整椅无木板，脚踏固定件一体成型塑胶座板。
5、海绵：高密度无粉定型绵。
6、底盘：≥2.7mm加厚型防爆方形底盘。
7、气杆：三级防爆气杆。
8、五星脚：尼龙纤维椅脚，注塑一体成型。
9、轮子：≥60mm尼龙静音PU轮，耐磨，防滑，灵活性好，过10万测试。
10、可躺式：可多角度倾仰，可躺角度≥155°。</t>
  </si>
  <si>
    <t>网椅（固定式）</t>
  </si>
  <si>
    <t>580*500*900</t>
  </si>
  <si>
    <t>1、靠背：黑色尼龙背框，背网采用环保优质高弹性网布，透气耐磨，亲肤舒适。
2、背网：宽窄条尼龙网布，具有色彩鲜艳不褪色，韧性抗拉性强，耐磨损，无毒，耐腐烂，耐化学品，耐高温抗紫外线，透气性强，使用寿命长等特点。
3、扶手：黑色尼龙连体扶手，富含高比例玻璃纤维。
4、座垫：胶合板，高密度纯棉，久坐不塌陷，不变形，营造舒适的坐感。
5、脚架：弓形≥2.0mm管壁厚度黑色喷涂架。</t>
  </si>
  <si>
    <t>椅子3</t>
  </si>
  <si>
    <t>415W*490D*800H</t>
  </si>
  <si>
    <t>注塑PP塑料一体化成型（PP塑料应符合GB/T1633-2000）。</t>
  </si>
  <si>
    <t>接待沙发(含茶几)</t>
  </si>
  <si>
    <t>1080*890*880</t>
  </si>
  <si>
    <t>1、每套含2个单人沙发，1个茶几。
2、框架：外露木质部分为实木，内部框架为硬杂木实木，四面刨光，全榫卯结构，木材含水率8%-12%之间。
3、密度海绵：为高密度柔软绵，扶手绵为高密度。
4、布料：选用优质布料，均经过防静电和防污处理，厚度适中，所有内置海绵采用一次成型耐燃PU泡绵，内设优质蛇簧和高强力绷带，弹力大、强度高、韧性好、不易变形，绷带硬软适中回弹性好，达到坐靠舒适柔软效果。
5、底布：采用无纺布是一种非织造布，具有防潮、透气、柔韧、质轻、不助燃。
6、茶几：桌面为高密度板贴木皮，实木腿。</t>
  </si>
  <si>
    <t>软坐（单人）</t>
  </si>
  <si>
    <t>单人：1020W*820D*810H</t>
  </si>
  <si>
    <t>1、单人位：1020*820*810mm±10mm。
2、面料：优质西皮:为≥1.1mm中厚.环保无气味.其光泽度好，透气性强，柔软且富韧性.防刮.耐磨皮。
3、海绵：座垫采用高密度泡棉及超弹力环保海棉，理化性能符合国标准:软硬适中，不变形，回弹性好，坐感舒适；桉木:实木框内架，防虫、防变形性能好。卡簧采用≥2.0mmS型高回弹卡簧，座感舒适。
4、脚架：优质金属脚架。</t>
  </si>
  <si>
    <t>软坐（三人）</t>
  </si>
  <si>
    <t>三人位：2020W*820D*810H</t>
  </si>
  <si>
    <t>1、三人位：2020*820*810mm±10mm。
2、面料：优质西皮:为≥1.1mm中厚.环保无气味.其光泽度好，透气性强，柔软且富韧性.防刮.耐磨皮。
3、海绵：座垫采用高密度泡棉及超弹力环保海棉，理化性能符合国标准:软硬适中，不变形，回弹性好，坐感舒适；桉木:实木框内架，防虫、防变形性能好。卡簧采用≥2.0mmS型高回弹卡簧，座感舒适。
4、脚架：优质金属脚架。</t>
  </si>
  <si>
    <t>三人沙发</t>
  </si>
  <si>
    <t>常规</t>
  </si>
  <si>
    <t>个</t>
  </si>
  <si>
    <t>1、面料：优质西皮面料。
2、泡绵：为高密度柔软绵，扶手绵为高密度高弹原生绵。
3、木方：采用橡木≥3*8cm：含水率低于9%。
4、木板：为≥5MM厚胶合板。
5、蛇形弹簧:采用蛇形螺旋弹簧，厚度≥25mm。
6、车线：牢固性强。
7、五金脚:采用≥1.5㎜优质冷轧钢椅脚，与地面增加接触面，更加稳固。
8、回力橡筋:座背各3条7cm宽回力橡筋，环保低弹纱线，拉力足。
9、溶剂胶:采用为无苯的溶剂制造。
10、底布：采用无纺布是一种非织造布，具有防潮、透气、柔韧、质轻、不助燃。</t>
  </si>
  <si>
    <t>单人沙发</t>
  </si>
  <si>
    <t>1、面料：优质西皮面料。
2、泡绵：为高密度柔软绵，扶手绵为高密度 高弹原生绵。
3、木方：采用橡木≥3*8cm：含水率低于9%。
4、木板：为≥5MM厚胶合板。
5、蛇形弹簧.:采用蛇形螺旋弹簧，厚度25mm。
6、车线：牢固性强。
7、五金脚:采用≥1.5㎜优质冷轧钢椅脚，与地面增加接触面，更加稳固。
8、回力橡筋:座背各3条7cm宽回力橡筋，环保低弹纱线，拉力足。
9、溶剂胶:采用为无苯的溶剂制造。
10、底布：采用无纺布是一种非织造布，具有防潮、透气、柔韧、质轻、不助燃。</t>
  </si>
  <si>
    <t>长茶几</t>
  </si>
  <si>
    <t>1200*600*400</t>
  </si>
  <si>
    <t>1、多层实木白色烤漆板，经过防虫、防腐等化学处理。
2、脚架：钢铁脚架，表面喷砂处理，需防腐、防锈、安全牢固。
3、五金配件：优质五金件，经防腐、防锈处理。</t>
  </si>
  <si>
    <t>组合柜</t>
  </si>
  <si>
    <t>2800W*400D*2000H</t>
  </si>
  <si>
    <t>组</t>
  </si>
  <si>
    <t>1、贴面材料：采用优质三聚氰胺浸渍胶膜纸贴面。
2、基材：采用三聚氰胺刨花板，甲醛释放量≤0.05mg/m3。
3、封边用材：采用PVC封边条，厚度≥1.5mm，封边严密、平整，与整块板材严丝合缝，不脱胶、表面无胶渍。
4、五金配件：桌面带线盒，铝合金拉手，三节导轨，静音回弹铰链，三合一。</t>
  </si>
  <si>
    <t>书柜</t>
  </si>
  <si>
    <t>2400*420*2000</t>
  </si>
  <si>
    <t>1、贴面材料：采用优质三聚氰胺浸渍胶膜纸贴面。
2、基材：所有板材均采用≥16mm厚的三聚氰胺刨花板，板材甲醛释放量≤0.05mg/m3。
3、封边用材：采用PVC封边条，封边严密、平整，与整块板材严丝合缝，不脱胶、表面无胶渍。（封边工艺要求四边都做封边处理。）
4、五金件，铝合金拉手，静音回弹铰链，三合一。所有五金件作防锈、防腐处理。</t>
  </si>
  <si>
    <t>文件柜</t>
  </si>
  <si>
    <t>800*420*2000</t>
  </si>
  <si>
    <t>1、贴面材料：采用优质三聚氰胺浸渍胶膜纸贴面。
2、基材：所有板材均采用≥16mm厚的三聚氰胺刨花板，板材甲醛释放量≤0.05mg/m3。
3、封边用材：采用PVC封边条，封边严密、平整，与整块板材严丝合缝，不脱胶、表面无胶渍。（封边工艺要求四边都做封边处理。）
4、功能：上部木制门框玻璃对开门，二块活动隔板，下部木制对开门，一块活动隔板。
5、五金件，铝合金拉手，静音回弹铰链，三合一。所有五金件作防锈、防腐处理。</t>
  </si>
  <si>
    <t>档案柜</t>
  </si>
  <si>
    <t>850*390*1850</t>
  </si>
  <si>
    <t>1、钢材：采用一级冷轧钢板。经剪切，冲压，折弯，焊接，装配而成；接触人体部分均采用翻边工艺，杜绝快口，不易伤手。
2、喷涂涂料：采用粉末静电喷粉（塑粉）喷涂。
3、五金配件：优质五金配件。
4、厚度要求：一级冷轧钢板裸材厚度≥0.8mm。
5、焊接：焊接部分采用高标准熔接焊，表面平整光洁；表面涂层坚固耐用，耐冲压，耐腐蚀，防潮不易变形。</t>
  </si>
  <si>
    <t>会议桌1（28人位）</t>
  </si>
  <si>
    <t>8000W*2200D*760H</t>
  </si>
  <si>
    <t>1、贴面：采用环保厚度≥0.8mm实木皮。
2、基材：采用优质中密度纤维板，甲醛释放量≤0.05mg/m3。
3、油漆：采用国内一线品牌环保油漆（油性面漆、油性底漆）；工序采用五底三面的八道油漆涂装工艺，保证产品光泽、平整、纹理清晰。
4、封边：使用与木皮材质一致的实木封边。                                                                                      5、五金件：采用优质五金配件，所有五金件作防锈、防腐处理。                                     6、桌面需埋有轨道电源走线并带有轨道插座8个。</t>
  </si>
  <si>
    <t>会议桌2</t>
  </si>
  <si>
    <t>6000*2000*750（20人会议桌）</t>
  </si>
  <si>
    <t>1、贴面：采用环保厚度≥0.8mm实木皮。
2、基材：采用优质中密度纤维板，甲醛释放量≤0.05mg/m3。
3、油漆：采用国内一线品牌环保油漆（油性面漆、油性底漆）；工序采用五底三面的八道油漆涂装工艺，保证产品光泽、平整、纹理清晰。
4、封边：使用与木皮材质一致的实木封边。                                                                                      5、五金件：采用优质五金配件，所有五金件作防锈、防腐处理。</t>
  </si>
  <si>
    <t>会议桌3</t>
  </si>
  <si>
    <t>4800*1600*750（16人会议桌）</t>
  </si>
  <si>
    <t>1、贴面材料：采用优质三聚氰胺浸渍胶膜纸贴面。
2、基材：桌面采用≥7.0cm厚的三聚氰胺刨花板，甲醛释放量≤0.05mg/m3。
3、封边用材：采用PVC封边条，封边严密、平整，与整块板材严丝合缝，不脱胶、表面无胶渍。
4、五金件：采用优质五金配件，所有五金件作防锈、防腐处理。</t>
  </si>
  <si>
    <t>双人会议桌</t>
  </si>
  <si>
    <t>1400*400*750</t>
  </si>
  <si>
    <t>会议椅1</t>
  </si>
  <si>
    <t>610*530*1050</t>
  </si>
  <si>
    <t>1、面料：采用环保西皮，厚度≥1.0mm。
2、海绵：靠背及坐垫采用优质阻燃海绵。
3、油漆：采用环保木器油漆。工序采用五底三面的八道油漆涂装工艺，保证产品光泽、平整、纹理清晰。
4、脚架：采用橡木制作，木纹清晰无明显木眼，质地坚实，结构牢固，力学强度高，具有耐磨损，触摸表面有着良好的质感。</t>
  </si>
  <si>
    <t>茶水柜1</t>
  </si>
  <si>
    <t>1200*400*850</t>
  </si>
  <si>
    <t>1、贴面材料：采用优质三聚氰胺浸渍胶膜纸贴面。
2、基材：所有板材均采用≥16mm厚的三聚氰胺多层板，板材甲醛释放量≤0.05mg/m3。
3、封边用材：采用PVC封边条，封边严密、平整，与整块板材严丝合缝，不脱胶、表面无胶渍。（封边工艺要求四边都做封边处理。）
4，铝合金门框工艺。
5、五金件，铝合金拉手，静音回弹铰链，三合一。所有五金件作防锈、防腐处理。</t>
  </si>
  <si>
    <t>主席台</t>
  </si>
  <si>
    <t>1400*600*750</t>
  </si>
  <si>
    <t>发言席1</t>
  </si>
  <si>
    <t>750*480*1200</t>
  </si>
  <si>
    <t>发言席2</t>
  </si>
  <si>
    <t>700*526*（1000-1200）mm</t>
  </si>
  <si>
    <t xml:space="preserve">1、柜体：采用环保标准的高密度板，厚度≥25mm，甲醛释放量≤0.05mg/m3，表面覆木纹饰面，符合防虫、防腐处理要求。白色前档及台面为白亮光UV烤漆面板，台面加装铝合金档条。边角做圆弧处理。
2、框架：加强钢制结构，立柱为≥3mm厚冷轧钢，横梁为≥1.2mm冷轧钢，静电喷塑工艺提升防锈能力。
3、底部白色部分为钢板。起到稳固作用。
4、升降系统：驱动方式：双电机或三节式电动升降。
5、正面根据校方需要加学校logo和校名水晶字。 </t>
  </si>
  <si>
    <t>讲台</t>
  </si>
  <si>
    <t>长715m×宽470mm×高695mm～1095mm</t>
  </si>
  <si>
    <r>
      <t xml:space="preserve">1、升降范围: 695-1095mm。
2、最大承重:≥60kgs。
3、桌面: MDF吸塑板, ≥715*470*18mm。
4、支架: 铝, 喷粉。
5、桌脚: 铁, 喷粉。
6、轮子: 2.0'万向轮, ≥2轮可锁定。
</t>
    </r>
    <r>
      <rPr>
        <sz val="10.5"/>
        <rFont val="宋体"/>
        <charset val="134"/>
      </rPr>
      <t>7、可上下气压升降，桌面角度可倾斜。</t>
    </r>
  </si>
  <si>
    <t>椅子4</t>
  </si>
  <si>
    <t>470W*440D*（790-890）H</t>
  </si>
  <si>
    <t>1、椅座连体全新工程聚丙PP材质，磨砂椅面。
2、高密度回弹海绵，高档透气网布。
3、底盘：≥2.5mm加厚钢板底盘，抗冲击，安全稳固。
4、气杆：三级防爆气杆。
5、五星脚：PP加纤尼龙材质。
6、尼龙轮：耐磨，防滑，灵活性好。</t>
  </si>
  <si>
    <t>折叠桌</t>
  </si>
  <si>
    <t>1200*400*750</t>
  </si>
  <si>
    <t>1、基材：采用三聚氰胺刨花板，甲醛释放量≤0.05mg/m3。面板厚度≥2.5CM。
2、封边用材：采用PVC封边条，封边严密、平整，与整块板材严丝合缝，不脱胶、表面无胶渍。
3、挡板：厚度≥1.0mm冷轧钢板制作，脚管采用≥25*40*1.5mm异型管制作，桌下置物架采用≥φ15*1.0mm圆管制作，不少于五支，表面全处理后高温静电喷涂。手按折叠开关。
4、脚架：采用钢铁脚架，表面喷砂处理，硬度大，韧性好安全性高，带刹车PU静音轮。
5、五金件：采用优质五金配件，所有五金件作防锈、防腐处理。</t>
  </si>
  <si>
    <t>多功能条桌（1.4m）</t>
  </si>
  <si>
    <t>W1400mm*D500mm*H750mm</t>
  </si>
  <si>
    <t>1、基材：采用三聚氰胺刨花板。面板厚度≥2.5CM。甲醛释放量≤0.05mg/m3。
2、封边用材：采用PVC封边条，封边严密、平整，与整块板材严丝合缝，不脱胶、表面无胶渍。
3、挡板：采用厚度为≥1.5CM三胺板。手按折叠开关。
4、脚架：采用钢铁脚架，表面喷砂处理，硬度大，韧性好安全性高，带刹车PU静音轮。
5、五金件：采用优质五金配件，所有五金件作防锈、防腐处理。</t>
  </si>
  <si>
    <t>多功能椅子</t>
  </si>
  <si>
    <t>W520mm*D550mm*H820mm</t>
  </si>
  <si>
    <t>1、全新PP加纤一体注塑成型背框可逍遥+铝合金连接、滑动扶手、具有韧性强、耐磨损等特点。
2、背网和座布：100%涤纶，具有韧性抗拉性强、耐磨损、透气性强等特点。
3、椅座：一体成型木板、立体定型棉配可翻PP座胶壳。 
4、砂白烤漆异型管折叠架壁厚≥1.2mm，配旋转管套，定位精准。
5、尼龙脚塞固定脚（可翻板折叠）。</t>
  </si>
  <si>
    <t>礼堂椅</t>
  </si>
  <si>
    <t>座椅扶手中心距：580mm，背高：1050mm，座高：450mm，座深：440mm</t>
  </si>
  <si>
    <t xml:space="preserve">1、椅座：海绵采用一次性冷发泡形成高密度定型海绵,座海绵.带有凹线包围设计，坐感符合人体坐姿与座椅设计的人体工程学。底板采用高密度硬木多层板，厚度≥12mm，木板表面贴榉木皮，表面油漆处理，油漆面光滑、平整。座板上设有多个吸音孔。增加吸音效果保证千人会场，杂噪音能有很好的吸音功能。
2、椅背：海绵采用一次性冷发泡形成高密度定型海绵,整个座椅背带有曲线包围设计,靠感符合人体坐姿与座椅设计的人体工程学,内置采用桉木热压成型带有曲线多次层板。背海棉头顶厚度为≥130mm。座海棉厚度为≥140mm。背板采用高密度硬木多层板，厚度≥18mm，木板表面贴榉木皮，表面油漆处理，油漆面光滑、平整。
3、椅脚：椅脚下部：采用优质铝合金一体压铸成型，左右配PP装饰板美观大方防尘，固定移动双用设计，最大特点平地阶梯都不需要固定，可以根据客户要求喷涂银灰，黑色或镜面抛光，上部框架采用优质≥1.6mm冷轧钢一次性冲压成型，钢材表面经过抛光、磷化处理，后经静电喷涂而成、不易生锈，外面光滑，简单大方美观。
4、面料：采用优质腈纶（涤纶）混纺高级装饰面料,抗污、耐磨、防褪色。人工裁剪包覆在泡沫上，外观平整，不起皱。
5、扶手：扶手盖采用实木扶手，除边上两个扶手外，中间座位两个座椅共用一个扶手。
6、侧板：采用内插式，材质中纤密度板，厚度为≥2.5mm，外附海绵面料,内侧两边带小护板，优点是保护写字板，使用时不易擦伤。
7、写字板：采用采用高密度中纤板、注塑封边工艺，带笔槽，表面防火面处理，光滑、平整。采用一体支架，美观耐用。
8、座回复：采用弹簧加阻尼自动回复机构，无噪音，无撞击,回位灵巧，回弹次数超过10万次。
9、座包结构：座包采用弹簧加阻尼自动回复机构，无噪音，无撞击,回位灵巧。采用两侧受力结构，是座包在外力作用与背相碰撞时受力点不在海绵上，而在座包两侧的角码上，从而更加耐用、牢固、更舒适。
10、紧固螺丝：采用防锈静电涂内六角膨胀螺丝，不生锈。
11、座椅外形：设计符合“人体形态学”工程原理，舒适度好。
</t>
  </si>
  <si>
    <t>广播操作台</t>
  </si>
  <si>
    <t>1200W*900D*750H</t>
  </si>
  <si>
    <t>1、规格：≥1200mm*900mm*750mm。
2、操作台主体框架、立柱均≥1.5mm厚，箱体为≥1.2mm厚冷轧钢板制作。
3、桌面预留2个≥60mm穿线孔。
4、机柜采用标准机架，带1块托盘。
5、整体耐压、强度大，抗冲击，不易变形。</t>
  </si>
  <si>
    <t>货架1</t>
  </si>
  <si>
    <t>2000*500*2000</t>
  </si>
  <si>
    <t>1、基材：立柱厚度≥40*80*0.7mmC型钢，横梁厚度≥40*60*0.6mmP型钢，层板厚度≥0.6mm厚的冷轧钢板，环保喷塑，防锈处理。
2.生产工艺：喷塑前需经过脱脂、酸洗、磷化等工艺。除油、除锈；表面喷涂环保塑粉。</t>
  </si>
  <si>
    <t>货架2</t>
  </si>
  <si>
    <t>尺寸：800*400*1600mm，</t>
  </si>
  <si>
    <t>1、基材：采用18mm厚的多层板，甲醛释放量≤0.05mg/m3。
2、封边用材：采用PVC封边条，封边严密、平整，与整块板材严丝合缝，不脱胶、表面无胶渍。
3、五金台架：钢铁喷塑脚架。
4、钢管：≥20*40*1.0mm的方管制作钢架。</t>
  </si>
  <si>
    <t>检查床</t>
  </si>
  <si>
    <t>1880W*600D*600H</t>
  </si>
  <si>
    <t>1、平板诊査床，规格尺寸:≥1880mm*600mm*600mm，床框采用大于等于40mm*20mm*1.2mm厚的矩管焊接:床腿采用≥40mm*40mm*1.0mm的方管，床面采用厚0.6的冷轧钢板条焊接，的木板包覆以海绵和人造革制成。</t>
  </si>
  <si>
    <t>药品柜</t>
  </si>
  <si>
    <t xml:space="preserve">宽900*深（上节300mm,下节500mm)*1800mm   </t>
  </si>
  <si>
    <t>1、整体规格：宽1000mm±10mm*深（上节300mm±10mm,下节500mm±10mm)*1800mm±10mm；
2、结构：柜体分为上下两部分，上层门为玻璃门，下层为铁门，配有钥匙。                                                                                      3、基材采用整体不锈钢材质，采用≥0.7mm厚不锈钢。耐侵蚀、耐冲击性能高，附着力强。柜体表面具有防有机溶济侵蚀、防潮、防锈、防尘，防静电等功能。焊点牢固、平滑、美观、无气泡和漏焊、假焊现象。配件采用优质品牌锁具和铝合金拉手。</t>
  </si>
  <si>
    <t>组合架1</t>
  </si>
  <si>
    <t>1000W*550D*2400H</t>
  </si>
  <si>
    <t xml:space="preserve">1、基材：采用多层板，甲醛释放量≤0.05mg/m3。
2、五金配件：采用优质五金配件，所有五金件作防锈、防腐处理。
3、高密度回弹海绵，高档透气网布。
4、底座下面做储物柜。                                                    </t>
  </si>
  <si>
    <t>组合架2</t>
  </si>
  <si>
    <t>600W*550D*2400H</t>
  </si>
  <si>
    <t>1、基材：采用多层板，厚度≥25mm，甲醛释放量≤0.05mg/m3。
2、五金配件：采用优质五金配件，所有五金件作防锈、防腐处理。
3、贴面材料：采用优质三聚氰胺浸渍胶膜纸贴面。</t>
  </si>
  <si>
    <t>计算机
桌椅</t>
  </si>
  <si>
    <t>一桌二椅，桌子1400W*600D*750H，椅子350*250*450</t>
  </si>
  <si>
    <t>套(3套教师)</t>
  </si>
  <si>
    <t>1、台面：采用≥18mm免漆多层板，抗弯力强，不易变形。
2、封边用材：采用PVC封边条，热熔胶封边，封边严密、平整，与整块板材严丝合缝，不脱胶、表面无胶渍。
3、桌架采用优质钢材，表面静电喷塑。
4、桌子主架采用≥40*40*1.0mm钢管，椅子主架采用≥25*25*1.0mm钢管。
5、桌面中间遮挡，高度≥400mm。                                                       6、每个位置桌面底部需带一宽度为10cmU型线槽，以方便走线，并在走线位置加设5孔插板2个。</t>
  </si>
  <si>
    <t>实木上下双层床</t>
  </si>
  <si>
    <t>1000*2000*1900</t>
  </si>
  <si>
    <t>1、框架：采用优质实木，框架结构为榫卯结构，木材经干燥、防虫、防腐处理。
2、木材：采用优质松木，甲醛释放量未检出，具有硬度高，密度大，承受力强，选材无结疤，腐朽等现象。</t>
  </si>
  <si>
    <t>办公桌9</t>
  </si>
  <si>
    <t>1400*700*750</t>
  </si>
  <si>
    <t>1、贴面材料：采用优质三聚氰胺浸渍胶膜纸贴面。
2、基材：台面采用≥25mm厚的多层板，其余板材采用≥16mm多层板，甲醛释放量≤0.05mg/m3；
3、封边用材：采用PVC封边条，封边严密、平整，与整块板材严丝合缝，不脱胶、表面无胶渍。
4、五金件：桌面带走线孔位，三节导轨，静音回弹铰链，三合一。所有五金件作防锈、防腐处理。</t>
  </si>
  <si>
    <t>注：效果图仅供参考，具体款式及颜色根据学校要求，但应等于或优于投标参数。如需配备脚套的产品，须配备脚套。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</si>
</sst>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  <scheme val="minor"/>
    </font>
    <font>
      <sz val="9"/>
      <name val="Microsoft YaHei"/>
      <charset val="204"/>
    </font>
    <font>
      <sz val="10"/>
      <name val="宋体"/>
      <charset val="134"/>
      <scheme val="minor"/>
    </font>
    <font>
      <sz val="11"/>
      <name val="宋体"/>
      <charset val="0"/>
      <scheme val="minor"/>
    </font>
    <font>
      <u/>
      <sz val="11"/>
      <name val="宋体"/>
      <charset val="0"/>
      <scheme val="minor"/>
    </font>
    <font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0" xfId="6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0" xfId="6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shrinkToFi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3" fillId="0" borderId="0" xfId="6" applyFont="1" applyFill="1" applyAlignment="1">
      <alignment horizontal="center" vertical="center" wrapText="1"/>
    </xf>
    <xf numFmtId="0" fontId="14" fillId="0" borderId="0" xfId="6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5" fillId="0" borderId="0" xfId="6" applyFont="1" applyFill="1" applyAlignment="1">
      <alignment vertical="center" wrapText="1"/>
    </xf>
    <xf numFmtId="0" fontId="16" fillId="0" borderId="0" xfId="6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5" xfId="49"/>
    <cellStyle name="常规_Sheet1" xfId="50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jpeg"/><Relationship Id="rId5" Type="http://schemas.openxmlformats.org/officeDocument/2006/relationships/image" Target="media/image5.png"/><Relationship Id="rId41" Type="http://schemas.openxmlformats.org/officeDocument/2006/relationships/image" Target="media/image41.jpe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jpe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jpeg"/><Relationship Id="rId32" Type="http://schemas.openxmlformats.org/officeDocument/2006/relationships/image" Target="media/image32.jpeg"/><Relationship Id="rId31" Type="http://schemas.openxmlformats.org/officeDocument/2006/relationships/image" Target="media/image31.png"/><Relationship Id="rId30" Type="http://schemas.openxmlformats.org/officeDocument/2006/relationships/image" Target="media/image30.jpe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jpe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jpe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8"/>
  <sheetViews>
    <sheetView tabSelected="1" zoomScale="70" zoomScaleNormal="70" topLeftCell="A42" workbookViewId="0">
      <selection activeCell="H42" sqref="H42"/>
    </sheetView>
  </sheetViews>
  <sheetFormatPr defaultColWidth="9" defaultRowHeight="15.6"/>
  <cols>
    <col min="1" max="1" width="5.66666666666667" style="2" customWidth="1"/>
    <col min="2" max="2" width="9" style="1"/>
    <col min="3" max="3" width="23.8796296296296" style="1" customWidth="1"/>
    <col min="4" max="4" width="13.1481481481481" style="1" customWidth="1"/>
    <col min="5" max="5" width="5.90740740740741" style="1" customWidth="1"/>
    <col min="6" max="6" width="5.62962962962963" style="1" customWidth="1"/>
    <col min="7" max="7" width="62.3703703703704" style="3" customWidth="1"/>
    <col min="8" max="12" width="12.1574074074074" style="4" customWidth="1"/>
    <col min="13" max="16384" width="9" style="1"/>
  </cols>
  <sheetData>
    <row r="1" ht="43" customHeight="1" spans="1:7">
      <c r="A1" s="5"/>
      <c r="B1" s="6" t="s">
        <v>0</v>
      </c>
      <c r="C1" s="5"/>
      <c r="D1" s="5"/>
      <c r="E1" s="5"/>
      <c r="F1" s="5"/>
      <c r="G1" s="5"/>
    </row>
    <row r="2" ht="27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</row>
    <row r="3" s="1" customFormat="1" ht="208" customHeight="1" spans="1:12">
      <c r="A3" s="10">
        <v>1</v>
      </c>
      <c r="B3" s="11" t="s">
        <v>8</v>
      </c>
      <c r="C3" s="11" t="str">
        <f>_xlfn.DISPIMG("ID_7646496DBE374868885C9D6ECEE4F7F5",1)</f>
        <v>=DISPIMG("ID_7646496DBE374868885C9D6ECEE4F7F5",1)</v>
      </c>
      <c r="D3" s="12" t="s">
        <v>9</v>
      </c>
      <c r="E3" s="11" t="s">
        <v>10</v>
      </c>
      <c r="F3" s="11">
        <v>16</v>
      </c>
      <c r="G3" s="13" t="s">
        <v>11</v>
      </c>
      <c r="H3" s="4"/>
      <c r="I3" s="4"/>
      <c r="J3" s="4"/>
      <c r="K3" s="4"/>
      <c r="L3" s="4"/>
    </row>
    <row r="4" s="1" customFormat="1" ht="184" customHeight="1" spans="1:12">
      <c r="A4" s="10">
        <v>2</v>
      </c>
      <c r="B4" s="14" t="s">
        <v>12</v>
      </c>
      <c r="C4" s="15" t="str">
        <f>_xlfn.DISPIMG("ID_EA9A389AA9E941E19446F49975EFCAF4",1)</f>
        <v>=DISPIMG("ID_EA9A389AA9E941E19446F49975EFCAF4",1)</v>
      </c>
      <c r="D4" s="16" t="s">
        <v>13</v>
      </c>
      <c r="E4" s="15" t="s">
        <v>14</v>
      </c>
      <c r="F4" s="16">
        <v>20</v>
      </c>
      <c r="G4" s="17" t="s">
        <v>15</v>
      </c>
      <c r="H4" s="4"/>
      <c r="I4" s="4"/>
      <c r="J4" s="4"/>
      <c r="K4" s="4"/>
      <c r="L4" s="4"/>
    </row>
    <row r="5" s="1" customFormat="1" ht="145" customHeight="1" spans="1:12">
      <c r="A5" s="10">
        <v>3</v>
      </c>
      <c r="B5" s="11" t="s">
        <v>16</v>
      </c>
      <c r="C5" s="11" t="str">
        <f>_xlfn.DISPIMG("ID_191E475442B44F7381CE9C63C027A23D",1)</f>
        <v>=DISPIMG("ID_191E475442B44F7381CE9C63C027A23D",1)</v>
      </c>
      <c r="D5" s="12" t="s">
        <v>17</v>
      </c>
      <c r="E5" s="11" t="s">
        <v>10</v>
      </c>
      <c r="F5" s="11">
        <v>3</v>
      </c>
      <c r="G5" s="13" t="s">
        <v>18</v>
      </c>
      <c r="H5" s="4"/>
      <c r="I5" s="4"/>
      <c r="J5" s="4"/>
      <c r="K5" s="4"/>
      <c r="L5" s="4"/>
    </row>
    <row r="6" s="1" customFormat="1" ht="167" customHeight="1" spans="1:12">
      <c r="A6" s="10">
        <v>4</v>
      </c>
      <c r="B6" s="11" t="s">
        <v>19</v>
      </c>
      <c r="C6" s="11" t="str">
        <f>_xlfn.DISPIMG("ID_8A7F96DFCD6D4390B8BABC8D939B7B34",1)</f>
        <v>=DISPIMG("ID_8A7F96DFCD6D4390B8BABC8D939B7B34",1)</v>
      </c>
      <c r="D6" s="12" t="s">
        <v>20</v>
      </c>
      <c r="E6" s="11" t="s">
        <v>10</v>
      </c>
      <c r="F6" s="11">
        <v>25</v>
      </c>
      <c r="G6" s="13" t="s">
        <v>21</v>
      </c>
      <c r="H6" s="4"/>
      <c r="I6" s="4"/>
      <c r="J6" s="4"/>
      <c r="K6" s="4"/>
      <c r="L6" s="4"/>
    </row>
    <row r="7" s="1" customFormat="1" ht="113" customHeight="1" spans="1:12">
      <c r="A7" s="10">
        <v>5</v>
      </c>
      <c r="B7" s="16" t="s">
        <v>22</v>
      </c>
      <c r="C7" s="15" t="str">
        <f>_xlfn.DISPIMG("ID_66B6A8F1E1284ADD9F1E68BD7D6CB2D6",1)</f>
        <v>=DISPIMG("ID_66B6A8F1E1284ADD9F1E68BD7D6CB2D6",1)</v>
      </c>
      <c r="D7" s="16" t="s">
        <v>23</v>
      </c>
      <c r="E7" s="15" t="s">
        <v>14</v>
      </c>
      <c r="F7" s="15">
        <v>4</v>
      </c>
      <c r="G7" s="18" t="s">
        <v>15</v>
      </c>
      <c r="H7" s="4"/>
      <c r="I7" s="4"/>
      <c r="J7" s="4"/>
      <c r="K7" s="4"/>
      <c r="L7" s="4"/>
    </row>
    <row r="8" s="1" customFormat="1" ht="102" customHeight="1" spans="1:12">
      <c r="A8" s="10">
        <v>6</v>
      </c>
      <c r="B8" s="16" t="s">
        <v>24</v>
      </c>
      <c r="C8" s="15" t="str">
        <f>_xlfn.DISPIMG("ID_66B6A8F1E1284ADD9F1E68BD7D6CB2D6",1)</f>
        <v>=DISPIMG("ID_66B6A8F1E1284ADD9F1E68BD7D6CB2D6",1)</v>
      </c>
      <c r="D8" s="16" t="s">
        <v>25</v>
      </c>
      <c r="E8" s="15" t="s">
        <v>14</v>
      </c>
      <c r="F8" s="15">
        <v>2</v>
      </c>
      <c r="G8" s="18" t="s">
        <v>15</v>
      </c>
      <c r="H8" s="4"/>
      <c r="I8" s="4"/>
      <c r="J8" s="4"/>
      <c r="K8" s="4"/>
      <c r="L8" s="4"/>
    </row>
    <row r="9" customFormat="1" ht="224" customHeight="1" spans="1:20">
      <c r="A9" s="10">
        <v>7</v>
      </c>
      <c r="B9" s="11" t="s">
        <v>26</v>
      </c>
      <c r="C9" s="11" t="str">
        <f>_xlfn.DISPIMG("ID_576693D924C54A0A8F6E5265107125E2",1)</f>
        <v>=DISPIMG("ID_576693D924C54A0A8F6E5265107125E2",1)</v>
      </c>
      <c r="D9" s="11" t="s">
        <v>27</v>
      </c>
      <c r="E9" s="11" t="s">
        <v>10</v>
      </c>
      <c r="F9" s="11">
        <v>7</v>
      </c>
      <c r="G9" s="13" t="s">
        <v>28</v>
      </c>
      <c r="H9" s="19"/>
      <c r="I9" s="35"/>
      <c r="J9" s="19"/>
      <c r="K9" s="35"/>
      <c r="L9" s="19"/>
      <c r="M9" s="1"/>
      <c r="N9" s="1"/>
      <c r="O9" s="1"/>
      <c r="P9" s="1"/>
      <c r="Q9" s="1"/>
      <c r="R9" s="1"/>
      <c r="S9" s="1"/>
      <c r="T9" s="1"/>
    </row>
    <row r="10" s="1" customFormat="1" ht="204" customHeight="1" spans="1:12">
      <c r="A10" s="10">
        <v>8</v>
      </c>
      <c r="B10" s="11" t="s">
        <v>29</v>
      </c>
      <c r="C10" s="11" t="str">
        <f>_xlfn.DISPIMG("ID_32710388AC4646A5BC91E8EDA157FF7F",1)</f>
        <v>=DISPIMG("ID_32710388AC4646A5BC91E8EDA157FF7F",1)</v>
      </c>
      <c r="D10" s="11" t="s">
        <v>30</v>
      </c>
      <c r="E10" s="11" t="s">
        <v>10</v>
      </c>
      <c r="F10" s="11">
        <v>74</v>
      </c>
      <c r="G10" s="13" t="s">
        <v>31</v>
      </c>
      <c r="H10" s="4"/>
      <c r="I10" s="4"/>
      <c r="J10" s="4"/>
      <c r="K10" s="4"/>
      <c r="L10" s="4"/>
    </row>
    <row r="11" s="1" customFormat="1" ht="163" customHeight="1" spans="1:17">
      <c r="A11" s="10">
        <v>9</v>
      </c>
      <c r="B11" s="11" t="s">
        <v>32</v>
      </c>
      <c r="C11" s="11" t="str">
        <f>_xlfn.DISPIMG("ID_DA649219105E4C68BB037FA067F7AEA9",1)</f>
        <v>=DISPIMG("ID_DA649219105E4C68BB037FA067F7AEA9",1)</v>
      </c>
      <c r="D11" s="11" t="s">
        <v>33</v>
      </c>
      <c r="E11" s="11" t="s">
        <v>10</v>
      </c>
      <c r="F11" s="11">
        <v>46</v>
      </c>
      <c r="G11" s="13" t="s">
        <v>34</v>
      </c>
      <c r="H11" s="19"/>
      <c r="I11" s="36"/>
      <c r="J11" s="19"/>
      <c r="K11" s="36"/>
      <c r="L11" s="35"/>
      <c r="M11" s="19"/>
      <c r="N11" s="37"/>
      <c r="O11" s="19"/>
      <c r="P11" s="37"/>
      <c r="Q11" s="19"/>
    </row>
    <row r="12" s="1" customFormat="1" ht="72" customHeight="1" spans="1:20">
      <c r="A12" s="10">
        <v>10</v>
      </c>
      <c r="B12" s="16" t="s">
        <v>35</v>
      </c>
      <c r="C12" s="15" t="str">
        <f>_xlfn.DISPIMG("ID_ECAE1754DC414FA4B606ABDA218C308F",1)</f>
        <v>=DISPIMG("ID_ECAE1754DC414FA4B606ABDA218C308F",1)</v>
      </c>
      <c r="D12" s="16" t="s">
        <v>36</v>
      </c>
      <c r="E12" s="15" t="s">
        <v>10</v>
      </c>
      <c r="F12" s="15">
        <v>10</v>
      </c>
      <c r="G12" s="13" t="s">
        <v>37</v>
      </c>
      <c r="H12" s="4"/>
      <c r="I12" s="4"/>
      <c r="J12" s="4"/>
      <c r="K12" s="4"/>
      <c r="L12" s="4"/>
      <c r="M12"/>
      <c r="N12"/>
      <c r="O12"/>
      <c r="P12"/>
      <c r="Q12"/>
      <c r="R12"/>
      <c r="S12"/>
      <c r="T12"/>
    </row>
    <row r="13" s="1" customFormat="1" ht="191" customHeight="1" spans="1:12">
      <c r="A13" s="10">
        <v>11</v>
      </c>
      <c r="B13" s="11" t="s">
        <v>38</v>
      </c>
      <c r="C13" s="11" t="str">
        <f>_xlfn.DISPIMG("ID_CED2CB06CE754D85BF5009EB60F7E9BF",1)</f>
        <v>=DISPIMG("ID_CED2CB06CE754D85BF5009EB60F7E9BF",1)</v>
      </c>
      <c r="D13" s="11" t="s">
        <v>39</v>
      </c>
      <c r="E13" s="11" t="s">
        <v>14</v>
      </c>
      <c r="F13" s="11">
        <v>1</v>
      </c>
      <c r="G13" s="13" t="s">
        <v>40</v>
      </c>
      <c r="H13" s="19"/>
      <c r="I13" s="38"/>
      <c r="J13" s="19"/>
      <c r="K13" s="37"/>
      <c r="L13" s="19"/>
    </row>
    <row r="14" s="1" customFormat="1" ht="101" customHeight="1" spans="1:12">
      <c r="A14" s="10">
        <v>12</v>
      </c>
      <c r="B14" s="16" t="s">
        <v>41</v>
      </c>
      <c r="C14" s="15" t="str">
        <f>_xlfn.DISPIMG("ID_EABD0114D8294759BCBAECB35391D05A",1)</f>
        <v>=DISPIMG("ID_EABD0114D8294759BCBAECB35391D05A",1)</v>
      </c>
      <c r="D14" s="16" t="s">
        <v>42</v>
      </c>
      <c r="E14" s="15" t="s">
        <v>14</v>
      </c>
      <c r="F14" s="15">
        <v>2</v>
      </c>
      <c r="G14" s="18" t="s">
        <v>43</v>
      </c>
      <c r="H14" s="4"/>
      <c r="I14" s="4"/>
      <c r="J14" s="4"/>
      <c r="K14" s="4"/>
      <c r="L14" s="4"/>
    </row>
    <row r="15" s="1" customFormat="1" ht="104" customHeight="1" spans="1:12">
      <c r="A15" s="10">
        <v>13</v>
      </c>
      <c r="B15" s="16" t="s">
        <v>44</v>
      </c>
      <c r="C15" s="15" t="str">
        <f>_xlfn.DISPIMG("ID_AEBC30FE45034A129E0B0ECF5ECD78DB",1)</f>
        <v>=DISPIMG("ID_AEBC30FE45034A129E0B0ECF5ECD78DB",1)</v>
      </c>
      <c r="D15" s="16" t="s">
        <v>45</v>
      </c>
      <c r="E15" s="15" t="s">
        <v>14</v>
      </c>
      <c r="F15" s="15">
        <v>1</v>
      </c>
      <c r="G15" s="18" t="s">
        <v>46</v>
      </c>
      <c r="H15" s="4"/>
      <c r="I15" s="4"/>
      <c r="J15" s="4"/>
      <c r="K15" s="4"/>
      <c r="L15" s="4"/>
    </row>
    <row r="16" s="1" customFormat="1" ht="206" customHeight="1" spans="1:12">
      <c r="A16" s="10">
        <v>14</v>
      </c>
      <c r="B16" s="11" t="s">
        <v>47</v>
      </c>
      <c r="C16" s="11" t="str">
        <f>_xlfn.DISPIMG("ID_B72433C87B59433784F944DC74BCEE7D",1)</f>
        <v>=DISPIMG("ID_B72433C87B59433784F944DC74BCEE7D",1)</v>
      </c>
      <c r="D16" s="11" t="s">
        <v>48</v>
      </c>
      <c r="E16" s="11" t="s">
        <v>49</v>
      </c>
      <c r="F16" s="11">
        <v>1</v>
      </c>
      <c r="G16" s="20" t="s">
        <v>50</v>
      </c>
      <c r="H16" s="21"/>
      <c r="I16" s="37"/>
      <c r="J16" s="19"/>
      <c r="K16" s="4"/>
      <c r="L16" s="4"/>
    </row>
    <row r="17" s="1" customFormat="1" ht="212" customHeight="1" spans="1:12">
      <c r="A17" s="10">
        <v>15</v>
      </c>
      <c r="B17" s="11" t="s">
        <v>51</v>
      </c>
      <c r="C17" s="11" t="str">
        <f>_xlfn.DISPIMG("ID_F9699C9137734177BB154878B0B631B3",1)</f>
        <v>=DISPIMG("ID_F9699C9137734177BB154878B0B631B3",1)</v>
      </c>
      <c r="D17" s="11" t="s">
        <v>48</v>
      </c>
      <c r="E17" s="11" t="s">
        <v>49</v>
      </c>
      <c r="F17" s="11">
        <v>2</v>
      </c>
      <c r="G17" s="20" t="s">
        <v>52</v>
      </c>
      <c r="H17" s="4"/>
      <c r="I17" s="4"/>
      <c r="J17" s="4"/>
      <c r="K17" s="4"/>
      <c r="L17" s="4"/>
    </row>
    <row r="18" customFormat="1" ht="88" customHeight="1" spans="1:20">
      <c r="A18" s="10">
        <v>16</v>
      </c>
      <c r="B18" s="11" t="s">
        <v>53</v>
      </c>
      <c r="C18" s="11" t="str">
        <f>_xlfn.DISPIMG("ID_CA896DB6671D435BB5058AA0F51A8F0A",1)</f>
        <v>=DISPIMG("ID_CA896DB6671D435BB5058AA0F51A8F0A",1)</v>
      </c>
      <c r="D18" s="11" t="s">
        <v>54</v>
      </c>
      <c r="E18" s="11" t="s">
        <v>49</v>
      </c>
      <c r="F18" s="11">
        <v>2</v>
      </c>
      <c r="G18" s="22" t="s">
        <v>55</v>
      </c>
      <c r="H18" s="4"/>
      <c r="I18" s="4"/>
      <c r="J18" s="4"/>
      <c r="K18" s="4"/>
      <c r="L18" s="4"/>
      <c r="M18" s="1"/>
      <c r="N18" s="1"/>
      <c r="O18" s="1"/>
      <c r="P18" s="1"/>
      <c r="Q18" s="1"/>
      <c r="R18" s="1"/>
      <c r="S18" s="1"/>
      <c r="T18" s="1"/>
    </row>
    <row r="19" customFormat="1" ht="86" customHeight="1" spans="1:20">
      <c r="A19" s="10">
        <v>17</v>
      </c>
      <c r="B19" s="16" t="s">
        <v>56</v>
      </c>
      <c r="C19" s="15" t="str">
        <f>_xlfn.DISPIMG("ID_23E52EC518124D1BA3870E1C8930C46C",1)</f>
        <v>=DISPIMG("ID_23E52EC518124D1BA3870E1C8930C46C",1)</v>
      </c>
      <c r="D19" s="16" t="s">
        <v>57</v>
      </c>
      <c r="E19" s="15" t="s">
        <v>58</v>
      </c>
      <c r="F19" s="15">
        <v>6</v>
      </c>
      <c r="G19" s="18" t="s">
        <v>59</v>
      </c>
      <c r="H19" s="4"/>
      <c r="I19" s="4"/>
      <c r="J19" s="4"/>
      <c r="K19" s="4"/>
      <c r="L19" s="4"/>
      <c r="M19" s="1"/>
      <c r="N19" s="1"/>
      <c r="O19" s="1"/>
      <c r="P19" s="1"/>
      <c r="Q19" s="1"/>
      <c r="R19" s="1"/>
      <c r="S19" s="1"/>
      <c r="T19" s="1"/>
    </row>
    <row r="20" s="1" customFormat="1" ht="130" customHeight="1" spans="1:12">
      <c r="A20" s="10">
        <v>18</v>
      </c>
      <c r="B20" s="11" t="s">
        <v>60</v>
      </c>
      <c r="C20" s="11" t="str">
        <f>_xlfn.DISPIMG("ID_5576F6C77ECE472CBEF3340066DBC096",1)</f>
        <v>=DISPIMG("ID_5576F6C77ECE472CBEF3340066DBC096",1)</v>
      </c>
      <c r="D20" s="11" t="s">
        <v>61</v>
      </c>
      <c r="E20" s="11" t="s">
        <v>58</v>
      </c>
      <c r="F20" s="11">
        <v>6</v>
      </c>
      <c r="G20" s="13" t="s">
        <v>62</v>
      </c>
      <c r="H20" s="4"/>
      <c r="I20" s="4"/>
      <c r="J20" s="4"/>
      <c r="K20" s="4"/>
      <c r="L20" s="4"/>
    </row>
    <row r="21" s="1" customFormat="1" ht="168" customHeight="1" spans="1:12">
      <c r="A21" s="10">
        <v>19</v>
      </c>
      <c r="B21" s="11" t="s">
        <v>63</v>
      </c>
      <c r="C21" s="11" t="str">
        <f>_xlfn.DISPIMG("ID_B2C7326B8CA747C5B37C749576D2FD38",1)</f>
        <v>=DISPIMG("ID_B2C7326B8CA747C5B37C749576D2FD38",1)</v>
      </c>
      <c r="D21" s="11" t="s">
        <v>64</v>
      </c>
      <c r="E21" s="11" t="s">
        <v>49</v>
      </c>
      <c r="F21" s="11">
        <v>30</v>
      </c>
      <c r="G21" s="13" t="s">
        <v>65</v>
      </c>
      <c r="H21" s="19"/>
      <c r="I21" s="37"/>
      <c r="J21" s="19"/>
      <c r="K21" s="21"/>
      <c r="L21" s="19"/>
    </row>
    <row r="22" s="1" customFormat="1" ht="124" customHeight="1" spans="1:12">
      <c r="A22" s="10">
        <v>20</v>
      </c>
      <c r="B22" s="11" t="s">
        <v>66</v>
      </c>
      <c r="C22" s="11" t="str">
        <f>_xlfn.DISPIMG("ID_0D5E5674519D4CD69F5869E801121C16",1)</f>
        <v>=DISPIMG("ID_0D5E5674519D4CD69F5869E801121C16",1)</v>
      </c>
      <c r="D22" s="23" t="s">
        <v>67</v>
      </c>
      <c r="E22" s="11" t="s">
        <v>58</v>
      </c>
      <c r="F22" s="11">
        <v>10</v>
      </c>
      <c r="G22" s="13" t="s">
        <v>68</v>
      </c>
      <c r="H22" s="4"/>
      <c r="I22" s="4"/>
      <c r="J22" s="4"/>
      <c r="K22" s="4"/>
      <c r="L22" s="4"/>
    </row>
    <row r="23" s="1" customFormat="1" ht="115" customHeight="1" spans="1:12">
      <c r="A23" s="10">
        <v>21</v>
      </c>
      <c r="B23" s="16" t="s">
        <v>69</v>
      </c>
      <c r="C23" s="15" t="str">
        <f>_xlfn.DISPIMG("ID_26053742F7B74AE2AA7A3E2A51A411A0",1)</f>
        <v>=DISPIMG("ID_26053742F7B74AE2AA7A3E2A51A411A0",1)</v>
      </c>
      <c r="D23" s="16" t="s">
        <v>70</v>
      </c>
      <c r="E23" s="15" t="s">
        <v>14</v>
      </c>
      <c r="F23" s="15">
        <v>1</v>
      </c>
      <c r="G23" s="18" t="s">
        <v>71</v>
      </c>
      <c r="H23" s="4"/>
      <c r="I23" s="4"/>
      <c r="J23" s="4"/>
      <c r="K23" s="4"/>
      <c r="L23" s="4"/>
    </row>
    <row r="24" s="1" customFormat="1" ht="134" customHeight="1" spans="1:12">
      <c r="A24" s="10">
        <v>22</v>
      </c>
      <c r="B24" s="11" t="s">
        <v>72</v>
      </c>
      <c r="C24" s="11" t="str">
        <f>_xlfn.DISPIMG("ID_6005AF8606CA4588A2D84D226210D8B7",1)</f>
        <v>=DISPIMG("ID_6005AF8606CA4588A2D84D226210D8B7",1)</v>
      </c>
      <c r="D24" s="12" t="s">
        <v>73</v>
      </c>
      <c r="E24" s="11" t="s">
        <v>10</v>
      </c>
      <c r="F24" s="11">
        <v>1</v>
      </c>
      <c r="G24" s="24" t="s">
        <v>74</v>
      </c>
      <c r="H24" s="4"/>
      <c r="I24" s="4"/>
      <c r="J24" s="4"/>
      <c r="K24" s="4"/>
      <c r="L24" s="4"/>
    </row>
    <row r="25" s="1" customFormat="1" ht="109" customHeight="1" spans="1:12">
      <c r="A25" s="10">
        <v>23</v>
      </c>
      <c r="B25" s="11" t="s">
        <v>75</v>
      </c>
      <c r="C25" s="11" t="str">
        <f>_xlfn.DISPIMG("ID_5F77B4F103EC421AB8C5039E25DB8674",1)</f>
        <v>=DISPIMG("ID_5F77B4F103EC421AB8C5039E25DB8674",1)</v>
      </c>
      <c r="D25" s="11" t="s">
        <v>76</v>
      </c>
      <c r="E25" s="11" t="s">
        <v>10</v>
      </c>
      <c r="F25" s="11">
        <v>1</v>
      </c>
      <c r="G25" s="24" t="s">
        <v>77</v>
      </c>
      <c r="H25" s="4"/>
      <c r="I25" s="4"/>
      <c r="J25" s="4"/>
      <c r="K25" s="4"/>
      <c r="L25" s="4"/>
    </row>
    <row r="26" s="1" customFormat="1" ht="128" customHeight="1" spans="1:12">
      <c r="A26" s="10">
        <v>24</v>
      </c>
      <c r="B26" s="11" t="s">
        <v>78</v>
      </c>
      <c r="C26" s="11" t="str">
        <f>_xlfn.DISPIMG("ID_629E6FE499704A5E84C6B6B008E5C009",1)</f>
        <v>=DISPIMG("ID_629E6FE499704A5E84C6B6B008E5C009",1)</v>
      </c>
      <c r="D26" s="11" t="s">
        <v>79</v>
      </c>
      <c r="E26" s="11" t="s">
        <v>10</v>
      </c>
      <c r="F26" s="11">
        <v>10</v>
      </c>
      <c r="G26" s="13" t="s">
        <v>74</v>
      </c>
      <c r="H26" s="4"/>
      <c r="I26" s="4"/>
      <c r="J26" s="4"/>
      <c r="K26" s="4"/>
      <c r="L26" s="4"/>
    </row>
    <row r="27" s="1" customFormat="1" ht="113" customHeight="1" spans="1:12">
      <c r="A27" s="10">
        <v>25</v>
      </c>
      <c r="B27" s="11" t="s">
        <v>80</v>
      </c>
      <c r="C27" s="11" t="str">
        <f>_xlfn.DISPIMG("ID_58CDA8A4C9B54737887AF3611A05EF44",1)</f>
        <v>=DISPIMG("ID_58CDA8A4C9B54737887AF3611A05EF44",1)</v>
      </c>
      <c r="D27" s="25" t="s">
        <v>81</v>
      </c>
      <c r="E27" s="11" t="s">
        <v>10</v>
      </c>
      <c r="F27" s="11">
        <v>80</v>
      </c>
      <c r="G27" s="13" t="s">
        <v>82</v>
      </c>
      <c r="H27" s="19"/>
      <c r="I27" s="35"/>
      <c r="J27" s="19"/>
      <c r="K27" s="4"/>
      <c r="L27" s="4"/>
    </row>
    <row r="28" ht="148" customHeight="1" spans="1:17">
      <c r="A28" s="10">
        <v>26</v>
      </c>
      <c r="B28" s="26" t="s">
        <v>83</v>
      </c>
      <c r="C28" s="7" t="str">
        <f>_xlfn.DISPIMG("ID_307F290FF5AC4C08BE486039E0789DAA",1)</f>
        <v>=DISPIMG("ID_307F290FF5AC4C08BE486039E0789DAA",1)</v>
      </c>
      <c r="D28" s="27" t="s">
        <v>84</v>
      </c>
      <c r="E28" s="7" t="s">
        <v>49</v>
      </c>
      <c r="F28" s="10">
        <v>14</v>
      </c>
      <c r="G28" s="13" t="s">
        <v>85</v>
      </c>
      <c r="H28" s="19"/>
      <c r="I28" s="37"/>
      <c r="J28" s="19"/>
      <c r="K28" s="35"/>
      <c r="L28" s="19"/>
      <c r="M28" s="37"/>
      <c r="N28" s="19"/>
      <c r="O28" s="21"/>
      <c r="P28" s="37"/>
      <c r="Q28" s="19"/>
    </row>
    <row r="29" customFormat="1" ht="135" customHeight="1" spans="1:20">
      <c r="A29" s="10">
        <v>27</v>
      </c>
      <c r="B29" s="11" t="s">
        <v>86</v>
      </c>
      <c r="C29" s="11" t="str">
        <f>_xlfn.DISPIMG("ID_1E89713E0A12457AB003035C37E419C5",1)</f>
        <v>=DISPIMG("ID_1E89713E0A12457AB003035C37E419C5",1)</v>
      </c>
      <c r="D29" s="11" t="s">
        <v>87</v>
      </c>
      <c r="E29" s="11" t="s">
        <v>10</v>
      </c>
      <c r="F29" s="11">
        <v>8</v>
      </c>
      <c r="G29" s="13" t="s">
        <v>74</v>
      </c>
      <c r="H29" s="4"/>
      <c r="I29" s="4"/>
      <c r="J29" s="4"/>
      <c r="K29" s="4"/>
      <c r="L29" s="4"/>
      <c r="M29" s="1"/>
      <c r="N29" s="1"/>
      <c r="O29" s="1"/>
      <c r="P29" s="1"/>
      <c r="Q29" s="1"/>
      <c r="R29" s="1"/>
      <c r="S29" s="1"/>
      <c r="T29" s="1"/>
    </row>
    <row r="30" s="1" customFormat="1" ht="128" customHeight="1" spans="1:12">
      <c r="A30" s="10">
        <v>28</v>
      </c>
      <c r="B30" s="11" t="s">
        <v>88</v>
      </c>
      <c r="C30" s="11" t="str">
        <f>_xlfn.DISPIMG("ID_5C170DE96DF34A5BA0BB492470E90D5E",1)</f>
        <v>=DISPIMG("ID_5C170DE96DF34A5BA0BB492470E90D5E",1)</v>
      </c>
      <c r="D30" s="11" t="s">
        <v>89</v>
      </c>
      <c r="E30" s="11" t="s">
        <v>10</v>
      </c>
      <c r="F30" s="11">
        <v>1</v>
      </c>
      <c r="G30" s="13" t="s">
        <v>74</v>
      </c>
      <c r="H30" s="4"/>
      <c r="I30" s="4"/>
      <c r="J30" s="4"/>
      <c r="K30" s="4"/>
      <c r="L30" s="4"/>
    </row>
    <row r="31" s="1" customFormat="1" ht="151" customHeight="1" spans="1:20">
      <c r="A31" s="10">
        <v>29</v>
      </c>
      <c r="B31" s="16" t="s">
        <v>90</v>
      </c>
      <c r="C31" s="15" t="str">
        <f>_xlfn.DISPIMG("ID_7A8C4327E34D4B85AC81A02D8E988DDD",1)</f>
        <v>=DISPIMG("ID_7A8C4327E34D4B85AC81A02D8E988DDD",1)</v>
      </c>
      <c r="D31" s="16" t="s">
        <v>91</v>
      </c>
      <c r="E31" s="15" t="s">
        <v>49</v>
      </c>
      <c r="F31" s="15">
        <v>2</v>
      </c>
      <c r="G31" s="13" t="s">
        <v>92</v>
      </c>
      <c r="H31" s="4"/>
      <c r="I31" s="4"/>
      <c r="J31" s="4"/>
      <c r="K31" s="4"/>
      <c r="L31" s="4"/>
      <c r="M31"/>
      <c r="N31"/>
      <c r="O31"/>
      <c r="P31"/>
      <c r="Q31"/>
      <c r="R31"/>
      <c r="S31"/>
      <c r="T31"/>
    </row>
    <row r="32" ht="149" customHeight="1" spans="1:7">
      <c r="A32" s="10">
        <v>30</v>
      </c>
      <c r="B32" s="16" t="s">
        <v>93</v>
      </c>
      <c r="C32" s="16" t="str">
        <f>_xlfn.DISPIMG("ID_160203FACAD04430A491D01522AB29E3",1)</f>
        <v>=DISPIMG("ID_160203FACAD04430A491D01522AB29E3",1)</v>
      </c>
      <c r="D32" s="16" t="s">
        <v>94</v>
      </c>
      <c r="E32" s="15" t="s">
        <v>10</v>
      </c>
      <c r="F32" s="15">
        <v>30</v>
      </c>
      <c r="G32" s="18" t="s">
        <v>95</v>
      </c>
    </row>
    <row r="33" s="1" customFormat="1" ht="117" customHeight="1" spans="1:20">
      <c r="A33" s="10">
        <v>31</v>
      </c>
      <c r="B33" s="16" t="s">
        <v>96</v>
      </c>
      <c r="C33" s="15" t="str">
        <f>_xlfn.DISPIMG("ID_7FCA812D93804C4E869491DE44C9B1E0",1)</f>
        <v>=DISPIMG("ID_7FCA812D93804C4E869491DE44C9B1E0",1)</v>
      </c>
      <c r="D33" s="16" t="s">
        <v>97</v>
      </c>
      <c r="E33" s="15" t="s">
        <v>10</v>
      </c>
      <c r="F33" s="28">
        <v>20</v>
      </c>
      <c r="G33" s="13" t="s">
        <v>98</v>
      </c>
      <c r="H33" s="4"/>
      <c r="I33" s="4"/>
      <c r="J33" s="4"/>
      <c r="K33" s="4"/>
      <c r="L33" s="4"/>
      <c r="M33"/>
      <c r="N33"/>
      <c r="O33"/>
      <c r="P33"/>
      <c r="Q33"/>
      <c r="R33"/>
      <c r="S33"/>
      <c r="T33"/>
    </row>
    <row r="34" customFormat="1" ht="159" customHeight="1" spans="1:20">
      <c r="A34" s="10">
        <v>32</v>
      </c>
      <c r="B34" s="11" t="s">
        <v>99</v>
      </c>
      <c r="C34" s="11" t="str">
        <f>_xlfn.DISPIMG("ID_19ACB0F0429A4DA79F43BACFA88E90BF",1)</f>
        <v>=DISPIMG("ID_19ACB0F0429A4DA79F43BACFA88E90BF",1)</v>
      </c>
      <c r="D34" s="12" t="s">
        <v>100</v>
      </c>
      <c r="E34" s="11" t="s">
        <v>10</v>
      </c>
      <c r="F34" s="11">
        <v>10</v>
      </c>
      <c r="G34" s="13" t="s">
        <v>101</v>
      </c>
      <c r="H34" s="4"/>
      <c r="I34" s="4"/>
      <c r="J34" s="4"/>
      <c r="K34" s="4"/>
      <c r="L34" s="4"/>
      <c r="M34" s="1"/>
      <c r="N34" s="1"/>
      <c r="O34" s="1"/>
      <c r="P34" s="1"/>
      <c r="Q34" s="1"/>
      <c r="R34" s="1"/>
      <c r="S34" s="1"/>
      <c r="T34" s="1"/>
    </row>
    <row r="35" s="1" customFormat="1" ht="134" customHeight="1" spans="1:12">
      <c r="A35" s="10">
        <v>33</v>
      </c>
      <c r="B35" s="16" t="s">
        <v>102</v>
      </c>
      <c r="C35" s="16" t="str">
        <f>_xlfn.DISPIMG("ID_50E50AC5681B47999D51305C90A60B3F",1)</f>
        <v>=DISPIMG("ID_50E50AC5681B47999D51305C90A60B3F",1)</v>
      </c>
      <c r="D35" s="16" t="s">
        <v>103</v>
      </c>
      <c r="E35" s="15" t="s">
        <v>10</v>
      </c>
      <c r="F35" s="28">
        <v>30</v>
      </c>
      <c r="G35" s="13" t="s">
        <v>104</v>
      </c>
      <c r="H35" s="4"/>
      <c r="I35" s="4"/>
      <c r="J35" s="4"/>
      <c r="K35" s="4"/>
      <c r="L35" s="4"/>
    </row>
    <row r="36" s="1" customFormat="1" ht="139" customHeight="1" spans="1:12">
      <c r="A36" s="10">
        <v>34</v>
      </c>
      <c r="B36" s="16" t="s">
        <v>105</v>
      </c>
      <c r="C36" s="16" t="str">
        <f>_xlfn.DISPIMG("ID_8662A1C46B8B4CC0B5BB687F6B737B71",1)</f>
        <v>=DISPIMG("ID_8662A1C46B8B4CC0B5BB687F6B737B71",1)</v>
      </c>
      <c r="D36" s="16" t="s">
        <v>106</v>
      </c>
      <c r="E36" s="15" t="s">
        <v>10</v>
      </c>
      <c r="F36" s="28">
        <v>60</v>
      </c>
      <c r="G36" s="13" t="s">
        <v>107</v>
      </c>
      <c r="H36" s="4"/>
      <c r="I36" s="4"/>
      <c r="J36" s="4"/>
      <c r="K36" s="4"/>
      <c r="L36" s="4"/>
    </row>
    <row r="37" ht="409" customHeight="1" spans="1:10">
      <c r="A37" s="10">
        <v>35</v>
      </c>
      <c r="B37" s="11" t="s">
        <v>108</v>
      </c>
      <c r="C37" s="11" t="str">
        <f>_xlfn.DISPIMG("ID_60F4C7C899804F70B654190B2F4938AB",1)</f>
        <v>=DISPIMG("ID_60F4C7C899804F70B654190B2F4938AB",1)</v>
      </c>
      <c r="D37" s="11" t="s">
        <v>109</v>
      </c>
      <c r="E37" s="11" t="s">
        <v>10</v>
      </c>
      <c r="F37" s="11">
        <v>576</v>
      </c>
      <c r="G37" s="13" t="s">
        <v>110</v>
      </c>
      <c r="H37" s="21"/>
      <c r="J37" s="39"/>
    </row>
    <row r="38" s="1" customFormat="1" ht="90" customHeight="1" spans="1:12">
      <c r="A38" s="10">
        <v>36</v>
      </c>
      <c r="B38" s="16" t="s">
        <v>111</v>
      </c>
      <c r="C38" s="15" t="str">
        <f>_xlfn.DISPIMG("ID_B07CA024D28144EEBCDFDEA84242C155",1)</f>
        <v>=DISPIMG("ID_B07CA024D28144EEBCDFDEA84242C155",1)</v>
      </c>
      <c r="D38" s="16" t="s">
        <v>112</v>
      </c>
      <c r="E38" s="16" t="s">
        <v>10</v>
      </c>
      <c r="F38" s="15">
        <v>2</v>
      </c>
      <c r="G38" s="18" t="s">
        <v>113</v>
      </c>
      <c r="H38" s="4"/>
      <c r="I38" s="4"/>
      <c r="J38" s="4"/>
      <c r="K38" s="4"/>
      <c r="L38" s="4"/>
    </row>
    <row r="39" s="1" customFormat="1" ht="88" customHeight="1" spans="1:12">
      <c r="A39" s="10">
        <v>37</v>
      </c>
      <c r="B39" s="11" t="s">
        <v>114</v>
      </c>
      <c r="C39" s="11" t="str">
        <f>_xlfn.DISPIMG("ID_12BDFC59050C4EEDA0D08997BBBD6B1C",1)</f>
        <v>=DISPIMG("ID_12BDFC59050C4EEDA0D08997BBBD6B1C",1)</v>
      </c>
      <c r="D39" s="11" t="s">
        <v>115</v>
      </c>
      <c r="E39" s="11" t="s">
        <v>49</v>
      </c>
      <c r="F39" s="11">
        <v>20</v>
      </c>
      <c r="G39" s="29" t="s">
        <v>116</v>
      </c>
      <c r="H39" s="4"/>
      <c r="I39" s="4"/>
      <c r="J39" s="4"/>
      <c r="K39" s="4"/>
      <c r="L39" s="4"/>
    </row>
    <row r="40" s="1" customFormat="1" ht="111" customHeight="1" spans="1:12">
      <c r="A40" s="10">
        <v>38</v>
      </c>
      <c r="B40" s="11" t="s">
        <v>117</v>
      </c>
      <c r="C40" s="11" t="str">
        <f>_xlfn.DISPIMG("ID_943A0F5CFBCD4705839522A64DE296A6",1)</f>
        <v>=DISPIMG("ID_943A0F5CFBCD4705839522A64DE296A6",1)</v>
      </c>
      <c r="D40" s="30" t="s">
        <v>118</v>
      </c>
      <c r="E40" s="11" t="s">
        <v>49</v>
      </c>
      <c r="F40" s="11">
        <v>20</v>
      </c>
      <c r="G40" s="13" t="s">
        <v>119</v>
      </c>
      <c r="H40" s="4"/>
      <c r="I40" s="4"/>
      <c r="J40" s="4"/>
      <c r="K40" s="4"/>
      <c r="L40" s="4"/>
    </row>
    <row r="41" s="1" customFormat="1" ht="84" customHeight="1" spans="1:20">
      <c r="A41" s="10">
        <v>39</v>
      </c>
      <c r="B41" s="16" t="s">
        <v>120</v>
      </c>
      <c r="C41" s="16" t="str">
        <f>_xlfn.DISPIMG("ID_EBDC92A571184287A500CE5F7D0057CA",1)</f>
        <v>=DISPIMG("ID_EBDC92A571184287A500CE5F7D0057CA",1)</v>
      </c>
      <c r="D41" s="16" t="s">
        <v>121</v>
      </c>
      <c r="E41" s="15" t="s">
        <v>10</v>
      </c>
      <c r="F41" s="15">
        <v>2</v>
      </c>
      <c r="G41" s="13" t="s">
        <v>122</v>
      </c>
      <c r="H41" s="4"/>
      <c r="I41" s="4"/>
      <c r="J41" s="4"/>
      <c r="K41" s="4"/>
      <c r="L41" s="4"/>
      <c r="M41"/>
      <c r="N41"/>
      <c r="O41"/>
      <c r="P41"/>
      <c r="Q41"/>
      <c r="R41"/>
      <c r="S41"/>
      <c r="T41"/>
    </row>
    <row r="42" s="1" customFormat="1" ht="137" customHeight="1" spans="1:20">
      <c r="A42" s="10">
        <v>40</v>
      </c>
      <c r="B42" s="16" t="s">
        <v>123</v>
      </c>
      <c r="C42" s="16" t="str">
        <f>_xlfn.DISPIMG("ID_F3AC7BDA9CE042EAADF85CF8293A5A02",1)</f>
        <v>=DISPIMG("ID_F3AC7BDA9CE042EAADF85CF8293A5A02",1)</v>
      </c>
      <c r="D42" s="16" t="s">
        <v>124</v>
      </c>
      <c r="E42" s="15" t="s">
        <v>49</v>
      </c>
      <c r="F42" s="15">
        <v>2</v>
      </c>
      <c r="G42" s="13" t="s">
        <v>125</v>
      </c>
      <c r="H42" s="4"/>
      <c r="I42" s="4"/>
      <c r="J42" s="4"/>
      <c r="K42" s="4"/>
      <c r="L42" s="4"/>
      <c r="M42"/>
      <c r="N42"/>
      <c r="O42"/>
      <c r="P42"/>
      <c r="Q42"/>
      <c r="R42"/>
      <c r="S42"/>
      <c r="T42"/>
    </row>
    <row r="43" customFormat="1" ht="115" customHeight="1" spans="1:12">
      <c r="A43" s="10">
        <v>41</v>
      </c>
      <c r="B43" s="31" t="s">
        <v>126</v>
      </c>
      <c r="C43" s="15" t="str">
        <f>_xlfn.DISPIMG("ID_447BAFFA025349439BC8BB2DEF9C590F",1)</f>
        <v>=DISPIMG("ID_447BAFFA025349439BC8BB2DEF9C590F",1)</v>
      </c>
      <c r="D43" s="16" t="s">
        <v>127</v>
      </c>
      <c r="E43" s="15" t="s">
        <v>58</v>
      </c>
      <c r="F43" s="15">
        <v>5</v>
      </c>
      <c r="G43" s="13" t="s">
        <v>128</v>
      </c>
      <c r="H43" s="4"/>
      <c r="I43" s="4"/>
      <c r="J43" s="4"/>
      <c r="K43" s="4"/>
      <c r="L43" s="4"/>
    </row>
    <row r="44" customFormat="1" ht="114" customHeight="1" spans="1:12">
      <c r="A44" s="10">
        <v>42</v>
      </c>
      <c r="B44" s="31" t="s">
        <v>129</v>
      </c>
      <c r="C44" s="15" t="str">
        <f>_xlfn.DISPIMG("ID_0223222E939A495AAAC7A7CB67097114",1)</f>
        <v>=DISPIMG("ID_0223222E939A495AAAC7A7CB67097114",1)</v>
      </c>
      <c r="D44" s="16" t="s">
        <v>130</v>
      </c>
      <c r="E44" s="15" t="s">
        <v>58</v>
      </c>
      <c r="F44" s="15">
        <v>10</v>
      </c>
      <c r="G44" s="32" t="s">
        <v>131</v>
      </c>
      <c r="H44" s="4"/>
      <c r="I44" s="4"/>
      <c r="J44" s="4"/>
      <c r="K44" s="4"/>
      <c r="L44" s="4"/>
    </row>
    <row r="45" s="1" customFormat="1" ht="152" customHeight="1" spans="1:20">
      <c r="A45" s="10">
        <v>43</v>
      </c>
      <c r="B45" s="16" t="s">
        <v>132</v>
      </c>
      <c r="C45" s="15" t="str">
        <f>_xlfn.DISPIMG("ID_A62D8FA0E9B740ABADFB7ACE61667A9E",1)</f>
        <v>=DISPIMG("ID_A62D8FA0E9B740ABADFB7ACE61667A9E",1)</v>
      </c>
      <c r="D45" s="16" t="s">
        <v>133</v>
      </c>
      <c r="E45" s="15" t="s">
        <v>134</v>
      </c>
      <c r="F45" s="15">
        <v>53</v>
      </c>
      <c r="G45" s="13" t="s">
        <v>135</v>
      </c>
      <c r="H45" s="4"/>
      <c r="I45" s="4"/>
      <c r="J45" s="4"/>
      <c r="K45" s="4"/>
      <c r="L45" s="4"/>
      <c r="M45"/>
      <c r="N45"/>
      <c r="O45"/>
      <c r="P45"/>
      <c r="Q45"/>
      <c r="R45"/>
      <c r="S45"/>
      <c r="T45"/>
    </row>
    <row r="46" s="1" customFormat="1" ht="68" customHeight="1" spans="1:12">
      <c r="A46" s="10">
        <v>44</v>
      </c>
      <c r="B46" s="11" t="s">
        <v>136</v>
      </c>
      <c r="C46" s="11" t="str">
        <f>_xlfn.DISPIMG("ID_029F04CE1A854318B0DDB163528CA39C",1)</f>
        <v>=DISPIMG("ID_029F04CE1A854318B0DDB163528CA39C",1)</v>
      </c>
      <c r="D46" s="11" t="s">
        <v>137</v>
      </c>
      <c r="E46" s="11" t="s">
        <v>14</v>
      </c>
      <c r="F46" s="11">
        <v>1</v>
      </c>
      <c r="G46" s="13" t="s">
        <v>138</v>
      </c>
      <c r="H46" s="4"/>
      <c r="I46" s="4"/>
      <c r="J46" s="4"/>
      <c r="K46" s="4"/>
      <c r="L46" s="4"/>
    </row>
    <row r="47" s="1" customFormat="1" ht="121" customHeight="1" spans="1:12">
      <c r="A47" s="10">
        <v>45</v>
      </c>
      <c r="B47" s="11" t="s">
        <v>139</v>
      </c>
      <c r="C47" s="11" t="str">
        <f>_xlfn.DISPIMG("ID_D0617773F00247AFA37823EFDD514480",1)</f>
        <v>=DISPIMG("ID_D0617773F00247AFA37823EFDD514480",1)</v>
      </c>
      <c r="D47" s="11" t="s">
        <v>140</v>
      </c>
      <c r="E47" s="11" t="s">
        <v>10</v>
      </c>
      <c r="F47" s="11">
        <v>38</v>
      </c>
      <c r="G47" s="13" t="s">
        <v>141</v>
      </c>
      <c r="H47" s="4"/>
      <c r="I47" s="4"/>
      <c r="J47" s="4"/>
      <c r="K47" s="4"/>
      <c r="L47" s="4"/>
    </row>
    <row r="48" s="1" customFormat="1" ht="40" customHeight="1" spans="1:12">
      <c r="A48" s="33" t="s">
        <v>142</v>
      </c>
      <c r="B48" s="34"/>
      <c r="C48" s="34"/>
      <c r="D48" s="34"/>
      <c r="E48" s="34"/>
      <c r="F48" s="34"/>
      <c r="G48" s="34"/>
      <c r="H48" s="4"/>
      <c r="I48" s="4"/>
      <c r="J48" s="4"/>
      <c r="K48" s="4"/>
      <c r="L48" s="4"/>
    </row>
  </sheetData>
  <autoFilter xmlns:etc="http://www.wps.cn/officeDocument/2017/etCustomData" ref="A2:T48" etc:filterBottomFollowUsedRange="0">
    <sortState ref="A2:T48">
      <sortCondition ref="B1"/>
    </sortState>
    <extLst/>
  </autoFilter>
  <mergeCells count="2">
    <mergeCell ref="B1:G1"/>
    <mergeCell ref="A48:G4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施乾绩</cp:lastModifiedBy>
  <dcterms:created xsi:type="dcterms:W3CDTF">2025-06-17T13:28:00Z</dcterms:created>
  <dcterms:modified xsi:type="dcterms:W3CDTF">2025-07-17T10:39:19Z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1A64EC881C5F4A0AA3007F3F995774A4</vt:lpwstr>
  </property>
  <property fmtid="{D5CDD505-2E9C-101B-9397-08002B2CF9AE}" pid="3" name="KSOProductBuildVer">
    <vt:lpwstr>2052-12.1.0.21915</vt:lpwstr>
  </property>
</Properties>
</file>