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375"/>
  </bookViews>
  <sheets>
    <sheet name="Sheet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13" i="1"/>
  <c r="G14" i="1"/>
  <c r="G15" i="1"/>
  <c r="G3" i="1"/>
  <c r="G16" i="1" l="1"/>
</calcChain>
</file>

<file path=xl/sharedStrings.xml><?xml version="1.0" encoding="utf-8"?>
<sst xmlns="http://schemas.openxmlformats.org/spreadsheetml/2006/main" count="52" uniqueCount="40">
  <si>
    <t>序号</t>
  </si>
  <si>
    <t>名称</t>
  </si>
  <si>
    <t>规格型号</t>
  </si>
  <si>
    <t>单位</t>
  </si>
  <si>
    <t>小计（元）</t>
  </si>
  <si>
    <t>足浴袋</t>
  </si>
  <si>
    <t>个</t>
  </si>
  <si>
    <t>大黑袋</t>
  </si>
  <si>
    <t>大黄袋</t>
  </si>
  <si>
    <t>小黑袋</t>
  </si>
  <si>
    <t>小黄袋</t>
  </si>
  <si>
    <t>大白袋</t>
  </si>
  <si>
    <t>塑料袋小</t>
  </si>
  <si>
    <t>塑料袋中</t>
  </si>
  <si>
    <t>塑料袋大</t>
  </si>
  <si>
    <t>特大黄</t>
  </si>
  <si>
    <t>氧气袋</t>
  </si>
  <si>
    <t>皮肤科小袋</t>
  </si>
  <si>
    <t>25cmx30cmx厚3丝</t>
  </si>
  <si>
    <t>药浴袋</t>
  </si>
  <si>
    <t>1.00</t>
  </si>
  <si>
    <t>20000</t>
  </si>
  <si>
    <t>0.45</t>
  </si>
  <si>
    <t>160cmx220cmx厚度3.5丝全新HDPE料</t>
  </si>
  <si>
    <t>1.5</t>
  </si>
  <si>
    <t>塑料袋、足浴袋药浴袋类</t>
    <phoneticPr fontId="6" type="noConversion"/>
  </si>
  <si>
    <t>预计全年用量</t>
    <phoneticPr fontId="6" type="noConversion"/>
  </si>
  <si>
    <t>招标控制价（元）</t>
    <phoneticPr fontId="6" type="noConversion"/>
  </si>
  <si>
    <t>70×90cm，折边15cm，双面厚度≥0.04mm，即4丝（标准下沿），医用级HDPE材料并提供原材料检测报告</t>
    <phoneticPr fontId="6" type="noConversion"/>
  </si>
  <si>
    <t>60×95cm，折边15cm，双面厚度≥0.04mm（4丝），医用级HDPE材料并提供原材料检测报告</t>
    <phoneticPr fontId="6" type="noConversion"/>
  </si>
  <si>
    <t>60×90cm，折边15cm，双面4.5丝，医用级HDPE材料并提供原材料检测报告 单色印刷</t>
    <phoneticPr fontId="11" type="noConversion"/>
  </si>
  <si>
    <t>38×55cm，折边8cm，双面厚度≥0.03mm（4丝），医用级HDPE材料并提供原材料检测报告</t>
    <phoneticPr fontId="6" type="noConversion"/>
  </si>
  <si>
    <t>38×60cm，折边8cm，双面厚度≥0.04mm（4丝），医用级HDPE材料并提供原材料检测报告 单色印刷</t>
    <phoneticPr fontId="11" type="noConversion"/>
  </si>
  <si>
    <t>60×90cm，折边15cm，双面4.5丝，医用级HDPE材料并提供原材料检测报告</t>
    <phoneticPr fontId="6" type="noConversion"/>
  </si>
  <si>
    <t>30×35cm，折边5cm，双面4丝，医用级HDPE材料并提供原材料检测报告 单色印刷</t>
    <phoneticPr fontId="11" type="noConversion"/>
  </si>
  <si>
    <t>38×50cm，折边8cm，双面5丝，医用级HDPE材料并提供原材料检测报告 双色印刷</t>
    <phoneticPr fontId="11" type="noConversion"/>
  </si>
  <si>
    <t>50×58cm，折边12cm，双面5丝，医用级HDPE材料并提供原材料检测报告 双色印刷</t>
    <phoneticPr fontId="11" type="noConversion"/>
  </si>
  <si>
    <t>120cmx140cmx厚5丝，医用级HDPE材料并提供原材料检测报告 单色印刷</t>
    <phoneticPr fontId="11" type="noConversion"/>
  </si>
  <si>
    <t>27cmx35cmx厚12丝 单色印刷</t>
    <phoneticPr fontId="11" type="noConversion"/>
  </si>
  <si>
    <t>总计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</si>
</sst>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0.00_);[Red]\(0.00\)"/>
  </numFmts>
  <fonts count="12" x14ac:knownFonts="1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b/>
      <sz val="14"/>
      <color theme="1"/>
      <name val="宋体"/>
      <charset val="134"/>
      <scheme val="minor"/>
    </font>
    <font>
      <sz val="12"/>
      <color indexed="8"/>
      <name val="宋体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0">
    <xf numFmtId="0" fontId="0" fillId="0" borderId="0" xfId="0" applyFont="1">
      <alignment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0" borderId="0" xfId="0" applyFont="1" applyFill="1" applyBorder="1" applyAlignment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 wrapText="1"/>
    </xf>
    <xf numFmtId="49" fontId="5" fillId="4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7" fillId="4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/>
    </xf>
    <xf numFmtId="0" fontId="9" fillId="0" borderId="0" xfId="0" applyFont="1" applyFill="1" applyBorder="1" applyAlignment="1"/>
    <xf numFmtId="49" fontId="7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 shrinkToFit="1"/>
    </xf>
    <xf numFmtId="3" fontId="7" fillId="0" borderId="1" xfId="0" applyNumberFormat="1" applyFont="1" applyFill="1" applyBorder="1" applyAlignment="1">
      <alignment horizontal="right" vertical="center" shrinkToFit="1"/>
    </xf>
    <xf numFmtId="4" fontId="7" fillId="0" borderId="1" xfId="0" applyNumberFormat="1" applyFont="1" applyFill="1" applyBorder="1" applyAlignment="1">
      <alignment horizontal="right" vertical="center" shrinkToFit="1"/>
    </xf>
    <xf numFmtId="0" fontId="10" fillId="0" borderId="1" xfId="0" applyNumberFormat="1" applyFont="1" applyFill="1" applyBorder="1" applyAlignment="1">
      <alignment vertical="center" wrapText="1" shrinkToFit="1"/>
    </xf>
    <xf numFmtId="49" fontId="10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right" vertical="center" wrapText="1" shrinkToFit="1"/>
    </xf>
    <xf numFmtId="177" fontId="7" fillId="4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shrinkToFit="1"/>
    </xf>
    <xf numFmtId="177" fontId="7" fillId="0" borderId="1" xfId="0" applyNumberFormat="1" applyFont="1" applyFill="1" applyBorder="1" applyAlignment="1">
      <alignment horizontal="center" vertical="center" wrapText="1" shrinkToFit="1"/>
    </xf>
    <xf numFmtId="177" fontId="0" fillId="0" borderId="0" xfId="0" applyNumberFormat="1" applyFont="1">
      <alignment vertical="center"/>
    </xf>
    <xf numFmtId="0" fontId="0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177" fontId="10" fillId="0" borderId="1" xfId="0" applyNumberFormat="1" applyFont="1" applyBorder="1">
      <alignment vertical="center"/>
    </xf>
    <xf numFmtId="4" fontId="0" fillId="0" borderId="1" xfId="0" applyNumberFormat="1" applyFont="1" applyBorder="1">
      <alignment vertical="center"/>
    </xf>
  </cellXfs>
  <cellStyles count="2">
    <cellStyle name="常规" xfId="0" builtinId="0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Hant" typeface="新細明體"/>
        <a:font script="Arab" typeface="Times New Roman"/>
        <a:font script="Knda" typeface="Tunga"/>
        <a:font script="Taml" typeface="Latha"/>
        <a:font script="Ethi" typeface="Nyala"/>
        <a:font script="Hans" typeface="宋体"/>
        <a:font script="Guru" typeface="Raavi"/>
        <a:font script="Yiii" typeface="Microsoft Yi Baiti"/>
        <a:font script="Thaa" typeface="MV Boli"/>
        <a:font script="Jpan" typeface="ＭＳ Ｐゴシック"/>
        <a:font script="Beng" typeface="Vrinda"/>
        <a:font script="Uigh" typeface="Microsoft Uighur"/>
        <a:font script="Thai" typeface="Tahoma"/>
        <a:font script="Gujr" typeface="Shruti"/>
        <a:font script="Syrc" typeface="Estrangelo Edessa"/>
        <a:font script="Khmr" typeface="MoolBoran"/>
        <a:font script="Cans" typeface="Euphemia"/>
        <a:font script="Orya" typeface="Kalinga"/>
        <a:font script="Deva" typeface="Mangal"/>
        <a:font script="Hang" typeface="맑은 고딕"/>
        <a:font script="Mong" typeface="Mongolian Baiti"/>
        <a:font script="Mlym" typeface="Kartika"/>
        <a:font script="Telu" typeface="Gautami"/>
        <a:font script="Cher" typeface="Plantagenet Cherokee"/>
        <a:font script="Hebr" typeface="Times New Roman"/>
        <a:font script="Sinh" typeface="Iskoola Pota"/>
        <a:font script="Geor" typeface="Sylfaen"/>
        <a:font script="Laoo" typeface="DokChampa"/>
        <a:font script="Tibt" typeface="Microsoft Himalaya"/>
        <a:font script="Viet" typeface="Times New Roman"/>
      </a:majorFont>
      <a:minorFont>
        <a:latin typeface="Calibri"/>
        <a:ea typeface=""/>
        <a:cs typeface=""/>
        <a:font script="Hant" typeface="新細明體"/>
        <a:font script="Arab" typeface="Arial"/>
        <a:font script="Knda" typeface="Tunga"/>
        <a:font script="Taml" typeface="Latha"/>
        <a:font script="Ethi" typeface="Nyala"/>
        <a:font script="Hans" typeface="宋体"/>
        <a:font script="Guru" typeface="Raavi"/>
        <a:font script="Yiii" typeface="Microsoft Yi Baiti"/>
        <a:font script="Thaa" typeface="MV Boli"/>
        <a:font script="Jpan" typeface="ＭＳ Ｐゴシック"/>
        <a:font script="Beng" typeface="Vrinda"/>
        <a:font script="Uigh" typeface="Microsoft Uighur"/>
        <a:font script="Thai" typeface="Tahoma"/>
        <a:font script="Gujr" typeface="Shruti"/>
        <a:font script="Syrc" typeface="Estrangelo Edessa"/>
        <a:font script="Khmr" typeface="DaunPenh"/>
        <a:font script="Cans" typeface="Euphemia"/>
        <a:font script="Orya" typeface="Kalinga"/>
        <a:font script="Deva" typeface="Mangal"/>
        <a:font script="Hang" typeface="맑은 고딕"/>
        <a:font script="Mong" typeface="Mongolian Baiti"/>
        <a:font script="Mlym" typeface="Kartika"/>
        <a:font script="Telu" typeface="Gautami"/>
        <a:font script="Cher" typeface="Plantagenet Cherokee"/>
        <a:font script="Hebr" typeface="Arial"/>
        <a:font script="Sinh" typeface="Iskoola Pota"/>
        <a:font script="Geor" typeface="Sylfaen"/>
        <a:font script="Laoo" typeface="DokChampa"/>
        <a:font script="Tibt" typeface="Microsoft Himalaya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file:///C:\report\jsp\showReport.jsp%3fraq=\importitmstat.raq&amp;StartDate=2021-01-01&amp;EndDate=2022-12-31&amp;LocId=993&amp;RetFlag=0&amp;Others=38%5e%5e%5e%5e%5e%5e%5e%5e%5e%5e%5e%5e%5e%5e%5e%5e%5e%5e%5e%5e%5e%5e0%5e%5e%5e%5e%5e%5e%5eM%5eAll%5e4871%5e&amp;macro1=InciDesc&amp;macro2=true&amp;order=fal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7" workbookViewId="0">
      <selection activeCell="I13" sqref="I13"/>
    </sheetView>
  </sheetViews>
  <sheetFormatPr defaultColWidth="9" defaultRowHeight="13.5" x14ac:dyDescent="0.15"/>
  <cols>
    <col min="1" max="1" width="7.375" customWidth="1"/>
    <col min="2" max="2" width="16.25" style="4" customWidth="1"/>
    <col min="3" max="3" width="51.5" style="5" customWidth="1"/>
    <col min="4" max="4" width="9" customWidth="1"/>
    <col min="5" max="5" width="17" customWidth="1"/>
    <col min="6" max="6" width="22.125" style="24" customWidth="1"/>
    <col min="7" max="7" width="18.375" customWidth="1"/>
  </cols>
  <sheetData>
    <row r="1" spans="1:9" s="1" customFormat="1" ht="35.1" customHeight="1" x14ac:dyDescent="0.15">
      <c r="A1" s="9" t="s">
        <v>25</v>
      </c>
      <c r="B1" s="10"/>
      <c r="C1" s="11"/>
      <c r="D1" s="10"/>
      <c r="E1" s="10"/>
      <c r="F1" s="10"/>
      <c r="G1" s="10"/>
    </row>
    <row r="2" spans="1:9" s="2" customFormat="1" ht="45" customHeight="1" x14ac:dyDescent="0.15">
      <c r="A2" s="6" t="s">
        <v>0</v>
      </c>
      <c r="B2" s="6" t="s">
        <v>1</v>
      </c>
      <c r="C2" s="6" t="s">
        <v>2</v>
      </c>
      <c r="D2" s="6" t="s">
        <v>3</v>
      </c>
      <c r="E2" s="8" t="s">
        <v>26</v>
      </c>
      <c r="F2" s="21" t="s">
        <v>27</v>
      </c>
      <c r="G2" s="6" t="s">
        <v>4</v>
      </c>
    </row>
    <row r="3" spans="1:9" s="3" customFormat="1" ht="45" customHeight="1" x14ac:dyDescent="0.15">
      <c r="A3" s="7">
        <v>1</v>
      </c>
      <c r="B3" s="13" t="s">
        <v>5</v>
      </c>
      <c r="C3" s="14" t="s">
        <v>28</v>
      </c>
      <c r="D3" s="15" t="s">
        <v>6</v>
      </c>
      <c r="E3" s="16">
        <v>300000</v>
      </c>
      <c r="F3" s="22">
        <v>0.41</v>
      </c>
      <c r="G3" s="17">
        <f>F3*E3</f>
        <v>122999.99999999999</v>
      </c>
    </row>
    <row r="4" spans="1:9" s="3" customFormat="1" ht="45" customHeight="1" x14ac:dyDescent="0.15">
      <c r="A4" s="7">
        <v>2</v>
      </c>
      <c r="B4" s="13" t="s">
        <v>7</v>
      </c>
      <c r="C4" s="14" t="s">
        <v>29</v>
      </c>
      <c r="D4" s="15" t="s">
        <v>6</v>
      </c>
      <c r="E4" s="16">
        <v>600000</v>
      </c>
      <c r="F4" s="22">
        <v>0.4</v>
      </c>
      <c r="G4" s="17">
        <f t="shared" ref="G4:G15" si="0">F4*E4</f>
        <v>240000</v>
      </c>
      <c r="I4" s="12"/>
    </row>
    <row r="5" spans="1:9" s="3" customFormat="1" ht="45" customHeight="1" x14ac:dyDescent="0.15">
      <c r="A5" s="7">
        <v>3</v>
      </c>
      <c r="B5" s="13" t="s">
        <v>8</v>
      </c>
      <c r="C5" s="14" t="s">
        <v>30</v>
      </c>
      <c r="D5" s="15" t="s">
        <v>6</v>
      </c>
      <c r="E5" s="16">
        <v>200000</v>
      </c>
      <c r="F5" s="22">
        <v>0.41</v>
      </c>
      <c r="G5" s="17">
        <f t="shared" si="0"/>
        <v>82000</v>
      </c>
    </row>
    <row r="6" spans="1:9" s="3" customFormat="1" ht="45" customHeight="1" x14ac:dyDescent="0.15">
      <c r="A6" s="7">
        <v>4</v>
      </c>
      <c r="B6" s="13" t="s">
        <v>9</v>
      </c>
      <c r="C6" s="14" t="s">
        <v>31</v>
      </c>
      <c r="D6" s="15" t="s">
        <v>6</v>
      </c>
      <c r="E6" s="16">
        <v>800000</v>
      </c>
      <c r="F6" s="22">
        <v>0.15</v>
      </c>
      <c r="G6" s="17">
        <f t="shared" si="0"/>
        <v>120000</v>
      </c>
    </row>
    <row r="7" spans="1:9" s="3" customFormat="1" ht="45" customHeight="1" x14ac:dyDescent="0.15">
      <c r="A7" s="7">
        <v>5</v>
      </c>
      <c r="B7" s="13" t="s">
        <v>10</v>
      </c>
      <c r="C7" s="14" t="s">
        <v>32</v>
      </c>
      <c r="D7" s="15" t="s">
        <v>6</v>
      </c>
      <c r="E7" s="16">
        <v>700000</v>
      </c>
      <c r="F7" s="22">
        <v>0.25</v>
      </c>
      <c r="G7" s="17">
        <f t="shared" si="0"/>
        <v>175000</v>
      </c>
    </row>
    <row r="8" spans="1:9" s="3" customFormat="1" ht="45" customHeight="1" x14ac:dyDescent="0.15">
      <c r="A8" s="7">
        <v>6</v>
      </c>
      <c r="B8" s="13" t="s">
        <v>11</v>
      </c>
      <c r="C8" s="14" t="s">
        <v>33</v>
      </c>
      <c r="D8" s="15" t="s">
        <v>6</v>
      </c>
      <c r="E8" s="16">
        <v>350000</v>
      </c>
      <c r="F8" s="22">
        <v>0.41</v>
      </c>
      <c r="G8" s="17">
        <f t="shared" si="0"/>
        <v>143500</v>
      </c>
    </row>
    <row r="9" spans="1:9" s="3" customFormat="1" ht="45" customHeight="1" x14ac:dyDescent="0.15">
      <c r="A9" s="7">
        <v>7</v>
      </c>
      <c r="B9" s="13" t="s">
        <v>12</v>
      </c>
      <c r="C9" s="18" t="s">
        <v>34</v>
      </c>
      <c r="D9" s="15" t="s">
        <v>6</v>
      </c>
      <c r="E9" s="16">
        <v>80000</v>
      </c>
      <c r="F9" s="22">
        <v>0.09</v>
      </c>
      <c r="G9" s="17">
        <f t="shared" si="0"/>
        <v>7200</v>
      </c>
    </row>
    <row r="10" spans="1:9" s="3" customFormat="1" ht="45" customHeight="1" x14ac:dyDescent="0.15">
      <c r="A10" s="7">
        <v>8</v>
      </c>
      <c r="B10" s="13" t="s">
        <v>13</v>
      </c>
      <c r="C10" s="18" t="s">
        <v>35</v>
      </c>
      <c r="D10" s="15" t="s">
        <v>6</v>
      </c>
      <c r="E10" s="16">
        <v>700000</v>
      </c>
      <c r="F10" s="22">
        <v>0.18</v>
      </c>
      <c r="G10" s="17">
        <f t="shared" si="0"/>
        <v>126000</v>
      </c>
    </row>
    <row r="11" spans="1:9" s="3" customFormat="1" ht="45" customHeight="1" x14ac:dyDescent="0.15">
      <c r="A11" s="7">
        <v>9</v>
      </c>
      <c r="B11" s="13" t="s">
        <v>14</v>
      </c>
      <c r="C11" s="18" t="s">
        <v>36</v>
      </c>
      <c r="D11" s="15" t="s">
        <v>6</v>
      </c>
      <c r="E11" s="16">
        <v>300000</v>
      </c>
      <c r="F11" s="22">
        <v>0.3</v>
      </c>
      <c r="G11" s="17">
        <f t="shared" si="0"/>
        <v>90000</v>
      </c>
    </row>
    <row r="12" spans="1:9" s="3" customFormat="1" ht="45" customHeight="1" x14ac:dyDescent="0.15">
      <c r="A12" s="7">
        <v>10</v>
      </c>
      <c r="B12" s="13" t="s">
        <v>15</v>
      </c>
      <c r="C12" s="19" t="s">
        <v>37</v>
      </c>
      <c r="D12" s="13" t="s">
        <v>6</v>
      </c>
      <c r="E12" s="16">
        <v>50000</v>
      </c>
      <c r="F12" s="23" t="s">
        <v>20</v>
      </c>
      <c r="G12" s="17">
        <f t="shared" si="0"/>
        <v>50000</v>
      </c>
    </row>
    <row r="13" spans="1:9" s="3" customFormat="1" ht="45" customHeight="1" x14ac:dyDescent="0.15">
      <c r="A13" s="7">
        <v>11</v>
      </c>
      <c r="B13" s="13" t="s">
        <v>16</v>
      </c>
      <c r="C13" s="19" t="s">
        <v>38</v>
      </c>
      <c r="D13" s="13" t="s">
        <v>6</v>
      </c>
      <c r="E13" s="20" t="s">
        <v>21</v>
      </c>
      <c r="F13" s="23" t="s">
        <v>22</v>
      </c>
      <c r="G13" s="17">
        <f t="shared" si="0"/>
        <v>9000</v>
      </c>
    </row>
    <row r="14" spans="1:9" s="3" customFormat="1" ht="45" customHeight="1" x14ac:dyDescent="0.15">
      <c r="A14" s="7">
        <v>12</v>
      </c>
      <c r="B14" s="13" t="s">
        <v>17</v>
      </c>
      <c r="C14" s="19" t="s">
        <v>18</v>
      </c>
      <c r="D14" s="13" t="s">
        <v>6</v>
      </c>
      <c r="E14" s="16">
        <v>10000</v>
      </c>
      <c r="F14" s="22">
        <v>0.08</v>
      </c>
      <c r="G14" s="17">
        <f t="shared" si="0"/>
        <v>800</v>
      </c>
    </row>
    <row r="15" spans="1:9" s="3" customFormat="1" ht="45" customHeight="1" x14ac:dyDescent="0.15">
      <c r="A15" s="7">
        <v>13</v>
      </c>
      <c r="B15" s="13" t="s">
        <v>19</v>
      </c>
      <c r="C15" s="19" t="s">
        <v>23</v>
      </c>
      <c r="D15" s="13" t="s">
        <v>6</v>
      </c>
      <c r="E15" s="16">
        <v>50000</v>
      </c>
      <c r="F15" s="23" t="s">
        <v>24</v>
      </c>
      <c r="G15" s="17">
        <f t="shared" si="0"/>
        <v>75000</v>
      </c>
    </row>
    <row r="16" spans="1:9" ht="37.5" customHeight="1" x14ac:dyDescent="0.15">
      <c r="A16" s="25"/>
      <c r="B16" s="26"/>
      <c r="C16" s="27"/>
      <c r="D16" s="25"/>
      <c r="E16" s="25"/>
      <c r="F16" s="28" t="s">
        <v>39</v>
      </c>
      <c r="G16" s="29">
        <f>SUM(G3:G15)</f>
        <v>1241500</v>
      </c>
    </row>
  </sheetData>
  <mergeCells count="1">
    <mergeCell ref="A1:G1"/>
  </mergeCells>
  <phoneticPr fontId="6" type="noConversion"/>
  <hyperlinks>
    <hyperlink ref="B2" r:id="rId1"/>
  </hyperlinks>
  <pageMargins left="0.75" right="0.75" top="1" bottom="1" header="0.5" footer="1"/>
  <pageSetup paperSize="9" scale="91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Microsoft Excel</Application>
  <DocSecurity>0</DocSecurity>
  <Lines>0</Lines>
  <Paragraphs>0</Paragraph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xb21cn</cp:lastModifiedBy>
  <cp:revision>0</cp:revision>
  <cp:lastPrinted>2025-03-17T09:35:32Z</cp:lastPrinted>
  <dcterms:created xsi:type="dcterms:W3CDTF">2025-02-25T08:21:27Z</dcterms:created>
  <dcterms:modified xsi:type="dcterms:W3CDTF">2025-03-21T07:36:01Z</dcterms:modified>
</cp:coreProperties>
</file>