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840" activeTab="2"/>
  </bookViews>
  <sheets>
    <sheet name="2023报价" sheetId="1" r:id="rId1"/>
    <sheet name="2024合同价" sheetId="2" r:id="rId2"/>
    <sheet name="新增类" sheetId="3" r:id="rId3"/>
  </sheets>
  <definedNames>
    <definedName name="_xlnm._FilterDatabase" localSheetId="0" hidden="1">'2023报价'!$H$1:$I$276</definedName>
    <definedName name="_xlnm.Print_Area" localSheetId="0">'2023报价'!#REF!</definedName>
  </definedNames>
  <calcPr calcId="145621"/>
</workbook>
</file>

<file path=xl/calcChain.xml><?xml version="1.0" encoding="utf-8"?>
<calcChain xmlns="http://schemas.openxmlformats.org/spreadsheetml/2006/main">
  <c r="G374" i="3" l="1"/>
  <c r="G375" i="3"/>
  <c r="G376" i="3"/>
  <c r="G377" i="3"/>
  <c r="G378" i="3"/>
  <c r="G373" i="3"/>
  <c r="G371" i="3"/>
  <c r="G370" i="3"/>
  <c r="G369" i="3"/>
  <c r="G368" i="3"/>
  <c r="G367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4" i="3"/>
  <c r="G3" i="3"/>
  <c r="H163" i="1" l="1"/>
  <c r="H164" i="1"/>
  <c r="H91" i="1"/>
  <c r="L4" i="2"/>
  <c r="L10" i="2"/>
  <c r="L15" i="2"/>
  <c r="L16" i="2"/>
  <c r="L22" i="2"/>
  <c r="L25" i="2"/>
  <c r="L27" i="2"/>
  <c r="L28" i="2"/>
  <c r="L34" i="2"/>
  <c r="L37" i="2"/>
  <c r="L39" i="2"/>
  <c r="L40" i="2"/>
  <c r="L46" i="2"/>
  <c r="L49" i="2"/>
  <c r="L51" i="2"/>
  <c r="L52" i="2"/>
  <c r="L58" i="2"/>
  <c r="L61" i="2"/>
  <c r="L63" i="2"/>
  <c r="L64" i="2"/>
  <c r="L70" i="2"/>
  <c r="L73" i="2"/>
  <c r="L75" i="2"/>
  <c r="L76" i="2"/>
  <c r="L82" i="2"/>
  <c r="L85" i="2"/>
  <c r="L87" i="2"/>
  <c r="L88" i="2"/>
  <c r="L94" i="2"/>
  <c r="L97" i="2"/>
  <c r="L99" i="2"/>
  <c r="L100" i="2"/>
  <c r="L106" i="2"/>
  <c r="L109" i="2"/>
  <c r="L111" i="2"/>
  <c r="L112" i="2"/>
  <c r="L118" i="2"/>
  <c r="L121" i="2"/>
  <c r="L123" i="2"/>
  <c r="L124" i="2"/>
  <c r="L130" i="2"/>
  <c r="L133" i="2"/>
  <c r="L135" i="2"/>
  <c r="L136" i="2"/>
  <c r="L142" i="2"/>
  <c r="L145" i="2"/>
  <c r="L147" i="2"/>
  <c r="L148" i="2"/>
  <c r="L154" i="2"/>
  <c r="L157" i="2"/>
  <c r="L159" i="2"/>
  <c r="L160" i="2"/>
  <c r="L166" i="2"/>
  <c r="L169" i="2"/>
  <c r="L171" i="2"/>
  <c r="L172" i="2"/>
  <c r="L178" i="2"/>
  <c r="L181" i="2"/>
  <c r="L183" i="2"/>
  <c r="L184" i="2"/>
  <c r="L190" i="2"/>
  <c r="L193" i="2"/>
  <c r="L195" i="2"/>
  <c r="L196" i="2"/>
  <c r="L202" i="2"/>
  <c r="L205" i="2"/>
  <c r="L207" i="2"/>
  <c r="L208" i="2"/>
  <c r="L214" i="2"/>
  <c r="L217" i="2"/>
  <c r="L219" i="2"/>
  <c r="L220" i="2"/>
  <c r="L226" i="2"/>
  <c r="L229" i="2"/>
  <c r="L231" i="2"/>
  <c r="L232" i="2"/>
  <c r="L238" i="2"/>
  <c r="L241" i="2"/>
  <c r="L243" i="2"/>
  <c r="L244" i="2"/>
  <c r="L250" i="2"/>
  <c r="L253" i="2"/>
  <c r="L255" i="2"/>
  <c r="L256" i="2"/>
  <c r="L262" i="2"/>
  <c r="L265" i="2"/>
  <c r="L267" i="2"/>
  <c r="L268" i="2"/>
  <c r="J4" i="2"/>
  <c r="J5" i="2"/>
  <c r="L5" i="2" s="1"/>
  <c r="J6" i="2"/>
  <c r="L6" i="2" s="1"/>
  <c r="J7" i="2"/>
  <c r="L7" i="2" s="1"/>
  <c r="J8" i="2"/>
  <c r="L8" i="2" s="1"/>
  <c r="J9" i="2"/>
  <c r="L9" i="2" s="1"/>
  <c r="J10" i="2"/>
  <c r="J11" i="2"/>
  <c r="L11" i="2" s="1"/>
  <c r="J12" i="2"/>
  <c r="L12" i="2" s="1"/>
  <c r="J13" i="2"/>
  <c r="L13" i="2" s="1"/>
  <c r="J14" i="2"/>
  <c r="L14" i="2" s="1"/>
  <c r="J15" i="2"/>
  <c r="J16" i="2"/>
  <c r="J17" i="2"/>
  <c r="L17" i="2" s="1"/>
  <c r="J18" i="2"/>
  <c r="L18" i="2" s="1"/>
  <c r="J19" i="2"/>
  <c r="L19" i="2" s="1"/>
  <c r="J20" i="2"/>
  <c r="L20" i="2" s="1"/>
  <c r="J21" i="2"/>
  <c r="L21" i="2" s="1"/>
  <c r="J22" i="2"/>
  <c r="J23" i="2"/>
  <c r="L23" i="2" s="1"/>
  <c r="J24" i="2"/>
  <c r="L24" i="2" s="1"/>
  <c r="J25" i="2"/>
  <c r="J26" i="2"/>
  <c r="L26" i="2" s="1"/>
  <c r="J27" i="2"/>
  <c r="J28" i="2"/>
  <c r="J29" i="2"/>
  <c r="L29" i="2" s="1"/>
  <c r="J30" i="2"/>
  <c r="L30" i="2" s="1"/>
  <c r="J31" i="2"/>
  <c r="L31" i="2" s="1"/>
  <c r="J32" i="2"/>
  <c r="L32" i="2" s="1"/>
  <c r="J33" i="2"/>
  <c r="L33" i="2" s="1"/>
  <c r="J34" i="2"/>
  <c r="J35" i="2"/>
  <c r="L35" i="2" s="1"/>
  <c r="J36" i="2"/>
  <c r="L36" i="2" s="1"/>
  <c r="J37" i="2"/>
  <c r="J38" i="2"/>
  <c r="L38" i="2" s="1"/>
  <c r="J39" i="2"/>
  <c r="J40" i="2"/>
  <c r="J41" i="2"/>
  <c r="L41" i="2" s="1"/>
  <c r="J42" i="2"/>
  <c r="L42" i="2" s="1"/>
  <c r="J43" i="2"/>
  <c r="L43" i="2" s="1"/>
  <c r="J44" i="2"/>
  <c r="L44" i="2" s="1"/>
  <c r="J45" i="2"/>
  <c r="L45" i="2" s="1"/>
  <c r="J46" i="2"/>
  <c r="J47" i="2"/>
  <c r="L47" i="2" s="1"/>
  <c r="J48" i="2"/>
  <c r="L48" i="2" s="1"/>
  <c r="J49" i="2"/>
  <c r="J50" i="2"/>
  <c r="L50" i="2" s="1"/>
  <c r="J51" i="2"/>
  <c r="J52" i="2"/>
  <c r="J53" i="2"/>
  <c r="L53" i="2" s="1"/>
  <c r="J54" i="2"/>
  <c r="L54" i="2" s="1"/>
  <c r="J55" i="2"/>
  <c r="L55" i="2" s="1"/>
  <c r="J56" i="2"/>
  <c r="L56" i="2" s="1"/>
  <c r="J57" i="2"/>
  <c r="L57" i="2" s="1"/>
  <c r="J58" i="2"/>
  <c r="J59" i="2"/>
  <c r="L59" i="2" s="1"/>
  <c r="J60" i="2"/>
  <c r="L60" i="2" s="1"/>
  <c r="J61" i="2"/>
  <c r="J62" i="2"/>
  <c r="L62" i="2" s="1"/>
  <c r="J63" i="2"/>
  <c r="J64" i="2"/>
  <c r="J65" i="2"/>
  <c r="L65" i="2" s="1"/>
  <c r="J66" i="2"/>
  <c r="L66" i="2" s="1"/>
  <c r="J67" i="2"/>
  <c r="L67" i="2" s="1"/>
  <c r="J68" i="2"/>
  <c r="L68" i="2" s="1"/>
  <c r="J69" i="2"/>
  <c r="L69" i="2" s="1"/>
  <c r="J70" i="2"/>
  <c r="J71" i="2"/>
  <c r="L71" i="2" s="1"/>
  <c r="J72" i="2"/>
  <c r="L72" i="2" s="1"/>
  <c r="J73" i="2"/>
  <c r="J74" i="2"/>
  <c r="L74" i="2" s="1"/>
  <c r="J75" i="2"/>
  <c r="J76" i="2"/>
  <c r="J77" i="2"/>
  <c r="L77" i="2" s="1"/>
  <c r="J78" i="2"/>
  <c r="L78" i="2" s="1"/>
  <c r="J79" i="2"/>
  <c r="L79" i="2" s="1"/>
  <c r="J80" i="2"/>
  <c r="L80" i="2" s="1"/>
  <c r="J81" i="2"/>
  <c r="L81" i="2" s="1"/>
  <c r="J82" i="2"/>
  <c r="J83" i="2"/>
  <c r="L83" i="2" s="1"/>
  <c r="J84" i="2"/>
  <c r="L84" i="2" s="1"/>
  <c r="J85" i="2"/>
  <c r="J86" i="2"/>
  <c r="L86" i="2" s="1"/>
  <c r="J87" i="2"/>
  <c r="J88" i="2"/>
  <c r="J89" i="2"/>
  <c r="L89" i="2" s="1"/>
  <c r="J90" i="2"/>
  <c r="L90" i="2" s="1"/>
  <c r="J91" i="2"/>
  <c r="L91" i="2" s="1"/>
  <c r="J92" i="2"/>
  <c r="L92" i="2" s="1"/>
  <c r="J93" i="2"/>
  <c r="L93" i="2" s="1"/>
  <c r="J94" i="2"/>
  <c r="J95" i="2"/>
  <c r="L95" i="2" s="1"/>
  <c r="J96" i="2"/>
  <c r="L96" i="2" s="1"/>
  <c r="J97" i="2"/>
  <c r="J98" i="2"/>
  <c r="L98" i="2" s="1"/>
  <c r="J99" i="2"/>
  <c r="J100" i="2"/>
  <c r="J101" i="2"/>
  <c r="L101" i="2" s="1"/>
  <c r="J102" i="2"/>
  <c r="L102" i="2" s="1"/>
  <c r="J103" i="2"/>
  <c r="L103" i="2" s="1"/>
  <c r="J104" i="2"/>
  <c r="L104" i="2" s="1"/>
  <c r="J105" i="2"/>
  <c r="L105" i="2" s="1"/>
  <c r="J106" i="2"/>
  <c r="J107" i="2"/>
  <c r="L107" i="2" s="1"/>
  <c r="J108" i="2"/>
  <c r="L108" i="2" s="1"/>
  <c r="J109" i="2"/>
  <c r="J110" i="2"/>
  <c r="L110" i="2" s="1"/>
  <c r="J111" i="2"/>
  <c r="J112" i="2"/>
  <c r="J113" i="2"/>
  <c r="L113" i="2" s="1"/>
  <c r="J114" i="2"/>
  <c r="L114" i="2" s="1"/>
  <c r="J115" i="2"/>
  <c r="L115" i="2" s="1"/>
  <c r="J116" i="2"/>
  <c r="L116" i="2" s="1"/>
  <c r="J117" i="2"/>
  <c r="L117" i="2" s="1"/>
  <c r="J118" i="2"/>
  <c r="J119" i="2"/>
  <c r="L119" i="2" s="1"/>
  <c r="J120" i="2"/>
  <c r="L120" i="2" s="1"/>
  <c r="J121" i="2"/>
  <c r="J122" i="2"/>
  <c r="L122" i="2" s="1"/>
  <c r="J123" i="2"/>
  <c r="J124" i="2"/>
  <c r="J125" i="2"/>
  <c r="L125" i="2" s="1"/>
  <c r="J126" i="2"/>
  <c r="L126" i="2" s="1"/>
  <c r="J127" i="2"/>
  <c r="L127" i="2" s="1"/>
  <c r="J128" i="2"/>
  <c r="L128" i="2" s="1"/>
  <c r="J129" i="2"/>
  <c r="L129" i="2" s="1"/>
  <c r="J130" i="2"/>
  <c r="J131" i="2"/>
  <c r="L131" i="2" s="1"/>
  <c r="J132" i="2"/>
  <c r="L132" i="2" s="1"/>
  <c r="J133" i="2"/>
  <c r="J134" i="2"/>
  <c r="L134" i="2" s="1"/>
  <c r="J135" i="2"/>
  <c r="J136" i="2"/>
  <c r="J137" i="2"/>
  <c r="L137" i="2" s="1"/>
  <c r="J138" i="2"/>
  <c r="L138" i="2" s="1"/>
  <c r="J139" i="2"/>
  <c r="L139" i="2" s="1"/>
  <c r="J140" i="2"/>
  <c r="L140" i="2" s="1"/>
  <c r="J141" i="2"/>
  <c r="L141" i="2" s="1"/>
  <c r="J142" i="2"/>
  <c r="J143" i="2"/>
  <c r="L143" i="2" s="1"/>
  <c r="J144" i="2"/>
  <c r="L144" i="2" s="1"/>
  <c r="J145" i="2"/>
  <c r="J146" i="2"/>
  <c r="L146" i="2" s="1"/>
  <c r="J147" i="2"/>
  <c r="J148" i="2"/>
  <c r="J149" i="2"/>
  <c r="L149" i="2" s="1"/>
  <c r="J150" i="2"/>
  <c r="L150" i="2" s="1"/>
  <c r="J151" i="2"/>
  <c r="L151" i="2" s="1"/>
  <c r="J152" i="2"/>
  <c r="L152" i="2" s="1"/>
  <c r="J153" i="2"/>
  <c r="L153" i="2" s="1"/>
  <c r="J154" i="2"/>
  <c r="J155" i="2"/>
  <c r="L155" i="2" s="1"/>
  <c r="J156" i="2"/>
  <c r="L156" i="2" s="1"/>
  <c r="J157" i="2"/>
  <c r="J158" i="2"/>
  <c r="L158" i="2" s="1"/>
  <c r="J159" i="2"/>
  <c r="J160" i="2"/>
  <c r="J161" i="2"/>
  <c r="L161" i="2" s="1"/>
  <c r="J162" i="2"/>
  <c r="L162" i="2" s="1"/>
  <c r="J163" i="2"/>
  <c r="L163" i="2" s="1"/>
  <c r="J164" i="2"/>
  <c r="L164" i="2" s="1"/>
  <c r="J165" i="2"/>
  <c r="L165" i="2" s="1"/>
  <c r="J166" i="2"/>
  <c r="J167" i="2"/>
  <c r="L167" i="2" s="1"/>
  <c r="J168" i="2"/>
  <c r="L168" i="2" s="1"/>
  <c r="J169" i="2"/>
  <c r="J170" i="2"/>
  <c r="L170" i="2" s="1"/>
  <c r="J171" i="2"/>
  <c r="J172" i="2"/>
  <c r="J173" i="2"/>
  <c r="L173" i="2" s="1"/>
  <c r="J174" i="2"/>
  <c r="L174" i="2" s="1"/>
  <c r="J175" i="2"/>
  <c r="L175" i="2" s="1"/>
  <c r="J176" i="2"/>
  <c r="L176" i="2" s="1"/>
  <c r="J177" i="2"/>
  <c r="L177" i="2" s="1"/>
  <c r="J178" i="2"/>
  <c r="J179" i="2"/>
  <c r="L179" i="2" s="1"/>
  <c r="J180" i="2"/>
  <c r="L180" i="2" s="1"/>
  <c r="J181" i="2"/>
  <c r="J182" i="2"/>
  <c r="L182" i="2" s="1"/>
  <c r="J183" i="2"/>
  <c r="J184" i="2"/>
  <c r="J185" i="2"/>
  <c r="L185" i="2" s="1"/>
  <c r="J186" i="2"/>
  <c r="L186" i="2" s="1"/>
  <c r="J187" i="2"/>
  <c r="L187" i="2" s="1"/>
  <c r="J188" i="2"/>
  <c r="L188" i="2" s="1"/>
  <c r="J189" i="2"/>
  <c r="L189" i="2" s="1"/>
  <c r="J190" i="2"/>
  <c r="J191" i="2"/>
  <c r="L191" i="2" s="1"/>
  <c r="J192" i="2"/>
  <c r="L192" i="2" s="1"/>
  <c r="J193" i="2"/>
  <c r="J194" i="2"/>
  <c r="L194" i="2" s="1"/>
  <c r="J195" i="2"/>
  <c r="J196" i="2"/>
  <c r="J197" i="2"/>
  <c r="L197" i="2" s="1"/>
  <c r="J198" i="2"/>
  <c r="L198" i="2" s="1"/>
  <c r="J199" i="2"/>
  <c r="L199" i="2" s="1"/>
  <c r="J200" i="2"/>
  <c r="L200" i="2" s="1"/>
  <c r="J201" i="2"/>
  <c r="L201" i="2" s="1"/>
  <c r="J202" i="2"/>
  <c r="J203" i="2"/>
  <c r="L203" i="2" s="1"/>
  <c r="J204" i="2"/>
  <c r="L204" i="2" s="1"/>
  <c r="J205" i="2"/>
  <c r="J206" i="2"/>
  <c r="L206" i="2" s="1"/>
  <c r="J207" i="2"/>
  <c r="J208" i="2"/>
  <c r="J209" i="2"/>
  <c r="L209" i="2" s="1"/>
  <c r="J210" i="2"/>
  <c r="L210" i="2" s="1"/>
  <c r="J211" i="2"/>
  <c r="L211" i="2" s="1"/>
  <c r="J212" i="2"/>
  <c r="L212" i="2" s="1"/>
  <c r="J213" i="2"/>
  <c r="L213" i="2" s="1"/>
  <c r="J214" i="2"/>
  <c r="J215" i="2"/>
  <c r="L215" i="2" s="1"/>
  <c r="J216" i="2"/>
  <c r="L216" i="2" s="1"/>
  <c r="J217" i="2"/>
  <c r="J218" i="2"/>
  <c r="L218" i="2" s="1"/>
  <c r="J219" i="2"/>
  <c r="J220" i="2"/>
  <c r="J221" i="2"/>
  <c r="L221" i="2" s="1"/>
  <c r="J222" i="2"/>
  <c r="L222" i="2" s="1"/>
  <c r="J223" i="2"/>
  <c r="L223" i="2" s="1"/>
  <c r="J224" i="2"/>
  <c r="L224" i="2" s="1"/>
  <c r="J225" i="2"/>
  <c r="L225" i="2" s="1"/>
  <c r="J226" i="2"/>
  <c r="J227" i="2"/>
  <c r="L227" i="2" s="1"/>
  <c r="J228" i="2"/>
  <c r="L228" i="2" s="1"/>
  <c r="J229" i="2"/>
  <c r="J230" i="2"/>
  <c r="L230" i="2" s="1"/>
  <c r="J231" i="2"/>
  <c r="J232" i="2"/>
  <c r="J233" i="2"/>
  <c r="L233" i="2" s="1"/>
  <c r="J234" i="2"/>
  <c r="L234" i="2" s="1"/>
  <c r="J235" i="2"/>
  <c r="L235" i="2" s="1"/>
  <c r="J236" i="2"/>
  <c r="L236" i="2" s="1"/>
  <c r="J237" i="2"/>
  <c r="L237" i="2" s="1"/>
  <c r="J238" i="2"/>
  <c r="J239" i="2"/>
  <c r="L239" i="2" s="1"/>
  <c r="J240" i="2"/>
  <c r="L240" i="2" s="1"/>
  <c r="J241" i="2"/>
  <c r="J242" i="2"/>
  <c r="L242" i="2" s="1"/>
  <c r="J243" i="2"/>
  <c r="J244" i="2"/>
  <c r="J245" i="2"/>
  <c r="L245" i="2" s="1"/>
  <c r="J246" i="2"/>
  <c r="L246" i="2" s="1"/>
  <c r="J247" i="2"/>
  <c r="L247" i="2" s="1"/>
  <c r="J248" i="2"/>
  <c r="L248" i="2" s="1"/>
  <c r="J249" i="2"/>
  <c r="L249" i="2" s="1"/>
  <c r="J250" i="2"/>
  <c r="J251" i="2"/>
  <c r="L251" i="2" s="1"/>
  <c r="J252" i="2"/>
  <c r="L252" i="2" s="1"/>
  <c r="J253" i="2"/>
  <c r="J254" i="2"/>
  <c r="L254" i="2" s="1"/>
  <c r="J255" i="2"/>
  <c r="J256" i="2"/>
  <c r="J257" i="2"/>
  <c r="L257" i="2" s="1"/>
  <c r="J258" i="2"/>
  <c r="L258" i="2" s="1"/>
  <c r="J259" i="2"/>
  <c r="L259" i="2" s="1"/>
  <c r="J260" i="2"/>
  <c r="L260" i="2" s="1"/>
  <c r="J261" i="2"/>
  <c r="L261" i="2" s="1"/>
  <c r="J262" i="2"/>
  <c r="J263" i="2"/>
  <c r="L263" i="2" s="1"/>
  <c r="J264" i="2"/>
  <c r="L264" i="2" s="1"/>
  <c r="J265" i="2"/>
  <c r="J266" i="2"/>
  <c r="L266" i="2" s="1"/>
  <c r="J267" i="2"/>
  <c r="J268" i="2"/>
  <c r="J3" i="2"/>
  <c r="L3" i="2" s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C269" i="1" s="1"/>
  <c r="L269" i="2" l="1"/>
</calcChain>
</file>

<file path=xl/sharedStrings.xml><?xml version="1.0" encoding="utf-8"?>
<sst xmlns="http://schemas.openxmlformats.org/spreadsheetml/2006/main" count="3141" uniqueCount="783">
  <si>
    <t>序号</t>
  </si>
  <si>
    <t>名称</t>
  </si>
  <si>
    <t>规格参数</t>
  </si>
  <si>
    <t>单位</t>
  </si>
  <si>
    <t>招标控制价（元）</t>
  </si>
  <si>
    <t>预计年使用量</t>
  </si>
  <si>
    <t>小计（元）</t>
  </si>
  <si>
    <t>编织袋</t>
  </si>
  <si>
    <t>55×105cm</t>
  </si>
  <si>
    <t>个</t>
  </si>
  <si>
    <t>三角铁小</t>
  </si>
  <si>
    <t>小</t>
  </si>
  <si>
    <t>发泡胶</t>
  </si>
  <si>
    <t>防火
铭达、筑巢、华功</t>
  </si>
  <si>
    <t>桶</t>
  </si>
  <si>
    <t>结构胶</t>
  </si>
  <si>
    <t>1000ml
中天、华功、畅亿家</t>
  </si>
  <si>
    <t>矿棉板</t>
  </si>
  <si>
    <t>80×80cm
杰禧龙、龙牌、星牌</t>
  </si>
  <si>
    <t>张</t>
  </si>
  <si>
    <t>ppr弯头25</t>
  </si>
  <si>
    <t>25口径
金德、金牛、日丰</t>
  </si>
  <si>
    <t>ppr弯头20</t>
  </si>
  <si>
    <t>20口径
金德、金牛、日丰</t>
  </si>
  <si>
    <t>ppr管古</t>
  </si>
  <si>
    <t>螺丝16*65</t>
  </si>
  <si>
    <t>16*65</t>
  </si>
  <si>
    <t>套</t>
  </si>
  <si>
    <t>750ml
中天、华功、铭达</t>
  </si>
  <si>
    <t>玻璃胶</t>
  </si>
  <si>
    <t>700ml
华功、卡力、金五环</t>
  </si>
  <si>
    <t>膨胀螺丝</t>
  </si>
  <si>
    <t>8×10</t>
  </si>
  <si>
    <t>生料带</t>
  </si>
  <si>
    <t>大卷
众邦、森帆、卡耐夫</t>
  </si>
  <si>
    <t>ppr管子25</t>
  </si>
  <si>
    <t>卡子ppr20</t>
  </si>
  <si>
    <t>ppr20
金德、金牛、日丰</t>
  </si>
  <si>
    <t>承水弯S型50</t>
  </si>
  <si>
    <t>S型50
金牛、联塑、金德</t>
  </si>
  <si>
    <t>ppr弯头32</t>
  </si>
  <si>
    <t>32口径
金德、金牛、日丰</t>
  </si>
  <si>
    <t>大理石胶</t>
  </si>
  <si>
    <t>5kg
铁力士、大力宝、御尚</t>
  </si>
  <si>
    <t>筒</t>
  </si>
  <si>
    <t>角阀</t>
  </si>
  <si>
    <t>全铜
辉煌、龙尔、科洁</t>
  </si>
  <si>
    <t>ppr管子20</t>
  </si>
  <si>
    <t>20
金德、金牛、日丰</t>
  </si>
  <si>
    <t>喷头淋浴</t>
  </si>
  <si>
    <t>淋浴</t>
  </si>
  <si>
    <t>座便器盖子</t>
  </si>
  <si>
    <t>加长
潜水艇、法思茹、MOKOBOLEO</t>
  </si>
  <si>
    <t>暖气片新型</t>
  </si>
  <si>
    <t>新型
京菱、纽森堡、大唐春天</t>
  </si>
  <si>
    <t>片</t>
  </si>
  <si>
    <t>下水管</t>
  </si>
  <si>
    <t>80cm
玖都龙、雅兰登、中意</t>
  </si>
  <si>
    <t>门帘</t>
  </si>
  <si>
    <t>磁吸</t>
  </si>
  <si>
    <t>平方</t>
  </si>
  <si>
    <t>软管淋浴</t>
  </si>
  <si>
    <t>淋浴
科洁、金三环、侨星</t>
  </si>
  <si>
    <t>根</t>
  </si>
  <si>
    <t>卡子ppr25</t>
  </si>
  <si>
    <t>ppr25口径
金德、金牛、日丰</t>
  </si>
  <si>
    <t>自喷漆</t>
  </si>
  <si>
    <t>400ml
三和、捷丽雅、三棵树</t>
  </si>
  <si>
    <t>瓶</t>
  </si>
  <si>
    <t>下水翻盖</t>
  </si>
  <si>
    <t>翻盖
好来屋、泰美亚、洁具专家</t>
  </si>
  <si>
    <t>无缝管57</t>
  </si>
  <si>
    <t>57口径</t>
  </si>
  <si>
    <t>米</t>
  </si>
  <si>
    <t>PPR内丝弯头20</t>
  </si>
  <si>
    <t>ppr三通20</t>
  </si>
  <si>
    <t>软管80</t>
  </si>
  <si>
    <t>80
清新、鑫浩宇、爱诗文</t>
  </si>
  <si>
    <t>自贡丝</t>
  </si>
  <si>
    <t>φ4×25
金力、狄龙、首丰</t>
  </si>
  <si>
    <t>合</t>
  </si>
  <si>
    <t>φ4×20
金力、狄龙、首丰</t>
  </si>
  <si>
    <t>φ4×16
金力、狄龙、首丰</t>
  </si>
  <si>
    <t>刷子</t>
  </si>
  <si>
    <t>8寸</t>
  </si>
  <si>
    <t>把</t>
  </si>
  <si>
    <t>2寸</t>
  </si>
  <si>
    <t>堵头25</t>
  </si>
  <si>
    <t>ppr三通32</t>
  </si>
  <si>
    <t>ppr球阀20</t>
  </si>
  <si>
    <t>丝杆10*3</t>
  </si>
  <si>
    <t>10×3</t>
  </si>
  <si>
    <t>PVC弯头50</t>
  </si>
  <si>
    <t>50口径
金牛、联塑、金德</t>
  </si>
  <si>
    <t>钢垫50</t>
  </si>
  <si>
    <t>ppr三通25*20</t>
  </si>
  <si>
    <t>25×20口径
金德、金牛、日丰</t>
  </si>
  <si>
    <t>ppr内丝三通20</t>
  </si>
  <si>
    <t>外丝弯头ppr20</t>
  </si>
  <si>
    <t>ppr20口径
金德、金牛、日丰</t>
  </si>
  <si>
    <t>腻子粉</t>
  </si>
  <si>
    <t>25kg
鲁班、生达、韩氏</t>
  </si>
  <si>
    <t>袋</t>
  </si>
  <si>
    <t>马桶盖螺丝</t>
  </si>
  <si>
    <t>芨芨扫把</t>
  </si>
  <si>
    <t>滚筒</t>
  </si>
  <si>
    <t>大号
兰天、玉桐、鑫耀</t>
  </si>
  <si>
    <t>管古</t>
  </si>
  <si>
    <t>pprφ20口径
金德、金牛、日丰</t>
  </si>
  <si>
    <t>堵头20</t>
  </si>
  <si>
    <t>吊卡50</t>
  </si>
  <si>
    <t>50口径</t>
  </si>
  <si>
    <t>吊卡100</t>
  </si>
  <si>
    <t>100口径</t>
  </si>
  <si>
    <t>U型卡50</t>
  </si>
  <si>
    <t>坐便器按件</t>
  </si>
  <si>
    <t>侧面按件
侨星、科洁、龙尔</t>
  </si>
  <si>
    <t>底座淋浴</t>
  </si>
  <si>
    <t>ppr三通25</t>
  </si>
  <si>
    <t>PVC弯头75*45</t>
  </si>
  <si>
    <t>75*45口径
金牛、联塑、金德</t>
  </si>
  <si>
    <t>水性漆</t>
  </si>
  <si>
    <t>2kg
经典、大宝漆、晨阳</t>
  </si>
  <si>
    <t>水龙头芯大</t>
  </si>
  <si>
    <t>大
侨星、科洁、龙尔</t>
  </si>
  <si>
    <t>焊接弯头50</t>
  </si>
  <si>
    <t>软管50</t>
  </si>
  <si>
    <t>50cm
清新、鑫浩宇、爱诗文</t>
  </si>
  <si>
    <t>龙尔水咀15</t>
  </si>
  <si>
    <t>15口径
辉煌、科洁、龙尔</t>
  </si>
  <si>
    <t>pvc三通</t>
  </si>
  <si>
    <t>ppr球阀25</t>
  </si>
  <si>
    <t>水龙头脸盆</t>
  </si>
  <si>
    <t>脸盆
科洁、侨星、龙尔</t>
  </si>
  <si>
    <t>外丝不锈钢15</t>
  </si>
  <si>
    <t>不锈钢15</t>
  </si>
  <si>
    <t>水龙头芯长角小</t>
  </si>
  <si>
    <t>长角小
侨星、科洁、龙尔</t>
  </si>
  <si>
    <t>水不漏</t>
  </si>
  <si>
    <t>5kg
堵漏王、老顽固、宏龟</t>
  </si>
  <si>
    <t>人字牌</t>
  </si>
  <si>
    <t>（小心地滑）</t>
  </si>
  <si>
    <t>龙尔水咀加长15</t>
  </si>
  <si>
    <t>加长15口径
辉煌、科洁、龙尔</t>
  </si>
  <si>
    <t>控制盒</t>
  </si>
  <si>
    <t>感应龙头
龙尔、辉煌、科洁</t>
  </si>
  <si>
    <t>φ20（铜）</t>
  </si>
  <si>
    <t>挂钩</t>
  </si>
  <si>
    <t>双钩</t>
  </si>
  <si>
    <t>钢垫40</t>
  </si>
  <si>
    <t>40口径</t>
  </si>
  <si>
    <t>多层板</t>
  </si>
  <si>
    <t>1.8cm厚
宏旺、跳跳兔、莫干山</t>
  </si>
  <si>
    <t>1.5cm厚
宏旺、跳跳兔、莫干山</t>
  </si>
  <si>
    <t>电焊条3.2</t>
  </si>
  <si>
    <t>3.2
金桥、大桥</t>
  </si>
  <si>
    <t>公斤</t>
  </si>
  <si>
    <t>闭门器杆式</t>
  </si>
  <si>
    <t>杆式
欧德、创伟、坚朗</t>
  </si>
  <si>
    <t>PVC弯头100*45</t>
  </si>
  <si>
    <t>100*45口径
金牛、联塑、金德</t>
  </si>
  <si>
    <t>ppr内丝弯头</t>
  </si>
  <si>
    <t>ppr内丝三通25*15</t>
  </si>
  <si>
    <t>25*15口径
金德、金牛、日丰</t>
  </si>
  <si>
    <t>ppr大小头25*20</t>
  </si>
  <si>
    <t>25*20口径
金德、金牛、日丰</t>
  </si>
  <si>
    <t>起子</t>
  </si>
  <si>
    <t>两用</t>
  </si>
  <si>
    <t>外丝20</t>
  </si>
  <si>
    <t>执手锁靠达</t>
  </si>
  <si>
    <t>靠达
铂恩、海福乐、靠达</t>
  </si>
  <si>
    <t>水龙头芯长角大</t>
  </si>
  <si>
    <t>长角大
侨星、科洁、龙尔</t>
  </si>
  <si>
    <r>
      <t xml:space="preserve">	</t>
    </r>
    <r>
      <rPr>
        <sz val="12"/>
        <color rgb="FF000000"/>
        <rFont val="仿宋"/>
        <charset val="134"/>
      </rPr>
      <t>50</t>
    </r>
  </si>
  <si>
    <t>刷子5寸</t>
  </si>
  <si>
    <t>5寸
兰天、鑫耀、玉桐</t>
  </si>
  <si>
    <t>球型锁无钥匙</t>
  </si>
  <si>
    <t>无钥匙
靠达、固力、福满门</t>
  </si>
  <si>
    <t>卡古200</t>
  </si>
  <si>
    <t>200口径</t>
  </si>
  <si>
    <t>pvc管古50</t>
  </si>
  <si>
    <t>pvc管古100</t>
  </si>
  <si>
    <t>100口径
金牛、联塑、金德</t>
  </si>
  <si>
    <t>ppr过桥20</t>
  </si>
  <si>
    <t>ppr大小头20*25</t>
  </si>
  <si>
    <t>20*25口径
金德、金牛、日丰</t>
  </si>
  <si>
    <t>外丝活接ppr32*25</t>
  </si>
  <si>
    <t>ppr32*25口径
金德、金牛、日丰</t>
  </si>
  <si>
    <t>pvc管古75</t>
  </si>
  <si>
    <t>75口径
金牛、联塑、金德</t>
  </si>
  <si>
    <t>地漏</t>
  </si>
  <si>
    <t>10×10cm
美索加、万林、深潜艇</t>
  </si>
  <si>
    <t>压力表150</t>
  </si>
  <si>
    <t>150表盘
华仪、润联、华青</t>
  </si>
  <si>
    <t>块</t>
  </si>
  <si>
    <t>水晶胶</t>
  </si>
  <si>
    <t>3kg
大力士、道康宁、兄弟</t>
  </si>
  <si>
    <t>堵头</t>
  </si>
  <si>
    <t>φ50口径
金牛、联塑、金德</t>
  </si>
  <si>
    <t>PVC弯头100</t>
  </si>
  <si>
    <t>φ100口径
金牛、联塑、金德</t>
  </si>
  <si>
    <t>PVC管75</t>
  </si>
  <si>
    <t>PVC管100</t>
  </si>
  <si>
    <t>PPR内丝弯头25*15</t>
  </si>
  <si>
    <t>抽屉滑道350</t>
  </si>
  <si>
    <t>350mm
卡尔丹尼、乐当家、香格里拉</t>
  </si>
  <si>
    <t>付</t>
  </si>
  <si>
    <t>ppr管子32</t>
  </si>
  <si>
    <t>钻头10</t>
  </si>
  <si>
    <t>10口径mm
泸豪、锐锋、吉米</t>
  </si>
  <si>
    <t>支</t>
  </si>
  <si>
    <t>钻头</t>
  </si>
  <si>
    <t>φ16口径mm
泸豪、锐锋、吉米</t>
  </si>
  <si>
    <t>φ12口径mm
泸豪、锐锋、吉米</t>
  </si>
  <si>
    <t>自贡丝4*30</t>
  </si>
  <si>
    <t>4*30mm
金力、首丰、狄龙</t>
  </si>
  <si>
    <t>外丝直接</t>
  </si>
  <si>
    <t>石膏粉</t>
  </si>
  <si>
    <t>25kg
鲁班、韩氏、生达</t>
  </si>
  <si>
    <t>软管</t>
  </si>
  <si>
    <t>80cm
清新、爱诗文、鑫浩宇</t>
  </si>
  <si>
    <t>融雪剂</t>
  </si>
  <si>
    <t>50kg</t>
  </si>
  <si>
    <t>球伐铜15</t>
  </si>
  <si>
    <t>铜15
罗浮、玉环、精工</t>
  </si>
  <si>
    <t>球伐20铜</t>
  </si>
  <si>
    <t>20铜
罗浮、玉环、精工</t>
  </si>
  <si>
    <t>龙尔水咀20</t>
  </si>
  <si>
    <t>20口径
辉煌、龙尔、科洁</t>
  </si>
  <si>
    <t>卡古50</t>
  </si>
  <si>
    <t>卡古100</t>
  </si>
  <si>
    <t>角铁4*4</t>
  </si>
  <si>
    <t>4×4cm</t>
  </si>
  <si>
    <t>角铁</t>
  </si>
  <si>
    <t>3×3cm</t>
  </si>
  <si>
    <t>机械密封</t>
  </si>
  <si>
    <t>格兰夫泵
南方泵业、东方泵业、格兰夫</t>
  </si>
  <si>
    <t>合页塑钢窗</t>
  </si>
  <si>
    <t>塑钢窗</t>
  </si>
  <si>
    <t>大
兰天、玉桐、鑫耀</t>
  </si>
  <si>
    <t>小
兰天、玉桐、鑫耀</t>
  </si>
  <si>
    <t>钢垫65</t>
  </si>
  <si>
    <t>65口径</t>
  </si>
  <si>
    <t>钢垫25</t>
  </si>
  <si>
    <t>25口径</t>
  </si>
  <si>
    <t>抽屉滑道300</t>
  </si>
  <si>
    <t>300mm
卡尔丹尼、乐当家、香格里拉</t>
  </si>
  <si>
    <t>铲刀</t>
  </si>
  <si>
    <t>30cm</t>
  </si>
  <si>
    <t>闭门器</t>
  </si>
  <si>
    <t>17cm
坚朗、欧德、创伟</t>
  </si>
  <si>
    <t>PVC三通100*50</t>
  </si>
  <si>
    <t>100*50口径
金牛、联塑、金德</t>
  </si>
  <si>
    <t>PVC堵头100</t>
  </si>
  <si>
    <t>ppr内丝弯头20</t>
  </si>
  <si>
    <t>大小头镀锌25*15</t>
  </si>
  <si>
    <t>镀锌25*15口径</t>
  </si>
  <si>
    <t>三通旋塞</t>
  </si>
  <si>
    <t>生铜</t>
  </si>
  <si>
    <t>螺丝16x65</t>
  </si>
  <si>
    <t>16×65cm</t>
  </si>
  <si>
    <t>pvc胶</t>
  </si>
  <si>
    <t>1kg
金牛、联塑、金德</t>
  </si>
  <si>
    <t>PVC堵头50</t>
  </si>
  <si>
    <t>pvc大小头75*50</t>
  </si>
  <si>
    <t>75*50口径
金牛、联塑、金德</t>
  </si>
  <si>
    <t>小便感应器</t>
  </si>
  <si>
    <t>小便斗
侨星、科洁、龙尔</t>
  </si>
  <si>
    <t>5×5cm</t>
  </si>
  <si>
    <t>法兰片ppr63</t>
  </si>
  <si>
    <t>ppr63口径
金德、金牛、日丰</t>
  </si>
  <si>
    <t>菜盆龙头</t>
  </si>
  <si>
    <t>科洁、侨星、龙尔</t>
  </si>
  <si>
    <t>外丝15铜</t>
  </si>
  <si>
    <t>15铜口径</t>
  </si>
  <si>
    <t>外丝15</t>
  </si>
  <si>
    <t>15铁口径</t>
  </si>
  <si>
    <t>四通</t>
  </si>
  <si>
    <t>200口径
金牛、联塑、金德</t>
  </si>
  <si>
    <t>球伐不锈钢15</t>
  </si>
  <si>
    <t>不锈钢15口径</t>
  </si>
  <si>
    <t>角阀内丝</t>
  </si>
  <si>
    <t>内丝全铜
辉煌、龙尔、科洁</t>
  </si>
  <si>
    <t>胶枪结构</t>
  </si>
  <si>
    <t>结构
中天、华功、畅亿家</t>
  </si>
  <si>
    <t>波纹管50</t>
  </si>
  <si>
    <t>pvc管</t>
  </si>
  <si>
    <t>拄塞阀50</t>
  </si>
  <si>
    <t>50口径
罗浮、玉环、精工</t>
  </si>
  <si>
    <t>轴承</t>
  </si>
  <si>
    <t>NSK、SKF、FAG</t>
  </si>
  <si>
    <t>刷子羊毛</t>
  </si>
  <si>
    <t>羊毛
兰天、玉桐、鑫耀</t>
  </si>
  <si>
    <t>球型锁有钥匙</t>
  </si>
  <si>
    <t>有钥匙
靠达、福满门、固力</t>
  </si>
  <si>
    <t>皮抽子</t>
  </si>
  <si>
    <t>座便器</t>
  </si>
  <si>
    <t>拉铆钉</t>
  </si>
  <si>
    <t>φ4×18mm
金力、狄龙、首丰</t>
  </si>
  <si>
    <t>盒</t>
  </si>
  <si>
    <t>进水器</t>
  </si>
  <si>
    <t>科洁、耐安特、侨星</t>
  </si>
  <si>
    <t>感应器小便斗</t>
  </si>
  <si>
    <t>小便斗
龙尔、科洁、辉煌</t>
  </si>
  <si>
    <t>浮球电接点</t>
  </si>
  <si>
    <t>电接点</t>
  </si>
  <si>
    <t>防火锁</t>
  </si>
  <si>
    <t>防火门
鑫兴、宝德乐、HL</t>
  </si>
  <si>
    <t>法兰片32</t>
  </si>
  <si>
    <t>32不锈钢口径</t>
  </si>
  <si>
    <t>大小头20*15</t>
  </si>
  <si>
    <t>20*15口径
金德、金牛、日丰</t>
  </si>
  <si>
    <t>1kg
铁力士、御尚、大力宝</t>
  </si>
  <si>
    <t>窗户滑道</t>
  </si>
  <si>
    <t>双轨道</t>
  </si>
  <si>
    <t>抽屉滑道450</t>
  </si>
  <si>
    <t>450mm
卡尔丹尼、乐当家、香格里拉</t>
  </si>
  <si>
    <t>抽屉滑道400</t>
  </si>
  <si>
    <t>400mm
卡尔丹尼、乐当家、香格里拉</t>
  </si>
  <si>
    <t>冲洗阀</t>
  </si>
  <si>
    <t>辉煌、龙尔、科洁</t>
  </si>
  <si>
    <t>160口径
金牛、联塑、金德</t>
  </si>
  <si>
    <t>闸伐</t>
  </si>
  <si>
    <t>40口径
罗浮、玉环、精工</t>
  </si>
  <si>
    <t>台</t>
  </si>
  <si>
    <t>洗脸柜</t>
  </si>
  <si>
    <t>1.2米
龙尔、科洁、侨星</t>
  </si>
  <si>
    <t>稀料</t>
  </si>
  <si>
    <t>10kg
三棵树、多乐士、红山牌</t>
  </si>
  <si>
    <t>外丝直接32*25</t>
  </si>
  <si>
    <t>32*25口径
金德、金牛、日丰</t>
  </si>
  <si>
    <t>外丝活接ppr20</t>
  </si>
  <si>
    <t>脸盆口径
金德、金牛、日丰</t>
  </si>
  <si>
    <t>砂浆</t>
  </si>
  <si>
    <t>25kg
德高</t>
  </si>
  <si>
    <t>洁具</t>
  </si>
  <si>
    <t>马桶
龙尔、科洁、侨星</t>
  </si>
  <si>
    <t>尖嘴钳</t>
  </si>
  <si>
    <t>威达、金汉马、长城</t>
  </si>
  <si>
    <t>加诚、铭欣、格兰夫</t>
  </si>
  <si>
    <t>钢垫125</t>
  </si>
  <si>
    <t>125口径</t>
  </si>
  <si>
    <t>分水器4</t>
  </si>
  <si>
    <t>4路
金德、金牛、日丰</t>
  </si>
  <si>
    <t>法兰片50</t>
  </si>
  <si>
    <t>冲洗阀脚踏</t>
  </si>
  <si>
    <t>脚踏
龙尔、科洁、侨星</t>
  </si>
  <si>
    <t>PVC堵头150</t>
  </si>
  <si>
    <t>150口径
金牛、联塑、金德</t>
  </si>
  <si>
    <t>pvc大小头</t>
  </si>
  <si>
    <t>φ100×50口径
金牛、联塑、金德</t>
  </si>
  <si>
    <t>油漆12kg</t>
  </si>
  <si>
    <t>12kg
三棵树、多乐士、红山牌</t>
  </si>
  <si>
    <t>线胶管</t>
  </si>
  <si>
    <t>污水泵</t>
  </si>
  <si>
    <t>50口径
南方泵业、东方泵业、万科</t>
  </si>
  <si>
    <t>台下盆</t>
  </si>
  <si>
    <t>侨星、科洁、龙尔</t>
  </si>
  <si>
    <t>钳子</t>
  </si>
  <si>
    <t>小号
威达、长城、金汉马</t>
  </si>
  <si>
    <t>内六方</t>
  </si>
  <si>
    <t>威达、长城、金汉马</t>
  </si>
  <si>
    <t>老虎钳</t>
  </si>
  <si>
    <t>活动扳手300</t>
  </si>
  <si>
    <t>300
威达、劳动、长城</t>
  </si>
  <si>
    <t>镀锌板</t>
  </si>
  <si>
    <t>1.2米×2.4米</t>
  </si>
  <si>
    <t>垫片8</t>
  </si>
  <si>
    <t>8mm</t>
  </si>
  <si>
    <t>电接点压力表</t>
  </si>
  <si>
    <t>2.5mpa
华仪、华青、润联</t>
  </si>
  <si>
    <t>大理石胶5kg</t>
  </si>
  <si>
    <t>5kg
铁力士、御尚、大力宝</t>
  </si>
  <si>
    <t>插销防火锁</t>
  </si>
  <si>
    <t>坐便器</t>
  </si>
  <si>
    <t>φ4×15
金力、狄龙、首丰</t>
  </si>
  <si>
    <t>拄塞阀40</t>
  </si>
  <si>
    <t>止回阀对夹40</t>
  </si>
  <si>
    <t>对夹40口径
罗浮、玉环、精工</t>
  </si>
  <si>
    <t>止回阀50</t>
  </si>
  <si>
    <t>φ80口径
罗浮、玉环、精工</t>
  </si>
  <si>
    <t>φ50口径
罗浮、玉环、精工</t>
  </si>
  <si>
    <t>油漆</t>
  </si>
  <si>
    <t>13kg
三棵树、多乐士、红山牌</t>
  </si>
  <si>
    <t>压力表弯管</t>
  </si>
  <si>
    <t>φ15无缝</t>
  </si>
  <si>
    <t>压力表100</t>
  </si>
  <si>
    <t>100口径
华仪、华青、润联</t>
  </si>
  <si>
    <t>污水泵50</t>
  </si>
  <si>
    <t>万能胶吕氏</t>
  </si>
  <si>
    <t>20kg
韩氏、生达、吕氏</t>
  </si>
  <si>
    <t>拖布池</t>
  </si>
  <si>
    <t>大号
侨星、科洁、龙尔</t>
  </si>
  <si>
    <t>小号
侨星、科洁、龙尔</t>
  </si>
  <si>
    <t>铁丝</t>
  </si>
  <si>
    <t>14号</t>
  </si>
  <si>
    <t>石英沙</t>
  </si>
  <si>
    <t>软接头65</t>
  </si>
  <si>
    <t>球伐铜25</t>
  </si>
  <si>
    <t>铜25口径
罗浮、玉环、精工</t>
  </si>
  <si>
    <t>球伐15铜</t>
  </si>
  <si>
    <t>15铜口径
罗浮、玉环、精工</t>
  </si>
  <si>
    <t>卷尺</t>
  </si>
  <si>
    <t>7.5米
威达、长城、金汉马</t>
  </si>
  <si>
    <t>胶圈</t>
  </si>
  <si>
    <t>混水阀</t>
  </si>
  <si>
    <t>管钳300</t>
  </si>
  <si>
    <t>感应龙头</t>
  </si>
  <si>
    <t>浮球伐</t>
  </si>
  <si>
    <t>φ80
罗浮、玉环、精工</t>
  </si>
  <si>
    <t>浮球15</t>
  </si>
  <si>
    <t>15口径
罗浮、玉环、精工</t>
  </si>
  <si>
    <t>分水器6</t>
  </si>
  <si>
    <t>6路
金德、金牛、日丰</t>
  </si>
  <si>
    <t>分水器5</t>
  </si>
  <si>
    <t>5路
金德、金牛、日丰</t>
  </si>
  <si>
    <t>防锈漆</t>
  </si>
  <si>
    <t>20kg
三棵树、多乐士、红山牌</t>
  </si>
  <si>
    <t>法兰片25</t>
  </si>
  <si>
    <t>堵头50</t>
  </si>
  <si>
    <t>50口径
金德、金牛、日丰</t>
  </si>
  <si>
    <t>白乳胶</t>
  </si>
  <si>
    <t>ppr球阀50</t>
  </si>
  <si>
    <t>ppr球阀32</t>
  </si>
  <si>
    <t>拄塞阀65</t>
  </si>
  <si>
    <t>65口径
罗浮、玉环、精工</t>
  </si>
  <si>
    <t>拄塞阀100</t>
  </si>
  <si>
    <t>100口径
罗浮、玉环、精工</t>
  </si>
  <si>
    <t>止回阀65</t>
  </si>
  <si>
    <t>闸伐中压50</t>
  </si>
  <si>
    <t>中压50口径
罗浮、玉环、精工</t>
  </si>
  <si>
    <t>油漆3kg</t>
  </si>
  <si>
    <t>3kg
三棵树、多乐士、红山牌</t>
  </si>
  <si>
    <t>下水不锈钢50</t>
  </si>
  <si>
    <t>不锈钢50口径</t>
  </si>
  <si>
    <t>1kg
三棵树、多乐士、红山牌</t>
  </si>
  <si>
    <t>65口径
南方泵业、东方泵业、万科</t>
  </si>
  <si>
    <t>15铜</t>
  </si>
  <si>
    <t>调温器</t>
  </si>
  <si>
    <t>手电钻</t>
  </si>
  <si>
    <t>锂电
小金刚、博士、史丹利</t>
  </si>
  <si>
    <t>三通15铜</t>
  </si>
  <si>
    <t>皮革</t>
  </si>
  <si>
    <t>24米×1.5米</t>
  </si>
  <si>
    <t>卷</t>
  </si>
  <si>
    <t>膨胀管8</t>
  </si>
  <si>
    <t>包</t>
  </si>
  <si>
    <t>考克20</t>
  </si>
  <si>
    <t>20全铜</t>
  </si>
  <si>
    <t>井盖</t>
  </si>
  <si>
    <t>70cm球墨</t>
  </si>
  <si>
    <t>活接15</t>
  </si>
  <si>
    <t>15铁</t>
  </si>
  <si>
    <t>管钳350</t>
  </si>
  <si>
    <t>350
威达、劳动、长城</t>
  </si>
  <si>
    <t>分水器7路</t>
  </si>
  <si>
    <t>7路
金德、金牛、日丰</t>
  </si>
  <si>
    <t>防盗锁</t>
  </si>
  <si>
    <t>蹲便器</t>
  </si>
  <si>
    <t>43×62cm
龙尔、辉煌、科洁</t>
  </si>
  <si>
    <t>总计（元）</t>
  </si>
  <si>
    <t>规格</t>
  </si>
  <si>
    <t>品牌</t>
  </si>
  <si>
    <t>产地</t>
  </si>
  <si>
    <t>下浮率（%）</t>
  </si>
  <si>
    <t>中标单价（元）</t>
  </si>
  <si>
    <t>　</t>
  </si>
  <si>
    <t>河南</t>
  </si>
  <si>
    <t>山东</t>
  </si>
  <si>
    <t>防火</t>
  </si>
  <si>
    <t>筑巢</t>
  </si>
  <si>
    <t>广州</t>
  </si>
  <si>
    <t>590ml</t>
  </si>
  <si>
    <t>中天</t>
  </si>
  <si>
    <t>浙江</t>
  </si>
  <si>
    <t>60×60</t>
  </si>
  <si>
    <t>杰禧龙</t>
  </si>
  <si>
    <t>河北</t>
  </si>
  <si>
    <t>金牛</t>
  </si>
  <si>
    <t>武汉</t>
  </si>
  <si>
    <t>20口径</t>
  </si>
  <si>
    <t>16×65</t>
  </si>
  <si>
    <t>镀锌</t>
  </si>
  <si>
    <t>750ml</t>
  </si>
  <si>
    <t>700ml</t>
  </si>
  <si>
    <t>卡力</t>
  </si>
  <si>
    <t>大卷</t>
  </si>
  <si>
    <t>卡耐夫</t>
  </si>
  <si>
    <t>ppr20</t>
  </si>
  <si>
    <t>S型50</t>
  </si>
  <si>
    <t>联塑</t>
  </si>
  <si>
    <t>32口径</t>
  </si>
  <si>
    <t>5kg</t>
  </si>
  <si>
    <t>铁力士、大力宝、御尚</t>
  </si>
  <si>
    <t>湖北</t>
  </si>
  <si>
    <t>全铜</t>
  </si>
  <si>
    <t>龙尔</t>
  </si>
  <si>
    <t>福建</t>
  </si>
  <si>
    <t>科洁</t>
  </si>
  <si>
    <t>加长</t>
  </si>
  <si>
    <t>MOKOBOLEO</t>
  </si>
  <si>
    <t>新型</t>
  </si>
  <si>
    <t>大唐春天</t>
  </si>
  <si>
    <t>80cm</t>
  </si>
  <si>
    <t>中意</t>
  </si>
  <si>
    <t>金三环</t>
  </si>
  <si>
    <t>北京</t>
  </si>
  <si>
    <t>400m</t>
  </si>
  <si>
    <t>捷丽雅</t>
  </si>
  <si>
    <t>广东</t>
  </si>
  <si>
    <t>翻盖</t>
  </si>
  <si>
    <t>洁具专家</t>
  </si>
  <si>
    <t>新疆</t>
  </si>
  <si>
    <t>清新</t>
  </si>
  <si>
    <t>φ4×25</t>
  </si>
  <si>
    <t>狄龙</t>
  </si>
  <si>
    <t>上海</t>
  </si>
  <si>
    <t>φ4×20</t>
  </si>
  <si>
    <t>φ4×16</t>
  </si>
  <si>
    <t>玉桐</t>
  </si>
  <si>
    <t>安徽</t>
  </si>
  <si>
    <t>25×20</t>
  </si>
  <si>
    <t>25kg</t>
  </si>
  <si>
    <t>生达</t>
  </si>
  <si>
    <t>6公分</t>
  </si>
  <si>
    <t>芨芨草</t>
  </si>
  <si>
    <t>大号</t>
  </si>
  <si>
    <t>φ20</t>
  </si>
  <si>
    <t>按件</t>
  </si>
  <si>
    <t>75×45</t>
  </si>
  <si>
    <t>2kg</t>
  </si>
  <si>
    <t>晨阳</t>
  </si>
  <si>
    <t>大</t>
  </si>
  <si>
    <t>50cm</t>
  </si>
  <si>
    <t>福州</t>
  </si>
  <si>
    <t>单孔</t>
  </si>
  <si>
    <t>侨星</t>
  </si>
  <si>
    <t>长角小</t>
  </si>
  <si>
    <t>宏龟</t>
  </si>
  <si>
    <t>加长15</t>
  </si>
  <si>
    <t>感应</t>
  </si>
  <si>
    <t>玉环</t>
  </si>
  <si>
    <t>1.8cm厚</t>
  </si>
  <si>
    <t>莫干山</t>
  </si>
  <si>
    <t>成都</t>
  </si>
  <si>
    <t>1.5cm厚</t>
  </si>
  <si>
    <t>大桥</t>
  </si>
  <si>
    <t>天津</t>
  </si>
  <si>
    <t>kg</t>
  </si>
  <si>
    <t>杆式</t>
  </si>
  <si>
    <t>欧德</t>
  </si>
  <si>
    <t>100×45</t>
  </si>
  <si>
    <t>25×15</t>
  </si>
  <si>
    <t>威达</t>
  </si>
  <si>
    <t>靠达</t>
  </si>
  <si>
    <t>长角大</t>
  </si>
  <si>
    <t>5寸</t>
  </si>
  <si>
    <t>无钥匙</t>
  </si>
  <si>
    <t>福满门</t>
  </si>
  <si>
    <t>中山</t>
  </si>
  <si>
    <t>20×25</t>
  </si>
  <si>
    <t>ppr</t>
  </si>
  <si>
    <t>10×10cm</t>
  </si>
  <si>
    <t>深潜艇</t>
  </si>
  <si>
    <t>华青</t>
  </si>
  <si>
    <t>青岛</t>
  </si>
  <si>
    <t>3kg</t>
  </si>
  <si>
    <t>兄弟</t>
  </si>
  <si>
    <t>φ50</t>
  </si>
  <si>
    <t>φ100</t>
  </si>
  <si>
    <t>75口</t>
  </si>
  <si>
    <t>350mm</t>
  </si>
  <si>
    <t>香格里拉</t>
  </si>
  <si>
    <t>锐锋</t>
  </si>
  <si>
    <t>江苏</t>
  </si>
  <si>
    <t>4×30mm</t>
  </si>
  <si>
    <t>下水</t>
  </si>
  <si>
    <t>八钢</t>
  </si>
  <si>
    <t>南方泵业</t>
  </si>
  <si>
    <t>300mm</t>
  </si>
  <si>
    <t>17cm</t>
  </si>
  <si>
    <t>100×50</t>
  </si>
  <si>
    <t>25×15口径</t>
  </si>
  <si>
    <t>75×50</t>
  </si>
  <si>
    <t>电池</t>
  </si>
  <si>
    <t>ppr63</t>
  </si>
  <si>
    <t>15口径</t>
  </si>
  <si>
    <t>内丝</t>
  </si>
  <si>
    <t>手柄式</t>
  </si>
  <si>
    <t>SKF</t>
  </si>
  <si>
    <t>有钥匙</t>
  </si>
  <si>
    <t>φ4×18mm</t>
  </si>
  <si>
    <t>耐安特</t>
  </si>
  <si>
    <t>厦门</t>
  </si>
  <si>
    <t>HL</t>
  </si>
  <si>
    <t>丹阳</t>
  </si>
  <si>
    <t>20×15</t>
  </si>
  <si>
    <t>米黄</t>
  </si>
  <si>
    <t>大力宝</t>
  </si>
  <si>
    <t>手按</t>
  </si>
  <si>
    <t>1.2m</t>
  </si>
  <si>
    <t>10kg</t>
  </si>
  <si>
    <t>红山牌</t>
  </si>
  <si>
    <t>32×25</t>
  </si>
  <si>
    <t>德高</t>
  </si>
  <si>
    <t>格兰夫</t>
  </si>
  <si>
    <t>4路</t>
  </si>
  <si>
    <t>脚踏</t>
  </si>
  <si>
    <t>φ100×50</t>
  </si>
  <si>
    <t>12kg</t>
  </si>
  <si>
    <t>口径50</t>
  </si>
  <si>
    <t>湖南</t>
  </si>
  <si>
    <t>陶瓷</t>
  </si>
  <si>
    <t>全套</t>
  </si>
  <si>
    <t>1.2m×2.4m</t>
  </si>
  <si>
    <t>2.5mpa</t>
  </si>
  <si>
    <t>φ4×15</t>
  </si>
  <si>
    <t>φ80</t>
  </si>
  <si>
    <t>φ15</t>
  </si>
  <si>
    <t>20kg</t>
  </si>
  <si>
    <t>韩氏、生达、吕氏</t>
  </si>
  <si>
    <t>小号</t>
  </si>
  <si>
    <t>10m</t>
  </si>
  <si>
    <t>6路</t>
  </si>
  <si>
    <t>5路</t>
  </si>
  <si>
    <t>中压50</t>
  </si>
  <si>
    <t>1kg</t>
  </si>
  <si>
    <t>锂电</t>
  </si>
  <si>
    <t>博士</t>
  </si>
  <si>
    <t>杭州</t>
  </si>
  <si>
    <t>24m×1.5m</t>
  </si>
  <si>
    <t>70cm</t>
  </si>
  <si>
    <t>甘肃</t>
  </si>
  <si>
    <t>7路</t>
  </si>
  <si>
    <t>水暖材料</t>
    <phoneticPr fontId="9" type="noConversion"/>
  </si>
  <si>
    <r>
      <t>2024</t>
    </r>
    <r>
      <rPr>
        <sz val="11"/>
        <color indexed="8"/>
        <rFont val="宋体"/>
        <charset val="134"/>
      </rPr>
      <t>预计年使用量</t>
    </r>
    <phoneticPr fontId="9" type="noConversion"/>
  </si>
  <si>
    <r>
      <t>2025</t>
    </r>
    <r>
      <rPr>
        <sz val="11"/>
        <color indexed="8"/>
        <rFont val="宋体"/>
        <charset val="134"/>
      </rPr>
      <t>预计年使用量</t>
    </r>
    <phoneticPr fontId="9" type="noConversion"/>
  </si>
  <si>
    <t>合计</t>
    <phoneticPr fontId="9" type="noConversion"/>
  </si>
  <si>
    <t>栅栏杆</t>
  </si>
  <si>
    <t>5米</t>
  </si>
  <si>
    <t>轴承倒流室</t>
  </si>
  <si>
    <t>CR5</t>
  </si>
  <si>
    <t>CR1/3</t>
  </si>
  <si>
    <t>轴承环</t>
  </si>
  <si>
    <t>CR1/3/5</t>
  </si>
  <si>
    <t>消防泵</t>
  </si>
  <si>
    <t>1.1KW</t>
  </si>
  <si>
    <t>梯子</t>
  </si>
  <si>
    <t>加厚2.5米</t>
  </si>
  <si>
    <t>供水控制器</t>
  </si>
  <si>
    <t>V4.6DC24</t>
  </si>
  <si>
    <t>箱式风机</t>
  </si>
  <si>
    <t>600*500</t>
  </si>
  <si>
    <t>镜子</t>
  </si>
  <si>
    <t>180CM*150CM</t>
  </si>
  <si>
    <t>排烟阀</t>
  </si>
  <si>
    <t>320MM*600MM</t>
  </si>
  <si>
    <t>信号蝶阀</t>
  </si>
  <si>
    <t>DN100</t>
  </si>
  <si>
    <t>DN125</t>
  </si>
  <si>
    <t>DN150</t>
  </si>
  <si>
    <t>湿式报警器</t>
  </si>
  <si>
    <t>烟感</t>
  </si>
  <si>
    <t>JTY-GD-G3X</t>
  </si>
  <si>
    <t>温感</t>
  </si>
  <si>
    <t>JTW-2CD-G3N</t>
  </si>
  <si>
    <t>输入模块</t>
  </si>
  <si>
    <t>8300B</t>
  </si>
  <si>
    <t>火灾显示盘</t>
  </si>
  <si>
    <t>ZF-1202</t>
  </si>
  <si>
    <t>不锈钢管</t>
  </si>
  <si>
    <t>DN108</t>
  </si>
  <si>
    <t>不锈钢大小头</t>
  </si>
  <si>
    <t>不锈钢法兰片</t>
  </si>
  <si>
    <t>DN50</t>
  </si>
  <si>
    <t>不锈钢三通</t>
  </si>
  <si>
    <t>不锈钢球阀</t>
  </si>
  <si>
    <t>不锈钢弯头</t>
  </si>
  <si>
    <t>DN65</t>
  </si>
  <si>
    <t>不锈钢螺丝</t>
  </si>
  <si>
    <t>16*100</t>
  </si>
  <si>
    <t>不锈钢双头丝</t>
  </si>
  <si>
    <t>DN25</t>
  </si>
  <si>
    <t>DN40</t>
  </si>
  <si>
    <t>不锈钢电焊条</t>
  </si>
  <si>
    <t>2.5/3.2</t>
  </si>
  <si>
    <t>水暖建材类</t>
    <phoneticPr fontId="9" type="noConversion"/>
  </si>
  <si>
    <t>路锥</t>
  </si>
  <si>
    <t>1米</t>
  </si>
  <si>
    <t>消声止回阀</t>
  </si>
  <si>
    <t>排污阀</t>
  </si>
  <si>
    <t>止回阀</t>
  </si>
  <si>
    <t>烧碱</t>
  </si>
  <si>
    <t>25KG</t>
  </si>
  <si>
    <t>门锁</t>
  </si>
  <si>
    <t>防盗门</t>
  </si>
  <si>
    <t>导光板</t>
  </si>
  <si>
    <t>220V</t>
  </si>
  <si>
    <t>子母架过滤器</t>
  </si>
  <si>
    <t>670*700*50MM</t>
  </si>
  <si>
    <t>塑料布</t>
  </si>
  <si>
    <t>8MM</t>
  </si>
  <si>
    <t>窗户轨道</t>
  </si>
  <si>
    <t>单轨</t>
  </si>
  <si>
    <t>乳胶漆</t>
  </si>
  <si>
    <t>20KG</t>
  </si>
  <si>
    <t>石膏板</t>
  </si>
  <si>
    <t>1.2*2.4</t>
  </si>
  <si>
    <t>18KG</t>
  </si>
  <si>
    <t>防水</t>
  </si>
  <si>
    <t>电磁阀</t>
  </si>
  <si>
    <t>水泥</t>
  </si>
  <si>
    <t>50KG</t>
  </si>
  <si>
    <t>沙子</t>
  </si>
  <si>
    <t>40KG</t>
  </si>
  <si>
    <t>拉手</t>
  </si>
  <si>
    <t>窗户</t>
  </si>
  <si>
    <t>美工刀片</t>
  </si>
  <si>
    <t>10片装</t>
  </si>
  <si>
    <t>立骨</t>
  </si>
  <si>
    <t>2.4米</t>
  </si>
  <si>
    <t>抽屉拉手</t>
  </si>
  <si>
    <t>疏水器</t>
  </si>
  <si>
    <t>万能胶</t>
  </si>
  <si>
    <t>铝塑板</t>
  </si>
  <si>
    <t>闸阀</t>
  </si>
  <si>
    <t>DN80</t>
  </si>
  <si>
    <t>玻璃</t>
  </si>
  <si>
    <t>5MM</t>
  </si>
  <si>
    <t>立卧100</t>
  </si>
  <si>
    <t>立卧80</t>
  </si>
  <si>
    <t>立卧65</t>
  </si>
  <si>
    <t>立卧50</t>
  </si>
  <si>
    <t>对夹蝶阀</t>
  </si>
  <si>
    <t>防毒面具</t>
  </si>
  <si>
    <t>轮子</t>
  </si>
  <si>
    <t>大理石</t>
  </si>
  <si>
    <t>2.0CM</t>
  </si>
  <si>
    <t>过滤器</t>
  </si>
  <si>
    <t>PPT</t>
  </si>
  <si>
    <t>对夹止回阀</t>
  </si>
  <si>
    <t>法兰片</t>
  </si>
  <si>
    <t>防火泥</t>
  </si>
  <si>
    <t>1KG</t>
  </si>
  <si>
    <t>防火板</t>
  </si>
  <si>
    <t>软连接</t>
  </si>
  <si>
    <t>焊接弯头</t>
  </si>
  <si>
    <t>电缆线</t>
  </si>
  <si>
    <t>2*2.5</t>
  </si>
  <si>
    <t>盘管</t>
  </si>
  <si>
    <t>风机</t>
  </si>
  <si>
    <t>密封条</t>
  </si>
  <si>
    <t>水位计</t>
  </si>
  <si>
    <t>双色</t>
  </si>
  <si>
    <t>免钉胶</t>
  </si>
  <si>
    <t>350ML</t>
  </si>
  <si>
    <t>推雪板</t>
  </si>
  <si>
    <t>塑料木把</t>
  </si>
  <si>
    <t>水位计考克</t>
  </si>
  <si>
    <t>不锈钢</t>
  </si>
  <si>
    <t>配件</t>
  </si>
  <si>
    <t>水龙头</t>
  </si>
  <si>
    <t>按钮</t>
  </si>
  <si>
    <t>消防9122</t>
  </si>
  <si>
    <t>硅酸盐</t>
  </si>
  <si>
    <t>捆</t>
  </si>
  <si>
    <t>镀锌管</t>
  </si>
  <si>
    <t>分水器</t>
  </si>
  <si>
    <t>4路 大流量</t>
  </si>
  <si>
    <t>5路 大流量</t>
  </si>
  <si>
    <t>6路 大流量</t>
  </si>
  <si>
    <t>7路 大流量</t>
  </si>
  <si>
    <t>8路 大流量</t>
  </si>
  <si>
    <t xml:space="preserve">柱塞阀 </t>
  </si>
  <si>
    <t>自攻丝</t>
  </si>
  <si>
    <t>DN4</t>
  </si>
  <si>
    <t>防火门</t>
  </si>
  <si>
    <t>钢垫</t>
  </si>
  <si>
    <t>氩气</t>
    <phoneticPr fontId="9" type="noConversion"/>
  </si>
  <si>
    <t>40L</t>
    <phoneticPr fontId="9" type="noConversion"/>
  </si>
  <si>
    <t>瓶</t>
    <phoneticPr fontId="9" type="noConversion"/>
  </si>
  <si>
    <t>总计</t>
    <phoneticPr fontId="9" type="noConversion"/>
  </si>
  <si>
    <t>单价（元）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</si>
</sst>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15" x14ac:knownFonts="1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sz val="12"/>
      <color rgb="FF000000"/>
      <name val="Arial"/>
      <family val="2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4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77" fontId="0" fillId="0" borderId="0" xfId="0" applyNumberFormat="1" applyFont="1" applyAlignment="1">
      <alignment horizontal="center" vertical="center"/>
    </xf>
    <xf numFmtId="177" fontId="0" fillId="0" borderId="0" xfId="0" applyNumberFormat="1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right" vertical="center"/>
    </xf>
    <xf numFmtId="0" fontId="13" fillId="0" borderId="3" xfId="0" applyFont="1" applyBorder="1" applyAlignment="1">
      <alignment horizontal="justify" vertical="center"/>
    </xf>
    <xf numFmtId="0" fontId="13" fillId="0" borderId="3" xfId="0" applyFont="1" applyBorder="1" applyAlignment="1">
      <alignment horizontal="left" vertical="center" indent="1"/>
    </xf>
    <xf numFmtId="0" fontId="13" fillId="0" borderId="2" xfId="0" applyFont="1" applyBorder="1" applyAlignment="1">
      <alignment horizontal="left" vertical="center" indent="1"/>
    </xf>
    <xf numFmtId="0" fontId="13" fillId="0" borderId="3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3" fillId="0" borderId="8" xfId="0" applyFont="1" applyBorder="1" applyAlignment="1">
      <alignment horizontal="center" vertical="center"/>
    </xf>
    <xf numFmtId="0" fontId="13" fillId="0" borderId="7" xfId="0" applyFont="1" applyBorder="1" applyAlignment="1">
      <alignment horizontal="justify" vertical="center"/>
    </xf>
    <xf numFmtId="0" fontId="13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horizontal="right" vertical="center"/>
    </xf>
    <xf numFmtId="0" fontId="0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0" fontId="0" fillId="0" borderId="0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2"/>
  <sheetViews>
    <sheetView topLeftCell="A157" workbookViewId="0">
      <selection activeCell="H164" sqref="H164"/>
    </sheetView>
  </sheetViews>
  <sheetFormatPr defaultColWidth="13.5" defaultRowHeight="35.1" customHeight="1" x14ac:dyDescent="0.15"/>
  <cols>
    <col min="1" max="3" width="13.5" style="5" customWidth="1"/>
    <col min="4" max="4" width="9.875" style="5" customWidth="1"/>
    <col min="5" max="5" width="13.5" style="5" customWidth="1"/>
    <col min="6" max="6" width="16.25" style="6" customWidth="1"/>
    <col min="7" max="7" width="13.5" style="6" customWidth="1"/>
    <col min="8" max="8" width="13.5" style="5" customWidth="1"/>
    <col min="9" max="16384" width="13.5" style="5"/>
  </cols>
  <sheetData>
    <row r="1" spans="1:8" s="1" customFormat="1" ht="35.1" customHeight="1" x14ac:dyDescent="0.15">
      <c r="A1" s="43" t="s">
        <v>634</v>
      </c>
      <c r="B1" s="44"/>
      <c r="C1" s="44"/>
      <c r="D1" s="44"/>
      <c r="E1" s="44"/>
      <c r="F1" s="44"/>
      <c r="G1" s="44"/>
      <c r="H1" s="44"/>
    </row>
    <row r="2" spans="1:8" s="2" customFormat="1" ht="35.1" customHeight="1" x14ac:dyDescent="0.15">
      <c r="A2" s="7" t="s">
        <v>0</v>
      </c>
      <c r="B2" s="7" t="s">
        <v>1</v>
      </c>
      <c r="C2" s="45" t="s">
        <v>2</v>
      </c>
      <c r="D2" s="45"/>
      <c r="E2" s="7" t="s">
        <v>3</v>
      </c>
      <c r="F2" s="7" t="s">
        <v>4</v>
      </c>
      <c r="G2" s="7" t="s">
        <v>5</v>
      </c>
      <c r="H2" s="7" t="s">
        <v>6</v>
      </c>
    </row>
    <row r="3" spans="1:8" s="3" customFormat="1" ht="35.1" customHeight="1" x14ac:dyDescent="0.15">
      <c r="A3" s="8">
        <v>1</v>
      </c>
      <c r="B3" s="8" t="s">
        <v>7</v>
      </c>
      <c r="C3" s="40" t="s">
        <v>8</v>
      </c>
      <c r="D3" s="40"/>
      <c r="E3" s="8" t="s">
        <v>9</v>
      </c>
      <c r="F3" s="9">
        <v>1.2</v>
      </c>
      <c r="G3" s="8">
        <v>5000</v>
      </c>
      <c r="H3" s="9">
        <f>F3*G3</f>
        <v>6000</v>
      </c>
    </row>
    <row r="4" spans="1:8" s="3" customFormat="1" ht="35.1" customHeight="1" x14ac:dyDescent="0.15">
      <c r="A4" s="8">
        <v>2</v>
      </c>
      <c r="B4" s="8" t="s">
        <v>10</v>
      </c>
      <c r="C4" s="40" t="s">
        <v>11</v>
      </c>
      <c r="D4" s="40"/>
      <c r="E4" s="8" t="s">
        <v>9</v>
      </c>
      <c r="F4" s="9">
        <v>0.8</v>
      </c>
      <c r="G4" s="8">
        <v>1000</v>
      </c>
      <c r="H4" s="9">
        <f t="shared" ref="H4:H67" si="0">F4*G4</f>
        <v>800</v>
      </c>
    </row>
    <row r="5" spans="1:8" s="3" customFormat="1" ht="35.1" customHeight="1" x14ac:dyDescent="0.15">
      <c r="A5" s="8">
        <v>3</v>
      </c>
      <c r="B5" s="8" t="s">
        <v>12</v>
      </c>
      <c r="C5" s="40" t="s">
        <v>13</v>
      </c>
      <c r="D5" s="40"/>
      <c r="E5" s="8" t="s">
        <v>14</v>
      </c>
      <c r="F5" s="9">
        <v>35</v>
      </c>
      <c r="G5" s="8">
        <v>50</v>
      </c>
      <c r="H5" s="9">
        <f t="shared" si="0"/>
        <v>1750</v>
      </c>
    </row>
    <row r="6" spans="1:8" s="4" customFormat="1" ht="35.1" customHeight="1" x14ac:dyDescent="0.15">
      <c r="A6" s="8">
        <v>4</v>
      </c>
      <c r="B6" s="8" t="s">
        <v>15</v>
      </c>
      <c r="C6" s="40" t="s">
        <v>16</v>
      </c>
      <c r="D6" s="40"/>
      <c r="E6" s="8" t="s">
        <v>9</v>
      </c>
      <c r="F6" s="9">
        <v>28</v>
      </c>
      <c r="G6" s="8">
        <v>470</v>
      </c>
      <c r="H6" s="9">
        <f t="shared" si="0"/>
        <v>13160</v>
      </c>
    </row>
    <row r="7" spans="1:8" s="4" customFormat="1" ht="35.1" customHeight="1" x14ac:dyDescent="0.15">
      <c r="A7" s="8">
        <v>5</v>
      </c>
      <c r="B7" s="8" t="s">
        <v>17</v>
      </c>
      <c r="C7" s="40" t="s">
        <v>18</v>
      </c>
      <c r="D7" s="40"/>
      <c r="E7" s="8" t="s">
        <v>19</v>
      </c>
      <c r="F7" s="9">
        <v>11</v>
      </c>
      <c r="G7" s="8">
        <v>400</v>
      </c>
      <c r="H7" s="9">
        <f t="shared" si="0"/>
        <v>4400</v>
      </c>
    </row>
    <row r="8" spans="1:8" s="4" customFormat="1" ht="35.1" customHeight="1" x14ac:dyDescent="0.15">
      <c r="A8" s="8">
        <v>6</v>
      </c>
      <c r="B8" s="8" t="s">
        <v>20</v>
      </c>
      <c r="C8" s="40" t="s">
        <v>21</v>
      </c>
      <c r="D8" s="40"/>
      <c r="E8" s="8" t="s">
        <v>9</v>
      </c>
      <c r="F8" s="9">
        <v>4.5</v>
      </c>
      <c r="G8" s="8">
        <v>40</v>
      </c>
      <c r="H8" s="9">
        <f t="shared" si="0"/>
        <v>180</v>
      </c>
    </row>
    <row r="9" spans="1:8" s="4" customFormat="1" ht="35.1" customHeight="1" x14ac:dyDescent="0.15">
      <c r="A9" s="8">
        <v>7</v>
      </c>
      <c r="B9" s="8" t="s">
        <v>22</v>
      </c>
      <c r="C9" s="40" t="s">
        <v>23</v>
      </c>
      <c r="D9" s="40"/>
      <c r="E9" s="8" t="s">
        <v>9</v>
      </c>
      <c r="F9" s="9">
        <v>3.8</v>
      </c>
      <c r="G9" s="8">
        <v>180</v>
      </c>
      <c r="H9" s="9">
        <f t="shared" si="0"/>
        <v>684</v>
      </c>
    </row>
    <row r="10" spans="1:8" s="4" customFormat="1" ht="35.1" customHeight="1" x14ac:dyDescent="0.15">
      <c r="A10" s="8">
        <v>8</v>
      </c>
      <c r="B10" s="8" t="s">
        <v>24</v>
      </c>
      <c r="C10" s="40" t="s">
        <v>23</v>
      </c>
      <c r="D10" s="40"/>
      <c r="E10" s="8" t="s">
        <v>9</v>
      </c>
      <c r="F10" s="9">
        <v>3.5</v>
      </c>
      <c r="G10" s="8">
        <v>120</v>
      </c>
      <c r="H10" s="9">
        <f t="shared" si="0"/>
        <v>420</v>
      </c>
    </row>
    <row r="11" spans="1:8" s="4" customFormat="1" ht="35.1" customHeight="1" x14ac:dyDescent="0.15">
      <c r="A11" s="8">
        <v>9</v>
      </c>
      <c r="B11" s="8" t="s">
        <v>25</v>
      </c>
      <c r="C11" s="40" t="s">
        <v>26</v>
      </c>
      <c r="D11" s="40"/>
      <c r="E11" s="8" t="s">
        <v>27</v>
      </c>
      <c r="F11" s="9">
        <v>2.4</v>
      </c>
      <c r="G11" s="8">
        <v>200</v>
      </c>
      <c r="H11" s="9">
        <f t="shared" si="0"/>
        <v>480</v>
      </c>
    </row>
    <row r="12" spans="1:8" s="4" customFormat="1" ht="35.1" customHeight="1" x14ac:dyDescent="0.15">
      <c r="A12" s="8">
        <v>10</v>
      </c>
      <c r="B12" s="8" t="s">
        <v>12</v>
      </c>
      <c r="C12" s="40" t="s">
        <v>28</v>
      </c>
      <c r="D12" s="40"/>
      <c r="E12" s="8" t="s">
        <v>14</v>
      </c>
      <c r="F12" s="9">
        <v>24</v>
      </c>
      <c r="G12" s="8">
        <v>50</v>
      </c>
      <c r="H12" s="9">
        <f t="shared" si="0"/>
        <v>1200</v>
      </c>
    </row>
    <row r="13" spans="1:8" s="4" customFormat="1" ht="35.1" customHeight="1" x14ac:dyDescent="0.15">
      <c r="A13" s="8">
        <v>11</v>
      </c>
      <c r="B13" s="8" t="s">
        <v>29</v>
      </c>
      <c r="C13" s="40" t="s">
        <v>30</v>
      </c>
      <c r="D13" s="40"/>
      <c r="E13" s="8" t="s">
        <v>9</v>
      </c>
      <c r="F13" s="9">
        <v>19</v>
      </c>
      <c r="G13" s="8">
        <v>135</v>
      </c>
      <c r="H13" s="9">
        <f t="shared" si="0"/>
        <v>2565</v>
      </c>
    </row>
    <row r="14" spans="1:8" s="4" customFormat="1" ht="35.1" customHeight="1" x14ac:dyDescent="0.15">
      <c r="A14" s="8">
        <v>12</v>
      </c>
      <c r="B14" s="8" t="s">
        <v>31</v>
      </c>
      <c r="C14" s="40" t="s">
        <v>32</v>
      </c>
      <c r="D14" s="40"/>
      <c r="E14" s="8" t="s">
        <v>27</v>
      </c>
      <c r="F14" s="9">
        <v>1.5</v>
      </c>
      <c r="G14" s="8">
        <v>130</v>
      </c>
      <c r="H14" s="9">
        <f t="shared" si="0"/>
        <v>195</v>
      </c>
    </row>
    <row r="15" spans="1:8" s="4" customFormat="1" ht="35.1" customHeight="1" x14ac:dyDescent="0.15">
      <c r="A15" s="8">
        <v>13</v>
      </c>
      <c r="B15" s="8" t="s">
        <v>33</v>
      </c>
      <c r="C15" s="40" t="s">
        <v>34</v>
      </c>
      <c r="D15" s="40"/>
      <c r="E15" s="8" t="s">
        <v>9</v>
      </c>
      <c r="F15" s="9">
        <v>7</v>
      </c>
      <c r="G15" s="8">
        <v>120</v>
      </c>
      <c r="H15" s="9">
        <f t="shared" si="0"/>
        <v>840</v>
      </c>
    </row>
    <row r="16" spans="1:8" s="4" customFormat="1" ht="35.1" customHeight="1" x14ac:dyDescent="0.15">
      <c r="A16" s="8">
        <v>14</v>
      </c>
      <c r="B16" s="8" t="s">
        <v>35</v>
      </c>
      <c r="C16" s="40" t="s">
        <v>21</v>
      </c>
      <c r="D16" s="40"/>
      <c r="E16" s="8" t="s">
        <v>9</v>
      </c>
      <c r="F16" s="9">
        <v>70</v>
      </c>
      <c r="G16" s="8">
        <v>10</v>
      </c>
      <c r="H16" s="9">
        <f t="shared" si="0"/>
        <v>700</v>
      </c>
    </row>
    <row r="17" spans="1:8" s="4" customFormat="1" ht="35.1" customHeight="1" x14ac:dyDescent="0.15">
      <c r="A17" s="8">
        <v>15</v>
      </c>
      <c r="B17" s="8" t="s">
        <v>36</v>
      </c>
      <c r="C17" s="40" t="s">
        <v>37</v>
      </c>
      <c r="D17" s="40"/>
      <c r="E17" s="8" t="s">
        <v>9</v>
      </c>
      <c r="F17" s="9">
        <v>1.2</v>
      </c>
      <c r="G17" s="8">
        <v>105</v>
      </c>
      <c r="H17" s="9">
        <f t="shared" si="0"/>
        <v>126</v>
      </c>
    </row>
    <row r="18" spans="1:8" s="4" customFormat="1" ht="35.1" customHeight="1" x14ac:dyDescent="0.15">
      <c r="A18" s="8">
        <v>16</v>
      </c>
      <c r="B18" s="8" t="s">
        <v>38</v>
      </c>
      <c r="C18" s="40" t="s">
        <v>39</v>
      </c>
      <c r="D18" s="40"/>
      <c r="E18" s="8" t="s">
        <v>9</v>
      </c>
      <c r="F18" s="9">
        <v>12</v>
      </c>
      <c r="G18" s="8">
        <v>30</v>
      </c>
      <c r="H18" s="9">
        <f t="shared" si="0"/>
        <v>360</v>
      </c>
    </row>
    <row r="19" spans="1:8" s="4" customFormat="1" ht="35.1" customHeight="1" x14ac:dyDescent="0.15">
      <c r="A19" s="8">
        <v>17</v>
      </c>
      <c r="B19" s="8" t="s">
        <v>40</v>
      </c>
      <c r="C19" s="40" t="s">
        <v>41</v>
      </c>
      <c r="D19" s="40"/>
      <c r="E19" s="8" t="s">
        <v>9</v>
      </c>
      <c r="F19" s="9">
        <v>6</v>
      </c>
      <c r="G19" s="8">
        <v>50</v>
      </c>
      <c r="H19" s="9">
        <f t="shared" si="0"/>
        <v>300</v>
      </c>
    </row>
    <row r="20" spans="1:8" s="4" customFormat="1" ht="35.1" customHeight="1" x14ac:dyDescent="0.15">
      <c r="A20" s="8">
        <v>18</v>
      </c>
      <c r="B20" s="8" t="s">
        <v>42</v>
      </c>
      <c r="C20" s="40" t="s">
        <v>43</v>
      </c>
      <c r="D20" s="40"/>
      <c r="E20" s="8" t="s">
        <v>44</v>
      </c>
      <c r="F20" s="9">
        <v>68</v>
      </c>
      <c r="G20" s="8">
        <v>80</v>
      </c>
      <c r="H20" s="9">
        <f t="shared" si="0"/>
        <v>5440</v>
      </c>
    </row>
    <row r="21" spans="1:8" s="4" customFormat="1" ht="35.1" customHeight="1" x14ac:dyDescent="0.15">
      <c r="A21" s="8">
        <v>19</v>
      </c>
      <c r="B21" s="8" t="s">
        <v>45</v>
      </c>
      <c r="C21" s="40" t="s">
        <v>46</v>
      </c>
      <c r="D21" s="40"/>
      <c r="E21" s="8" t="s">
        <v>9</v>
      </c>
      <c r="F21" s="9">
        <v>48</v>
      </c>
      <c r="G21" s="8">
        <v>90</v>
      </c>
      <c r="H21" s="9">
        <f t="shared" si="0"/>
        <v>4320</v>
      </c>
    </row>
    <row r="22" spans="1:8" s="4" customFormat="1" ht="35.1" customHeight="1" x14ac:dyDescent="0.15">
      <c r="A22" s="8">
        <v>20</v>
      </c>
      <c r="B22" s="8" t="s">
        <v>47</v>
      </c>
      <c r="C22" s="40" t="s">
        <v>48</v>
      </c>
      <c r="D22" s="40"/>
      <c r="E22" s="8" t="s">
        <v>9</v>
      </c>
      <c r="F22" s="9">
        <v>45</v>
      </c>
      <c r="G22" s="8">
        <v>30</v>
      </c>
      <c r="H22" s="9">
        <f t="shared" si="0"/>
        <v>1350</v>
      </c>
    </row>
    <row r="23" spans="1:8" s="4" customFormat="1" ht="35.1" customHeight="1" x14ac:dyDescent="0.15">
      <c r="A23" s="8">
        <v>21</v>
      </c>
      <c r="B23" s="8" t="s">
        <v>49</v>
      </c>
      <c r="C23" s="40" t="s">
        <v>50</v>
      </c>
      <c r="D23" s="40"/>
      <c r="E23" s="8" t="s">
        <v>9</v>
      </c>
      <c r="F23" s="9">
        <v>22</v>
      </c>
      <c r="G23" s="8">
        <v>140</v>
      </c>
      <c r="H23" s="9">
        <f t="shared" si="0"/>
        <v>3080</v>
      </c>
    </row>
    <row r="24" spans="1:8" s="4" customFormat="1" ht="35.1" customHeight="1" x14ac:dyDescent="0.15">
      <c r="A24" s="8">
        <v>22</v>
      </c>
      <c r="B24" s="8" t="s">
        <v>51</v>
      </c>
      <c r="C24" s="40" t="s">
        <v>52</v>
      </c>
      <c r="D24" s="40"/>
      <c r="E24" s="8" t="s">
        <v>27</v>
      </c>
      <c r="F24" s="9">
        <v>50</v>
      </c>
      <c r="G24" s="8">
        <v>120</v>
      </c>
      <c r="H24" s="9">
        <f t="shared" si="0"/>
        <v>6000</v>
      </c>
    </row>
    <row r="25" spans="1:8" s="4" customFormat="1" ht="35.1" customHeight="1" x14ac:dyDescent="0.15">
      <c r="A25" s="8">
        <v>23</v>
      </c>
      <c r="B25" s="8" t="s">
        <v>53</v>
      </c>
      <c r="C25" s="40" t="s">
        <v>54</v>
      </c>
      <c r="D25" s="40"/>
      <c r="E25" s="8" t="s">
        <v>55</v>
      </c>
      <c r="F25" s="9">
        <v>47</v>
      </c>
      <c r="G25" s="8">
        <v>70</v>
      </c>
      <c r="H25" s="9">
        <f t="shared" si="0"/>
        <v>3290</v>
      </c>
    </row>
    <row r="26" spans="1:8" s="4" customFormat="1" ht="35.1" customHeight="1" x14ac:dyDescent="0.15">
      <c r="A26" s="8">
        <v>24</v>
      </c>
      <c r="B26" s="8" t="s">
        <v>56</v>
      </c>
      <c r="C26" s="40" t="s">
        <v>57</v>
      </c>
      <c r="D26" s="40"/>
      <c r="E26" s="8" t="s">
        <v>9</v>
      </c>
      <c r="F26" s="9">
        <v>9.5</v>
      </c>
      <c r="G26" s="8">
        <v>140</v>
      </c>
      <c r="H26" s="9">
        <f t="shared" si="0"/>
        <v>1330</v>
      </c>
    </row>
    <row r="27" spans="1:8" s="4" customFormat="1" ht="35.1" customHeight="1" x14ac:dyDescent="0.15">
      <c r="A27" s="8">
        <v>25</v>
      </c>
      <c r="B27" s="8" t="s">
        <v>58</v>
      </c>
      <c r="C27" s="40" t="s">
        <v>59</v>
      </c>
      <c r="D27" s="40"/>
      <c r="E27" s="8" t="s">
        <v>60</v>
      </c>
      <c r="F27" s="9">
        <v>90</v>
      </c>
      <c r="G27" s="8">
        <v>60</v>
      </c>
      <c r="H27" s="9">
        <f t="shared" si="0"/>
        <v>5400</v>
      </c>
    </row>
    <row r="28" spans="1:8" s="4" customFormat="1" ht="35.1" customHeight="1" x14ac:dyDescent="0.15">
      <c r="A28" s="8">
        <v>26</v>
      </c>
      <c r="B28" s="8" t="s">
        <v>61</v>
      </c>
      <c r="C28" s="40" t="s">
        <v>62</v>
      </c>
      <c r="D28" s="40"/>
      <c r="E28" s="8" t="s">
        <v>63</v>
      </c>
      <c r="F28" s="9">
        <v>29</v>
      </c>
      <c r="G28" s="8">
        <v>200</v>
      </c>
      <c r="H28" s="9">
        <f t="shared" si="0"/>
        <v>5800</v>
      </c>
    </row>
    <row r="29" spans="1:8" s="4" customFormat="1" ht="35.1" customHeight="1" x14ac:dyDescent="0.15">
      <c r="A29" s="8">
        <v>27</v>
      </c>
      <c r="B29" s="8" t="s">
        <v>64</v>
      </c>
      <c r="C29" s="40" t="s">
        <v>65</v>
      </c>
      <c r="D29" s="40"/>
      <c r="E29" s="8" t="s">
        <v>9</v>
      </c>
      <c r="F29" s="9">
        <v>1.9</v>
      </c>
      <c r="G29" s="8">
        <v>60</v>
      </c>
      <c r="H29" s="9">
        <f t="shared" si="0"/>
        <v>114</v>
      </c>
    </row>
    <row r="30" spans="1:8" s="4" customFormat="1" ht="35.1" customHeight="1" x14ac:dyDescent="0.15">
      <c r="A30" s="8">
        <v>28</v>
      </c>
      <c r="B30" s="8" t="s">
        <v>66</v>
      </c>
      <c r="C30" s="40" t="s">
        <v>67</v>
      </c>
      <c r="D30" s="40"/>
      <c r="E30" s="8" t="s">
        <v>68</v>
      </c>
      <c r="F30" s="9">
        <v>15</v>
      </c>
      <c r="G30" s="8">
        <v>55</v>
      </c>
      <c r="H30" s="9">
        <f t="shared" si="0"/>
        <v>825</v>
      </c>
    </row>
    <row r="31" spans="1:8" s="4" customFormat="1" ht="35.1" customHeight="1" x14ac:dyDescent="0.15">
      <c r="A31" s="8">
        <v>29</v>
      </c>
      <c r="B31" s="8" t="s">
        <v>69</v>
      </c>
      <c r="C31" s="40" t="s">
        <v>70</v>
      </c>
      <c r="D31" s="40"/>
      <c r="E31" s="8" t="s">
        <v>63</v>
      </c>
      <c r="F31" s="9">
        <v>24</v>
      </c>
      <c r="G31" s="8">
        <v>100</v>
      </c>
      <c r="H31" s="9">
        <f t="shared" si="0"/>
        <v>2400</v>
      </c>
    </row>
    <row r="32" spans="1:8" s="4" customFormat="1" ht="35.1" customHeight="1" x14ac:dyDescent="0.15">
      <c r="A32" s="8">
        <v>30</v>
      </c>
      <c r="B32" s="8" t="s">
        <v>71</v>
      </c>
      <c r="C32" s="40" t="s">
        <v>72</v>
      </c>
      <c r="D32" s="40"/>
      <c r="E32" s="8" t="s">
        <v>73</v>
      </c>
      <c r="F32" s="9">
        <v>75</v>
      </c>
      <c r="G32" s="8">
        <v>30</v>
      </c>
      <c r="H32" s="9">
        <f t="shared" si="0"/>
        <v>2250</v>
      </c>
    </row>
    <row r="33" spans="1:8" s="4" customFormat="1" ht="35.1" customHeight="1" x14ac:dyDescent="0.15">
      <c r="A33" s="8">
        <v>31</v>
      </c>
      <c r="B33" s="8" t="s">
        <v>74</v>
      </c>
      <c r="C33" s="40" t="s">
        <v>48</v>
      </c>
      <c r="D33" s="40"/>
      <c r="E33" s="8" t="s">
        <v>9</v>
      </c>
      <c r="F33" s="9">
        <v>21</v>
      </c>
      <c r="G33" s="8">
        <v>30</v>
      </c>
      <c r="H33" s="9">
        <f t="shared" si="0"/>
        <v>630</v>
      </c>
    </row>
    <row r="34" spans="1:8" s="4" customFormat="1" ht="35.1" customHeight="1" x14ac:dyDescent="0.15">
      <c r="A34" s="8">
        <v>32</v>
      </c>
      <c r="B34" s="8" t="s">
        <v>75</v>
      </c>
      <c r="C34" s="40" t="s">
        <v>48</v>
      </c>
      <c r="D34" s="40"/>
      <c r="E34" s="8" t="s">
        <v>9</v>
      </c>
      <c r="F34" s="9">
        <v>4.5999999999999996</v>
      </c>
      <c r="G34" s="8">
        <v>45</v>
      </c>
      <c r="H34" s="9">
        <f t="shared" si="0"/>
        <v>206.99999999999997</v>
      </c>
    </row>
    <row r="35" spans="1:8" s="4" customFormat="1" ht="35.1" customHeight="1" x14ac:dyDescent="0.15">
      <c r="A35" s="8">
        <v>33</v>
      </c>
      <c r="B35" s="8" t="s">
        <v>76</v>
      </c>
      <c r="C35" s="40" t="s">
        <v>77</v>
      </c>
      <c r="D35" s="40"/>
      <c r="E35" s="8" t="s">
        <v>63</v>
      </c>
      <c r="F35" s="9">
        <v>14</v>
      </c>
      <c r="G35" s="8">
        <v>80</v>
      </c>
      <c r="H35" s="9">
        <f t="shared" si="0"/>
        <v>1120</v>
      </c>
    </row>
    <row r="36" spans="1:8" s="4" customFormat="1" ht="35.1" customHeight="1" x14ac:dyDescent="0.15">
      <c r="A36" s="8">
        <v>34</v>
      </c>
      <c r="B36" s="8" t="s">
        <v>78</v>
      </c>
      <c r="C36" s="40" t="s">
        <v>79</v>
      </c>
      <c r="D36" s="40"/>
      <c r="E36" s="8" t="s">
        <v>80</v>
      </c>
      <c r="F36" s="9">
        <v>38</v>
      </c>
      <c r="G36" s="8">
        <v>40</v>
      </c>
      <c r="H36" s="9">
        <f t="shared" si="0"/>
        <v>1520</v>
      </c>
    </row>
    <row r="37" spans="1:8" s="4" customFormat="1" ht="35.1" customHeight="1" x14ac:dyDescent="0.15">
      <c r="A37" s="8">
        <v>35</v>
      </c>
      <c r="B37" s="8" t="s">
        <v>78</v>
      </c>
      <c r="C37" s="40" t="s">
        <v>81</v>
      </c>
      <c r="D37" s="40"/>
      <c r="E37" s="8" t="s">
        <v>80</v>
      </c>
      <c r="F37" s="9">
        <v>35</v>
      </c>
      <c r="G37" s="8">
        <v>40</v>
      </c>
      <c r="H37" s="9">
        <f t="shared" si="0"/>
        <v>1400</v>
      </c>
    </row>
    <row r="38" spans="1:8" s="4" customFormat="1" ht="35.1" customHeight="1" x14ac:dyDescent="0.15">
      <c r="A38" s="8">
        <v>36</v>
      </c>
      <c r="B38" s="8" t="s">
        <v>78</v>
      </c>
      <c r="C38" s="40" t="s">
        <v>82</v>
      </c>
      <c r="D38" s="40"/>
      <c r="E38" s="8" t="s">
        <v>80</v>
      </c>
      <c r="F38" s="9">
        <v>33</v>
      </c>
      <c r="G38" s="8">
        <v>40</v>
      </c>
      <c r="H38" s="9">
        <f t="shared" si="0"/>
        <v>1320</v>
      </c>
    </row>
    <row r="39" spans="1:8" s="4" customFormat="1" ht="35.1" customHeight="1" x14ac:dyDescent="0.15">
      <c r="A39" s="8">
        <v>37</v>
      </c>
      <c r="B39" s="8" t="s">
        <v>83</v>
      </c>
      <c r="C39" s="40" t="s">
        <v>84</v>
      </c>
      <c r="D39" s="40"/>
      <c r="E39" s="8" t="s">
        <v>85</v>
      </c>
      <c r="F39" s="9">
        <v>9</v>
      </c>
      <c r="G39" s="8">
        <v>40</v>
      </c>
      <c r="H39" s="9">
        <f t="shared" si="0"/>
        <v>360</v>
      </c>
    </row>
    <row r="40" spans="1:8" s="4" customFormat="1" ht="35.1" customHeight="1" x14ac:dyDescent="0.15">
      <c r="A40" s="8">
        <v>38</v>
      </c>
      <c r="B40" s="8" t="s">
        <v>83</v>
      </c>
      <c r="C40" s="40" t="s">
        <v>86</v>
      </c>
      <c r="D40" s="40"/>
      <c r="E40" s="8" t="s">
        <v>85</v>
      </c>
      <c r="F40" s="9">
        <v>3</v>
      </c>
      <c r="G40" s="8">
        <v>40</v>
      </c>
      <c r="H40" s="9">
        <f t="shared" si="0"/>
        <v>120</v>
      </c>
    </row>
    <row r="41" spans="1:8" s="4" customFormat="1" ht="35.1" customHeight="1" x14ac:dyDescent="0.15">
      <c r="A41" s="8">
        <v>39</v>
      </c>
      <c r="B41" s="8" t="s">
        <v>87</v>
      </c>
      <c r="C41" s="40" t="s">
        <v>21</v>
      </c>
      <c r="D41" s="40"/>
      <c r="E41" s="8" t="s">
        <v>9</v>
      </c>
      <c r="F41" s="9">
        <v>4</v>
      </c>
      <c r="G41" s="8">
        <v>40</v>
      </c>
      <c r="H41" s="9">
        <f t="shared" si="0"/>
        <v>160</v>
      </c>
    </row>
    <row r="42" spans="1:8" s="4" customFormat="1" ht="35.1" customHeight="1" x14ac:dyDescent="0.15">
      <c r="A42" s="8">
        <v>40</v>
      </c>
      <c r="B42" s="8" t="s">
        <v>88</v>
      </c>
      <c r="C42" s="40" t="s">
        <v>41</v>
      </c>
      <c r="D42" s="40"/>
      <c r="E42" s="8" t="s">
        <v>9</v>
      </c>
      <c r="F42" s="9">
        <v>7</v>
      </c>
      <c r="G42" s="8">
        <v>40</v>
      </c>
      <c r="H42" s="9">
        <f t="shared" si="0"/>
        <v>280</v>
      </c>
    </row>
    <row r="43" spans="1:8" s="4" customFormat="1" ht="35.1" customHeight="1" x14ac:dyDescent="0.15">
      <c r="A43" s="8">
        <v>41</v>
      </c>
      <c r="B43" s="8" t="s">
        <v>89</v>
      </c>
      <c r="C43" s="40" t="s">
        <v>23</v>
      </c>
      <c r="D43" s="40"/>
      <c r="E43" s="8" t="s">
        <v>9</v>
      </c>
      <c r="F43" s="9">
        <v>95</v>
      </c>
      <c r="G43" s="8">
        <v>40</v>
      </c>
      <c r="H43" s="9">
        <f t="shared" si="0"/>
        <v>3800</v>
      </c>
    </row>
    <row r="44" spans="1:8" s="4" customFormat="1" ht="35.1" customHeight="1" x14ac:dyDescent="0.15">
      <c r="A44" s="8">
        <v>42</v>
      </c>
      <c r="B44" s="8" t="s">
        <v>90</v>
      </c>
      <c r="C44" s="40" t="s">
        <v>91</v>
      </c>
      <c r="D44" s="40"/>
      <c r="E44" s="8" t="s">
        <v>63</v>
      </c>
      <c r="F44" s="9">
        <v>18</v>
      </c>
      <c r="G44" s="8">
        <v>30</v>
      </c>
      <c r="H44" s="9">
        <f t="shared" si="0"/>
        <v>540</v>
      </c>
    </row>
    <row r="45" spans="1:8" s="4" customFormat="1" ht="35.1" customHeight="1" x14ac:dyDescent="0.15">
      <c r="A45" s="8">
        <v>43</v>
      </c>
      <c r="B45" s="8" t="s">
        <v>92</v>
      </c>
      <c r="C45" s="40" t="s">
        <v>93</v>
      </c>
      <c r="D45" s="40"/>
      <c r="E45" s="8" t="s">
        <v>9</v>
      </c>
      <c r="F45" s="9">
        <v>5</v>
      </c>
      <c r="G45" s="8">
        <v>30</v>
      </c>
      <c r="H45" s="9">
        <f t="shared" si="0"/>
        <v>150</v>
      </c>
    </row>
    <row r="46" spans="1:8" s="4" customFormat="1" ht="35.1" customHeight="1" x14ac:dyDescent="0.15">
      <c r="A46" s="8">
        <v>44</v>
      </c>
      <c r="B46" s="8" t="s">
        <v>94</v>
      </c>
      <c r="C46" s="40">
        <v>50</v>
      </c>
      <c r="D46" s="40"/>
      <c r="E46" s="8" t="s">
        <v>55</v>
      </c>
      <c r="F46" s="9">
        <v>4.5</v>
      </c>
      <c r="G46" s="8">
        <v>35</v>
      </c>
      <c r="H46" s="9">
        <f t="shared" si="0"/>
        <v>157.5</v>
      </c>
    </row>
    <row r="47" spans="1:8" s="4" customFormat="1" ht="35.1" customHeight="1" x14ac:dyDescent="0.15">
      <c r="A47" s="8">
        <v>45</v>
      </c>
      <c r="B47" s="8" t="s">
        <v>95</v>
      </c>
      <c r="C47" s="40" t="s">
        <v>96</v>
      </c>
      <c r="D47" s="40"/>
      <c r="E47" s="8" t="s">
        <v>9</v>
      </c>
      <c r="F47" s="9">
        <v>5</v>
      </c>
      <c r="G47" s="8">
        <v>35</v>
      </c>
      <c r="H47" s="9">
        <f t="shared" si="0"/>
        <v>175</v>
      </c>
    </row>
    <row r="48" spans="1:8" s="4" customFormat="1" ht="35.1" customHeight="1" x14ac:dyDescent="0.15">
      <c r="A48" s="8">
        <v>46</v>
      </c>
      <c r="B48" s="8" t="s">
        <v>97</v>
      </c>
      <c r="C48" s="40" t="s">
        <v>23</v>
      </c>
      <c r="D48" s="40"/>
      <c r="E48" s="8" t="s">
        <v>9</v>
      </c>
      <c r="F48" s="9">
        <v>23</v>
      </c>
      <c r="G48" s="8">
        <v>35</v>
      </c>
      <c r="H48" s="9">
        <f t="shared" si="0"/>
        <v>805</v>
      </c>
    </row>
    <row r="49" spans="1:8" s="4" customFormat="1" ht="35.1" customHeight="1" x14ac:dyDescent="0.15">
      <c r="A49" s="8">
        <v>47</v>
      </c>
      <c r="B49" s="8" t="s">
        <v>98</v>
      </c>
      <c r="C49" s="40" t="s">
        <v>99</v>
      </c>
      <c r="D49" s="40"/>
      <c r="E49" s="8" t="s">
        <v>9</v>
      </c>
      <c r="F49" s="9">
        <v>22</v>
      </c>
      <c r="G49" s="8">
        <v>30</v>
      </c>
      <c r="H49" s="9">
        <f t="shared" si="0"/>
        <v>660</v>
      </c>
    </row>
    <row r="50" spans="1:8" s="4" customFormat="1" ht="35.1" customHeight="1" x14ac:dyDescent="0.15">
      <c r="A50" s="8">
        <v>48</v>
      </c>
      <c r="B50" s="8" t="s">
        <v>100</v>
      </c>
      <c r="C50" s="40" t="s">
        <v>101</v>
      </c>
      <c r="D50" s="40"/>
      <c r="E50" s="8" t="s">
        <v>102</v>
      </c>
      <c r="F50" s="9">
        <v>45</v>
      </c>
      <c r="G50" s="8">
        <v>30</v>
      </c>
      <c r="H50" s="9">
        <f t="shared" si="0"/>
        <v>1350</v>
      </c>
    </row>
    <row r="51" spans="1:8" s="4" customFormat="1" ht="35.1" customHeight="1" x14ac:dyDescent="0.15">
      <c r="A51" s="8">
        <v>49</v>
      </c>
      <c r="B51" s="8" t="s">
        <v>103</v>
      </c>
      <c r="C51" s="40"/>
      <c r="D51" s="40"/>
      <c r="E51" s="8" t="s">
        <v>9</v>
      </c>
      <c r="F51" s="9">
        <v>3</v>
      </c>
      <c r="G51" s="8">
        <v>30</v>
      </c>
      <c r="H51" s="9">
        <f t="shared" si="0"/>
        <v>90</v>
      </c>
    </row>
    <row r="52" spans="1:8" s="4" customFormat="1" ht="35.1" customHeight="1" x14ac:dyDescent="0.15">
      <c r="A52" s="8">
        <v>50</v>
      </c>
      <c r="B52" s="8" t="s">
        <v>104</v>
      </c>
      <c r="C52" s="40"/>
      <c r="D52" s="40"/>
      <c r="E52" s="8" t="s">
        <v>85</v>
      </c>
      <c r="F52" s="9">
        <v>34</v>
      </c>
      <c r="G52" s="8">
        <v>40</v>
      </c>
      <c r="H52" s="9">
        <f t="shared" si="0"/>
        <v>1360</v>
      </c>
    </row>
    <row r="53" spans="1:8" s="4" customFormat="1" ht="35.1" customHeight="1" x14ac:dyDescent="0.15">
      <c r="A53" s="8">
        <v>51</v>
      </c>
      <c r="B53" s="8" t="s">
        <v>105</v>
      </c>
      <c r="C53" s="40" t="s">
        <v>106</v>
      </c>
      <c r="D53" s="40"/>
      <c r="E53" s="8" t="s">
        <v>9</v>
      </c>
      <c r="F53" s="9">
        <v>8</v>
      </c>
      <c r="G53" s="8">
        <v>30</v>
      </c>
      <c r="H53" s="9">
        <f t="shared" si="0"/>
        <v>240</v>
      </c>
    </row>
    <row r="54" spans="1:8" s="4" customFormat="1" ht="35.1" customHeight="1" x14ac:dyDescent="0.15">
      <c r="A54" s="8">
        <v>52</v>
      </c>
      <c r="B54" s="8" t="s">
        <v>107</v>
      </c>
      <c r="C54" s="40" t="s">
        <v>108</v>
      </c>
      <c r="D54" s="40"/>
      <c r="E54" s="8" t="s">
        <v>9</v>
      </c>
      <c r="F54" s="9">
        <v>4</v>
      </c>
      <c r="G54" s="8">
        <v>30</v>
      </c>
      <c r="H54" s="9">
        <f t="shared" si="0"/>
        <v>120</v>
      </c>
    </row>
    <row r="55" spans="1:8" s="4" customFormat="1" ht="35.1" customHeight="1" x14ac:dyDescent="0.15">
      <c r="A55" s="8">
        <v>53</v>
      </c>
      <c r="B55" s="8" t="s">
        <v>109</v>
      </c>
      <c r="C55" s="40" t="s">
        <v>23</v>
      </c>
      <c r="D55" s="40"/>
      <c r="E55" s="8" t="s">
        <v>9</v>
      </c>
      <c r="F55" s="9">
        <v>3</v>
      </c>
      <c r="G55" s="8">
        <v>30</v>
      </c>
      <c r="H55" s="9">
        <f t="shared" si="0"/>
        <v>90</v>
      </c>
    </row>
    <row r="56" spans="1:8" s="4" customFormat="1" ht="35.1" customHeight="1" x14ac:dyDescent="0.15">
      <c r="A56" s="8">
        <v>54</v>
      </c>
      <c r="B56" s="8" t="s">
        <v>110</v>
      </c>
      <c r="C56" s="40" t="s">
        <v>111</v>
      </c>
      <c r="D56" s="40"/>
      <c r="E56" s="8" t="s">
        <v>9</v>
      </c>
      <c r="F56" s="9">
        <v>4</v>
      </c>
      <c r="G56" s="8">
        <v>30</v>
      </c>
      <c r="H56" s="9">
        <f t="shared" si="0"/>
        <v>120</v>
      </c>
    </row>
    <row r="57" spans="1:8" s="4" customFormat="1" ht="35.1" customHeight="1" x14ac:dyDescent="0.15">
      <c r="A57" s="8">
        <v>55</v>
      </c>
      <c r="B57" s="8" t="s">
        <v>112</v>
      </c>
      <c r="C57" s="40" t="s">
        <v>113</v>
      </c>
      <c r="D57" s="40"/>
      <c r="E57" s="8" t="s">
        <v>9</v>
      </c>
      <c r="F57" s="9">
        <v>8</v>
      </c>
      <c r="G57" s="8">
        <v>30</v>
      </c>
      <c r="H57" s="9">
        <f t="shared" si="0"/>
        <v>240</v>
      </c>
    </row>
    <row r="58" spans="1:8" s="4" customFormat="1" ht="35.1" customHeight="1" x14ac:dyDescent="0.15">
      <c r="A58" s="8">
        <v>56</v>
      </c>
      <c r="B58" s="8" t="s">
        <v>114</v>
      </c>
      <c r="C58" s="40" t="s">
        <v>111</v>
      </c>
      <c r="D58" s="40"/>
      <c r="E58" s="8" t="s">
        <v>27</v>
      </c>
      <c r="F58" s="9">
        <v>4</v>
      </c>
      <c r="G58" s="8">
        <v>30</v>
      </c>
      <c r="H58" s="9">
        <f t="shared" si="0"/>
        <v>120</v>
      </c>
    </row>
    <row r="59" spans="1:8" s="4" customFormat="1" ht="35.1" customHeight="1" x14ac:dyDescent="0.15">
      <c r="A59" s="8">
        <v>57</v>
      </c>
      <c r="B59" s="8" t="s">
        <v>115</v>
      </c>
      <c r="C59" s="40" t="s">
        <v>116</v>
      </c>
      <c r="D59" s="40"/>
      <c r="E59" s="8" t="s">
        <v>9</v>
      </c>
      <c r="F59" s="9">
        <v>14</v>
      </c>
      <c r="G59" s="8">
        <v>30</v>
      </c>
      <c r="H59" s="9">
        <f t="shared" si="0"/>
        <v>420</v>
      </c>
    </row>
    <row r="60" spans="1:8" s="4" customFormat="1" ht="35.1" customHeight="1" x14ac:dyDescent="0.15">
      <c r="A60" s="8">
        <v>58</v>
      </c>
      <c r="B60" s="8" t="s">
        <v>117</v>
      </c>
      <c r="C60" s="40" t="s">
        <v>50</v>
      </c>
      <c r="D60" s="40"/>
      <c r="E60" s="8" t="s">
        <v>9</v>
      </c>
      <c r="F60" s="9">
        <v>6</v>
      </c>
      <c r="G60" s="8">
        <v>30</v>
      </c>
      <c r="H60" s="9">
        <f t="shared" si="0"/>
        <v>180</v>
      </c>
    </row>
    <row r="61" spans="1:8" s="4" customFormat="1" ht="35.1" customHeight="1" x14ac:dyDescent="0.15">
      <c r="A61" s="8">
        <v>59</v>
      </c>
      <c r="B61" s="8" t="s">
        <v>118</v>
      </c>
      <c r="C61" s="40" t="s">
        <v>21</v>
      </c>
      <c r="D61" s="40"/>
      <c r="E61" s="8" t="s">
        <v>9</v>
      </c>
      <c r="F61" s="9">
        <v>5.5</v>
      </c>
      <c r="G61" s="8">
        <v>30</v>
      </c>
      <c r="H61" s="9">
        <f t="shared" si="0"/>
        <v>165</v>
      </c>
    </row>
    <row r="62" spans="1:8" s="4" customFormat="1" ht="35.1" customHeight="1" x14ac:dyDescent="0.15">
      <c r="A62" s="8">
        <v>60</v>
      </c>
      <c r="B62" s="8" t="s">
        <v>119</v>
      </c>
      <c r="C62" s="40" t="s">
        <v>120</v>
      </c>
      <c r="D62" s="40"/>
      <c r="E62" s="8" t="s">
        <v>9</v>
      </c>
      <c r="F62" s="9">
        <v>6</v>
      </c>
      <c r="G62" s="8">
        <v>25</v>
      </c>
      <c r="H62" s="9">
        <f t="shared" si="0"/>
        <v>150</v>
      </c>
    </row>
    <row r="63" spans="1:8" s="4" customFormat="1" ht="35.1" customHeight="1" x14ac:dyDescent="0.15">
      <c r="A63" s="8">
        <v>61</v>
      </c>
      <c r="B63" s="8" t="s">
        <v>121</v>
      </c>
      <c r="C63" s="40" t="s">
        <v>122</v>
      </c>
      <c r="D63" s="40"/>
      <c r="E63" s="8" t="s">
        <v>14</v>
      </c>
      <c r="F63" s="9">
        <v>650</v>
      </c>
      <c r="G63" s="8">
        <v>15</v>
      </c>
      <c r="H63" s="9">
        <f t="shared" si="0"/>
        <v>9750</v>
      </c>
    </row>
    <row r="64" spans="1:8" s="4" customFormat="1" ht="35.1" customHeight="1" x14ac:dyDescent="0.15">
      <c r="A64" s="8">
        <v>62</v>
      </c>
      <c r="B64" s="8" t="s">
        <v>123</v>
      </c>
      <c r="C64" s="40" t="s">
        <v>124</v>
      </c>
      <c r="D64" s="40"/>
      <c r="E64" s="8" t="s">
        <v>9</v>
      </c>
      <c r="F64" s="9">
        <v>13</v>
      </c>
      <c r="G64" s="8">
        <v>50</v>
      </c>
      <c r="H64" s="9">
        <f t="shared" si="0"/>
        <v>650</v>
      </c>
    </row>
    <row r="65" spans="1:8" s="4" customFormat="1" ht="35.1" customHeight="1" x14ac:dyDescent="0.15">
      <c r="A65" s="8">
        <v>63</v>
      </c>
      <c r="B65" s="8" t="s">
        <v>125</v>
      </c>
      <c r="C65" s="40">
        <v>50</v>
      </c>
      <c r="D65" s="40"/>
      <c r="E65" s="8" t="s">
        <v>9</v>
      </c>
      <c r="F65" s="9">
        <v>12</v>
      </c>
      <c r="G65" s="8">
        <v>25</v>
      </c>
      <c r="H65" s="9">
        <f t="shared" si="0"/>
        <v>300</v>
      </c>
    </row>
    <row r="66" spans="1:8" s="4" customFormat="1" ht="35.1" customHeight="1" x14ac:dyDescent="0.15">
      <c r="A66" s="8">
        <v>64</v>
      </c>
      <c r="B66" s="8" t="s">
        <v>126</v>
      </c>
      <c r="C66" s="40" t="s">
        <v>127</v>
      </c>
      <c r="D66" s="40"/>
      <c r="E66" s="8" t="s">
        <v>63</v>
      </c>
      <c r="F66" s="9">
        <v>12</v>
      </c>
      <c r="G66" s="8">
        <v>70</v>
      </c>
      <c r="H66" s="9">
        <f t="shared" si="0"/>
        <v>840</v>
      </c>
    </row>
    <row r="67" spans="1:8" s="4" customFormat="1" ht="35.1" customHeight="1" x14ac:dyDescent="0.15">
      <c r="A67" s="8">
        <v>65</v>
      </c>
      <c r="B67" s="8" t="s">
        <v>128</v>
      </c>
      <c r="C67" s="40" t="s">
        <v>129</v>
      </c>
      <c r="D67" s="40"/>
      <c r="E67" s="8" t="s">
        <v>9</v>
      </c>
      <c r="F67" s="9">
        <v>55</v>
      </c>
      <c r="G67" s="8">
        <v>60</v>
      </c>
      <c r="H67" s="9">
        <f t="shared" si="0"/>
        <v>3300</v>
      </c>
    </row>
    <row r="68" spans="1:8" s="4" customFormat="1" ht="35.1" customHeight="1" x14ac:dyDescent="0.15">
      <c r="A68" s="8">
        <v>66</v>
      </c>
      <c r="B68" s="8" t="s">
        <v>130</v>
      </c>
      <c r="C68" s="40" t="s">
        <v>93</v>
      </c>
      <c r="D68" s="40"/>
      <c r="E68" s="8" t="s">
        <v>9</v>
      </c>
      <c r="F68" s="9">
        <v>6</v>
      </c>
      <c r="G68" s="8">
        <v>25</v>
      </c>
      <c r="H68" s="9">
        <f t="shared" ref="H68:H131" si="1">F68*G68</f>
        <v>150</v>
      </c>
    </row>
    <row r="69" spans="1:8" s="4" customFormat="1" ht="35.1" customHeight="1" x14ac:dyDescent="0.15">
      <c r="A69" s="8">
        <v>67</v>
      </c>
      <c r="B69" s="8" t="s">
        <v>131</v>
      </c>
      <c r="C69" s="40" t="s">
        <v>21</v>
      </c>
      <c r="D69" s="40"/>
      <c r="E69" s="8" t="s">
        <v>9</v>
      </c>
      <c r="F69" s="9">
        <v>115</v>
      </c>
      <c r="G69" s="8">
        <v>25</v>
      </c>
      <c r="H69" s="9">
        <f t="shared" si="1"/>
        <v>2875</v>
      </c>
    </row>
    <row r="70" spans="1:8" s="4" customFormat="1" ht="35.1" customHeight="1" x14ac:dyDescent="0.15">
      <c r="A70" s="8">
        <v>68</v>
      </c>
      <c r="B70" s="8" t="s">
        <v>132</v>
      </c>
      <c r="C70" s="40" t="s">
        <v>133</v>
      </c>
      <c r="D70" s="40"/>
      <c r="E70" s="8" t="s">
        <v>9</v>
      </c>
      <c r="F70" s="9">
        <v>195</v>
      </c>
      <c r="G70" s="8">
        <v>30</v>
      </c>
      <c r="H70" s="9">
        <f t="shared" si="1"/>
        <v>5850</v>
      </c>
    </row>
    <row r="71" spans="1:8" s="4" customFormat="1" ht="35.1" customHeight="1" x14ac:dyDescent="0.15">
      <c r="A71" s="8">
        <v>69</v>
      </c>
      <c r="B71" s="8" t="s">
        <v>134</v>
      </c>
      <c r="C71" s="40" t="s">
        <v>135</v>
      </c>
      <c r="D71" s="40"/>
      <c r="E71" s="8" t="s">
        <v>9</v>
      </c>
      <c r="F71" s="9">
        <v>8</v>
      </c>
      <c r="G71" s="8">
        <v>20</v>
      </c>
      <c r="H71" s="9">
        <f t="shared" si="1"/>
        <v>160</v>
      </c>
    </row>
    <row r="72" spans="1:8" s="4" customFormat="1" ht="35.1" customHeight="1" x14ac:dyDescent="0.15">
      <c r="A72" s="8">
        <v>70</v>
      </c>
      <c r="B72" s="8" t="s">
        <v>136</v>
      </c>
      <c r="C72" s="40" t="s">
        <v>137</v>
      </c>
      <c r="D72" s="40"/>
      <c r="E72" s="8" t="s">
        <v>9</v>
      </c>
      <c r="F72" s="9">
        <v>26</v>
      </c>
      <c r="G72" s="8">
        <v>50</v>
      </c>
      <c r="H72" s="9">
        <f t="shared" si="1"/>
        <v>1300</v>
      </c>
    </row>
    <row r="73" spans="1:8" s="4" customFormat="1" ht="35.1" customHeight="1" x14ac:dyDescent="0.15">
      <c r="A73" s="8">
        <v>71</v>
      </c>
      <c r="B73" s="8" t="s">
        <v>138</v>
      </c>
      <c r="C73" s="40" t="s">
        <v>139</v>
      </c>
      <c r="D73" s="40"/>
      <c r="E73" s="8" t="s">
        <v>102</v>
      </c>
      <c r="F73" s="9">
        <v>38</v>
      </c>
      <c r="G73" s="8">
        <v>50</v>
      </c>
      <c r="H73" s="9">
        <f t="shared" si="1"/>
        <v>1900</v>
      </c>
    </row>
    <row r="74" spans="1:8" s="4" customFormat="1" ht="35.1" customHeight="1" x14ac:dyDescent="0.15">
      <c r="A74" s="8">
        <v>72</v>
      </c>
      <c r="B74" s="8" t="s">
        <v>140</v>
      </c>
      <c r="C74" s="40" t="s">
        <v>141</v>
      </c>
      <c r="D74" s="40"/>
      <c r="E74" s="8" t="s">
        <v>9</v>
      </c>
      <c r="F74" s="9">
        <v>25</v>
      </c>
      <c r="G74" s="8">
        <v>10</v>
      </c>
      <c r="H74" s="9">
        <f t="shared" si="1"/>
        <v>250</v>
      </c>
    </row>
    <row r="75" spans="1:8" s="4" customFormat="1" ht="35.1" customHeight="1" x14ac:dyDescent="0.15">
      <c r="A75" s="8">
        <v>73</v>
      </c>
      <c r="B75" s="8" t="s">
        <v>142</v>
      </c>
      <c r="C75" s="40" t="s">
        <v>143</v>
      </c>
      <c r="D75" s="40"/>
      <c r="E75" s="8" t="s">
        <v>9</v>
      </c>
      <c r="F75" s="9">
        <v>58</v>
      </c>
      <c r="G75" s="8">
        <v>50</v>
      </c>
      <c r="H75" s="9">
        <f t="shared" si="1"/>
        <v>2900</v>
      </c>
    </row>
    <row r="76" spans="1:8" s="4" customFormat="1" ht="35.1" customHeight="1" x14ac:dyDescent="0.15">
      <c r="A76" s="8">
        <v>74</v>
      </c>
      <c r="B76" s="8" t="s">
        <v>144</v>
      </c>
      <c r="C76" s="40" t="s">
        <v>145</v>
      </c>
      <c r="D76" s="40"/>
      <c r="E76" s="8" t="s">
        <v>9</v>
      </c>
      <c r="F76" s="9">
        <v>395</v>
      </c>
      <c r="G76" s="8">
        <v>30</v>
      </c>
      <c r="H76" s="9">
        <f t="shared" si="1"/>
        <v>11850</v>
      </c>
    </row>
    <row r="77" spans="1:8" s="4" customFormat="1" ht="35.1" customHeight="1" x14ac:dyDescent="0.15">
      <c r="A77" s="8">
        <v>75</v>
      </c>
      <c r="B77" s="8" t="s">
        <v>107</v>
      </c>
      <c r="C77" s="40" t="s">
        <v>146</v>
      </c>
      <c r="D77" s="40"/>
      <c r="E77" s="8" t="s">
        <v>9</v>
      </c>
      <c r="F77" s="9">
        <v>7</v>
      </c>
      <c r="G77" s="8">
        <v>20</v>
      </c>
      <c r="H77" s="9">
        <f t="shared" si="1"/>
        <v>140</v>
      </c>
    </row>
    <row r="78" spans="1:8" s="4" customFormat="1" ht="35.1" customHeight="1" x14ac:dyDescent="0.15">
      <c r="A78" s="8">
        <v>76</v>
      </c>
      <c r="B78" s="8" t="s">
        <v>147</v>
      </c>
      <c r="C78" s="40" t="s">
        <v>148</v>
      </c>
      <c r="D78" s="40"/>
      <c r="E78" s="8" t="s">
        <v>9</v>
      </c>
      <c r="F78" s="9">
        <v>3</v>
      </c>
      <c r="G78" s="8">
        <v>20</v>
      </c>
      <c r="H78" s="9">
        <f t="shared" si="1"/>
        <v>60</v>
      </c>
    </row>
    <row r="79" spans="1:8" s="4" customFormat="1" ht="35.1" customHeight="1" x14ac:dyDescent="0.15">
      <c r="A79" s="8">
        <v>77</v>
      </c>
      <c r="B79" s="8" t="s">
        <v>149</v>
      </c>
      <c r="C79" s="40" t="s">
        <v>150</v>
      </c>
      <c r="D79" s="40"/>
      <c r="E79" s="8" t="s">
        <v>55</v>
      </c>
      <c r="F79" s="9">
        <v>4</v>
      </c>
      <c r="G79" s="8">
        <v>20</v>
      </c>
      <c r="H79" s="9">
        <f t="shared" si="1"/>
        <v>80</v>
      </c>
    </row>
    <row r="80" spans="1:8" s="4" customFormat="1" ht="35.1" customHeight="1" x14ac:dyDescent="0.15">
      <c r="A80" s="8">
        <v>78</v>
      </c>
      <c r="B80" s="8" t="s">
        <v>151</v>
      </c>
      <c r="C80" s="40" t="s">
        <v>152</v>
      </c>
      <c r="D80" s="40"/>
      <c r="E80" s="8" t="s">
        <v>19</v>
      </c>
      <c r="F80" s="9">
        <v>380</v>
      </c>
      <c r="G80" s="8">
        <v>15</v>
      </c>
      <c r="H80" s="9">
        <f t="shared" si="1"/>
        <v>5700</v>
      </c>
    </row>
    <row r="81" spans="1:8" s="4" customFormat="1" ht="35.1" customHeight="1" x14ac:dyDescent="0.15">
      <c r="A81" s="8">
        <v>79</v>
      </c>
      <c r="B81" s="8" t="s">
        <v>151</v>
      </c>
      <c r="C81" s="40" t="s">
        <v>153</v>
      </c>
      <c r="D81" s="40"/>
      <c r="E81" s="8" t="s">
        <v>19</v>
      </c>
      <c r="F81" s="9">
        <v>350</v>
      </c>
      <c r="G81" s="8">
        <v>20</v>
      </c>
      <c r="H81" s="9">
        <f t="shared" si="1"/>
        <v>7000</v>
      </c>
    </row>
    <row r="82" spans="1:8" s="4" customFormat="1" ht="35.1" customHeight="1" x14ac:dyDescent="0.15">
      <c r="A82" s="8">
        <v>80</v>
      </c>
      <c r="B82" s="8" t="s">
        <v>154</v>
      </c>
      <c r="C82" s="40" t="s">
        <v>155</v>
      </c>
      <c r="D82" s="40"/>
      <c r="E82" s="8" t="s">
        <v>156</v>
      </c>
      <c r="F82" s="9">
        <v>12</v>
      </c>
      <c r="G82" s="8">
        <v>20</v>
      </c>
      <c r="H82" s="9">
        <f t="shared" si="1"/>
        <v>240</v>
      </c>
    </row>
    <row r="83" spans="1:8" s="4" customFormat="1" ht="35.1" customHeight="1" x14ac:dyDescent="0.15">
      <c r="A83" s="8">
        <v>81</v>
      </c>
      <c r="B83" s="8" t="s">
        <v>157</v>
      </c>
      <c r="C83" s="40" t="s">
        <v>158</v>
      </c>
      <c r="D83" s="40"/>
      <c r="E83" s="8" t="s">
        <v>27</v>
      </c>
      <c r="F83" s="9">
        <v>40</v>
      </c>
      <c r="G83" s="8">
        <v>20</v>
      </c>
      <c r="H83" s="9">
        <f t="shared" si="1"/>
        <v>800</v>
      </c>
    </row>
    <row r="84" spans="1:8" s="4" customFormat="1" ht="35.1" customHeight="1" x14ac:dyDescent="0.15">
      <c r="A84" s="8">
        <v>82</v>
      </c>
      <c r="B84" s="8" t="s">
        <v>159</v>
      </c>
      <c r="C84" s="40" t="s">
        <v>160</v>
      </c>
      <c r="D84" s="40"/>
      <c r="E84" s="8" t="s">
        <v>9</v>
      </c>
      <c r="F84" s="9">
        <v>18</v>
      </c>
      <c r="G84" s="8">
        <v>20</v>
      </c>
      <c r="H84" s="9">
        <f t="shared" si="1"/>
        <v>360</v>
      </c>
    </row>
    <row r="85" spans="1:8" s="4" customFormat="1" ht="35.1" customHeight="1" x14ac:dyDescent="0.15">
      <c r="A85" s="8">
        <v>83</v>
      </c>
      <c r="B85" s="8" t="s">
        <v>161</v>
      </c>
      <c r="C85" s="40" t="s">
        <v>23</v>
      </c>
      <c r="D85" s="40"/>
      <c r="E85" s="8" t="s">
        <v>9</v>
      </c>
      <c r="F85" s="9">
        <v>22</v>
      </c>
      <c r="G85" s="8">
        <v>20</v>
      </c>
      <c r="H85" s="9">
        <f t="shared" si="1"/>
        <v>440</v>
      </c>
    </row>
    <row r="86" spans="1:8" s="4" customFormat="1" ht="35.1" customHeight="1" x14ac:dyDescent="0.15">
      <c r="A86" s="8">
        <v>84</v>
      </c>
      <c r="B86" s="8" t="s">
        <v>162</v>
      </c>
      <c r="C86" s="40" t="s">
        <v>163</v>
      </c>
      <c r="D86" s="40"/>
      <c r="E86" s="8" t="s">
        <v>9</v>
      </c>
      <c r="F86" s="9">
        <v>28</v>
      </c>
      <c r="G86" s="8">
        <v>20</v>
      </c>
      <c r="H86" s="9">
        <f t="shared" si="1"/>
        <v>560</v>
      </c>
    </row>
    <row r="87" spans="1:8" s="4" customFormat="1" ht="35.1" customHeight="1" x14ac:dyDescent="0.15">
      <c r="A87" s="8">
        <v>85</v>
      </c>
      <c r="B87" s="8" t="s">
        <v>164</v>
      </c>
      <c r="C87" s="40" t="s">
        <v>165</v>
      </c>
      <c r="D87" s="40"/>
      <c r="E87" s="8" t="s">
        <v>63</v>
      </c>
      <c r="F87" s="9">
        <v>5</v>
      </c>
      <c r="G87" s="8">
        <v>20</v>
      </c>
      <c r="H87" s="9">
        <f t="shared" si="1"/>
        <v>100</v>
      </c>
    </row>
    <row r="88" spans="1:8" s="4" customFormat="1" ht="35.1" customHeight="1" x14ac:dyDescent="0.15">
      <c r="A88" s="8">
        <v>86</v>
      </c>
      <c r="B88" s="8" t="s">
        <v>166</v>
      </c>
      <c r="C88" s="40" t="s">
        <v>167</v>
      </c>
      <c r="D88" s="40"/>
      <c r="E88" s="8" t="s">
        <v>85</v>
      </c>
      <c r="F88" s="9">
        <v>10</v>
      </c>
      <c r="G88" s="8">
        <v>20</v>
      </c>
      <c r="H88" s="9">
        <f t="shared" si="1"/>
        <v>200</v>
      </c>
    </row>
    <row r="89" spans="1:8" s="4" customFormat="1" ht="35.1" customHeight="1" x14ac:dyDescent="0.15">
      <c r="A89" s="8">
        <v>87</v>
      </c>
      <c r="B89" s="8" t="s">
        <v>168</v>
      </c>
      <c r="C89" s="40">
        <v>20</v>
      </c>
      <c r="D89" s="40"/>
      <c r="E89" s="8" t="s">
        <v>9</v>
      </c>
      <c r="F89" s="9">
        <v>10</v>
      </c>
      <c r="G89" s="8">
        <v>20</v>
      </c>
      <c r="H89" s="9">
        <f t="shared" si="1"/>
        <v>200</v>
      </c>
    </row>
    <row r="90" spans="1:8" s="4" customFormat="1" ht="35.1" customHeight="1" x14ac:dyDescent="0.15">
      <c r="A90" s="8">
        <v>88</v>
      </c>
      <c r="B90" s="8" t="s">
        <v>169</v>
      </c>
      <c r="C90" s="40" t="s">
        <v>170</v>
      </c>
      <c r="D90" s="40"/>
      <c r="E90" s="8" t="s">
        <v>85</v>
      </c>
      <c r="F90" s="9">
        <v>196</v>
      </c>
      <c r="G90" s="8">
        <v>40</v>
      </c>
      <c r="H90" s="9">
        <f t="shared" si="1"/>
        <v>7840</v>
      </c>
    </row>
    <row r="91" spans="1:8" s="4" customFormat="1" ht="35.1" customHeight="1" x14ac:dyDescent="0.15">
      <c r="A91" s="8">
        <v>89</v>
      </c>
      <c r="B91" s="8" t="s">
        <v>171</v>
      </c>
      <c r="C91" s="40" t="s">
        <v>172</v>
      </c>
      <c r="D91" s="40"/>
      <c r="E91" s="8" t="s">
        <v>9</v>
      </c>
      <c r="F91" s="9">
        <v>26</v>
      </c>
      <c r="G91" s="10" t="s">
        <v>173</v>
      </c>
      <c r="H91" s="9" t="e">
        <f>G91*F91</f>
        <v>#VALUE!</v>
      </c>
    </row>
    <row r="92" spans="1:8" s="4" customFormat="1" ht="35.1" customHeight="1" x14ac:dyDescent="0.15">
      <c r="A92" s="8">
        <v>90</v>
      </c>
      <c r="B92" s="8" t="s">
        <v>174</v>
      </c>
      <c r="C92" s="40" t="s">
        <v>175</v>
      </c>
      <c r="D92" s="40"/>
      <c r="E92" s="8" t="s">
        <v>85</v>
      </c>
      <c r="F92" s="9">
        <v>5</v>
      </c>
      <c r="G92" s="8">
        <v>15</v>
      </c>
      <c r="H92" s="9">
        <f t="shared" si="1"/>
        <v>75</v>
      </c>
    </row>
    <row r="93" spans="1:8" s="4" customFormat="1" ht="35.1" customHeight="1" x14ac:dyDescent="0.15">
      <c r="A93" s="8">
        <v>91</v>
      </c>
      <c r="B93" s="8" t="s">
        <v>176</v>
      </c>
      <c r="C93" s="40" t="s">
        <v>177</v>
      </c>
      <c r="D93" s="40"/>
      <c r="E93" s="8" t="s">
        <v>85</v>
      </c>
      <c r="F93" s="9">
        <v>93</v>
      </c>
      <c r="G93" s="8">
        <v>50</v>
      </c>
      <c r="H93" s="9">
        <f t="shared" si="1"/>
        <v>4650</v>
      </c>
    </row>
    <row r="94" spans="1:8" s="4" customFormat="1" ht="35.1" customHeight="1" x14ac:dyDescent="0.15">
      <c r="A94" s="8">
        <v>92</v>
      </c>
      <c r="B94" s="8" t="s">
        <v>178</v>
      </c>
      <c r="C94" s="40" t="s">
        <v>179</v>
      </c>
      <c r="D94" s="40"/>
      <c r="E94" s="8" t="s">
        <v>9</v>
      </c>
      <c r="F94" s="9">
        <v>19</v>
      </c>
      <c r="G94" s="8">
        <v>15</v>
      </c>
      <c r="H94" s="9">
        <f t="shared" si="1"/>
        <v>285</v>
      </c>
    </row>
    <row r="95" spans="1:8" s="4" customFormat="1" ht="35.1" customHeight="1" x14ac:dyDescent="0.15">
      <c r="A95" s="8">
        <v>93</v>
      </c>
      <c r="B95" s="8" t="s">
        <v>180</v>
      </c>
      <c r="C95" s="40" t="s">
        <v>93</v>
      </c>
      <c r="D95" s="40"/>
      <c r="E95" s="8" t="s">
        <v>9</v>
      </c>
      <c r="F95" s="9">
        <v>5</v>
      </c>
      <c r="G95" s="8">
        <v>30</v>
      </c>
      <c r="H95" s="9">
        <f t="shared" si="1"/>
        <v>150</v>
      </c>
    </row>
    <row r="96" spans="1:8" s="4" customFormat="1" ht="35.1" customHeight="1" x14ac:dyDescent="0.15">
      <c r="A96" s="8">
        <v>94</v>
      </c>
      <c r="B96" s="8" t="s">
        <v>181</v>
      </c>
      <c r="C96" s="40" t="s">
        <v>182</v>
      </c>
      <c r="D96" s="40"/>
      <c r="E96" s="8" t="s">
        <v>9</v>
      </c>
      <c r="F96" s="9">
        <v>16</v>
      </c>
      <c r="G96" s="8">
        <v>15</v>
      </c>
      <c r="H96" s="9">
        <f t="shared" si="1"/>
        <v>240</v>
      </c>
    </row>
    <row r="97" spans="1:8" s="4" customFormat="1" ht="35.1" customHeight="1" x14ac:dyDescent="0.15">
      <c r="A97" s="8">
        <v>95</v>
      </c>
      <c r="B97" s="8" t="s">
        <v>183</v>
      </c>
      <c r="C97" s="40" t="s">
        <v>23</v>
      </c>
      <c r="D97" s="40"/>
      <c r="E97" s="8" t="s">
        <v>9</v>
      </c>
      <c r="F97" s="9">
        <v>5</v>
      </c>
      <c r="G97" s="8">
        <v>15</v>
      </c>
      <c r="H97" s="9">
        <f t="shared" si="1"/>
        <v>75</v>
      </c>
    </row>
    <row r="98" spans="1:8" s="4" customFormat="1" ht="35.1" customHeight="1" x14ac:dyDescent="0.15">
      <c r="A98" s="8">
        <v>96</v>
      </c>
      <c r="B98" s="8" t="s">
        <v>184</v>
      </c>
      <c r="C98" s="40" t="s">
        <v>185</v>
      </c>
      <c r="D98" s="40"/>
      <c r="E98" s="8" t="s">
        <v>63</v>
      </c>
      <c r="F98" s="9">
        <v>5.5</v>
      </c>
      <c r="G98" s="8">
        <v>15</v>
      </c>
      <c r="H98" s="9">
        <f t="shared" si="1"/>
        <v>82.5</v>
      </c>
    </row>
    <row r="99" spans="1:8" s="4" customFormat="1" ht="35.1" customHeight="1" x14ac:dyDescent="0.15">
      <c r="A99" s="8">
        <v>97</v>
      </c>
      <c r="B99" s="8" t="s">
        <v>186</v>
      </c>
      <c r="C99" s="40" t="s">
        <v>187</v>
      </c>
      <c r="D99" s="40"/>
      <c r="E99" s="8" t="s">
        <v>9</v>
      </c>
      <c r="F99" s="9">
        <v>92</v>
      </c>
      <c r="G99" s="8">
        <v>35</v>
      </c>
      <c r="H99" s="9">
        <f t="shared" si="1"/>
        <v>3220</v>
      </c>
    </row>
    <row r="100" spans="1:8" s="4" customFormat="1" ht="35.1" customHeight="1" x14ac:dyDescent="0.15">
      <c r="A100" s="8">
        <v>98</v>
      </c>
      <c r="B100" s="8" t="s">
        <v>188</v>
      </c>
      <c r="C100" s="40" t="s">
        <v>189</v>
      </c>
      <c r="D100" s="40"/>
      <c r="E100" s="8" t="s">
        <v>9</v>
      </c>
      <c r="F100" s="9">
        <v>11</v>
      </c>
      <c r="G100" s="8">
        <v>15</v>
      </c>
      <c r="H100" s="9">
        <f t="shared" si="1"/>
        <v>165</v>
      </c>
    </row>
    <row r="101" spans="1:8" s="4" customFormat="1" ht="35.1" customHeight="1" x14ac:dyDescent="0.15">
      <c r="A101" s="8">
        <v>99</v>
      </c>
      <c r="B101" s="8" t="s">
        <v>190</v>
      </c>
      <c r="C101" s="40" t="s">
        <v>191</v>
      </c>
      <c r="D101" s="40"/>
      <c r="E101" s="8" t="s">
        <v>9</v>
      </c>
      <c r="F101" s="9">
        <v>45</v>
      </c>
      <c r="G101" s="8">
        <v>15</v>
      </c>
      <c r="H101" s="9">
        <f t="shared" si="1"/>
        <v>675</v>
      </c>
    </row>
    <row r="102" spans="1:8" s="4" customFormat="1" ht="35.1" customHeight="1" x14ac:dyDescent="0.15">
      <c r="A102" s="8">
        <v>100</v>
      </c>
      <c r="B102" s="8" t="s">
        <v>192</v>
      </c>
      <c r="C102" s="40" t="s">
        <v>193</v>
      </c>
      <c r="D102" s="40"/>
      <c r="E102" s="8" t="s">
        <v>194</v>
      </c>
      <c r="F102" s="9">
        <v>175</v>
      </c>
      <c r="G102" s="8">
        <v>15</v>
      </c>
      <c r="H102" s="9">
        <f t="shared" si="1"/>
        <v>2625</v>
      </c>
    </row>
    <row r="103" spans="1:8" s="4" customFormat="1" ht="35.1" customHeight="1" x14ac:dyDescent="0.15">
      <c r="A103" s="8">
        <v>101</v>
      </c>
      <c r="B103" s="8" t="s">
        <v>195</v>
      </c>
      <c r="C103" s="40" t="s">
        <v>196</v>
      </c>
      <c r="D103" s="40"/>
      <c r="E103" s="8" t="s">
        <v>14</v>
      </c>
      <c r="F103" s="9">
        <v>190</v>
      </c>
      <c r="G103" s="8">
        <v>20</v>
      </c>
      <c r="H103" s="9">
        <f t="shared" si="1"/>
        <v>3800</v>
      </c>
    </row>
    <row r="104" spans="1:8" s="4" customFormat="1" ht="35.1" customHeight="1" x14ac:dyDescent="0.15">
      <c r="A104" s="8">
        <v>102</v>
      </c>
      <c r="B104" s="8" t="s">
        <v>197</v>
      </c>
      <c r="C104" s="40" t="s">
        <v>198</v>
      </c>
      <c r="D104" s="40"/>
      <c r="E104" s="8" t="s">
        <v>9</v>
      </c>
      <c r="F104" s="9">
        <v>9</v>
      </c>
      <c r="G104" s="8">
        <v>15</v>
      </c>
      <c r="H104" s="9">
        <f t="shared" si="1"/>
        <v>135</v>
      </c>
    </row>
    <row r="105" spans="1:8" s="4" customFormat="1" ht="35.1" customHeight="1" x14ac:dyDescent="0.15">
      <c r="A105" s="8">
        <v>103</v>
      </c>
      <c r="B105" s="8" t="s">
        <v>199</v>
      </c>
      <c r="C105" s="40" t="s">
        <v>182</v>
      </c>
      <c r="D105" s="40"/>
      <c r="E105" s="8" t="s">
        <v>9</v>
      </c>
      <c r="F105" s="9">
        <v>22</v>
      </c>
      <c r="G105" s="8">
        <v>15</v>
      </c>
      <c r="H105" s="9">
        <f t="shared" si="1"/>
        <v>330</v>
      </c>
    </row>
    <row r="106" spans="1:8" s="4" customFormat="1" ht="35.1" customHeight="1" x14ac:dyDescent="0.15">
      <c r="A106" s="8">
        <v>104</v>
      </c>
      <c r="B106" s="8" t="s">
        <v>130</v>
      </c>
      <c r="C106" s="40" t="s">
        <v>200</v>
      </c>
      <c r="D106" s="40"/>
      <c r="E106" s="8" t="s">
        <v>9</v>
      </c>
      <c r="F106" s="9">
        <v>24</v>
      </c>
      <c r="G106" s="8">
        <v>10</v>
      </c>
      <c r="H106" s="9">
        <f t="shared" si="1"/>
        <v>240</v>
      </c>
    </row>
    <row r="107" spans="1:8" s="4" customFormat="1" ht="35.1" customHeight="1" x14ac:dyDescent="0.15">
      <c r="A107" s="8">
        <v>105</v>
      </c>
      <c r="B107" s="8" t="s">
        <v>201</v>
      </c>
      <c r="C107" s="40" t="s">
        <v>189</v>
      </c>
      <c r="D107" s="40"/>
      <c r="E107" s="8" t="s">
        <v>63</v>
      </c>
      <c r="F107" s="9">
        <v>70</v>
      </c>
      <c r="G107" s="8">
        <v>10</v>
      </c>
      <c r="H107" s="9">
        <f t="shared" si="1"/>
        <v>700</v>
      </c>
    </row>
    <row r="108" spans="1:8" s="4" customFormat="1" ht="35.1" customHeight="1" x14ac:dyDescent="0.15">
      <c r="A108" s="8">
        <v>106</v>
      </c>
      <c r="B108" s="8" t="s">
        <v>202</v>
      </c>
      <c r="C108" s="40" t="s">
        <v>182</v>
      </c>
      <c r="D108" s="40"/>
      <c r="E108" s="8" t="s">
        <v>63</v>
      </c>
      <c r="F108" s="9">
        <v>120</v>
      </c>
      <c r="G108" s="8">
        <v>10</v>
      </c>
      <c r="H108" s="9">
        <f t="shared" si="1"/>
        <v>1200</v>
      </c>
    </row>
    <row r="109" spans="1:8" s="4" customFormat="1" ht="35.1" customHeight="1" x14ac:dyDescent="0.15">
      <c r="A109" s="8">
        <v>107</v>
      </c>
      <c r="B109" s="8" t="s">
        <v>203</v>
      </c>
      <c r="C109" s="40" t="s">
        <v>163</v>
      </c>
      <c r="D109" s="40"/>
      <c r="E109" s="8" t="s">
        <v>9</v>
      </c>
      <c r="F109" s="9">
        <v>24</v>
      </c>
      <c r="G109" s="8">
        <v>10</v>
      </c>
      <c r="H109" s="9">
        <f t="shared" si="1"/>
        <v>240</v>
      </c>
    </row>
    <row r="110" spans="1:8" s="4" customFormat="1" ht="35.1" customHeight="1" x14ac:dyDescent="0.15">
      <c r="A110" s="8">
        <v>108</v>
      </c>
      <c r="B110" s="8" t="s">
        <v>204</v>
      </c>
      <c r="C110" s="40" t="s">
        <v>205</v>
      </c>
      <c r="D110" s="40"/>
      <c r="E110" s="8" t="s">
        <v>206</v>
      </c>
      <c r="F110" s="9">
        <v>25</v>
      </c>
      <c r="G110" s="8">
        <v>30</v>
      </c>
      <c r="H110" s="9">
        <f t="shared" si="1"/>
        <v>750</v>
      </c>
    </row>
    <row r="111" spans="1:8" s="4" customFormat="1" ht="35.1" customHeight="1" x14ac:dyDescent="0.15">
      <c r="A111" s="8">
        <v>109</v>
      </c>
      <c r="B111" s="8" t="s">
        <v>207</v>
      </c>
      <c r="C111" s="40" t="s">
        <v>41</v>
      </c>
      <c r="D111" s="40"/>
      <c r="E111" s="8" t="s">
        <v>9</v>
      </c>
      <c r="F111" s="9">
        <v>105</v>
      </c>
      <c r="G111" s="8">
        <v>10</v>
      </c>
      <c r="H111" s="9">
        <f t="shared" si="1"/>
        <v>1050</v>
      </c>
    </row>
    <row r="112" spans="1:8" s="4" customFormat="1" ht="35.1" customHeight="1" x14ac:dyDescent="0.15">
      <c r="A112" s="8">
        <v>110</v>
      </c>
      <c r="B112" s="8" t="s">
        <v>208</v>
      </c>
      <c r="C112" s="40" t="s">
        <v>209</v>
      </c>
      <c r="D112" s="40"/>
      <c r="E112" s="8" t="s">
        <v>210</v>
      </c>
      <c r="F112" s="9">
        <v>9</v>
      </c>
      <c r="G112" s="8">
        <v>10</v>
      </c>
      <c r="H112" s="9">
        <f t="shared" si="1"/>
        <v>90</v>
      </c>
    </row>
    <row r="113" spans="1:8" s="4" customFormat="1" ht="35.1" customHeight="1" x14ac:dyDescent="0.15">
      <c r="A113" s="8">
        <v>111</v>
      </c>
      <c r="B113" s="8" t="s">
        <v>211</v>
      </c>
      <c r="C113" s="40" t="s">
        <v>212</v>
      </c>
      <c r="D113" s="40"/>
      <c r="E113" s="8" t="s">
        <v>210</v>
      </c>
      <c r="F113" s="9">
        <v>20</v>
      </c>
      <c r="G113" s="8">
        <v>10</v>
      </c>
      <c r="H113" s="9">
        <f t="shared" si="1"/>
        <v>200</v>
      </c>
    </row>
    <row r="114" spans="1:8" s="4" customFormat="1" ht="35.1" customHeight="1" x14ac:dyDescent="0.15">
      <c r="A114" s="8">
        <v>112</v>
      </c>
      <c r="B114" s="8" t="s">
        <v>211</v>
      </c>
      <c r="C114" s="40" t="s">
        <v>213</v>
      </c>
      <c r="D114" s="40"/>
      <c r="E114" s="8" t="s">
        <v>210</v>
      </c>
      <c r="F114" s="9">
        <v>18</v>
      </c>
      <c r="G114" s="8">
        <v>10</v>
      </c>
      <c r="H114" s="9">
        <f t="shared" si="1"/>
        <v>180</v>
      </c>
    </row>
    <row r="115" spans="1:8" s="4" customFormat="1" ht="35.1" customHeight="1" x14ac:dyDescent="0.15">
      <c r="A115" s="8">
        <v>113</v>
      </c>
      <c r="B115" s="8" t="s">
        <v>214</v>
      </c>
      <c r="C115" s="40" t="s">
        <v>215</v>
      </c>
      <c r="D115" s="40"/>
      <c r="E115" s="8" t="s">
        <v>80</v>
      </c>
      <c r="F115" s="9">
        <v>55</v>
      </c>
      <c r="G115" s="8">
        <v>10</v>
      </c>
      <c r="H115" s="9">
        <f t="shared" si="1"/>
        <v>550</v>
      </c>
    </row>
    <row r="116" spans="1:8" s="4" customFormat="1" ht="35.1" customHeight="1" x14ac:dyDescent="0.15">
      <c r="A116" s="8">
        <v>114</v>
      </c>
      <c r="B116" s="8" t="s">
        <v>216</v>
      </c>
      <c r="C116" s="40" t="s">
        <v>23</v>
      </c>
      <c r="D116" s="40"/>
      <c r="E116" s="8" t="s">
        <v>9</v>
      </c>
      <c r="F116" s="9">
        <v>19</v>
      </c>
      <c r="G116" s="8">
        <v>10</v>
      </c>
      <c r="H116" s="9">
        <f t="shared" si="1"/>
        <v>190</v>
      </c>
    </row>
    <row r="117" spans="1:8" s="4" customFormat="1" ht="35.1" customHeight="1" x14ac:dyDescent="0.15">
      <c r="A117" s="8">
        <v>115</v>
      </c>
      <c r="B117" s="8" t="s">
        <v>217</v>
      </c>
      <c r="C117" s="40" t="s">
        <v>218</v>
      </c>
      <c r="D117" s="40"/>
      <c r="E117" s="8" t="s">
        <v>102</v>
      </c>
      <c r="F117" s="9">
        <v>50</v>
      </c>
      <c r="G117" s="8">
        <v>50</v>
      </c>
      <c r="H117" s="9">
        <f t="shared" si="1"/>
        <v>2500</v>
      </c>
    </row>
    <row r="118" spans="1:8" s="4" customFormat="1" ht="35.1" customHeight="1" x14ac:dyDescent="0.15">
      <c r="A118" s="8">
        <v>116</v>
      </c>
      <c r="B118" s="8" t="s">
        <v>219</v>
      </c>
      <c r="C118" s="40" t="s">
        <v>220</v>
      </c>
      <c r="D118" s="40"/>
      <c r="E118" s="8" t="s">
        <v>73</v>
      </c>
      <c r="F118" s="9">
        <v>4</v>
      </c>
      <c r="G118" s="8">
        <v>10</v>
      </c>
      <c r="H118" s="9">
        <f t="shared" si="1"/>
        <v>40</v>
      </c>
    </row>
    <row r="119" spans="1:8" s="4" customFormat="1" ht="35.1" customHeight="1" x14ac:dyDescent="0.15">
      <c r="A119" s="8">
        <v>117</v>
      </c>
      <c r="B119" s="8" t="s">
        <v>221</v>
      </c>
      <c r="C119" s="40" t="s">
        <v>222</v>
      </c>
      <c r="D119" s="40"/>
      <c r="E119" s="8" t="s">
        <v>102</v>
      </c>
      <c r="F119" s="9">
        <v>75</v>
      </c>
      <c r="G119" s="8">
        <v>10</v>
      </c>
      <c r="H119" s="9">
        <f t="shared" si="1"/>
        <v>750</v>
      </c>
    </row>
    <row r="120" spans="1:8" s="4" customFormat="1" ht="35.1" customHeight="1" x14ac:dyDescent="0.15">
      <c r="A120" s="8">
        <v>118</v>
      </c>
      <c r="B120" s="8" t="s">
        <v>223</v>
      </c>
      <c r="C120" s="40" t="s">
        <v>224</v>
      </c>
      <c r="D120" s="40"/>
      <c r="E120" s="8" t="s">
        <v>9</v>
      </c>
      <c r="F120" s="9">
        <v>28</v>
      </c>
      <c r="G120" s="8">
        <v>10</v>
      </c>
      <c r="H120" s="9">
        <f t="shared" si="1"/>
        <v>280</v>
      </c>
    </row>
    <row r="121" spans="1:8" s="4" customFormat="1" ht="35.1" customHeight="1" x14ac:dyDescent="0.15">
      <c r="A121" s="8">
        <v>119</v>
      </c>
      <c r="B121" s="8" t="s">
        <v>225</v>
      </c>
      <c r="C121" s="40" t="s">
        <v>226</v>
      </c>
      <c r="D121" s="40"/>
      <c r="E121" s="8" t="s">
        <v>9</v>
      </c>
      <c r="F121" s="9">
        <v>34</v>
      </c>
      <c r="G121" s="8">
        <v>10</v>
      </c>
      <c r="H121" s="9">
        <f t="shared" si="1"/>
        <v>340</v>
      </c>
    </row>
    <row r="122" spans="1:8" s="4" customFormat="1" ht="35.1" customHeight="1" x14ac:dyDescent="0.15">
      <c r="A122" s="8">
        <v>120</v>
      </c>
      <c r="B122" s="8" t="s">
        <v>227</v>
      </c>
      <c r="C122" s="40" t="s">
        <v>228</v>
      </c>
      <c r="D122" s="40"/>
      <c r="E122" s="8" t="s">
        <v>9</v>
      </c>
      <c r="F122" s="9">
        <v>60</v>
      </c>
      <c r="G122" s="8">
        <v>40</v>
      </c>
      <c r="H122" s="9">
        <f t="shared" si="1"/>
        <v>2400</v>
      </c>
    </row>
    <row r="123" spans="1:8" s="4" customFormat="1" ht="35.1" customHeight="1" x14ac:dyDescent="0.15">
      <c r="A123" s="8">
        <v>121</v>
      </c>
      <c r="B123" s="8" t="s">
        <v>229</v>
      </c>
      <c r="C123" s="40" t="s">
        <v>111</v>
      </c>
      <c r="D123" s="40"/>
      <c r="E123" s="8" t="s">
        <v>9</v>
      </c>
      <c r="F123" s="9">
        <v>6</v>
      </c>
      <c r="G123" s="8">
        <v>10</v>
      </c>
      <c r="H123" s="9">
        <f t="shared" si="1"/>
        <v>60</v>
      </c>
    </row>
    <row r="124" spans="1:8" s="4" customFormat="1" ht="35.1" customHeight="1" x14ac:dyDescent="0.15">
      <c r="A124" s="8">
        <v>122</v>
      </c>
      <c r="B124" s="8" t="s">
        <v>230</v>
      </c>
      <c r="C124" s="40" t="s">
        <v>113</v>
      </c>
      <c r="D124" s="40"/>
      <c r="E124" s="8" t="s">
        <v>9</v>
      </c>
      <c r="F124" s="9">
        <v>10</v>
      </c>
      <c r="G124" s="8">
        <v>10</v>
      </c>
      <c r="H124" s="9">
        <f t="shared" si="1"/>
        <v>100</v>
      </c>
    </row>
    <row r="125" spans="1:8" s="4" customFormat="1" ht="35.1" customHeight="1" x14ac:dyDescent="0.15">
      <c r="A125" s="8">
        <v>123</v>
      </c>
      <c r="B125" s="8" t="s">
        <v>231</v>
      </c>
      <c r="C125" s="40" t="s">
        <v>232</v>
      </c>
      <c r="D125" s="40"/>
      <c r="E125" s="8" t="s">
        <v>63</v>
      </c>
      <c r="F125" s="9">
        <v>180</v>
      </c>
      <c r="G125" s="8">
        <v>40</v>
      </c>
      <c r="H125" s="9">
        <f t="shared" si="1"/>
        <v>7200</v>
      </c>
    </row>
    <row r="126" spans="1:8" s="4" customFormat="1" ht="35.1" customHeight="1" x14ac:dyDescent="0.15">
      <c r="A126" s="8">
        <v>124</v>
      </c>
      <c r="B126" s="8" t="s">
        <v>233</v>
      </c>
      <c r="C126" s="40" t="s">
        <v>234</v>
      </c>
      <c r="D126" s="40"/>
      <c r="E126" s="8" t="s">
        <v>63</v>
      </c>
      <c r="F126" s="9">
        <v>165</v>
      </c>
      <c r="G126" s="8">
        <v>35</v>
      </c>
      <c r="H126" s="9">
        <f t="shared" si="1"/>
        <v>5775</v>
      </c>
    </row>
    <row r="127" spans="1:8" s="4" customFormat="1" ht="35.1" customHeight="1" x14ac:dyDescent="0.15">
      <c r="A127" s="8">
        <v>125</v>
      </c>
      <c r="B127" s="8" t="s">
        <v>235</v>
      </c>
      <c r="C127" s="40" t="s">
        <v>236</v>
      </c>
      <c r="D127" s="40"/>
      <c r="E127" s="8" t="s">
        <v>27</v>
      </c>
      <c r="F127" s="9">
        <v>285</v>
      </c>
      <c r="G127" s="8">
        <v>10</v>
      </c>
      <c r="H127" s="9">
        <f t="shared" si="1"/>
        <v>2850</v>
      </c>
    </row>
    <row r="128" spans="1:8" s="4" customFormat="1" ht="35.1" customHeight="1" x14ac:dyDescent="0.15">
      <c r="A128" s="8">
        <v>126</v>
      </c>
      <c r="B128" s="8" t="s">
        <v>237</v>
      </c>
      <c r="C128" s="40" t="s">
        <v>238</v>
      </c>
      <c r="D128" s="40"/>
      <c r="E128" s="8" t="s">
        <v>206</v>
      </c>
      <c r="F128" s="9">
        <v>12</v>
      </c>
      <c r="G128" s="8">
        <v>10</v>
      </c>
      <c r="H128" s="9">
        <f t="shared" si="1"/>
        <v>120</v>
      </c>
    </row>
    <row r="129" spans="1:8" s="4" customFormat="1" ht="35.1" customHeight="1" x14ac:dyDescent="0.15">
      <c r="A129" s="8">
        <v>127</v>
      </c>
      <c r="B129" s="8" t="s">
        <v>105</v>
      </c>
      <c r="C129" s="40" t="s">
        <v>239</v>
      </c>
      <c r="D129" s="40"/>
      <c r="E129" s="8" t="s">
        <v>9</v>
      </c>
      <c r="F129" s="9">
        <v>11</v>
      </c>
      <c r="G129" s="8">
        <v>10</v>
      </c>
      <c r="H129" s="9">
        <f t="shared" si="1"/>
        <v>110</v>
      </c>
    </row>
    <row r="130" spans="1:8" s="4" customFormat="1" ht="35.1" customHeight="1" x14ac:dyDescent="0.15">
      <c r="A130" s="8">
        <v>128</v>
      </c>
      <c r="B130" s="8" t="s">
        <v>105</v>
      </c>
      <c r="C130" s="40" t="s">
        <v>240</v>
      </c>
      <c r="D130" s="40"/>
      <c r="E130" s="8" t="s">
        <v>9</v>
      </c>
      <c r="F130" s="9">
        <v>9</v>
      </c>
      <c r="G130" s="8">
        <v>10</v>
      </c>
      <c r="H130" s="9">
        <f t="shared" si="1"/>
        <v>90</v>
      </c>
    </row>
    <row r="131" spans="1:8" s="4" customFormat="1" ht="35.1" customHeight="1" x14ac:dyDescent="0.15">
      <c r="A131" s="8">
        <v>129</v>
      </c>
      <c r="B131" s="8" t="s">
        <v>241</v>
      </c>
      <c r="C131" s="40" t="s">
        <v>242</v>
      </c>
      <c r="D131" s="40"/>
      <c r="E131" s="8" t="s">
        <v>55</v>
      </c>
      <c r="F131" s="9">
        <v>7</v>
      </c>
      <c r="G131" s="8">
        <v>10</v>
      </c>
      <c r="H131" s="9">
        <f t="shared" si="1"/>
        <v>70</v>
      </c>
    </row>
    <row r="132" spans="1:8" s="4" customFormat="1" ht="35.1" customHeight="1" x14ac:dyDescent="0.15">
      <c r="A132" s="8">
        <v>130</v>
      </c>
      <c r="B132" s="8" t="s">
        <v>243</v>
      </c>
      <c r="C132" s="40" t="s">
        <v>244</v>
      </c>
      <c r="D132" s="40"/>
      <c r="E132" s="8" t="s">
        <v>55</v>
      </c>
      <c r="F132" s="9">
        <v>2.5</v>
      </c>
      <c r="G132" s="8">
        <v>10</v>
      </c>
      <c r="H132" s="9">
        <f t="shared" ref="H132:H195" si="2">F132*G132</f>
        <v>25</v>
      </c>
    </row>
    <row r="133" spans="1:8" s="4" customFormat="1" ht="35.1" customHeight="1" x14ac:dyDescent="0.15">
      <c r="A133" s="8">
        <v>131</v>
      </c>
      <c r="B133" s="8" t="s">
        <v>245</v>
      </c>
      <c r="C133" s="40" t="s">
        <v>246</v>
      </c>
      <c r="D133" s="40"/>
      <c r="E133" s="8" t="s">
        <v>206</v>
      </c>
      <c r="F133" s="9">
        <v>23</v>
      </c>
      <c r="G133" s="8">
        <v>20</v>
      </c>
      <c r="H133" s="9">
        <f t="shared" si="2"/>
        <v>460</v>
      </c>
    </row>
    <row r="134" spans="1:8" s="4" customFormat="1" ht="35.1" customHeight="1" x14ac:dyDescent="0.15">
      <c r="A134" s="8">
        <v>132</v>
      </c>
      <c r="B134" s="8" t="s">
        <v>247</v>
      </c>
      <c r="C134" s="40" t="s">
        <v>248</v>
      </c>
      <c r="D134" s="40"/>
      <c r="E134" s="8" t="s">
        <v>85</v>
      </c>
      <c r="F134" s="9">
        <v>22</v>
      </c>
      <c r="G134" s="8">
        <v>20</v>
      </c>
      <c r="H134" s="9">
        <f t="shared" si="2"/>
        <v>440</v>
      </c>
    </row>
    <row r="135" spans="1:8" s="4" customFormat="1" ht="35.1" customHeight="1" x14ac:dyDescent="0.15">
      <c r="A135" s="8">
        <v>133</v>
      </c>
      <c r="B135" s="8" t="s">
        <v>249</v>
      </c>
      <c r="C135" s="40" t="s">
        <v>250</v>
      </c>
      <c r="D135" s="40"/>
      <c r="E135" s="8" t="s">
        <v>27</v>
      </c>
      <c r="F135" s="9">
        <v>215</v>
      </c>
      <c r="G135" s="8">
        <v>20</v>
      </c>
      <c r="H135" s="9">
        <f t="shared" si="2"/>
        <v>4300</v>
      </c>
    </row>
    <row r="136" spans="1:8" s="4" customFormat="1" ht="35.1" customHeight="1" x14ac:dyDescent="0.15">
      <c r="A136" s="8">
        <v>134</v>
      </c>
      <c r="B136" s="8" t="s">
        <v>251</v>
      </c>
      <c r="C136" s="40" t="s">
        <v>252</v>
      </c>
      <c r="D136" s="40"/>
      <c r="E136" s="8" t="s">
        <v>9</v>
      </c>
      <c r="F136" s="9">
        <v>18</v>
      </c>
      <c r="G136" s="8">
        <v>10</v>
      </c>
      <c r="H136" s="9">
        <f t="shared" si="2"/>
        <v>180</v>
      </c>
    </row>
    <row r="137" spans="1:8" s="4" customFormat="1" ht="35.1" customHeight="1" x14ac:dyDescent="0.15">
      <c r="A137" s="8">
        <v>135</v>
      </c>
      <c r="B137" s="8" t="s">
        <v>253</v>
      </c>
      <c r="C137" s="40" t="s">
        <v>182</v>
      </c>
      <c r="D137" s="40"/>
      <c r="E137" s="8" t="s">
        <v>9</v>
      </c>
      <c r="F137" s="9">
        <v>16</v>
      </c>
      <c r="G137" s="8">
        <v>10</v>
      </c>
      <c r="H137" s="9">
        <f t="shared" si="2"/>
        <v>160</v>
      </c>
    </row>
    <row r="138" spans="1:8" s="4" customFormat="1" ht="35.1" customHeight="1" x14ac:dyDescent="0.15">
      <c r="A138" s="8">
        <v>136</v>
      </c>
      <c r="B138" s="8" t="s">
        <v>254</v>
      </c>
      <c r="C138" s="40" t="s">
        <v>23</v>
      </c>
      <c r="D138" s="40"/>
      <c r="E138" s="8" t="s">
        <v>9</v>
      </c>
      <c r="F138" s="9">
        <v>28</v>
      </c>
      <c r="G138" s="8">
        <v>30</v>
      </c>
      <c r="H138" s="9">
        <f t="shared" si="2"/>
        <v>840</v>
      </c>
    </row>
    <row r="139" spans="1:8" s="4" customFormat="1" ht="35.1" customHeight="1" x14ac:dyDescent="0.15">
      <c r="A139" s="8">
        <v>137</v>
      </c>
      <c r="B139" s="8" t="s">
        <v>255</v>
      </c>
      <c r="C139" s="40" t="s">
        <v>256</v>
      </c>
      <c r="D139" s="40"/>
      <c r="E139" s="8" t="s">
        <v>9</v>
      </c>
      <c r="F139" s="9">
        <v>7</v>
      </c>
      <c r="G139" s="8">
        <v>10</v>
      </c>
      <c r="H139" s="9">
        <f t="shared" si="2"/>
        <v>70</v>
      </c>
    </row>
    <row r="140" spans="1:8" s="4" customFormat="1" ht="35.1" customHeight="1" x14ac:dyDescent="0.15">
      <c r="A140" s="8">
        <v>138</v>
      </c>
      <c r="B140" s="8" t="s">
        <v>132</v>
      </c>
      <c r="C140" s="40" t="s">
        <v>133</v>
      </c>
      <c r="D140" s="40"/>
      <c r="E140" s="8" t="s">
        <v>9</v>
      </c>
      <c r="F140" s="9">
        <v>390</v>
      </c>
      <c r="G140" s="8">
        <v>10</v>
      </c>
      <c r="H140" s="9">
        <f t="shared" si="2"/>
        <v>3900</v>
      </c>
    </row>
    <row r="141" spans="1:8" s="4" customFormat="1" ht="35.1" customHeight="1" x14ac:dyDescent="0.15">
      <c r="A141" s="8">
        <v>139</v>
      </c>
      <c r="B141" s="8" t="s">
        <v>257</v>
      </c>
      <c r="C141" s="40" t="s">
        <v>258</v>
      </c>
      <c r="D141" s="40"/>
      <c r="E141" s="8" t="s">
        <v>9</v>
      </c>
      <c r="F141" s="9">
        <v>35</v>
      </c>
      <c r="G141" s="8">
        <v>10</v>
      </c>
      <c r="H141" s="9">
        <f t="shared" si="2"/>
        <v>350</v>
      </c>
    </row>
    <row r="142" spans="1:8" s="4" customFormat="1" ht="35.1" customHeight="1" x14ac:dyDescent="0.15">
      <c r="A142" s="8">
        <v>140</v>
      </c>
      <c r="B142" s="8" t="s">
        <v>259</v>
      </c>
      <c r="C142" s="40" t="s">
        <v>260</v>
      </c>
      <c r="D142" s="40"/>
      <c r="E142" s="8" t="s">
        <v>9</v>
      </c>
      <c r="F142" s="9">
        <v>2.5</v>
      </c>
      <c r="G142" s="8">
        <v>10</v>
      </c>
      <c r="H142" s="9">
        <f t="shared" si="2"/>
        <v>25</v>
      </c>
    </row>
    <row r="143" spans="1:8" s="4" customFormat="1" ht="35.1" customHeight="1" x14ac:dyDescent="0.15">
      <c r="A143" s="8">
        <v>141</v>
      </c>
      <c r="B143" s="8" t="s">
        <v>130</v>
      </c>
      <c r="C143" s="40" t="s">
        <v>198</v>
      </c>
      <c r="D143" s="40"/>
      <c r="E143" s="8" t="s">
        <v>9</v>
      </c>
      <c r="F143" s="9">
        <v>7</v>
      </c>
      <c r="G143" s="8">
        <v>10</v>
      </c>
      <c r="H143" s="9">
        <f t="shared" si="2"/>
        <v>70</v>
      </c>
    </row>
    <row r="144" spans="1:8" s="4" customFormat="1" ht="35.1" customHeight="1" x14ac:dyDescent="0.15">
      <c r="A144" s="8">
        <v>142</v>
      </c>
      <c r="B144" s="8" t="s">
        <v>261</v>
      </c>
      <c r="C144" s="40" t="s">
        <v>262</v>
      </c>
      <c r="D144" s="40"/>
      <c r="E144" s="8" t="s">
        <v>68</v>
      </c>
      <c r="F144" s="9">
        <v>28</v>
      </c>
      <c r="G144" s="8">
        <v>15</v>
      </c>
      <c r="H144" s="9">
        <f t="shared" si="2"/>
        <v>420</v>
      </c>
    </row>
    <row r="145" spans="1:8" s="4" customFormat="1" ht="35.1" customHeight="1" x14ac:dyDescent="0.15">
      <c r="A145" s="8">
        <v>143</v>
      </c>
      <c r="B145" s="8" t="s">
        <v>263</v>
      </c>
      <c r="C145" s="40" t="s">
        <v>93</v>
      </c>
      <c r="D145" s="40"/>
      <c r="E145" s="8" t="s">
        <v>9</v>
      </c>
      <c r="F145" s="9">
        <v>6</v>
      </c>
      <c r="G145" s="8">
        <v>10</v>
      </c>
      <c r="H145" s="9">
        <f t="shared" si="2"/>
        <v>60</v>
      </c>
    </row>
    <row r="146" spans="1:8" s="4" customFormat="1" ht="35.1" customHeight="1" x14ac:dyDescent="0.15">
      <c r="A146" s="8">
        <v>144</v>
      </c>
      <c r="B146" s="8" t="s">
        <v>264</v>
      </c>
      <c r="C146" s="40" t="s">
        <v>265</v>
      </c>
      <c r="D146" s="40"/>
      <c r="E146" s="8" t="s">
        <v>9</v>
      </c>
      <c r="F146" s="9">
        <v>6</v>
      </c>
      <c r="G146" s="8">
        <v>10</v>
      </c>
      <c r="H146" s="9">
        <f t="shared" si="2"/>
        <v>60</v>
      </c>
    </row>
    <row r="147" spans="1:8" s="4" customFormat="1" ht="35.1" customHeight="1" x14ac:dyDescent="0.15">
      <c r="A147" s="8">
        <v>145</v>
      </c>
      <c r="B147" s="8" t="s">
        <v>266</v>
      </c>
      <c r="C147" s="40" t="s">
        <v>267</v>
      </c>
      <c r="D147" s="40"/>
      <c r="E147" s="8" t="s">
        <v>27</v>
      </c>
      <c r="F147" s="9">
        <v>385</v>
      </c>
      <c r="G147" s="8">
        <v>7</v>
      </c>
      <c r="H147" s="9">
        <f t="shared" si="2"/>
        <v>2695</v>
      </c>
    </row>
    <row r="148" spans="1:8" s="4" customFormat="1" ht="35.1" customHeight="1" x14ac:dyDescent="0.15">
      <c r="A148" s="8">
        <v>146</v>
      </c>
      <c r="B148" s="8" t="s">
        <v>233</v>
      </c>
      <c r="C148" s="40" t="s">
        <v>268</v>
      </c>
      <c r="D148" s="40"/>
      <c r="E148" s="8" t="s">
        <v>63</v>
      </c>
      <c r="F148" s="9">
        <v>260</v>
      </c>
      <c r="G148" s="8">
        <v>10</v>
      </c>
      <c r="H148" s="9">
        <f t="shared" si="2"/>
        <v>2600</v>
      </c>
    </row>
    <row r="149" spans="1:8" s="4" customFormat="1" ht="35.1" customHeight="1" x14ac:dyDescent="0.15">
      <c r="A149" s="8">
        <v>147</v>
      </c>
      <c r="B149" s="8" t="s">
        <v>269</v>
      </c>
      <c r="C149" s="40" t="s">
        <v>270</v>
      </c>
      <c r="D149" s="40"/>
      <c r="E149" s="8" t="s">
        <v>55</v>
      </c>
      <c r="F149" s="9">
        <v>115</v>
      </c>
      <c r="G149" s="8">
        <v>5</v>
      </c>
      <c r="H149" s="9">
        <f t="shared" si="2"/>
        <v>575</v>
      </c>
    </row>
    <row r="150" spans="1:8" s="4" customFormat="1" ht="35.1" customHeight="1" x14ac:dyDescent="0.15">
      <c r="A150" s="8">
        <v>148</v>
      </c>
      <c r="B150" s="8" t="s">
        <v>271</v>
      </c>
      <c r="C150" s="40" t="s">
        <v>272</v>
      </c>
      <c r="D150" s="40"/>
      <c r="E150" s="8" t="s">
        <v>27</v>
      </c>
      <c r="F150" s="9">
        <v>210</v>
      </c>
      <c r="G150" s="8">
        <v>10</v>
      </c>
      <c r="H150" s="9">
        <f t="shared" si="2"/>
        <v>2100</v>
      </c>
    </row>
    <row r="151" spans="1:8" s="4" customFormat="1" ht="35.1" customHeight="1" x14ac:dyDescent="0.15">
      <c r="A151" s="8">
        <v>149</v>
      </c>
      <c r="B151" s="8" t="s">
        <v>273</v>
      </c>
      <c r="C151" s="40" t="s">
        <v>274</v>
      </c>
      <c r="D151" s="40"/>
      <c r="E151" s="8" t="s">
        <v>9</v>
      </c>
      <c r="F151" s="9">
        <v>6</v>
      </c>
      <c r="G151" s="8">
        <v>10</v>
      </c>
      <c r="H151" s="9">
        <f t="shared" si="2"/>
        <v>60</v>
      </c>
    </row>
    <row r="152" spans="1:8" s="4" customFormat="1" ht="35.1" customHeight="1" x14ac:dyDescent="0.15">
      <c r="A152" s="8">
        <v>150</v>
      </c>
      <c r="B152" s="8" t="s">
        <v>275</v>
      </c>
      <c r="C152" s="40" t="s">
        <v>276</v>
      </c>
      <c r="D152" s="40"/>
      <c r="E152" s="8" t="s">
        <v>9</v>
      </c>
      <c r="F152" s="9">
        <v>3</v>
      </c>
      <c r="G152" s="8">
        <v>10</v>
      </c>
      <c r="H152" s="9">
        <f t="shared" si="2"/>
        <v>30</v>
      </c>
    </row>
    <row r="153" spans="1:8" s="4" customFormat="1" ht="35.1" customHeight="1" x14ac:dyDescent="0.15">
      <c r="A153" s="8">
        <v>151</v>
      </c>
      <c r="B153" s="8" t="s">
        <v>277</v>
      </c>
      <c r="C153" s="40" t="s">
        <v>278</v>
      </c>
      <c r="D153" s="40"/>
      <c r="E153" s="8" t="s">
        <v>9</v>
      </c>
      <c r="F153" s="9">
        <v>110</v>
      </c>
      <c r="G153" s="8">
        <v>5</v>
      </c>
      <c r="H153" s="9">
        <f t="shared" si="2"/>
        <v>550</v>
      </c>
    </row>
    <row r="154" spans="1:8" s="4" customFormat="1" ht="35.1" customHeight="1" x14ac:dyDescent="0.15">
      <c r="A154" s="8">
        <v>152</v>
      </c>
      <c r="B154" s="8" t="s">
        <v>279</v>
      </c>
      <c r="C154" s="40" t="s">
        <v>280</v>
      </c>
      <c r="D154" s="40"/>
      <c r="E154" s="8" t="s">
        <v>9</v>
      </c>
      <c r="F154" s="9">
        <v>22</v>
      </c>
      <c r="G154" s="8">
        <v>10</v>
      </c>
      <c r="H154" s="9">
        <f t="shared" si="2"/>
        <v>220</v>
      </c>
    </row>
    <row r="155" spans="1:8" s="4" customFormat="1" ht="35.1" customHeight="1" x14ac:dyDescent="0.15">
      <c r="A155" s="8">
        <v>153</v>
      </c>
      <c r="B155" s="8" t="s">
        <v>281</v>
      </c>
      <c r="C155" s="40" t="s">
        <v>282</v>
      </c>
      <c r="D155" s="40"/>
      <c r="E155" s="8" t="s">
        <v>9</v>
      </c>
      <c r="F155" s="9">
        <v>48</v>
      </c>
      <c r="G155" s="8">
        <v>20</v>
      </c>
      <c r="H155" s="9">
        <f t="shared" si="2"/>
        <v>960</v>
      </c>
    </row>
    <row r="156" spans="1:8" s="4" customFormat="1" ht="35.1" customHeight="1" x14ac:dyDescent="0.15">
      <c r="A156" s="8">
        <v>154</v>
      </c>
      <c r="B156" s="8" t="s">
        <v>283</v>
      </c>
      <c r="C156" s="40" t="s">
        <v>284</v>
      </c>
      <c r="D156" s="40"/>
      <c r="E156" s="8" t="s">
        <v>9</v>
      </c>
      <c r="F156" s="9">
        <v>65</v>
      </c>
      <c r="G156" s="8">
        <v>10</v>
      </c>
      <c r="H156" s="9">
        <f t="shared" si="2"/>
        <v>650</v>
      </c>
    </row>
    <row r="157" spans="1:8" s="4" customFormat="1" ht="35.1" customHeight="1" x14ac:dyDescent="0.15">
      <c r="A157" s="8">
        <v>155</v>
      </c>
      <c r="B157" s="8" t="s">
        <v>285</v>
      </c>
      <c r="C157" s="40" t="s">
        <v>111</v>
      </c>
      <c r="D157" s="40"/>
      <c r="E157" s="8" t="s">
        <v>63</v>
      </c>
      <c r="F157" s="9">
        <v>18.5</v>
      </c>
      <c r="G157" s="8">
        <v>40</v>
      </c>
      <c r="H157" s="9">
        <f t="shared" si="2"/>
        <v>740</v>
      </c>
    </row>
    <row r="158" spans="1:8" s="4" customFormat="1" ht="35.1" customHeight="1" x14ac:dyDescent="0.15">
      <c r="A158" s="8">
        <v>156</v>
      </c>
      <c r="B158" s="8" t="s">
        <v>286</v>
      </c>
      <c r="C158" s="40" t="s">
        <v>93</v>
      </c>
      <c r="D158" s="40"/>
      <c r="E158" s="8" t="s">
        <v>63</v>
      </c>
      <c r="F158" s="9">
        <v>75</v>
      </c>
      <c r="G158" s="8">
        <v>10</v>
      </c>
      <c r="H158" s="9">
        <f t="shared" si="2"/>
        <v>750</v>
      </c>
    </row>
    <row r="159" spans="1:8" s="4" customFormat="1" ht="35.1" customHeight="1" x14ac:dyDescent="0.15">
      <c r="A159" s="8">
        <v>157</v>
      </c>
      <c r="B159" s="8" t="s">
        <v>74</v>
      </c>
      <c r="C159" s="40" t="s">
        <v>23</v>
      </c>
      <c r="D159" s="40"/>
      <c r="E159" s="8" t="s">
        <v>9</v>
      </c>
      <c r="F159" s="9">
        <v>28</v>
      </c>
      <c r="G159" s="8">
        <v>10</v>
      </c>
      <c r="H159" s="9">
        <f t="shared" si="2"/>
        <v>280</v>
      </c>
    </row>
    <row r="160" spans="1:8" s="4" customFormat="1" ht="35.1" customHeight="1" x14ac:dyDescent="0.15">
      <c r="A160" s="8">
        <v>158</v>
      </c>
      <c r="B160" s="8" t="s">
        <v>287</v>
      </c>
      <c r="C160" s="40" t="s">
        <v>288</v>
      </c>
      <c r="D160" s="40"/>
      <c r="E160" s="8" t="s">
        <v>9</v>
      </c>
      <c r="F160" s="9">
        <v>390</v>
      </c>
      <c r="G160" s="8">
        <v>10</v>
      </c>
      <c r="H160" s="9">
        <f t="shared" si="2"/>
        <v>3900</v>
      </c>
    </row>
    <row r="161" spans="1:8" s="4" customFormat="1" ht="35.1" customHeight="1" x14ac:dyDescent="0.15">
      <c r="A161" s="8">
        <v>159</v>
      </c>
      <c r="B161" s="8" t="s">
        <v>289</v>
      </c>
      <c r="C161" s="40" t="s">
        <v>290</v>
      </c>
      <c r="D161" s="40"/>
      <c r="E161" s="8" t="s">
        <v>9</v>
      </c>
      <c r="F161" s="9">
        <v>195</v>
      </c>
      <c r="G161" s="8">
        <v>5</v>
      </c>
      <c r="H161" s="9">
        <f t="shared" si="2"/>
        <v>975</v>
      </c>
    </row>
    <row r="162" spans="1:8" s="4" customFormat="1" ht="35.1" customHeight="1" x14ac:dyDescent="0.15">
      <c r="A162" s="8">
        <v>160</v>
      </c>
      <c r="B162" s="8" t="s">
        <v>291</v>
      </c>
      <c r="C162" s="40" t="s">
        <v>292</v>
      </c>
      <c r="D162" s="40"/>
      <c r="E162" s="8" t="s">
        <v>85</v>
      </c>
      <c r="F162" s="9">
        <v>18</v>
      </c>
      <c r="G162" s="8">
        <v>5</v>
      </c>
      <c r="H162" s="9">
        <f t="shared" si="2"/>
        <v>90</v>
      </c>
    </row>
    <row r="163" spans="1:8" s="4" customFormat="1" ht="35.1" customHeight="1" x14ac:dyDescent="0.15">
      <c r="A163" s="8">
        <v>161</v>
      </c>
      <c r="B163" s="8" t="s">
        <v>293</v>
      </c>
      <c r="C163" s="40" t="s">
        <v>294</v>
      </c>
      <c r="D163" s="40"/>
      <c r="E163" s="8" t="s">
        <v>85</v>
      </c>
      <c r="F163" s="9">
        <v>97</v>
      </c>
      <c r="G163" s="10" t="s">
        <v>173</v>
      </c>
      <c r="H163" s="9" t="e">
        <f>G163 * F163</f>
        <v>#VALUE!</v>
      </c>
    </row>
    <row r="164" spans="1:8" s="4" customFormat="1" ht="35.1" customHeight="1" x14ac:dyDescent="0.15">
      <c r="A164" s="8">
        <v>162</v>
      </c>
      <c r="B164" s="8" t="s">
        <v>295</v>
      </c>
      <c r="C164" s="40" t="s">
        <v>296</v>
      </c>
      <c r="D164" s="40"/>
      <c r="E164" s="8" t="s">
        <v>9</v>
      </c>
      <c r="F164" s="9">
        <v>18</v>
      </c>
      <c r="G164" s="8">
        <v>30</v>
      </c>
      <c r="H164" s="9">
        <f>F164*G164</f>
        <v>540</v>
      </c>
    </row>
    <row r="165" spans="1:8" s="4" customFormat="1" ht="35.1" customHeight="1" x14ac:dyDescent="0.15">
      <c r="A165" s="8">
        <v>163</v>
      </c>
      <c r="B165" s="8" t="s">
        <v>297</v>
      </c>
      <c r="C165" s="40" t="s">
        <v>298</v>
      </c>
      <c r="D165" s="40"/>
      <c r="E165" s="8" t="s">
        <v>299</v>
      </c>
      <c r="F165" s="9">
        <v>65</v>
      </c>
      <c r="G165" s="8">
        <v>5</v>
      </c>
      <c r="H165" s="9">
        <f t="shared" si="2"/>
        <v>325</v>
      </c>
    </row>
    <row r="166" spans="1:8" s="4" customFormat="1" ht="35.1" customHeight="1" x14ac:dyDescent="0.15">
      <c r="A166" s="8">
        <v>164</v>
      </c>
      <c r="B166" s="8" t="s">
        <v>300</v>
      </c>
      <c r="C166" s="40" t="s">
        <v>301</v>
      </c>
      <c r="D166" s="40"/>
      <c r="E166" s="8" t="s">
        <v>27</v>
      </c>
      <c r="F166" s="9">
        <v>35</v>
      </c>
      <c r="G166" s="8">
        <v>40</v>
      </c>
      <c r="H166" s="9">
        <f t="shared" si="2"/>
        <v>1400</v>
      </c>
    </row>
    <row r="167" spans="1:8" s="4" customFormat="1" ht="35.1" customHeight="1" x14ac:dyDescent="0.15">
      <c r="A167" s="8">
        <v>165</v>
      </c>
      <c r="B167" s="8" t="s">
        <v>302</v>
      </c>
      <c r="C167" s="40" t="s">
        <v>303</v>
      </c>
      <c r="D167" s="40"/>
      <c r="E167" s="8" t="s">
        <v>27</v>
      </c>
      <c r="F167" s="9">
        <v>445</v>
      </c>
      <c r="G167" s="8">
        <v>20</v>
      </c>
      <c r="H167" s="9">
        <f t="shared" si="2"/>
        <v>8900</v>
      </c>
    </row>
    <row r="168" spans="1:8" s="4" customFormat="1" ht="35.1" customHeight="1" x14ac:dyDescent="0.15">
      <c r="A168" s="8">
        <v>166</v>
      </c>
      <c r="B168" s="8" t="s">
        <v>304</v>
      </c>
      <c r="C168" s="40" t="s">
        <v>305</v>
      </c>
      <c r="D168" s="40"/>
      <c r="E168" s="8" t="s">
        <v>9</v>
      </c>
      <c r="F168" s="9">
        <v>190</v>
      </c>
      <c r="G168" s="8">
        <v>20</v>
      </c>
      <c r="H168" s="9">
        <f t="shared" si="2"/>
        <v>3800</v>
      </c>
    </row>
    <row r="169" spans="1:8" s="4" customFormat="1" ht="35.1" customHeight="1" x14ac:dyDescent="0.15">
      <c r="A169" s="8">
        <v>167</v>
      </c>
      <c r="B169" s="8" t="s">
        <v>306</v>
      </c>
      <c r="C169" s="40" t="s">
        <v>307</v>
      </c>
      <c r="D169" s="40"/>
      <c r="E169" s="8" t="s">
        <v>85</v>
      </c>
      <c r="F169" s="9">
        <v>155</v>
      </c>
      <c r="G169" s="8">
        <v>20</v>
      </c>
      <c r="H169" s="9">
        <f t="shared" si="2"/>
        <v>3100</v>
      </c>
    </row>
    <row r="170" spans="1:8" s="4" customFormat="1" ht="35.1" customHeight="1" x14ac:dyDescent="0.15">
      <c r="A170" s="8">
        <v>168</v>
      </c>
      <c r="B170" s="8" t="s">
        <v>308</v>
      </c>
      <c r="C170" s="40" t="s">
        <v>309</v>
      </c>
      <c r="D170" s="40"/>
      <c r="E170" s="8" t="s">
        <v>55</v>
      </c>
      <c r="F170" s="9">
        <v>72</v>
      </c>
      <c r="G170" s="8">
        <v>5</v>
      </c>
      <c r="H170" s="9">
        <f t="shared" si="2"/>
        <v>360</v>
      </c>
    </row>
    <row r="171" spans="1:8" s="4" customFormat="1" ht="35.1" customHeight="1" x14ac:dyDescent="0.15">
      <c r="A171" s="8">
        <v>169</v>
      </c>
      <c r="B171" s="8" t="s">
        <v>310</v>
      </c>
      <c r="C171" s="40" t="s">
        <v>311</v>
      </c>
      <c r="D171" s="40"/>
      <c r="E171" s="8" t="s">
        <v>9</v>
      </c>
      <c r="F171" s="9">
        <v>9</v>
      </c>
      <c r="G171" s="8">
        <v>20</v>
      </c>
      <c r="H171" s="9">
        <f t="shared" si="2"/>
        <v>180</v>
      </c>
    </row>
    <row r="172" spans="1:8" s="4" customFormat="1" ht="35.1" customHeight="1" x14ac:dyDescent="0.15">
      <c r="A172" s="8">
        <v>170</v>
      </c>
      <c r="B172" s="8" t="s">
        <v>42</v>
      </c>
      <c r="C172" s="40" t="s">
        <v>312</v>
      </c>
      <c r="D172" s="40"/>
      <c r="E172" s="8" t="s">
        <v>44</v>
      </c>
      <c r="F172" s="9">
        <v>33</v>
      </c>
      <c r="G172" s="8">
        <v>20</v>
      </c>
      <c r="H172" s="9">
        <f t="shared" si="2"/>
        <v>660</v>
      </c>
    </row>
    <row r="173" spans="1:8" s="4" customFormat="1" ht="35.1" customHeight="1" x14ac:dyDescent="0.15">
      <c r="A173" s="8">
        <v>171</v>
      </c>
      <c r="B173" s="8" t="s">
        <v>313</v>
      </c>
      <c r="C173" s="40" t="s">
        <v>314</v>
      </c>
      <c r="D173" s="40"/>
      <c r="E173" s="8" t="s">
        <v>73</v>
      </c>
      <c r="F173" s="9">
        <v>46</v>
      </c>
      <c r="G173" s="8">
        <v>5</v>
      </c>
      <c r="H173" s="9">
        <f t="shared" si="2"/>
        <v>230</v>
      </c>
    </row>
    <row r="174" spans="1:8" s="4" customFormat="1" ht="35.1" customHeight="1" x14ac:dyDescent="0.15">
      <c r="A174" s="8">
        <v>172</v>
      </c>
      <c r="B174" s="8" t="s">
        <v>315</v>
      </c>
      <c r="C174" s="40" t="s">
        <v>316</v>
      </c>
      <c r="D174" s="40"/>
      <c r="E174" s="8" t="s">
        <v>206</v>
      </c>
      <c r="F174" s="9">
        <v>34</v>
      </c>
      <c r="G174" s="8">
        <v>20</v>
      </c>
      <c r="H174" s="9">
        <f t="shared" si="2"/>
        <v>680</v>
      </c>
    </row>
    <row r="175" spans="1:8" s="4" customFormat="1" ht="35.1" customHeight="1" x14ac:dyDescent="0.15">
      <c r="A175" s="8">
        <v>173</v>
      </c>
      <c r="B175" s="8" t="s">
        <v>317</v>
      </c>
      <c r="C175" s="40" t="s">
        <v>318</v>
      </c>
      <c r="D175" s="40"/>
      <c r="E175" s="8" t="s">
        <v>206</v>
      </c>
      <c r="F175" s="9">
        <v>30</v>
      </c>
      <c r="G175" s="8">
        <v>30</v>
      </c>
      <c r="H175" s="9">
        <f t="shared" si="2"/>
        <v>900</v>
      </c>
    </row>
    <row r="176" spans="1:8" s="4" customFormat="1" ht="35.1" customHeight="1" x14ac:dyDescent="0.15">
      <c r="A176" s="8">
        <v>174</v>
      </c>
      <c r="B176" s="8" t="s">
        <v>319</v>
      </c>
      <c r="C176" s="40" t="s">
        <v>320</v>
      </c>
      <c r="D176" s="40"/>
      <c r="E176" s="8" t="s">
        <v>9</v>
      </c>
      <c r="F176" s="9">
        <v>225</v>
      </c>
      <c r="G176" s="8">
        <v>10</v>
      </c>
      <c r="H176" s="9">
        <f t="shared" si="2"/>
        <v>2250</v>
      </c>
    </row>
    <row r="177" spans="1:8" s="4" customFormat="1" ht="35.1" customHeight="1" x14ac:dyDescent="0.15">
      <c r="A177" s="8">
        <v>175</v>
      </c>
      <c r="B177" s="8" t="s">
        <v>286</v>
      </c>
      <c r="C177" s="40" t="s">
        <v>321</v>
      </c>
      <c r="D177" s="40"/>
      <c r="E177" s="8" t="s">
        <v>63</v>
      </c>
      <c r="F177" s="9">
        <v>230</v>
      </c>
      <c r="G177" s="8">
        <v>10</v>
      </c>
      <c r="H177" s="9">
        <f t="shared" si="2"/>
        <v>2300</v>
      </c>
    </row>
    <row r="178" spans="1:8" s="4" customFormat="1" ht="35.1" customHeight="1" x14ac:dyDescent="0.15">
      <c r="A178" s="8">
        <v>176</v>
      </c>
      <c r="B178" s="8" t="s">
        <v>289</v>
      </c>
      <c r="C178" s="40" t="s">
        <v>290</v>
      </c>
      <c r="D178" s="40"/>
      <c r="E178" s="8" t="s">
        <v>9</v>
      </c>
      <c r="F178" s="9">
        <v>190</v>
      </c>
      <c r="G178" s="8">
        <v>5</v>
      </c>
      <c r="H178" s="9">
        <f t="shared" si="2"/>
        <v>950</v>
      </c>
    </row>
    <row r="179" spans="1:8" s="4" customFormat="1" ht="35.1" customHeight="1" x14ac:dyDescent="0.15">
      <c r="A179" s="8">
        <v>177</v>
      </c>
      <c r="B179" s="8" t="s">
        <v>322</v>
      </c>
      <c r="C179" s="40" t="s">
        <v>323</v>
      </c>
      <c r="D179" s="40"/>
      <c r="E179" s="8" t="s">
        <v>324</v>
      </c>
      <c r="F179" s="9">
        <v>315</v>
      </c>
      <c r="G179" s="8">
        <v>3</v>
      </c>
      <c r="H179" s="9">
        <f t="shared" si="2"/>
        <v>945</v>
      </c>
    </row>
    <row r="180" spans="1:8" s="4" customFormat="1" ht="35.1" customHeight="1" x14ac:dyDescent="0.15">
      <c r="A180" s="8">
        <v>178</v>
      </c>
      <c r="B180" s="8" t="s">
        <v>325</v>
      </c>
      <c r="C180" s="40" t="s">
        <v>326</v>
      </c>
      <c r="D180" s="40"/>
      <c r="E180" s="8" t="s">
        <v>9</v>
      </c>
      <c r="F180" s="9">
        <v>2250</v>
      </c>
      <c r="G180" s="8">
        <v>10</v>
      </c>
      <c r="H180" s="9">
        <f t="shared" si="2"/>
        <v>22500</v>
      </c>
    </row>
    <row r="181" spans="1:8" s="4" customFormat="1" ht="35.1" customHeight="1" x14ac:dyDescent="0.15">
      <c r="A181" s="8">
        <v>179</v>
      </c>
      <c r="B181" s="8" t="s">
        <v>327</v>
      </c>
      <c r="C181" s="40" t="s">
        <v>328</v>
      </c>
      <c r="D181" s="40"/>
      <c r="E181" s="8" t="s">
        <v>14</v>
      </c>
      <c r="F181" s="9">
        <v>150</v>
      </c>
      <c r="G181" s="8">
        <v>5</v>
      </c>
      <c r="H181" s="9">
        <f t="shared" si="2"/>
        <v>750</v>
      </c>
    </row>
    <row r="182" spans="1:8" s="4" customFormat="1" ht="35.1" customHeight="1" x14ac:dyDescent="0.15">
      <c r="A182" s="8">
        <v>180</v>
      </c>
      <c r="B182" s="8" t="s">
        <v>329</v>
      </c>
      <c r="C182" s="40" t="s">
        <v>330</v>
      </c>
      <c r="D182" s="40"/>
      <c r="E182" s="8" t="s">
        <v>9</v>
      </c>
      <c r="F182" s="9">
        <v>75</v>
      </c>
      <c r="G182" s="8">
        <v>5</v>
      </c>
      <c r="H182" s="9">
        <f t="shared" si="2"/>
        <v>375</v>
      </c>
    </row>
    <row r="183" spans="1:8" s="4" customFormat="1" ht="35.1" customHeight="1" x14ac:dyDescent="0.15">
      <c r="A183" s="8">
        <v>181</v>
      </c>
      <c r="B183" s="8" t="s">
        <v>331</v>
      </c>
      <c r="C183" s="40" t="s">
        <v>99</v>
      </c>
      <c r="D183" s="40"/>
      <c r="E183" s="8" t="s">
        <v>9</v>
      </c>
      <c r="F183" s="9">
        <v>51</v>
      </c>
      <c r="G183" s="8">
        <v>5</v>
      </c>
      <c r="H183" s="9">
        <f t="shared" si="2"/>
        <v>255</v>
      </c>
    </row>
    <row r="184" spans="1:8" s="4" customFormat="1" ht="35.1" customHeight="1" x14ac:dyDescent="0.15">
      <c r="A184" s="8">
        <v>182</v>
      </c>
      <c r="B184" s="8" t="s">
        <v>132</v>
      </c>
      <c r="C184" s="40" t="s">
        <v>332</v>
      </c>
      <c r="D184" s="40"/>
      <c r="E184" s="8" t="s">
        <v>9</v>
      </c>
      <c r="F184" s="9">
        <v>350</v>
      </c>
      <c r="G184" s="8">
        <v>5</v>
      </c>
      <c r="H184" s="9">
        <f t="shared" si="2"/>
        <v>1750</v>
      </c>
    </row>
    <row r="185" spans="1:8" s="4" customFormat="1" ht="35.1" customHeight="1" x14ac:dyDescent="0.15">
      <c r="A185" s="8">
        <v>183</v>
      </c>
      <c r="B185" s="8" t="s">
        <v>333</v>
      </c>
      <c r="C185" s="40" t="s">
        <v>334</v>
      </c>
      <c r="D185" s="40"/>
      <c r="E185" s="8" t="s">
        <v>102</v>
      </c>
      <c r="F185" s="9">
        <v>95</v>
      </c>
      <c r="G185" s="8">
        <v>5</v>
      </c>
      <c r="H185" s="9">
        <f t="shared" si="2"/>
        <v>475</v>
      </c>
    </row>
    <row r="186" spans="1:8" s="4" customFormat="1" ht="35.1" customHeight="1" x14ac:dyDescent="0.15">
      <c r="A186" s="8">
        <v>184</v>
      </c>
      <c r="B186" s="8" t="s">
        <v>335</v>
      </c>
      <c r="C186" s="40" t="s">
        <v>336</v>
      </c>
      <c r="D186" s="40"/>
      <c r="E186" s="8" t="s">
        <v>27</v>
      </c>
      <c r="F186" s="9">
        <v>58</v>
      </c>
      <c r="G186" s="8">
        <v>5</v>
      </c>
      <c r="H186" s="9">
        <f t="shared" si="2"/>
        <v>290</v>
      </c>
    </row>
    <row r="187" spans="1:8" s="4" customFormat="1" ht="35.1" customHeight="1" x14ac:dyDescent="0.15">
      <c r="A187" s="8">
        <v>185</v>
      </c>
      <c r="B187" s="8" t="s">
        <v>337</v>
      </c>
      <c r="C187" s="40" t="s">
        <v>338</v>
      </c>
      <c r="D187" s="40"/>
      <c r="E187" s="8" t="s">
        <v>85</v>
      </c>
      <c r="F187" s="9">
        <v>28</v>
      </c>
      <c r="G187" s="8">
        <v>5</v>
      </c>
      <c r="H187" s="9">
        <f t="shared" si="2"/>
        <v>140</v>
      </c>
    </row>
    <row r="188" spans="1:8" s="4" customFormat="1" ht="35.1" customHeight="1" x14ac:dyDescent="0.15">
      <c r="A188" s="8">
        <v>186</v>
      </c>
      <c r="B188" s="8" t="s">
        <v>235</v>
      </c>
      <c r="C188" s="40" t="s">
        <v>339</v>
      </c>
      <c r="D188" s="40"/>
      <c r="E188" s="8" t="s">
        <v>27</v>
      </c>
      <c r="F188" s="9">
        <v>210</v>
      </c>
      <c r="G188" s="8">
        <v>5</v>
      </c>
      <c r="H188" s="9">
        <f t="shared" si="2"/>
        <v>1050</v>
      </c>
    </row>
    <row r="189" spans="1:8" s="4" customFormat="1" ht="35.1" customHeight="1" x14ac:dyDescent="0.15">
      <c r="A189" s="8">
        <v>187</v>
      </c>
      <c r="B189" s="8" t="s">
        <v>340</v>
      </c>
      <c r="C189" s="40" t="s">
        <v>341</v>
      </c>
      <c r="D189" s="40"/>
      <c r="E189" s="8" t="s">
        <v>55</v>
      </c>
      <c r="F189" s="9">
        <v>9</v>
      </c>
      <c r="G189" s="8">
        <v>5</v>
      </c>
      <c r="H189" s="9">
        <f t="shared" si="2"/>
        <v>45</v>
      </c>
    </row>
    <row r="190" spans="1:8" s="4" customFormat="1" ht="35.1" customHeight="1" x14ac:dyDescent="0.15">
      <c r="A190" s="8">
        <v>188</v>
      </c>
      <c r="B190" s="8" t="s">
        <v>342</v>
      </c>
      <c r="C190" s="40" t="s">
        <v>343</v>
      </c>
      <c r="D190" s="40"/>
      <c r="E190" s="8" t="s">
        <v>27</v>
      </c>
      <c r="F190" s="9">
        <v>580</v>
      </c>
      <c r="G190" s="8">
        <v>3</v>
      </c>
      <c r="H190" s="9">
        <f t="shared" si="2"/>
        <v>1740</v>
      </c>
    </row>
    <row r="191" spans="1:8" s="4" customFormat="1" ht="35.1" customHeight="1" x14ac:dyDescent="0.15">
      <c r="A191" s="8">
        <v>189</v>
      </c>
      <c r="B191" s="8" t="s">
        <v>344</v>
      </c>
      <c r="C191" s="40" t="s">
        <v>111</v>
      </c>
      <c r="D191" s="40"/>
      <c r="E191" s="8" t="s">
        <v>55</v>
      </c>
      <c r="F191" s="9">
        <v>28</v>
      </c>
      <c r="G191" s="8">
        <v>10</v>
      </c>
      <c r="H191" s="9">
        <f t="shared" si="2"/>
        <v>280</v>
      </c>
    </row>
    <row r="192" spans="1:8" s="4" customFormat="1" ht="35.1" customHeight="1" x14ac:dyDescent="0.15">
      <c r="A192" s="8">
        <v>190</v>
      </c>
      <c r="B192" s="8" t="s">
        <v>345</v>
      </c>
      <c r="C192" s="40" t="s">
        <v>346</v>
      </c>
      <c r="D192" s="40"/>
      <c r="E192" s="8" t="s">
        <v>9</v>
      </c>
      <c r="F192" s="9">
        <v>350</v>
      </c>
      <c r="G192" s="8">
        <v>5</v>
      </c>
      <c r="H192" s="9">
        <f t="shared" si="2"/>
        <v>1750</v>
      </c>
    </row>
    <row r="193" spans="1:8" s="4" customFormat="1" ht="35.1" customHeight="1" x14ac:dyDescent="0.15">
      <c r="A193" s="8">
        <v>191</v>
      </c>
      <c r="B193" s="8" t="s">
        <v>347</v>
      </c>
      <c r="C193" s="40" t="s">
        <v>348</v>
      </c>
      <c r="D193" s="40"/>
      <c r="E193" s="8" t="s">
        <v>9</v>
      </c>
      <c r="F193" s="9">
        <v>40</v>
      </c>
      <c r="G193" s="8">
        <v>5</v>
      </c>
      <c r="H193" s="9">
        <f t="shared" si="2"/>
        <v>200</v>
      </c>
    </row>
    <row r="194" spans="1:8" s="4" customFormat="1" ht="35.1" customHeight="1" x14ac:dyDescent="0.15">
      <c r="A194" s="8">
        <v>192</v>
      </c>
      <c r="B194" s="8" t="s">
        <v>349</v>
      </c>
      <c r="C194" s="40" t="s">
        <v>350</v>
      </c>
      <c r="D194" s="40"/>
      <c r="E194" s="8" t="s">
        <v>9</v>
      </c>
      <c r="F194" s="9">
        <v>26</v>
      </c>
      <c r="G194" s="8">
        <v>5</v>
      </c>
      <c r="H194" s="9">
        <f t="shared" si="2"/>
        <v>130</v>
      </c>
    </row>
    <row r="195" spans="1:8" s="4" customFormat="1" ht="35.1" customHeight="1" x14ac:dyDescent="0.15">
      <c r="A195" s="8">
        <v>193</v>
      </c>
      <c r="B195" s="8" t="s">
        <v>97</v>
      </c>
      <c r="C195" s="40" t="s">
        <v>23</v>
      </c>
      <c r="D195" s="40"/>
      <c r="E195" s="8" t="s">
        <v>9</v>
      </c>
      <c r="F195" s="9">
        <v>24</v>
      </c>
      <c r="G195" s="8">
        <v>5</v>
      </c>
      <c r="H195" s="9">
        <f t="shared" si="2"/>
        <v>120</v>
      </c>
    </row>
    <row r="196" spans="1:8" s="4" customFormat="1" ht="35.1" customHeight="1" x14ac:dyDescent="0.15">
      <c r="A196" s="8">
        <v>194</v>
      </c>
      <c r="B196" s="8" t="s">
        <v>78</v>
      </c>
      <c r="C196" s="40" t="s">
        <v>82</v>
      </c>
      <c r="D196" s="40"/>
      <c r="E196" s="8" t="s">
        <v>80</v>
      </c>
      <c r="F196" s="9">
        <v>53</v>
      </c>
      <c r="G196" s="8">
        <v>5</v>
      </c>
      <c r="H196" s="9">
        <f t="shared" ref="H196:H259" si="3">F196*G196</f>
        <v>265</v>
      </c>
    </row>
    <row r="197" spans="1:8" s="4" customFormat="1" ht="35.1" customHeight="1" x14ac:dyDescent="0.15">
      <c r="A197" s="8">
        <v>195</v>
      </c>
      <c r="B197" s="8" t="s">
        <v>351</v>
      </c>
      <c r="C197" s="40" t="s">
        <v>352</v>
      </c>
      <c r="D197" s="40"/>
      <c r="E197" s="8" t="s">
        <v>14</v>
      </c>
      <c r="F197" s="9">
        <v>315</v>
      </c>
      <c r="G197" s="8">
        <v>1</v>
      </c>
      <c r="H197" s="9">
        <f t="shared" si="3"/>
        <v>315</v>
      </c>
    </row>
    <row r="198" spans="1:8" s="4" customFormat="1" ht="35.1" customHeight="1" x14ac:dyDescent="0.15">
      <c r="A198" s="8">
        <v>196</v>
      </c>
      <c r="B198" s="8" t="s">
        <v>353</v>
      </c>
      <c r="C198" s="40"/>
      <c r="D198" s="40"/>
      <c r="E198" s="8" t="s">
        <v>73</v>
      </c>
      <c r="F198" s="9">
        <v>9</v>
      </c>
      <c r="G198" s="8">
        <v>5</v>
      </c>
      <c r="H198" s="9">
        <f t="shared" si="3"/>
        <v>45</v>
      </c>
    </row>
    <row r="199" spans="1:8" s="4" customFormat="1" ht="35.1" customHeight="1" x14ac:dyDescent="0.15">
      <c r="A199" s="8">
        <v>197</v>
      </c>
      <c r="B199" s="8" t="s">
        <v>354</v>
      </c>
      <c r="C199" s="40" t="s">
        <v>355</v>
      </c>
      <c r="D199" s="40"/>
      <c r="E199" s="8" t="s">
        <v>324</v>
      </c>
      <c r="F199" s="9">
        <v>3750</v>
      </c>
      <c r="G199" s="8">
        <v>2</v>
      </c>
      <c r="H199" s="9">
        <f t="shared" si="3"/>
        <v>7500</v>
      </c>
    </row>
    <row r="200" spans="1:8" s="4" customFormat="1" ht="35.1" customHeight="1" x14ac:dyDescent="0.15">
      <c r="A200" s="8">
        <v>198</v>
      </c>
      <c r="B200" s="8" t="s">
        <v>356</v>
      </c>
      <c r="C200" s="40" t="s">
        <v>357</v>
      </c>
      <c r="D200" s="40"/>
      <c r="E200" s="8" t="s">
        <v>9</v>
      </c>
      <c r="F200" s="9">
        <v>145</v>
      </c>
      <c r="G200" s="8">
        <v>20</v>
      </c>
      <c r="H200" s="9">
        <f t="shared" si="3"/>
        <v>2900</v>
      </c>
    </row>
    <row r="201" spans="1:8" s="4" customFormat="1" ht="35.1" customHeight="1" x14ac:dyDescent="0.15">
      <c r="A201" s="8">
        <v>199</v>
      </c>
      <c r="B201" s="8" t="s">
        <v>358</v>
      </c>
      <c r="C201" s="40" t="s">
        <v>359</v>
      </c>
      <c r="D201" s="40"/>
      <c r="E201" s="8" t="s">
        <v>85</v>
      </c>
      <c r="F201" s="9">
        <v>25</v>
      </c>
      <c r="G201" s="8">
        <v>5</v>
      </c>
      <c r="H201" s="9">
        <f t="shared" si="3"/>
        <v>125</v>
      </c>
    </row>
    <row r="202" spans="1:8" s="4" customFormat="1" ht="35.1" customHeight="1" x14ac:dyDescent="0.15">
      <c r="A202" s="8">
        <v>200</v>
      </c>
      <c r="B202" s="8" t="s">
        <v>360</v>
      </c>
      <c r="C202" s="40" t="s">
        <v>361</v>
      </c>
      <c r="D202" s="40"/>
      <c r="E202" s="8" t="s">
        <v>27</v>
      </c>
      <c r="F202" s="9">
        <v>45</v>
      </c>
      <c r="G202" s="8">
        <v>5</v>
      </c>
      <c r="H202" s="9">
        <f t="shared" si="3"/>
        <v>225</v>
      </c>
    </row>
    <row r="203" spans="1:8" s="4" customFormat="1" ht="35.1" customHeight="1" x14ac:dyDescent="0.15">
      <c r="A203" s="8">
        <v>201</v>
      </c>
      <c r="B203" s="8" t="s">
        <v>362</v>
      </c>
      <c r="C203" s="40" t="s">
        <v>361</v>
      </c>
      <c r="D203" s="40"/>
      <c r="E203" s="8" t="s">
        <v>9</v>
      </c>
      <c r="F203" s="9">
        <v>33</v>
      </c>
      <c r="G203" s="8">
        <v>5</v>
      </c>
      <c r="H203" s="9">
        <f t="shared" si="3"/>
        <v>165</v>
      </c>
    </row>
    <row r="204" spans="1:8" s="4" customFormat="1" ht="35.1" customHeight="1" x14ac:dyDescent="0.15">
      <c r="A204" s="8">
        <v>202</v>
      </c>
      <c r="B204" s="8" t="s">
        <v>363</v>
      </c>
      <c r="C204" s="40" t="s">
        <v>364</v>
      </c>
      <c r="D204" s="40"/>
      <c r="E204" s="8" t="s">
        <v>9</v>
      </c>
      <c r="F204" s="9">
        <v>35</v>
      </c>
      <c r="G204" s="8">
        <v>5</v>
      </c>
      <c r="H204" s="9">
        <f t="shared" si="3"/>
        <v>175</v>
      </c>
    </row>
    <row r="205" spans="1:8" s="4" customFormat="1" ht="35.1" customHeight="1" x14ac:dyDescent="0.15">
      <c r="A205" s="8">
        <v>203</v>
      </c>
      <c r="B205" s="8" t="s">
        <v>365</v>
      </c>
      <c r="C205" s="40" t="s">
        <v>366</v>
      </c>
      <c r="D205" s="40"/>
      <c r="E205" s="8" t="s">
        <v>19</v>
      </c>
      <c r="F205" s="9">
        <v>275</v>
      </c>
      <c r="G205" s="8">
        <v>2</v>
      </c>
      <c r="H205" s="9">
        <f t="shared" si="3"/>
        <v>550</v>
      </c>
    </row>
    <row r="206" spans="1:8" s="4" customFormat="1" ht="35.1" customHeight="1" x14ac:dyDescent="0.15">
      <c r="A206" s="8">
        <v>204</v>
      </c>
      <c r="B206" s="8" t="s">
        <v>367</v>
      </c>
      <c r="C206" s="40" t="s">
        <v>368</v>
      </c>
      <c r="D206" s="40"/>
      <c r="E206" s="8" t="s">
        <v>156</v>
      </c>
      <c r="F206" s="9">
        <v>18</v>
      </c>
      <c r="G206" s="8">
        <v>5</v>
      </c>
      <c r="H206" s="9">
        <f t="shared" si="3"/>
        <v>90</v>
      </c>
    </row>
    <row r="207" spans="1:8" s="4" customFormat="1" ht="35.1" customHeight="1" x14ac:dyDescent="0.15">
      <c r="A207" s="8">
        <v>205</v>
      </c>
      <c r="B207" s="8" t="s">
        <v>369</v>
      </c>
      <c r="C207" s="40" t="s">
        <v>370</v>
      </c>
      <c r="D207" s="40"/>
      <c r="E207" s="8" t="s">
        <v>194</v>
      </c>
      <c r="F207" s="9">
        <v>215</v>
      </c>
      <c r="G207" s="8">
        <v>10</v>
      </c>
      <c r="H207" s="9">
        <f t="shared" si="3"/>
        <v>2150</v>
      </c>
    </row>
    <row r="208" spans="1:8" s="4" customFormat="1" ht="35.1" customHeight="1" x14ac:dyDescent="0.15">
      <c r="A208" s="8">
        <v>206</v>
      </c>
      <c r="B208" s="8" t="s">
        <v>371</v>
      </c>
      <c r="C208" s="40" t="s">
        <v>372</v>
      </c>
      <c r="D208" s="40"/>
      <c r="E208" s="8" t="s">
        <v>44</v>
      </c>
      <c r="F208" s="9">
        <v>75</v>
      </c>
      <c r="G208" s="8">
        <v>30</v>
      </c>
      <c r="H208" s="9">
        <f t="shared" si="3"/>
        <v>2250</v>
      </c>
    </row>
    <row r="209" spans="1:8" s="4" customFormat="1" ht="35.1" customHeight="1" x14ac:dyDescent="0.15">
      <c r="A209" s="8">
        <v>207</v>
      </c>
      <c r="B209" s="8" t="s">
        <v>373</v>
      </c>
      <c r="C209" s="40" t="s">
        <v>306</v>
      </c>
      <c r="D209" s="40"/>
      <c r="E209" s="8" t="s">
        <v>9</v>
      </c>
      <c r="F209" s="9">
        <v>9</v>
      </c>
      <c r="G209" s="8">
        <v>5</v>
      </c>
      <c r="H209" s="9">
        <f t="shared" si="3"/>
        <v>45</v>
      </c>
    </row>
    <row r="210" spans="1:8" s="4" customFormat="1" ht="35.1" customHeight="1" x14ac:dyDescent="0.15">
      <c r="A210" s="8">
        <v>208</v>
      </c>
      <c r="B210" s="8" t="s">
        <v>374</v>
      </c>
      <c r="C210" s="40" t="s">
        <v>357</v>
      </c>
      <c r="D210" s="40"/>
      <c r="E210" s="8" t="s">
        <v>27</v>
      </c>
      <c r="F210" s="9">
        <v>1250</v>
      </c>
      <c r="G210" s="8">
        <v>4</v>
      </c>
      <c r="H210" s="9">
        <f t="shared" si="3"/>
        <v>5000</v>
      </c>
    </row>
    <row r="211" spans="1:8" s="4" customFormat="1" ht="35.1" customHeight="1" x14ac:dyDescent="0.15">
      <c r="A211" s="8">
        <v>209</v>
      </c>
      <c r="B211" s="8" t="s">
        <v>78</v>
      </c>
      <c r="C211" s="40" t="s">
        <v>375</v>
      </c>
      <c r="D211" s="40"/>
      <c r="E211" s="8" t="s">
        <v>80</v>
      </c>
      <c r="F211" s="9">
        <v>48</v>
      </c>
      <c r="G211" s="8">
        <v>5</v>
      </c>
      <c r="H211" s="9">
        <f t="shared" si="3"/>
        <v>240</v>
      </c>
    </row>
    <row r="212" spans="1:8" s="4" customFormat="1" ht="35.1" customHeight="1" x14ac:dyDescent="0.15">
      <c r="A212" s="8">
        <v>210</v>
      </c>
      <c r="B212" s="8" t="s">
        <v>376</v>
      </c>
      <c r="C212" s="40" t="s">
        <v>323</v>
      </c>
      <c r="D212" s="40"/>
      <c r="E212" s="8" t="s">
        <v>9</v>
      </c>
      <c r="F212" s="9">
        <v>380</v>
      </c>
      <c r="G212" s="8">
        <v>10</v>
      </c>
      <c r="H212" s="9">
        <f t="shared" si="3"/>
        <v>3800</v>
      </c>
    </row>
    <row r="213" spans="1:8" s="4" customFormat="1" ht="35.1" customHeight="1" x14ac:dyDescent="0.15">
      <c r="A213" s="8">
        <v>211</v>
      </c>
      <c r="B213" s="8" t="s">
        <v>289</v>
      </c>
      <c r="C213" s="40" t="s">
        <v>290</v>
      </c>
      <c r="D213" s="40"/>
      <c r="E213" s="8" t="s">
        <v>9</v>
      </c>
      <c r="F213" s="9">
        <v>195</v>
      </c>
      <c r="G213" s="8">
        <v>5</v>
      </c>
      <c r="H213" s="9">
        <f t="shared" si="3"/>
        <v>975</v>
      </c>
    </row>
    <row r="214" spans="1:8" s="4" customFormat="1" ht="35.1" customHeight="1" x14ac:dyDescent="0.15">
      <c r="A214" s="8">
        <v>212</v>
      </c>
      <c r="B214" s="8" t="s">
        <v>377</v>
      </c>
      <c r="C214" s="40" t="s">
        <v>378</v>
      </c>
      <c r="D214" s="40"/>
      <c r="E214" s="8" t="s">
        <v>9</v>
      </c>
      <c r="F214" s="9">
        <v>180</v>
      </c>
      <c r="G214" s="8">
        <v>5</v>
      </c>
      <c r="H214" s="9">
        <f t="shared" si="3"/>
        <v>900</v>
      </c>
    </row>
    <row r="215" spans="1:8" s="4" customFormat="1" ht="35.1" customHeight="1" x14ac:dyDescent="0.15">
      <c r="A215" s="8">
        <v>213</v>
      </c>
      <c r="B215" s="8" t="s">
        <v>379</v>
      </c>
      <c r="C215" s="40" t="s">
        <v>288</v>
      </c>
      <c r="D215" s="40"/>
      <c r="E215" s="8" t="s">
        <v>9</v>
      </c>
      <c r="F215" s="9">
        <v>350</v>
      </c>
      <c r="G215" s="8">
        <v>5</v>
      </c>
      <c r="H215" s="9">
        <f t="shared" si="3"/>
        <v>1750</v>
      </c>
    </row>
    <row r="216" spans="1:8" s="4" customFormat="1" ht="35.1" customHeight="1" x14ac:dyDescent="0.15">
      <c r="A216" s="8">
        <v>214</v>
      </c>
      <c r="B216" s="8" t="s">
        <v>322</v>
      </c>
      <c r="C216" s="40" t="s">
        <v>380</v>
      </c>
      <c r="D216" s="40"/>
      <c r="E216" s="8" t="s">
        <v>324</v>
      </c>
      <c r="F216" s="9">
        <v>885</v>
      </c>
      <c r="G216" s="8">
        <v>2</v>
      </c>
      <c r="H216" s="9">
        <f t="shared" si="3"/>
        <v>1770</v>
      </c>
    </row>
    <row r="217" spans="1:8" s="4" customFormat="1" ht="35.1" customHeight="1" x14ac:dyDescent="0.15">
      <c r="A217" s="8">
        <v>215</v>
      </c>
      <c r="B217" s="8" t="s">
        <v>322</v>
      </c>
      <c r="C217" s="40" t="s">
        <v>381</v>
      </c>
      <c r="D217" s="40"/>
      <c r="E217" s="8" t="s">
        <v>324</v>
      </c>
      <c r="F217" s="9">
        <v>675</v>
      </c>
      <c r="G217" s="8">
        <v>2</v>
      </c>
      <c r="H217" s="9">
        <f t="shared" si="3"/>
        <v>1350</v>
      </c>
    </row>
    <row r="218" spans="1:8" s="4" customFormat="1" ht="35.1" customHeight="1" x14ac:dyDescent="0.15">
      <c r="A218" s="8">
        <v>216</v>
      </c>
      <c r="B218" s="8" t="s">
        <v>382</v>
      </c>
      <c r="C218" s="40" t="s">
        <v>383</v>
      </c>
      <c r="D218" s="40"/>
      <c r="E218" s="8" t="s">
        <v>14</v>
      </c>
      <c r="F218" s="9">
        <v>175</v>
      </c>
      <c r="G218" s="8">
        <v>2</v>
      </c>
      <c r="H218" s="9">
        <f t="shared" si="3"/>
        <v>350</v>
      </c>
    </row>
    <row r="219" spans="1:8" s="4" customFormat="1" ht="35.1" customHeight="1" x14ac:dyDescent="0.15">
      <c r="A219" s="8">
        <v>217</v>
      </c>
      <c r="B219" s="8" t="s">
        <v>384</v>
      </c>
      <c r="C219" s="40" t="s">
        <v>385</v>
      </c>
      <c r="D219" s="40"/>
      <c r="E219" s="8" t="s">
        <v>9</v>
      </c>
      <c r="F219" s="9">
        <v>33</v>
      </c>
      <c r="G219" s="8">
        <v>2</v>
      </c>
      <c r="H219" s="9">
        <f t="shared" si="3"/>
        <v>66</v>
      </c>
    </row>
    <row r="220" spans="1:8" s="4" customFormat="1" ht="35.1" customHeight="1" x14ac:dyDescent="0.15">
      <c r="A220" s="8">
        <v>218</v>
      </c>
      <c r="B220" s="8" t="s">
        <v>386</v>
      </c>
      <c r="C220" s="40" t="s">
        <v>387</v>
      </c>
      <c r="D220" s="40"/>
      <c r="E220" s="8" t="s">
        <v>194</v>
      </c>
      <c r="F220" s="9">
        <v>290</v>
      </c>
      <c r="G220" s="8">
        <v>3</v>
      </c>
      <c r="H220" s="9">
        <f t="shared" si="3"/>
        <v>870</v>
      </c>
    </row>
    <row r="221" spans="1:8" s="4" customFormat="1" ht="35.1" customHeight="1" x14ac:dyDescent="0.15">
      <c r="A221" s="8">
        <v>219</v>
      </c>
      <c r="B221" s="8" t="s">
        <v>388</v>
      </c>
      <c r="C221" s="40" t="s">
        <v>355</v>
      </c>
      <c r="D221" s="40"/>
      <c r="E221" s="8" t="s">
        <v>324</v>
      </c>
      <c r="F221" s="9">
        <v>3659</v>
      </c>
      <c r="G221" s="8">
        <v>1</v>
      </c>
      <c r="H221" s="9">
        <f t="shared" si="3"/>
        <v>3659</v>
      </c>
    </row>
    <row r="222" spans="1:8" s="4" customFormat="1" ht="35.1" customHeight="1" x14ac:dyDescent="0.15">
      <c r="A222" s="8">
        <v>220</v>
      </c>
      <c r="B222" s="8" t="s">
        <v>389</v>
      </c>
      <c r="C222" s="40" t="s">
        <v>390</v>
      </c>
      <c r="D222" s="40"/>
      <c r="E222" s="8" t="s">
        <v>14</v>
      </c>
      <c r="F222" s="9">
        <v>380</v>
      </c>
      <c r="G222" s="8">
        <v>1</v>
      </c>
      <c r="H222" s="9">
        <f t="shared" si="3"/>
        <v>380</v>
      </c>
    </row>
    <row r="223" spans="1:8" s="4" customFormat="1" ht="35.1" customHeight="1" x14ac:dyDescent="0.15">
      <c r="A223" s="8">
        <v>221</v>
      </c>
      <c r="B223" s="8" t="s">
        <v>391</v>
      </c>
      <c r="C223" s="40" t="s">
        <v>392</v>
      </c>
      <c r="D223" s="40"/>
      <c r="E223" s="8" t="s">
        <v>27</v>
      </c>
      <c r="F223" s="9">
        <v>445</v>
      </c>
      <c r="G223" s="8">
        <v>1</v>
      </c>
      <c r="H223" s="9">
        <f t="shared" si="3"/>
        <v>445</v>
      </c>
    </row>
    <row r="224" spans="1:8" s="4" customFormat="1" ht="35.1" customHeight="1" x14ac:dyDescent="0.15">
      <c r="A224" s="8">
        <v>222</v>
      </c>
      <c r="B224" s="8" t="s">
        <v>391</v>
      </c>
      <c r="C224" s="40" t="s">
        <v>393</v>
      </c>
      <c r="D224" s="40"/>
      <c r="E224" s="8" t="s">
        <v>27</v>
      </c>
      <c r="F224" s="9">
        <v>385</v>
      </c>
      <c r="G224" s="8">
        <v>1</v>
      </c>
      <c r="H224" s="9">
        <f t="shared" si="3"/>
        <v>385</v>
      </c>
    </row>
    <row r="225" spans="1:8" s="4" customFormat="1" ht="35.1" customHeight="1" x14ac:dyDescent="0.15">
      <c r="A225" s="8">
        <v>223</v>
      </c>
      <c r="B225" s="8" t="s">
        <v>394</v>
      </c>
      <c r="C225" s="40" t="s">
        <v>395</v>
      </c>
      <c r="D225" s="40"/>
      <c r="E225" s="8" t="s">
        <v>156</v>
      </c>
      <c r="F225" s="9">
        <v>18</v>
      </c>
      <c r="G225" s="8">
        <v>2</v>
      </c>
      <c r="H225" s="9">
        <f t="shared" si="3"/>
        <v>36</v>
      </c>
    </row>
    <row r="226" spans="1:8" s="4" customFormat="1" ht="35.1" customHeight="1" x14ac:dyDescent="0.15">
      <c r="A226" s="8">
        <v>224</v>
      </c>
      <c r="B226" s="8" t="s">
        <v>396</v>
      </c>
      <c r="C226" s="40" t="s">
        <v>222</v>
      </c>
      <c r="D226" s="40"/>
      <c r="E226" s="8" t="s">
        <v>102</v>
      </c>
      <c r="F226" s="9">
        <v>115</v>
      </c>
      <c r="G226" s="8">
        <v>1</v>
      </c>
      <c r="H226" s="9">
        <f t="shared" si="3"/>
        <v>115</v>
      </c>
    </row>
    <row r="227" spans="1:8" s="4" customFormat="1" ht="35.1" customHeight="1" x14ac:dyDescent="0.15">
      <c r="A227" s="8">
        <v>225</v>
      </c>
      <c r="B227" s="8" t="s">
        <v>397</v>
      </c>
      <c r="C227" s="40" t="s">
        <v>242</v>
      </c>
      <c r="D227" s="40"/>
      <c r="E227" s="8" t="s">
        <v>9</v>
      </c>
      <c r="F227" s="9">
        <v>160</v>
      </c>
      <c r="G227" s="8">
        <v>2</v>
      </c>
      <c r="H227" s="9">
        <f t="shared" si="3"/>
        <v>320</v>
      </c>
    </row>
    <row r="228" spans="1:8" s="4" customFormat="1" ht="35.1" customHeight="1" x14ac:dyDescent="0.15">
      <c r="A228" s="8">
        <v>226</v>
      </c>
      <c r="B228" s="8" t="s">
        <v>398</v>
      </c>
      <c r="C228" s="40" t="s">
        <v>399</v>
      </c>
      <c r="D228" s="40"/>
      <c r="E228" s="8" t="s">
        <v>9</v>
      </c>
      <c r="F228" s="9">
        <v>48</v>
      </c>
      <c r="G228" s="8">
        <v>5</v>
      </c>
      <c r="H228" s="9">
        <f t="shared" si="3"/>
        <v>240</v>
      </c>
    </row>
    <row r="229" spans="1:8" s="4" customFormat="1" ht="35.1" customHeight="1" x14ac:dyDescent="0.15">
      <c r="A229" s="8">
        <v>227</v>
      </c>
      <c r="B229" s="8" t="s">
        <v>400</v>
      </c>
      <c r="C229" s="40" t="s">
        <v>401</v>
      </c>
      <c r="D229" s="40"/>
      <c r="E229" s="8" t="s">
        <v>9</v>
      </c>
      <c r="F229" s="9">
        <v>28</v>
      </c>
      <c r="G229" s="8">
        <v>5</v>
      </c>
      <c r="H229" s="9">
        <f t="shared" si="3"/>
        <v>140</v>
      </c>
    </row>
    <row r="230" spans="1:8" s="4" customFormat="1" ht="35.1" customHeight="1" x14ac:dyDescent="0.15">
      <c r="A230" s="8">
        <v>228</v>
      </c>
      <c r="B230" s="8" t="s">
        <v>402</v>
      </c>
      <c r="C230" s="40" t="s">
        <v>403</v>
      </c>
      <c r="D230" s="40"/>
      <c r="E230" s="8" t="s">
        <v>9</v>
      </c>
      <c r="F230" s="9">
        <v>36</v>
      </c>
      <c r="G230" s="8">
        <v>2</v>
      </c>
      <c r="H230" s="9">
        <f t="shared" si="3"/>
        <v>72</v>
      </c>
    </row>
    <row r="231" spans="1:8" s="4" customFormat="1" ht="35.1" customHeight="1" x14ac:dyDescent="0.15">
      <c r="A231" s="8">
        <v>229</v>
      </c>
      <c r="B231" s="8" t="s">
        <v>404</v>
      </c>
      <c r="C231" s="40"/>
      <c r="D231" s="40"/>
      <c r="E231" s="8" t="s">
        <v>9</v>
      </c>
      <c r="F231" s="9">
        <v>15</v>
      </c>
      <c r="G231" s="8">
        <v>2</v>
      </c>
      <c r="H231" s="9">
        <f t="shared" si="3"/>
        <v>30</v>
      </c>
    </row>
    <row r="232" spans="1:8" s="4" customFormat="1" ht="35.1" customHeight="1" x14ac:dyDescent="0.15">
      <c r="A232" s="8">
        <v>230</v>
      </c>
      <c r="B232" s="8" t="s">
        <v>405</v>
      </c>
      <c r="C232" s="40" t="s">
        <v>357</v>
      </c>
      <c r="D232" s="40"/>
      <c r="E232" s="8" t="s">
        <v>27</v>
      </c>
      <c r="F232" s="9">
        <v>720</v>
      </c>
      <c r="G232" s="8">
        <v>1</v>
      </c>
      <c r="H232" s="9">
        <f t="shared" si="3"/>
        <v>720</v>
      </c>
    </row>
    <row r="233" spans="1:8" s="4" customFormat="1" ht="35.1" customHeight="1" x14ac:dyDescent="0.15">
      <c r="A233" s="8">
        <v>231</v>
      </c>
      <c r="B233" s="8" t="s">
        <v>406</v>
      </c>
      <c r="C233" s="40" t="s">
        <v>364</v>
      </c>
      <c r="D233" s="40"/>
      <c r="E233" s="8" t="s">
        <v>9</v>
      </c>
      <c r="F233" s="9">
        <v>40</v>
      </c>
      <c r="G233" s="8">
        <v>2</v>
      </c>
      <c r="H233" s="9">
        <f t="shared" si="3"/>
        <v>80</v>
      </c>
    </row>
    <row r="234" spans="1:8" s="4" customFormat="1" ht="35.1" customHeight="1" x14ac:dyDescent="0.15">
      <c r="A234" s="8">
        <v>232</v>
      </c>
      <c r="B234" s="8" t="s">
        <v>407</v>
      </c>
      <c r="C234" s="40" t="s">
        <v>357</v>
      </c>
      <c r="D234" s="40"/>
      <c r="E234" s="8" t="s">
        <v>9</v>
      </c>
      <c r="F234" s="9">
        <v>735</v>
      </c>
      <c r="G234" s="8">
        <v>5</v>
      </c>
      <c r="H234" s="9">
        <f t="shared" si="3"/>
        <v>3675</v>
      </c>
    </row>
    <row r="235" spans="1:8" s="4" customFormat="1" ht="35.1" customHeight="1" x14ac:dyDescent="0.15">
      <c r="A235" s="8">
        <v>233</v>
      </c>
      <c r="B235" s="8" t="s">
        <v>408</v>
      </c>
      <c r="C235" s="40" t="s">
        <v>409</v>
      </c>
      <c r="D235" s="40"/>
      <c r="E235" s="8" t="s">
        <v>9</v>
      </c>
      <c r="F235" s="9">
        <v>655</v>
      </c>
      <c r="G235" s="8">
        <v>2</v>
      </c>
      <c r="H235" s="9">
        <f t="shared" si="3"/>
        <v>1310</v>
      </c>
    </row>
    <row r="236" spans="1:8" s="4" customFormat="1" ht="35.1" customHeight="1" x14ac:dyDescent="0.15">
      <c r="A236" s="8">
        <v>234</v>
      </c>
      <c r="B236" s="8" t="s">
        <v>410</v>
      </c>
      <c r="C236" s="40" t="s">
        <v>411</v>
      </c>
      <c r="D236" s="40"/>
      <c r="E236" s="8" t="s">
        <v>9</v>
      </c>
      <c r="F236" s="9">
        <v>45</v>
      </c>
      <c r="G236" s="8">
        <v>2</v>
      </c>
      <c r="H236" s="9">
        <f t="shared" si="3"/>
        <v>90</v>
      </c>
    </row>
    <row r="237" spans="1:8" s="4" customFormat="1" ht="35.1" customHeight="1" x14ac:dyDescent="0.15">
      <c r="A237" s="8">
        <v>235</v>
      </c>
      <c r="B237" s="8" t="s">
        <v>412</v>
      </c>
      <c r="C237" s="40" t="s">
        <v>413</v>
      </c>
      <c r="D237" s="40"/>
      <c r="E237" s="8" t="s">
        <v>27</v>
      </c>
      <c r="F237" s="9">
        <v>780</v>
      </c>
      <c r="G237" s="8">
        <v>1</v>
      </c>
      <c r="H237" s="9">
        <f t="shared" si="3"/>
        <v>780</v>
      </c>
    </row>
    <row r="238" spans="1:8" s="4" customFormat="1" ht="35.1" customHeight="1" x14ac:dyDescent="0.15">
      <c r="A238" s="8">
        <v>236</v>
      </c>
      <c r="B238" s="8" t="s">
        <v>414</v>
      </c>
      <c r="C238" s="40" t="s">
        <v>415</v>
      </c>
      <c r="D238" s="40"/>
      <c r="E238" s="8" t="s">
        <v>27</v>
      </c>
      <c r="F238" s="9">
        <v>650</v>
      </c>
      <c r="G238" s="8">
        <v>1</v>
      </c>
      <c r="H238" s="9">
        <f t="shared" si="3"/>
        <v>650</v>
      </c>
    </row>
    <row r="239" spans="1:8" s="4" customFormat="1" ht="35.1" customHeight="1" x14ac:dyDescent="0.15">
      <c r="A239" s="8">
        <v>237</v>
      </c>
      <c r="B239" s="8" t="s">
        <v>416</v>
      </c>
      <c r="C239" s="40" t="s">
        <v>417</v>
      </c>
      <c r="D239" s="40"/>
      <c r="E239" s="8" t="s">
        <v>14</v>
      </c>
      <c r="F239" s="9">
        <v>310</v>
      </c>
      <c r="G239" s="8">
        <v>1</v>
      </c>
      <c r="H239" s="9">
        <f t="shared" si="3"/>
        <v>310</v>
      </c>
    </row>
    <row r="240" spans="1:8" s="4" customFormat="1" ht="35.1" customHeight="1" x14ac:dyDescent="0.15">
      <c r="A240" s="8">
        <v>238</v>
      </c>
      <c r="B240" s="8" t="s">
        <v>418</v>
      </c>
      <c r="C240" s="40" t="s">
        <v>244</v>
      </c>
      <c r="D240" s="40"/>
      <c r="E240" s="8" t="s">
        <v>55</v>
      </c>
      <c r="F240" s="9">
        <v>16</v>
      </c>
      <c r="G240" s="8">
        <v>2</v>
      </c>
      <c r="H240" s="9">
        <f t="shared" si="3"/>
        <v>32</v>
      </c>
    </row>
    <row r="241" spans="1:8" s="4" customFormat="1" ht="35.1" customHeight="1" x14ac:dyDescent="0.15">
      <c r="A241" s="8">
        <v>239</v>
      </c>
      <c r="B241" s="8" t="s">
        <v>419</v>
      </c>
      <c r="C241" s="40" t="s">
        <v>420</v>
      </c>
      <c r="D241" s="40"/>
      <c r="E241" s="8" t="s">
        <v>9</v>
      </c>
      <c r="F241" s="9">
        <v>15</v>
      </c>
      <c r="G241" s="8">
        <v>2</v>
      </c>
      <c r="H241" s="9">
        <f t="shared" si="3"/>
        <v>30</v>
      </c>
    </row>
    <row r="242" spans="1:8" s="4" customFormat="1" ht="35.1" customHeight="1" x14ac:dyDescent="0.15">
      <c r="A242" s="8">
        <v>240</v>
      </c>
      <c r="B242" s="8" t="s">
        <v>271</v>
      </c>
      <c r="C242" s="40" t="s">
        <v>320</v>
      </c>
      <c r="D242" s="40"/>
      <c r="E242" s="8" t="s">
        <v>27</v>
      </c>
      <c r="F242" s="9">
        <v>450</v>
      </c>
      <c r="G242" s="8">
        <v>1</v>
      </c>
      <c r="H242" s="9">
        <f t="shared" si="3"/>
        <v>450</v>
      </c>
    </row>
    <row r="243" spans="1:8" s="4" customFormat="1" ht="35.1" customHeight="1" x14ac:dyDescent="0.15">
      <c r="A243" s="8">
        <v>241</v>
      </c>
      <c r="B243" s="8" t="s">
        <v>421</v>
      </c>
      <c r="C243" s="40" t="s">
        <v>101</v>
      </c>
      <c r="D243" s="40"/>
      <c r="E243" s="8" t="s">
        <v>14</v>
      </c>
      <c r="F243" s="9">
        <v>185</v>
      </c>
      <c r="G243" s="8">
        <v>2</v>
      </c>
      <c r="H243" s="9">
        <f t="shared" si="3"/>
        <v>370</v>
      </c>
    </row>
    <row r="244" spans="1:8" s="4" customFormat="1" ht="35.1" customHeight="1" x14ac:dyDescent="0.15">
      <c r="A244" s="8">
        <v>242</v>
      </c>
      <c r="B244" s="8" t="s">
        <v>422</v>
      </c>
      <c r="C244" s="40" t="s">
        <v>420</v>
      </c>
      <c r="D244" s="40"/>
      <c r="E244" s="8" t="s">
        <v>9</v>
      </c>
      <c r="F244" s="9">
        <v>430</v>
      </c>
      <c r="G244" s="8">
        <v>1</v>
      </c>
      <c r="H244" s="9">
        <f t="shared" si="3"/>
        <v>430</v>
      </c>
    </row>
    <row r="245" spans="1:8" s="4" customFormat="1" ht="35.1" customHeight="1" x14ac:dyDescent="0.15">
      <c r="A245" s="8">
        <v>243</v>
      </c>
      <c r="B245" s="8" t="s">
        <v>423</v>
      </c>
      <c r="C245" s="40" t="s">
        <v>41</v>
      </c>
      <c r="D245" s="40"/>
      <c r="E245" s="8" t="s">
        <v>9</v>
      </c>
      <c r="F245" s="9">
        <v>177</v>
      </c>
      <c r="G245" s="8">
        <v>2</v>
      </c>
      <c r="H245" s="9">
        <f t="shared" si="3"/>
        <v>354</v>
      </c>
    </row>
    <row r="246" spans="1:8" s="4" customFormat="1" ht="35.1" customHeight="1" x14ac:dyDescent="0.15">
      <c r="A246" s="8">
        <v>244</v>
      </c>
      <c r="B246" s="8" t="s">
        <v>374</v>
      </c>
      <c r="C246" s="40" t="s">
        <v>357</v>
      </c>
      <c r="D246" s="40"/>
      <c r="E246" s="8" t="s">
        <v>27</v>
      </c>
      <c r="F246" s="9">
        <v>1250</v>
      </c>
      <c r="G246" s="8">
        <v>4</v>
      </c>
      <c r="H246" s="9">
        <f t="shared" si="3"/>
        <v>5000</v>
      </c>
    </row>
    <row r="247" spans="1:8" s="4" customFormat="1" ht="35.1" customHeight="1" x14ac:dyDescent="0.15">
      <c r="A247" s="8">
        <v>245</v>
      </c>
      <c r="B247" s="8" t="s">
        <v>424</v>
      </c>
      <c r="C247" s="40" t="s">
        <v>425</v>
      </c>
      <c r="D247" s="40"/>
      <c r="E247" s="8" t="s">
        <v>9</v>
      </c>
      <c r="F247" s="9">
        <v>710</v>
      </c>
      <c r="G247" s="8">
        <v>1</v>
      </c>
      <c r="H247" s="9">
        <f t="shared" si="3"/>
        <v>710</v>
      </c>
    </row>
    <row r="248" spans="1:8" s="4" customFormat="1" ht="35.1" customHeight="1" x14ac:dyDescent="0.15">
      <c r="A248" s="8">
        <v>246</v>
      </c>
      <c r="B248" s="8" t="s">
        <v>426</v>
      </c>
      <c r="C248" s="40" t="s">
        <v>427</v>
      </c>
      <c r="D248" s="40"/>
      <c r="E248" s="8" t="s">
        <v>9</v>
      </c>
      <c r="F248" s="9">
        <v>1150</v>
      </c>
      <c r="G248" s="8">
        <v>1</v>
      </c>
      <c r="H248" s="9">
        <f t="shared" si="3"/>
        <v>1150</v>
      </c>
    </row>
    <row r="249" spans="1:8" s="4" customFormat="1" ht="35.1" customHeight="1" x14ac:dyDescent="0.15">
      <c r="A249" s="8">
        <v>247</v>
      </c>
      <c r="B249" s="8" t="s">
        <v>428</v>
      </c>
      <c r="C249" s="40" t="s">
        <v>425</v>
      </c>
      <c r="D249" s="40"/>
      <c r="E249" s="8" t="s">
        <v>9</v>
      </c>
      <c r="F249" s="9">
        <v>686</v>
      </c>
      <c r="G249" s="8">
        <v>1</v>
      </c>
      <c r="H249" s="9">
        <f t="shared" si="3"/>
        <v>686</v>
      </c>
    </row>
    <row r="250" spans="1:8" s="4" customFormat="1" ht="35.1" customHeight="1" x14ac:dyDescent="0.15">
      <c r="A250" s="8">
        <v>248</v>
      </c>
      <c r="B250" s="8" t="s">
        <v>429</v>
      </c>
      <c r="C250" s="40" t="s">
        <v>430</v>
      </c>
      <c r="D250" s="40"/>
      <c r="E250" s="8" t="s">
        <v>9</v>
      </c>
      <c r="F250" s="9">
        <v>410</v>
      </c>
      <c r="G250" s="8">
        <v>3</v>
      </c>
      <c r="H250" s="9">
        <f t="shared" si="3"/>
        <v>1230</v>
      </c>
    </row>
    <row r="251" spans="1:8" s="4" customFormat="1" ht="35.1" customHeight="1" x14ac:dyDescent="0.15">
      <c r="A251" s="8">
        <v>249</v>
      </c>
      <c r="B251" s="8" t="s">
        <v>431</v>
      </c>
      <c r="C251" s="40" t="s">
        <v>432</v>
      </c>
      <c r="D251" s="40"/>
      <c r="E251" s="8" t="s">
        <v>14</v>
      </c>
      <c r="F251" s="9">
        <v>85</v>
      </c>
      <c r="G251" s="8">
        <v>1</v>
      </c>
      <c r="H251" s="9">
        <f t="shared" si="3"/>
        <v>85</v>
      </c>
    </row>
    <row r="252" spans="1:8" s="4" customFormat="1" ht="35.1" customHeight="1" x14ac:dyDescent="0.15">
      <c r="A252" s="8">
        <v>250</v>
      </c>
      <c r="B252" s="8" t="s">
        <v>433</v>
      </c>
      <c r="C252" s="40" t="s">
        <v>434</v>
      </c>
      <c r="D252" s="40"/>
      <c r="E252" s="8" t="s">
        <v>63</v>
      </c>
      <c r="F252" s="9">
        <v>32</v>
      </c>
      <c r="G252" s="8">
        <v>1</v>
      </c>
      <c r="H252" s="9">
        <f t="shared" si="3"/>
        <v>32</v>
      </c>
    </row>
    <row r="253" spans="1:8" s="4" customFormat="1" ht="35.1" customHeight="1" x14ac:dyDescent="0.15">
      <c r="A253" s="8">
        <v>251</v>
      </c>
      <c r="B253" s="8" t="s">
        <v>327</v>
      </c>
      <c r="C253" s="40" t="s">
        <v>435</v>
      </c>
      <c r="D253" s="40"/>
      <c r="E253" s="8" t="s">
        <v>14</v>
      </c>
      <c r="F253" s="9">
        <v>28</v>
      </c>
      <c r="G253" s="8">
        <v>3</v>
      </c>
      <c r="H253" s="9">
        <f t="shared" si="3"/>
        <v>84</v>
      </c>
    </row>
    <row r="254" spans="1:8" s="4" customFormat="1" ht="35.1" customHeight="1" x14ac:dyDescent="0.15">
      <c r="A254" s="8">
        <v>252</v>
      </c>
      <c r="B254" s="8" t="s">
        <v>354</v>
      </c>
      <c r="C254" s="40" t="s">
        <v>436</v>
      </c>
      <c r="D254" s="40"/>
      <c r="E254" s="8" t="s">
        <v>324</v>
      </c>
      <c r="F254" s="9">
        <v>3850</v>
      </c>
      <c r="G254" s="8">
        <v>1</v>
      </c>
      <c r="H254" s="9">
        <f t="shared" si="3"/>
        <v>3850</v>
      </c>
    </row>
    <row r="255" spans="1:8" s="4" customFormat="1" ht="35.1" customHeight="1" x14ac:dyDescent="0.15">
      <c r="A255" s="8">
        <v>253</v>
      </c>
      <c r="B255" s="8" t="s">
        <v>273</v>
      </c>
      <c r="C255" s="40" t="s">
        <v>437</v>
      </c>
      <c r="D255" s="40"/>
      <c r="E255" s="8" t="s">
        <v>9</v>
      </c>
      <c r="F255" s="9">
        <v>6</v>
      </c>
      <c r="G255" s="8">
        <v>1</v>
      </c>
      <c r="H255" s="9">
        <f t="shared" si="3"/>
        <v>6</v>
      </c>
    </row>
    <row r="256" spans="1:8" s="4" customFormat="1" ht="35.1" customHeight="1" x14ac:dyDescent="0.15">
      <c r="A256" s="8">
        <v>254</v>
      </c>
      <c r="B256" s="8" t="s">
        <v>438</v>
      </c>
      <c r="C256" s="40" t="s">
        <v>357</v>
      </c>
      <c r="D256" s="40"/>
      <c r="E256" s="8" t="s">
        <v>9</v>
      </c>
      <c r="F256" s="9">
        <v>75</v>
      </c>
      <c r="G256" s="8">
        <v>1</v>
      </c>
      <c r="H256" s="9">
        <f t="shared" si="3"/>
        <v>75</v>
      </c>
    </row>
    <row r="257" spans="1:8" s="4" customFormat="1" ht="35.1" customHeight="1" x14ac:dyDescent="0.15">
      <c r="A257" s="8">
        <v>255</v>
      </c>
      <c r="B257" s="8" t="s">
        <v>439</v>
      </c>
      <c r="C257" s="40" t="s">
        <v>440</v>
      </c>
      <c r="D257" s="40"/>
      <c r="E257" s="8" t="s">
        <v>9</v>
      </c>
      <c r="F257" s="9">
        <v>1100</v>
      </c>
      <c r="G257" s="8">
        <v>1</v>
      </c>
      <c r="H257" s="9">
        <f t="shared" si="3"/>
        <v>1100</v>
      </c>
    </row>
    <row r="258" spans="1:8" s="4" customFormat="1" ht="35.1" customHeight="1" x14ac:dyDescent="0.15">
      <c r="A258" s="8">
        <v>256</v>
      </c>
      <c r="B258" s="8" t="s">
        <v>441</v>
      </c>
      <c r="C258" s="40" t="s">
        <v>437</v>
      </c>
      <c r="D258" s="40"/>
      <c r="E258" s="8" t="s">
        <v>27</v>
      </c>
      <c r="F258" s="9">
        <v>9</v>
      </c>
      <c r="G258" s="8">
        <v>1</v>
      </c>
      <c r="H258" s="9">
        <f t="shared" si="3"/>
        <v>9</v>
      </c>
    </row>
    <row r="259" spans="1:8" s="4" customFormat="1" ht="35.1" customHeight="1" x14ac:dyDescent="0.15">
      <c r="A259" s="8">
        <v>257</v>
      </c>
      <c r="B259" s="8" t="s">
        <v>442</v>
      </c>
      <c r="C259" s="40" t="s">
        <v>443</v>
      </c>
      <c r="D259" s="40"/>
      <c r="E259" s="8" t="s">
        <v>444</v>
      </c>
      <c r="F259" s="9">
        <v>1660</v>
      </c>
      <c r="G259" s="8">
        <v>1</v>
      </c>
      <c r="H259" s="9">
        <f t="shared" si="3"/>
        <v>1660</v>
      </c>
    </row>
    <row r="260" spans="1:8" s="4" customFormat="1" ht="35.1" customHeight="1" x14ac:dyDescent="0.15">
      <c r="A260" s="8">
        <v>258</v>
      </c>
      <c r="B260" s="8" t="s">
        <v>445</v>
      </c>
      <c r="C260" s="40" t="s">
        <v>368</v>
      </c>
      <c r="D260" s="40"/>
      <c r="E260" s="8" t="s">
        <v>446</v>
      </c>
      <c r="F260" s="9">
        <v>13</v>
      </c>
      <c r="G260" s="8">
        <v>1</v>
      </c>
      <c r="H260" s="9">
        <f t="shared" ref="H260:H268" si="4">F260*G260</f>
        <v>13</v>
      </c>
    </row>
    <row r="261" spans="1:8" s="4" customFormat="1" ht="35.1" customHeight="1" x14ac:dyDescent="0.15">
      <c r="A261" s="8">
        <v>259</v>
      </c>
      <c r="B261" s="8" t="s">
        <v>447</v>
      </c>
      <c r="C261" s="40" t="s">
        <v>448</v>
      </c>
      <c r="D261" s="40"/>
      <c r="E261" s="8" t="s">
        <v>206</v>
      </c>
      <c r="F261" s="9">
        <v>48</v>
      </c>
      <c r="G261" s="8">
        <v>1</v>
      </c>
      <c r="H261" s="9">
        <f t="shared" si="4"/>
        <v>48</v>
      </c>
    </row>
    <row r="262" spans="1:8" s="4" customFormat="1" ht="35.1" customHeight="1" x14ac:dyDescent="0.15">
      <c r="A262" s="8">
        <v>260</v>
      </c>
      <c r="B262" s="8" t="s">
        <v>449</v>
      </c>
      <c r="C262" s="40" t="s">
        <v>450</v>
      </c>
      <c r="D262" s="40"/>
      <c r="E262" s="8" t="s">
        <v>27</v>
      </c>
      <c r="F262" s="9">
        <v>550</v>
      </c>
      <c r="G262" s="8">
        <v>1</v>
      </c>
      <c r="H262" s="9">
        <f t="shared" si="4"/>
        <v>550</v>
      </c>
    </row>
    <row r="263" spans="1:8" s="4" customFormat="1" ht="35.1" customHeight="1" x14ac:dyDescent="0.15">
      <c r="A263" s="8">
        <v>261</v>
      </c>
      <c r="B263" s="8" t="s">
        <v>451</v>
      </c>
      <c r="C263" s="40" t="s">
        <v>452</v>
      </c>
      <c r="D263" s="40"/>
      <c r="E263" s="8" t="s">
        <v>9</v>
      </c>
      <c r="F263" s="9">
        <v>8</v>
      </c>
      <c r="G263" s="8">
        <v>1</v>
      </c>
      <c r="H263" s="9">
        <f t="shared" si="4"/>
        <v>8</v>
      </c>
    </row>
    <row r="264" spans="1:8" s="4" customFormat="1" ht="35.1" customHeight="1" x14ac:dyDescent="0.15">
      <c r="A264" s="8">
        <v>262</v>
      </c>
      <c r="B264" s="8" t="s">
        <v>405</v>
      </c>
      <c r="C264" s="40" t="s">
        <v>272</v>
      </c>
      <c r="D264" s="40"/>
      <c r="E264" s="8" t="s">
        <v>27</v>
      </c>
      <c r="F264" s="9">
        <v>210</v>
      </c>
      <c r="G264" s="8">
        <v>1</v>
      </c>
      <c r="H264" s="9">
        <f t="shared" si="4"/>
        <v>210</v>
      </c>
    </row>
    <row r="265" spans="1:8" s="4" customFormat="1" ht="35.1" customHeight="1" x14ac:dyDescent="0.15">
      <c r="A265" s="8">
        <v>263</v>
      </c>
      <c r="B265" s="8" t="s">
        <v>453</v>
      </c>
      <c r="C265" s="40" t="s">
        <v>454</v>
      </c>
      <c r="D265" s="40"/>
      <c r="E265" s="8" t="s">
        <v>9</v>
      </c>
      <c r="F265" s="9">
        <v>40</v>
      </c>
      <c r="G265" s="8">
        <v>1</v>
      </c>
      <c r="H265" s="9">
        <f t="shared" si="4"/>
        <v>40</v>
      </c>
    </row>
    <row r="266" spans="1:8" s="4" customFormat="1" ht="35.1" customHeight="1" x14ac:dyDescent="0.15">
      <c r="A266" s="8">
        <v>264</v>
      </c>
      <c r="B266" s="8" t="s">
        <v>455</v>
      </c>
      <c r="C266" s="40" t="s">
        <v>456</v>
      </c>
      <c r="D266" s="40"/>
      <c r="E266" s="8" t="s">
        <v>27</v>
      </c>
      <c r="F266" s="9">
        <v>885</v>
      </c>
      <c r="G266" s="8">
        <v>1</v>
      </c>
      <c r="H266" s="9">
        <f t="shared" si="4"/>
        <v>885</v>
      </c>
    </row>
    <row r="267" spans="1:8" s="4" customFormat="1" ht="35.1" customHeight="1" x14ac:dyDescent="0.15">
      <c r="A267" s="8">
        <v>265</v>
      </c>
      <c r="B267" s="8" t="s">
        <v>457</v>
      </c>
      <c r="C267" s="40"/>
      <c r="D267" s="40"/>
      <c r="E267" s="8" t="s">
        <v>27</v>
      </c>
      <c r="F267" s="9">
        <v>280</v>
      </c>
      <c r="G267" s="8">
        <v>1</v>
      </c>
      <c r="H267" s="9">
        <f t="shared" si="4"/>
        <v>280</v>
      </c>
    </row>
    <row r="268" spans="1:8" s="4" customFormat="1" ht="35.1" customHeight="1" x14ac:dyDescent="0.15">
      <c r="A268" s="8">
        <v>266</v>
      </c>
      <c r="B268" s="8" t="s">
        <v>458</v>
      </c>
      <c r="C268" s="40" t="s">
        <v>459</v>
      </c>
      <c r="D268" s="40"/>
      <c r="E268" s="8" t="s">
        <v>9</v>
      </c>
      <c r="F268" s="9">
        <v>265</v>
      </c>
      <c r="G268" s="8">
        <v>1</v>
      </c>
      <c r="H268" s="9">
        <f t="shared" si="4"/>
        <v>265</v>
      </c>
    </row>
    <row r="269" spans="1:8" s="4" customFormat="1" ht="35.1" customHeight="1" x14ac:dyDescent="0.15">
      <c r="A269" s="41" t="s">
        <v>460</v>
      </c>
      <c r="B269" s="41"/>
      <c r="C269" s="42" t="e">
        <f>SUM(H3:H268)</f>
        <v>#VALUE!</v>
      </c>
      <c r="D269" s="42"/>
      <c r="E269" s="42"/>
      <c r="F269" s="42"/>
      <c r="G269" s="42"/>
      <c r="H269" s="42"/>
    </row>
    <row r="270" spans="1:8" ht="35.1" customHeight="1" x14ac:dyDescent="0.15">
      <c r="C270" s="6"/>
      <c r="D270" s="6"/>
      <c r="F270" s="5"/>
      <c r="G270" s="5"/>
    </row>
    <row r="271" spans="1:8" ht="35.1" customHeight="1" x14ac:dyDescent="0.15">
      <c r="C271" s="6"/>
      <c r="D271" s="6"/>
      <c r="F271" s="5"/>
      <c r="G271" s="5"/>
    </row>
    <row r="272" spans="1:8" ht="35.1" customHeight="1" x14ac:dyDescent="0.15">
      <c r="C272" s="6"/>
      <c r="D272" s="6"/>
      <c r="F272" s="5"/>
      <c r="G272" s="5"/>
    </row>
  </sheetData>
  <mergeCells count="270">
    <mergeCell ref="A1:H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A269:B269"/>
    <mergeCell ref="C269:H269"/>
  </mergeCells>
  <phoneticPr fontId="9" type="noConversion"/>
  <pageMargins left="0.75" right="0.75" top="0.55069444444444404" bottom="1" header="0.5" footer="1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1"/>
  <sheetViews>
    <sheetView workbookViewId="0">
      <selection activeCell="A2" sqref="A2:L2"/>
    </sheetView>
  </sheetViews>
  <sheetFormatPr defaultRowHeight="13.5" x14ac:dyDescent="0.15"/>
  <cols>
    <col min="1" max="1" width="9" style="5"/>
    <col min="2" max="2" width="17.75" style="5" bestFit="1" customWidth="1"/>
    <col min="3" max="3" width="13" style="5" bestFit="1" customWidth="1"/>
    <col min="4" max="4" width="21.375" style="5" bestFit="1" customWidth="1"/>
    <col min="5" max="5" width="9" style="5"/>
    <col min="6" max="6" width="5.25" style="5" bestFit="1" customWidth="1"/>
    <col min="7" max="7" width="17.25" style="5" bestFit="1" customWidth="1"/>
    <col min="8" max="8" width="12.125" style="5" bestFit="1" customWidth="1"/>
    <col min="9" max="9" width="17.5" style="5" bestFit="1" customWidth="1"/>
    <col min="10" max="10" width="17.5" style="12" customWidth="1"/>
    <col min="11" max="11" width="15.125" style="5" bestFit="1" customWidth="1"/>
    <col min="12" max="16384" width="9" style="5"/>
  </cols>
  <sheetData>
    <row r="1" spans="1:12" ht="30" customHeight="1" x14ac:dyDescent="0.15">
      <c r="A1" s="46" t="s">
        <v>634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x14ac:dyDescent="0.15">
      <c r="A2" s="14" t="s">
        <v>0</v>
      </c>
      <c r="B2" s="14" t="s">
        <v>1</v>
      </c>
      <c r="C2" s="14" t="s">
        <v>461</v>
      </c>
      <c r="D2" s="14" t="s">
        <v>462</v>
      </c>
      <c r="E2" s="14" t="s">
        <v>463</v>
      </c>
      <c r="F2" s="14" t="s">
        <v>3</v>
      </c>
      <c r="G2" s="14" t="s">
        <v>4</v>
      </c>
      <c r="H2" s="14" t="s">
        <v>464</v>
      </c>
      <c r="I2" s="15" t="s">
        <v>635</v>
      </c>
      <c r="J2" s="16" t="s">
        <v>636</v>
      </c>
      <c r="K2" s="14" t="s">
        <v>465</v>
      </c>
      <c r="L2" s="14" t="s">
        <v>6</v>
      </c>
    </row>
    <row r="3" spans="1:12" x14ac:dyDescent="0.15">
      <c r="A3" s="14">
        <v>1</v>
      </c>
      <c r="B3" s="14" t="s">
        <v>7</v>
      </c>
      <c r="C3" s="14" t="s">
        <v>8</v>
      </c>
      <c r="D3" s="14" t="s">
        <v>466</v>
      </c>
      <c r="E3" s="14" t="s">
        <v>467</v>
      </c>
      <c r="F3" s="14" t="s">
        <v>9</v>
      </c>
      <c r="G3" s="14">
        <v>1.2</v>
      </c>
      <c r="H3" s="17">
        <v>7.0000000000000007E-2</v>
      </c>
      <c r="I3" s="14">
        <v>5000</v>
      </c>
      <c r="J3" s="18">
        <f>I3*1.05</f>
        <v>5250</v>
      </c>
      <c r="K3" s="14">
        <v>1.1160000000000001</v>
      </c>
      <c r="L3" s="14">
        <f>J3*K3</f>
        <v>5859.0000000000009</v>
      </c>
    </row>
    <row r="4" spans="1:12" x14ac:dyDescent="0.15">
      <c r="A4" s="14">
        <v>2</v>
      </c>
      <c r="B4" s="14" t="s">
        <v>10</v>
      </c>
      <c r="C4" s="14" t="s">
        <v>11</v>
      </c>
      <c r="D4" s="14" t="s">
        <v>466</v>
      </c>
      <c r="E4" s="14" t="s">
        <v>468</v>
      </c>
      <c r="F4" s="14" t="s">
        <v>9</v>
      </c>
      <c r="G4" s="14">
        <v>0.8</v>
      </c>
      <c r="H4" s="17">
        <v>7.0000000000000007E-2</v>
      </c>
      <c r="I4" s="14">
        <v>1000</v>
      </c>
      <c r="J4" s="18">
        <f t="shared" ref="J4:J67" si="0">I4*1.05</f>
        <v>1050</v>
      </c>
      <c r="K4" s="14">
        <v>0.74399999999999999</v>
      </c>
      <c r="L4" s="14">
        <f t="shared" ref="L4:L67" si="1">J4*K4</f>
        <v>781.2</v>
      </c>
    </row>
    <row r="5" spans="1:12" x14ac:dyDescent="0.15">
      <c r="A5" s="14">
        <v>3</v>
      </c>
      <c r="B5" s="14" t="s">
        <v>12</v>
      </c>
      <c r="C5" s="14" t="s">
        <v>469</v>
      </c>
      <c r="D5" s="14" t="s">
        <v>470</v>
      </c>
      <c r="E5" s="14" t="s">
        <v>471</v>
      </c>
      <c r="F5" s="14" t="s">
        <v>14</v>
      </c>
      <c r="G5" s="14">
        <v>35</v>
      </c>
      <c r="H5" s="17">
        <v>7.0000000000000007E-2</v>
      </c>
      <c r="I5" s="14">
        <v>50</v>
      </c>
      <c r="J5" s="18">
        <f t="shared" si="0"/>
        <v>52.5</v>
      </c>
      <c r="K5" s="14">
        <v>32.549999999999997</v>
      </c>
      <c r="L5" s="14">
        <f t="shared" si="1"/>
        <v>1708.8749999999998</v>
      </c>
    </row>
    <row r="6" spans="1:12" x14ac:dyDescent="0.15">
      <c r="A6" s="14">
        <v>4</v>
      </c>
      <c r="B6" s="14" t="s">
        <v>15</v>
      </c>
      <c r="C6" s="14" t="s">
        <v>472</v>
      </c>
      <c r="D6" s="14" t="s">
        <v>473</v>
      </c>
      <c r="E6" s="14" t="s">
        <v>474</v>
      </c>
      <c r="F6" s="14" t="s">
        <v>9</v>
      </c>
      <c r="G6" s="14">
        <v>28</v>
      </c>
      <c r="H6" s="17">
        <v>7.0000000000000007E-2</v>
      </c>
      <c r="I6" s="14">
        <v>470</v>
      </c>
      <c r="J6" s="18">
        <f t="shared" si="0"/>
        <v>493.5</v>
      </c>
      <c r="K6" s="14">
        <v>26.04</v>
      </c>
      <c r="L6" s="14">
        <f t="shared" si="1"/>
        <v>12850.74</v>
      </c>
    </row>
    <row r="7" spans="1:12" x14ac:dyDescent="0.15">
      <c r="A7" s="14">
        <v>5</v>
      </c>
      <c r="B7" s="14" t="s">
        <v>17</v>
      </c>
      <c r="C7" s="14" t="s">
        <v>475</v>
      </c>
      <c r="D7" s="14" t="s">
        <v>476</v>
      </c>
      <c r="E7" s="14" t="s">
        <v>477</v>
      </c>
      <c r="F7" s="14" t="s">
        <v>19</v>
      </c>
      <c r="G7" s="14">
        <v>11</v>
      </c>
      <c r="H7" s="17">
        <v>7.0000000000000007E-2</v>
      </c>
      <c r="I7" s="14">
        <v>400</v>
      </c>
      <c r="J7" s="18">
        <f t="shared" si="0"/>
        <v>420</v>
      </c>
      <c r="K7" s="14">
        <v>10.23</v>
      </c>
      <c r="L7" s="14">
        <f t="shared" si="1"/>
        <v>4296.6000000000004</v>
      </c>
    </row>
    <row r="8" spans="1:12" x14ac:dyDescent="0.15">
      <c r="A8" s="14">
        <v>6</v>
      </c>
      <c r="B8" s="14" t="s">
        <v>20</v>
      </c>
      <c r="C8" s="14" t="s">
        <v>244</v>
      </c>
      <c r="D8" s="14" t="s">
        <v>478</v>
      </c>
      <c r="E8" s="14" t="s">
        <v>479</v>
      </c>
      <c r="F8" s="14" t="s">
        <v>9</v>
      </c>
      <c r="G8" s="14">
        <v>4.5</v>
      </c>
      <c r="H8" s="17">
        <v>7.0000000000000007E-2</v>
      </c>
      <c r="I8" s="14">
        <v>40</v>
      </c>
      <c r="J8" s="18">
        <f t="shared" si="0"/>
        <v>42</v>
      </c>
      <c r="K8" s="14">
        <v>4.1849999999999996</v>
      </c>
      <c r="L8" s="14">
        <f t="shared" si="1"/>
        <v>175.76999999999998</v>
      </c>
    </row>
    <row r="9" spans="1:12" x14ac:dyDescent="0.15">
      <c r="A9" s="14">
        <v>7</v>
      </c>
      <c r="B9" s="14" t="s">
        <v>22</v>
      </c>
      <c r="C9" s="14" t="s">
        <v>480</v>
      </c>
      <c r="D9" s="14" t="s">
        <v>478</v>
      </c>
      <c r="E9" s="14" t="s">
        <v>479</v>
      </c>
      <c r="F9" s="14" t="s">
        <v>9</v>
      </c>
      <c r="G9" s="14">
        <v>3.8</v>
      </c>
      <c r="H9" s="17">
        <v>7.0000000000000007E-2</v>
      </c>
      <c r="I9" s="14">
        <v>180</v>
      </c>
      <c r="J9" s="18">
        <f t="shared" si="0"/>
        <v>189</v>
      </c>
      <c r="K9" s="14">
        <v>3.5339999999999998</v>
      </c>
      <c r="L9" s="14">
        <f t="shared" si="1"/>
        <v>667.92599999999993</v>
      </c>
    </row>
    <row r="10" spans="1:12" x14ac:dyDescent="0.15">
      <c r="A10" s="14">
        <v>8</v>
      </c>
      <c r="B10" s="14" t="s">
        <v>24</v>
      </c>
      <c r="C10" s="14" t="s">
        <v>480</v>
      </c>
      <c r="D10" s="14" t="s">
        <v>478</v>
      </c>
      <c r="E10" s="14" t="s">
        <v>479</v>
      </c>
      <c r="F10" s="14" t="s">
        <v>9</v>
      </c>
      <c r="G10" s="14">
        <v>3.5</v>
      </c>
      <c r="H10" s="17">
        <v>7.0000000000000007E-2</v>
      </c>
      <c r="I10" s="14">
        <v>120</v>
      </c>
      <c r="J10" s="18">
        <f t="shared" si="0"/>
        <v>126</v>
      </c>
      <c r="K10" s="14">
        <v>3.2549999999999999</v>
      </c>
      <c r="L10" s="14">
        <f t="shared" si="1"/>
        <v>410.13</v>
      </c>
    </row>
    <row r="11" spans="1:12" x14ac:dyDescent="0.15">
      <c r="A11" s="14">
        <v>9</v>
      </c>
      <c r="B11" s="14" t="s">
        <v>25</v>
      </c>
      <c r="C11" s="14" t="s">
        <v>481</v>
      </c>
      <c r="D11" s="14" t="s">
        <v>482</v>
      </c>
      <c r="E11" s="14" t="s">
        <v>477</v>
      </c>
      <c r="F11" s="14" t="s">
        <v>27</v>
      </c>
      <c r="G11" s="14">
        <v>2.4</v>
      </c>
      <c r="H11" s="17">
        <v>7.0000000000000007E-2</v>
      </c>
      <c r="I11" s="14">
        <v>200</v>
      </c>
      <c r="J11" s="18">
        <f t="shared" si="0"/>
        <v>210</v>
      </c>
      <c r="K11" s="14">
        <v>2.2320000000000002</v>
      </c>
      <c r="L11" s="14">
        <f t="shared" si="1"/>
        <v>468.72</v>
      </c>
    </row>
    <row r="12" spans="1:12" x14ac:dyDescent="0.15">
      <c r="A12" s="14">
        <v>10</v>
      </c>
      <c r="B12" s="14" t="s">
        <v>12</v>
      </c>
      <c r="C12" s="14" t="s">
        <v>483</v>
      </c>
      <c r="D12" s="14" t="s">
        <v>470</v>
      </c>
      <c r="E12" s="14" t="s">
        <v>471</v>
      </c>
      <c r="F12" s="14" t="s">
        <v>14</v>
      </c>
      <c r="G12" s="14">
        <v>24</v>
      </c>
      <c r="H12" s="17">
        <v>7.0000000000000007E-2</v>
      </c>
      <c r="I12" s="14">
        <v>50</v>
      </c>
      <c r="J12" s="18">
        <f t="shared" si="0"/>
        <v>52.5</v>
      </c>
      <c r="K12" s="14">
        <v>22.32</v>
      </c>
      <c r="L12" s="14">
        <f t="shared" si="1"/>
        <v>1171.8</v>
      </c>
    </row>
    <row r="13" spans="1:12" x14ac:dyDescent="0.15">
      <c r="A13" s="14">
        <v>11</v>
      </c>
      <c r="B13" s="14" t="s">
        <v>29</v>
      </c>
      <c r="C13" s="14" t="s">
        <v>484</v>
      </c>
      <c r="D13" s="14" t="s">
        <v>485</v>
      </c>
      <c r="E13" s="14" t="s">
        <v>468</v>
      </c>
      <c r="F13" s="14" t="s">
        <v>9</v>
      </c>
      <c r="G13" s="14">
        <v>19</v>
      </c>
      <c r="H13" s="17">
        <v>7.0000000000000007E-2</v>
      </c>
      <c r="I13" s="14">
        <v>135</v>
      </c>
      <c r="J13" s="18">
        <f t="shared" si="0"/>
        <v>141.75</v>
      </c>
      <c r="K13" s="14">
        <v>17.670000000000002</v>
      </c>
      <c r="L13" s="14">
        <f t="shared" si="1"/>
        <v>2504.7225000000003</v>
      </c>
    </row>
    <row r="14" spans="1:12" x14ac:dyDescent="0.15">
      <c r="A14" s="14">
        <v>12</v>
      </c>
      <c r="B14" s="14" t="s">
        <v>31</v>
      </c>
      <c r="C14" s="14" t="s">
        <v>32</v>
      </c>
      <c r="D14" s="14" t="s">
        <v>466</v>
      </c>
      <c r="E14" s="14" t="s">
        <v>477</v>
      </c>
      <c r="F14" s="14" t="s">
        <v>27</v>
      </c>
      <c r="G14" s="14">
        <v>1.5</v>
      </c>
      <c r="H14" s="17">
        <v>7.0000000000000007E-2</v>
      </c>
      <c r="I14" s="14">
        <v>130</v>
      </c>
      <c r="J14" s="18">
        <f t="shared" si="0"/>
        <v>136.5</v>
      </c>
      <c r="K14" s="14">
        <v>1.395</v>
      </c>
      <c r="L14" s="14">
        <f t="shared" si="1"/>
        <v>190.41749999999999</v>
      </c>
    </row>
    <row r="15" spans="1:12" x14ac:dyDescent="0.15">
      <c r="A15" s="14">
        <v>13</v>
      </c>
      <c r="B15" s="14" t="s">
        <v>33</v>
      </c>
      <c r="C15" s="14" t="s">
        <v>486</v>
      </c>
      <c r="D15" s="14" t="s">
        <v>487</v>
      </c>
      <c r="E15" s="14" t="s">
        <v>468</v>
      </c>
      <c r="F15" s="14" t="s">
        <v>9</v>
      </c>
      <c r="G15" s="14">
        <v>7</v>
      </c>
      <c r="H15" s="17">
        <v>7.0000000000000007E-2</v>
      </c>
      <c r="I15" s="14">
        <v>120</v>
      </c>
      <c r="J15" s="18">
        <f t="shared" si="0"/>
        <v>126</v>
      </c>
      <c r="K15" s="14">
        <v>6.51</v>
      </c>
      <c r="L15" s="14">
        <f t="shared" si="1"/>
        <v>820.26</v>
      </c>
    </row>
    <row r="16" spans="1:12" x14ac:dyDescent="0.15">
      <c r="A16" s="14">
        <v>14</v>
      </c>
      <c r="B16" s="14" t="s">
        <v>35</v>
      </c>
      <c r="C16" s="14" t="s">
        <v>244</v>
      </c>
      <c r="D16" s="14" t="s">
        <v>478</v>
      </c>
      <c r="E16" s="14" t="s">
        <v>479</v>
      </c>
      <c r="F16" s="14" t="s">
        <v>9</v>
      </c>
      <c r="G16" s="14">
        <v>70</v>
      </c>
      <c r="H16" s="17">
        <v>7.0000000000000007E-2</v>
      </c>
      <c r="I16" s="14">
        <v>10</v>
      </c>
      <c r="J16" s="18">
        <f t="shared" si="0"/>
        <v>10.5</v>
      </c>
      <c r="K16" s="14">
        <v>65.099999999999994</v>
      </c>
      <c r="L16" s="14">
        <f t="shared" si="1"/>
        <v>683.55</v>
      </c>
    </row>
    <row r="17" spans="1:12" x14ac:dyDescent="0.15">
      <c r="A17" s="14">
        <v>15</v>
      </c>
      <c r="B17" s="14" t="s">
        <v>36</v>
      </c>
      <c r="C17" s="14" t="s">
        <v>488</v>
      </c>
      <c r="D17" s="14" t="s">
        <v>478</v>
      </c>
      <c r="E17" s="14" t="s">
        <v>479</v>
      </c>
      <c r="F17" s="14" t="s">
        <v>9</v>
      </c>
      <c r="G17" s="14">
        <v>1.2</v>
      </c>
      <c r="H17" s="17">
        <v>7.0000000000000007E-2</v>
      </c>
      <c r="I17" s="14">
        <v>105</v>
      </c>
      <c r="J17" s="18">
        <f t="shared" si="0"/>
        <v>110.25</v>
      </c>
      <c r="K17" s="14">
        <v>1.1160000000000001</v>
      </c>
      <c r="L17" s="14">
        <f t="shared" si="1"/>
        <v>123.03900000000002</v>
      </c>
    </row>
    <row r="18" spans="1:12" x14ac:dyDescent="0.15">
      <c r="A18" s="14">
        <v>16</v>
      </c>
      <c r="B18" s="14" t="s">
        <v>38</v>
      </c>
      <c r="C18" s="14" t="s">
        <v>489</v>
      </c>
      <c r="D18" s="14" t="s">
        <v>490</v>
      </c>
      <c r="E18" s="14" t="s">
        <v>471</v>
      </c>
      <c r="F18" s="14" t="s">
        <v>9</v>
      </c>
      <c r="G18" s="14">
        <v>12</v>
      </c>
      <c r="H18" s="17">
        <v>7.0000000000000007E-2</v>
      </c>
      <c r="I18" s="14">
        <v>30</v>
      </c>
      <c r="J18" s="18">
        <f t="shared" si="0"/>
        <v>31.5</v>
      </c>
      <c r="K18" s="14">
        <v>11.16</v>
      </c>
      <c r="L18" s="14">
        <f t="shared" si="1"/>
        <v>351.54</v>
      </c>
    </row>
    <row r="19" spans="1:12" x14ac:dyDescent="0.15">
      <c r="A19" s="14">
        <v>17</v>
      </c>
      <c r="B19" s="14" t="s">
        <v>40</v>
      </c>
      <c r="C19" s="14" t="s">
        <v>491</v>
      </c>
      <c r="D19" s="14" t="s">
        <v>478</v>
      </c>
      <c r="E19" s="14" t="s">
        <v>479</v>
      </c>
      <c r="F19" s="14" t="s">
        <v>9</v>
      </c>
      <c r="G19" s="14">
        <v>6</v>
      </c>
      <c r="H19" s="17">
        <v>7.0000000000000007E-2</v>
      </c>
      <c r="I19" s="14">
        <v>50</v>
      </c>
      <c r="J19" s="18">
        <f t="shared" si="0"/>
        <v>52.5</v>
      </c>
      <c r="K19" s="14">
        <v>5.58</v>
      </c>
      <c r="L19" s="14">
        <f t="shared" si="1"/>
        <v>292.95</v>
      </c>
    </row>
    <row r="20" spans="1:12" x14ac:dyDescent="0.15">
      <c r="A20" s="14">
        <v>18</v>
      </c>
      <c r="B20" s="14" t="s">
        <v>42</v>
      </c>
      <c r="C20" s="14" t="s">
        <v>492</v>
      </c>
      <c r="D20" s="14" t="s">
        <v>493</v>
      </c>
      <c r="E20" s="14" t="s">
        <v>494</v>
      </c>
      <c r="F20" s="14" t="s">
        <v>44</v>
      </c>
      <c r="G20" s="14">
        <v>68</v>
      </c>
      <c r="H20" s="17">
        <v>7.0000000000000007E-2</v>
      </c>
      <c r="I20" s="14">
        <v>80</v>
      </c>
      <c r="J20" s="18">
        <f t="shared" si="0"/>
        <v>84</v>
      </c>
      <c r="K20" s="14">
        <v>63.24</v>
      </c>
      <c r="L20" s="14">
        <f t="shared" si="1"/>
        <v>5312.16</v>
      </c>
    </row>
    <row r="21" spans="1:12" x14ac:dyDescent="0.15">
      <c r="A21" s="14">
        <v>19</v>
      </c>
      <c r="B21" s="14" t="s">
        <v>45</v>
      </c>
      <c r="C21" s="14" t="s">
        <v>495</v>
      </c>
      <c r="D21" s="14" t="s">
        <v>496</v>
      </c>
      <c r="E21" s="14" t="s">
        <v>497</v>
      </c>
      <c r="F21" s="14" t="s">
        <v>9</v>
      </c>
      <c r="G21" s="14">
        <v>48</v>
      </c>
      <c r="H21" s="17">
        <v>7.0000000000000007E-2</v>
      </c>
      <c r="I21" s="14">
        <v>90</v>
      </c>
      <c r="J21" s="18">
        <f t="shared" si="0"/>
        <v>94.5</v>
      </c>
      <c r="K21" s="14">
        <v>44.64</v>
      </c>
      <c r="L21" s="14">
        <f t="shared" si="1"/>
        <v>4218.4800000000005</v>
      </c>
    </row>
    <row r="22" spans="1:12" x14ac:dyDescent="0.15">
      <c r="A22" s="14">
        <v>20</v>
      </c>
      <c r="B22" s="14" t="s">
        <v>47</v>
      </c>
      <c r="C22" s="14">
        <v>20</v>
      </c>
      <c r="D22" s="14" t="s">
        <v>478</v>
      </c>
      <c r="E22" s="14" t="s">
        <v>479</v>
      </c>
      <c r="F22" s="14" t="s">
        <v>9</v>
      </c>
      <c r="G22" s="14">
        <v>45</v>
      </c>
      <c r="H22" s="17">
        <v>7.0000000000000007E-2</v>
      </c>
      <c r="I22" s="14">
        <v>30</v>
      </c>
      <c r="J22" s="18">
        <f t="shared" si="0"/>
        <v>31.5</v>
      </c>
      <c r="K22" s="14">
        <v>41.85</v>
      </c>
      <c r="L22" s="14">
        <f t="shared" si="1"/>
        <v>1318.2750000000001</v>
      </c>
    </row>
    <row r="23" spans="1:12" x14ac:dyDescent="0.15">
      <c r="A23" s="14">
        <v>21</v>
      </c>
      <c r="B23" s="14" t="s">
        <v>49</v>
      </c>
      <c r="C23" s="14" t="s">
        <v>50</v>
      </c>
      <c r="D23" s="14" t="s">
        <v>498</v>
      </c>
      <c r="E23" s="14" t="s">
        <v>497</v>
      </c>
      <c r="F23" s="14" t="s">
        <v>9</v>
      </c>
      <c r="G23" s="14">
        <v>22</v>
      </c>
      <c r="H23" s="17">
        <v>7.0000000000000007E-2</v>
      </c>
      <c r="I23" s="14">
        <v>140</v>
      </c>
      <c r="J23" s="18">
        <f t="shared" si="0"/>
        <v>147</v>
      </c>
      <c r="K23" s="14">
        <v>20.46</v>
      </c>
      <c r="L23" s="14">
        <f t="shared" si="1"/>
        <v>3007.6200000000003</v>
      </c>
    </row>
    <row r="24" spans="1:12" x14ac:dyDescent="0.15">
      <c r="A24" s="14">
        <v>22</v>
      </c>
      <c r="B24" s="14" t="s">
        <v>51</v>
      </c>
      <c r="C24" s="14" t="s">
        <v>499</v>
      </c>
      <c r="D24" s="14" t="s">
        <v>500</v>
      </c>
      <c r="E24" s="14" t="s">
        <v>497</v>
      </c>
      <c r="F24" s="14" t="s">
        <v>27</v>
      </c>
      <c r="G24" s="14">
        <v>50</v>
      </c>
      <c r="H24" s="17">
        <v>7.0000000000000007E-2</v>
      </c>
      <c r="I24" s="14">
        <v>120</v>
      </c>
      <c r="J24" s="18">
        <f t="shared" si="0"/>
        <v>126</v>
      </c>
      <c r="K24" s="14">
        <v>46.5</v>
      </c>
      <c r="L24" s="14">
        <f t="shared" si="1"/>
        <v>5859</v>
      </c>
    </row>
    <row r="25" spans="1:12" x14ac:dyDescent="0.15">
      <c r="A25" s="14">
        <v>23</v>
      </c>
      <c r="B25" s="14" t="s">
        <v>53</v>
      </c>
      <c r="C25" s="14" t="s">
        <v>501</v>
      </c>
      <c r="D25" s="14" t="s">
        <v>502</v>
      </c>
      <c r="E25" s="14" t="s">
        <v>477</v>
      </c>
      <c r="F25" s="14" t="s">
        <v>55</v>
      </c>
      <c r="G25" s="14">
        <v>47</v>
      </c>
      <c r="H25" s="17">
        <v>7.0000000000000007E-2</v>
      </c>
      <c r="I25" s="14">
        <v>70</v>
      </c>
      <c r="J25" s="18">
        <f t="shared" si="0"/>
        <v>73.5</v>
      </c>
      <c r="K25" s="14">
        <v>43.71</v>
      </c>
      <c r="L25" s="14">
        <f t="shared" si="1"/>
        <v>3212.6849999999999</v>
      </c>
    </row>
    <row r="26" spans="1:12" x14ac:dyDescent="0.15">
      <c r="A26" s="14">
        <v>24</v>
      </c>
      <c r="B26" s="14" t="s">
        <v>56</v>
      </c>
      <c r="C26" s="14" t="s">
        <v>503</v>
      </c>
      <c r="D26" s="14" t="s">
        <v>504</v>
      </c>
      <c r="E26" s="14" t="s">
        <v>497</v>
      </c>
      <c r="F26" s="14" t="s">
        <v>9</v>
      </c>
      <c r="G26" s="14">
        <v>9.5</v>
      </c>
      <c r="H26" s="17">
        <v>7.0000000000000007E-2</v>
      </c>
      <c r="I26" s="14">
        <v>140</v>
      </c>
      <c r="J26" s="18">
        <f t="shared" si="0"/>
        <v>147</v>
      </c>
      <c r="K26" s="14">
        <v>8.8350000000000009</v>
      </c>
      <c r="L26" s="14">
        <f t="shared" si="1"/>
        <v>1298.7450000000001</v>
      </c>
    </row>
    <row r="27" spans="1:12" x14ac:dyDescent="0.15">
      <c r="A27" s="14">
        <v>25</v>
      </c>
      <c r="B27" s="14" t="s">
        <v>58</v>
      </c>
      <c r="C27" s="14" t="s">
        <v>59</v>
      </c>
      <c r="D27" s="14" t="s">
        <v>466</v>
      </c>
      <c r="E27" s="14" t="s">
        <v>477</v>
      </c>
      <c r="F27" s="14" t="s">
        <v>60</v>
      </c>
      <c r="G27" s="14">
        <v>90</v>
      </c>
      <c r="H27" s="17">
        <v>7.0000000000000007E-2</v>
      </c>
      <c r="I27" s="14">
        <v>60</v>
      </c>
      <c r="J27" s="18">
        <f t="shared" si="0"/>
        <v>63</v>
      </c>
      <c r="K27" s="14">
        <v>83.7</v>
      </c>
      <c r="L27" s="14">
        <f t="shared" si="1"/>
        <v>5273.1</v>
      </c>
    </row>
    <row r="28" spans="1:12" x14ac:dyDescent="0.15">
      <c r="A28" s="14">
        <v>26</v>
      </c>
      <c r="B28" s="14" t="s">
        <v>61</v>
      </c>
      <c r="C28" s="14" t="s">
        <v>50</v>
      </c>
      <c r="D28" s="14" t="s">
        <v>505</v>
      </c>
      <c r="E28" s="14" t="s">
        <v>506</v>
      </c>
      <c r="F28" s="14" t="s">
        <v>63</v>
      </c>
      <c r="G28" s="14">
        <v>29</v>
      </c>
      <c r="H28" s="17">
        <v>7.0000000000000007E-2</v>
      </c>
      <c r="I28" s="14">
        <v>200</v>
      </c>
      <c r="J28" s="18">
        <f t="shared" si="0"/>
        <v>210</v>
      </c>
      <c r="K28" s="14">
        <v>26.97</v>
      </c>
      <c r="L28" s="14">
        <f t="shared" si="1"/>
        <v>5663.7</v>
      </c>
    </row>
    <row r="29" spans="1:12" x14ac:dyDescent="0.15">
      <c r="A29" s="14">
        <v>27</v>
      </c>
      <c r="B29" s="14" t="s">
        <v>64</v>
      </c>
      <c r="C29" s="14" t="s">
        <v>244</v>
      </c>
      <c r="D29" s="14" t="s">
        <v>478</v>
      </c>
      <c r="E29" s="14" t="s">
        <v>479</v>
      </c>
      <c r="F29" s="14" t="s">
        <v>9</v>
      </c>
      <c r="G29" s="14">
        <v>1.9</v>
      </c>
      <c r="H29" s="17">
        <v>7.0000000000000007E-2</v>
      </c>
      <c r="I29" s="14">
        <v>60</v>
      </c>
      <c r="J29" s="18">
        <f t="shared" si="0"/>
        <v>63</v>
      </c>
      <c r="K29" s="14">
        <v>1.7669999999999999</v>
      </c>
      <c r="L29" s="14">
        <f t="shared" si="1"/>
        <v>111.321</v>
      </c>
    </row>
    <row r="30" spans="1:12" x14ac:dyDescent="0.15">
      <c r="A30" s="14">
        <v>28</v>
      </c>
      <c r="B30" s="14" t="s">
        <v>66</v>
      </c>
      <c r="C30" s="14" t="s">
        <v>507</v>
      </c>
      <c r="D30" s="14" t="s">
        <v>508</v>
      </c>
      <c r="E30" s="14" t="s">
        <v>509</v>
      </c>
      <c r="F30" s="14" t="s">
        <v>68</v>
      </c>
      <c r="G30" s="14">
        <v>15</v>
      </c>
      <c r="H30" s="17">
        <v>7.0000000000000007E-2</v>
      </c>
      <c r="I30" s="14">
        <v>55</v>
      </c>
      <c r="J30" s="18">
        <f t="shared" si="0"/>
        <v>57.75</v>
      </c>
      <c r="K30" s="14">
        <v>13.95</v>
      </c>
      <c r="L30" s="14">
        <f t="shared" si="1"/>
        <v>805.61249999999995</v>
      </c>
    </row>
    <row r="31" spans="1:12" x14ac:dyDescent="0.15">
      <c r="A31" s="14">
        <v>29</v>
      </c>
      <c r="B31" s="14" t="s">
        <v>69</v>
      </c>
      <c r="C31" s="14" t="s">
        <v>510</v>
      </c>
      <c r="D31" s="14" t="s">
        <v>511</v>
      </c>
      <c r="E31" s="14" t="s">
        <v>471</v>
      </c>
      <c r="F31" s="14" t="s">
        <v>63</v>
      </c>
      <c r="G31" s="14">
        <v>24</v>
      </c>
      <c r="H31" s="17">
        <v>7.0000000000000007E-2</v>
      </c>
      <c r="I31" s="14">
        <v>100</v>
      </c>
      <c r="J31" s="18">
        <f t="shared" si="0"/>
        <v>105</v>
      </c>
      <c r="K31" s="14">
        <v>22.32</v>
      </c>
      <c r="L31" s="14">
        <f t="shared" si="1"/>
        <v>2343.6</v>
      </c>
    </row>
    <row r="32" spans="1:12" x14ac:dyDescent="0.15">
      <c r="A32" s="14">
        <v>30</v>
      </c>
      <c r="B32" s="14" t="s">
        <v>71</v>
      </c>
      <c r="C32" s="14" t="s">
        <v>72</v>
      </c>
      <c r="D32" s="14" t="s">
        <v>466</v>
      </c>
      <c r="E32" s="14" t="s">
        <v>512</v>
      </c>
      <c r="F32" s="14" t="s">
        <v>73</v>
      </c>
      <c r="G32" s="14">
        <v>75</v>
      </c>
      <c r="H32" s="17">
        <v>7.0000000000000007E-2</v>
      </c>
      <c r="I32" s="14">
        <v>30</v>
      </c>
      <c r="J32" s="18">
        <f t="shared" si="0"/>
        <v>31.5</v>
      </c>
      <c r="K32" s="14">
        <v>69.75</v>
      </c>
      <c r="L32" s="14">
        <f t="shared" si="1"/>
        <v>2197.125</v>
      </c>
    </row>
    <row r="33" spans="1:12" x14ac:dyDescent="0.15">
      <c r="A33" s="14">
        <v>31</v>
      </c>
      <c r="B33" s="14" t="s">
        <v>74</v>
      </c>
      <c r="C33" s="14">
        <v>20</v>
      </c>
      <c r="D33" s="14" t="s">
        <v>478</v>
      </c>
      <c r="E33" s="14" t="s">
        <v>479</v>
      </c>
      <c r="F33" s="14" t="s">
        <v>9</v>
      </c>
      <c r="G33" s="14">
        <v>21</v>
      </c>
      <c r="H33" s="17">
        <v>7.0000000000000007E-2</v>
      </c>
      <c r="I33" s="14">
        <v>30</v>
      </c>
      <c r="J33" s="18">
        <f t="shared" si="0"/>
        <v>31.5</v>
      </c>
      <c r="K33" s="14">
        <v>19.53</v>
      </c>
      <c r="L33" s="14">
        <f t="shared" si="1"/>
        <v>615.19500000000005</v>
      </c>
    </row>
    <row r="34" spans="1:12" x14ac:dyDescent="0.15">
      <c r="A34" s="14">
        <v>32</v>
      </c>
      <c r="B34" s="14" t="s">
        <v>75</v>
      </c>
      <c r="C34" s="14">
        <v>20</v>
      </c>
      <c r="D34" s="14" t="s">
        <v>478</v>
      </c>
      <c r="E34" s="14" t="s">
        <v>479</v>
      </c>
      <c r="F34" s="14" t="s">
        <v>9</v>
      </c>
      <c r="G34" s="14">
        <v>4.5999999999999996</v>
      </c>
      <c r="H34" s="17">
        <v>7.0000000000000007E-2</v>
      </c>
      <c r="I34" s="14">
        <v>45</v>
      </c>
      <c r="J34" s="18">
        <f t="shared" si="0"/>
        <v>47.25</v>
      </c>
      <c r="K34" s="14">
        <v>4.2779999999999996</v>
      </c>
      <c r="L34" s="14">
        <f t="shared" si="1"/>
        <v>202.13549999999998</v>
      </c>
    </row>
    <row r="35" spans="1:12" x14ac:dyDescent="0.15">
      <c r="A35" s="14">
        <v>33</v>
      </c>
      <c r="B35" s="14" t="s">
        <v>76</v>
      </c>
      <c r="C35" s="14" t="s">
        <v>513</v>
      </c>
      <c r="D35" s="14" t="s">
        <v>466</v>
      </c>
      <c r="E35" s="14" t="s">
        <v>477</v>
      </c>
      <c r="F35" s="14" t="s">
        <v>63</v>
      </c>
      <c r="G35" s="14">
        <v>14</v>
      </c>
      <c r="H35" s="17">
        <v>7.0000000000000007E-2</v>
      </c>
      <c r="I35" s="14">
        <v>80</v>
      </c>
      <c r="J35" s="18">
        <f t="shared" si="0"/>
        <v>84</v>
      </c>
      <c r="K35" s="14">
        <v>13.02</v>
      </c>
      <c r="L35" s="14">
        <f t="shared" si="1"/>
        <v>1093.68</v>
      </c>
    </row>
    <row r="36" spans="1:12" x14ac:dyDescent="0.15">
      <c r="A36" s="14">
        <v>34</v>
      </c>
      <c r="B36" s="14" t="s">
        <v>78</v>
      </c>
      <c r="C36" s="14" t="s">
        <v>514</v>
      </c>
      <c r="D36" s="14" t="s">
        <v>515</v>
      </c>
      <c r="E36" s="14" t="s">
        <v>516</v>
      </c>
      <c r="F36" s="14" t="s">
        <v>80</v>
      </c>
      <c r="G36" s="14">
        <v>38</v>
      </c>
      <c r="H36" s="17">
        <v>7.0000000000000007E-2</v>
      </c>
      <c r="I36" s="14">
        <v>40</v>
      </c>
      <c r="J36" s="18">
        <f t="shared" si="0"/>
        <v>42</v>
      </c>
      <c r="K36" s="14">
        <v>35.340000000000003</v>
      </c>
      <c r="L36" s="14">
        <f t="shared" si="1"/>
        <v>1484.2800000000002</v>
      </c>
    </row>
    <row r="37" spans="1:12" x14ac:dyDescent="0.15">
      <c r="A37" s="14">
        <v>35</v>
      </c>
      <c r="B37" s="14" t="s">
        <v>78</v>
      </c>
      <c r="C37" s="14" t="s">
        <v>517</v>
      </c>
      <c r="D37" s="14" t="s">
        <v>515</v>
      </c>
      <c r="E37" s="14" t="s">
        <v>516</v>
      </c>
      <c r="F37" s="14" t="s">
        <v>80</v>
      </c>
      <c r="G37" s="14">
        <v>35</v>
      </c>
      <c r="H37" s="17">
        <v>7.0000000000000007E-2</v>
      </c>
      <c r="I37" s="14">
        <v>40</v>
      </c>
      <c r="J37" s="18">
        <f t="shared" si="0"/>
        <v>42</v>
      </c>
      <c r="K37" s="14">
        <v>32.549999999999997</v>
      </c>
      <c r="L37" s="14">
        <f t="shared" si="1"/>
        <v>1367.1</v>
      </c>
    </row>
    <row r="38" spans="1:12" x14ac:dyDescent="0.15">
      <c r="A38" s="14">
        <v>36</v>
      </c>
      <c r="B38" s="14" t="s">
        <v>78</v>
      </c>
      <c r="C38" s="14" t="s">
        <v>518</v>
      </c>
      <c r="D38" s="14" t="s">
        <v>515</v>
      </c>
      <c r="E38" s="14" t="s">
        <v>516</v>
      </c>
      <c r="F38" s="14" t="s">
        <v>80</v>
      </c>
      <c r="G38" s="14">
        <v>33</v>
      </c>
      <c r="H38" s="17">
        <v>7.0000000000000007E-2</v>
      </c>
      <c r="I38" s="14">
        <v>40</v>
      </c>
      <c r="J38" s="18">
        <f t="shared" si="0"/>
        <v>42</v>
      </c>
      <c r="K38" s="14">
        <v>30.69</v>
      </c>
      <c r="L38" s="14">
        <f t="shared" si="1"/>
        <v>1288.98</v>
      </c>
    </row>
    <row r="39" spans="1:12" x14ac:dyDescent="0.15">
      <c r="A39" s="14">
        <v>37</v>
      </c>
      <c r="B39" s="14" t="s">
        <v>83</v>
      </c>
      <c r="C39" s="14" t="s">
        <v>84</v>
      </c>
      <c r="D39" s="14" t="s">
        <v>519</v>
      </c>
      <c r="E39" s="14" t="s">
        <v>520</v>
      </c>
      <c r="F39" s="14" t="s">
        <v>85</v>
      </c>
      <c r="G39" s="14">
        <v>9</v>
      </c>
      <c r="H39" s="17">
        <v>7.0000000000000007E-2</v>
      </c>
      <c r="I39" s="14">
        <v>40</v>
      </c>
      <c r="J39" s="18">
        <f t="shared" si="0"/>
        <v>42</v>
      </c>
      <c r="K39" s="14">
        <v>8.3699999999999992</v>
      </c>
      <c r="L39" s="14">
        <f t="shared" si="1"/>
        <v>351.53999999999996</v>
      </c>
    </row>
    <row r="40" spans="1:12" x14ac:dyDescent="0.15">
      <c r="A40" s="14">
        <v>38</v>
      </c>
      <c r="B40" s="14" t="s">
        <v>83</v>
      </c>
      <c r="C40" s="14" t="s">
        <v>86</v>
      </c>
      <c r="D40" s="14" t="s">
        <v>519</v>
      </c>
      <c r="E40" s="14" t="s">
        <v>520</v>
      </c>
      <c r="F40" s="14" t="s">
        <v>85</v>
      </c>
      <c r="G40" s="14">
        <v>3</v>
      </c>
      <c r="H40" s="17">
        <v>7.0000000000000007E-2</v>
      </c>
      <c r="I40" s="14">
        <v>40</v>
      </c>
      <c r="J40" s="18">
        <f t="shared" si="0"/>
        <v>42</v>
      </c>
      <c r="K40" s="14">
        <v>2.79</v>
      </c>
      <c r="L40" s="14">
        <f t="shared" si="1"/>
        <v>117.18</v>
      </c>
    </row>
    <row r="41" spans="1:12" x14ac:dyDescent="0.15">
      <c r="A41" s="14">
        <v>39</v>
      </c>
      <c r="B41" s="14" t="s">
        <v>87</v>
      </c>
      <c r="C41" s="14" t="s">
        <v>244</v>
      </c>
      <c r="D41" s="14" t="s">
        <v>478</v>
      </c>
      <c r="E41" s="14" t="s">
        <v>479</v>
      </c>
      <c r="F41" s="14" t="s">
        <v>9</v>
      </c>
      <c r="G41" s="14">
        <v>4</v>
      </c>
      <c r="H41" s="17">
        <v>7.0000000000000007E-2</v>
      </c>
      <c r="I41" s="14">
        <v>40</v>
      </c>
      <c r="J41" s="18">
        <f t="shared" si="0"/>
        <v>42</v>
      </c>
      <c r="K41" s="14">
        <v>3.72</v>
      </c>
      <c r="L41" s="14">
        <f t="shared" si="1"/>
        <v>156.24</v>
      </c>
    </row>
    <row r="42" spans="1:12" x14ac:dyDescent="0.15">
      <c r="A42" s="14">
        <v>40</v>
      </c>
      <c r="B42" s="14" t="s">
        <v>88</v>
      </c>
      <c r="C42" s="14" t="s">
        <v>491</v>
      </c>
      <c r="D42" s="14" t="s">
        <v>478</v>
      </c>
      <c r="E42" s="14" t="s">
        <v>479</v>
      </c>
      <c r="F42" s="14" t="s">
        <v>9</v>
      </c>
      <c r="G42" s="14">
        <v>7</v>
      </c>
      <c r="H42" s="17">
        <v>7.0000000000000007E-2</v>
      </c>
      <c r="I42" s="14">
        <v>40</v>
      </c>
      <c r="J42" s="18">
        <f t="shared" si="0"/>
        <v>42</v>
      </c>
      <c r="K42" s="14">
        <v>6.51</v>
      </c>
      <c r="L42" s="14">
        <f t="shared" si="1"/>
        <v>273.42</v>
      </c>
    </row>
    <row r="43" spans="1:12" x14ac:dyDescent="0.15">
      <c r="A43" s="14">
        <v>41</v>
      </c>
      <c r="B43" s="14" t="s">
        <v>89</v>
      </c>
      <c r="C43" s="14" t="s">
        <v>480</v>
      </c>
      <c r="D43" s="14" t="s">
        <v>478</v>
      </c>
      <c r="E43" s="14" t="s">
        <v>479</v>
      </c>
      <c r="F43" s="14" t="s">
        <v>9</v>
      </c>
      <c r="G43" s="14">
        <v>95</v>
      </c>
      <c r="H43" s="17">
        <v>7.0000000000000007E-2</v>
      </c>
      <c r="I43" s="14">
        <v>40</v>
      </c>
      <c r="J43" s="18">
        <f t="shared" si="0"/>
        <v>42</v>
      </c>
      <c r="K43" s="14">
        <v>88.35</v>
      </c>
      <c r="L43" s="14">
        <f t="shared" si="1"/>
        <v>3710.7</v>
      </c>
    </row>
    <row r="44" spans="1:12" x14ac:dyDescent="0.15">
      <c r="A44" s="14">
        <v>42</v>
      </c>
      <c r="B44" s="14" t="s">
        <v>90</v>
      </c>
      <c r="C44" s="14" t="s">
        <v>91</v>
      </c>
      <c r="D44" s="14" t="s">
        <v>482</v>
      </c>
      <c r="E44" s="14" t="s">
        <v>477</v>
      </c>
      <c r="F44" s="14" t="s">
        <v>63</v>
      </c>
      <c r="G44" s="14">
        <v>18</v>
      </c>
      <c r="H44" s="17">
        <v>7.0000000000000007E-2</v>
      </c>
      <c r="I44" s="14">
        <v>30</v>
      </c>
      <c r="J44" s="18">
        <f t="shared" si="0"/>
        <v>31.5</v>
      </c>
      <c r="K44" s="14">
        <v>16.739999999999998</v>
      </c>
      <c r="L44" s="14">
        <f t="shared" si="1"/>
        <v>527.30999999999995</v>
      </c>
    </row>
    <row r="45" spans="1:12" x14ac:dyDescent="0.15">
      <c r="A45" s="14">
        <v>43</v>
      </c>
      <c r="B45" s="14" t="s">
        <v>92</v>
      </c>
      <c r="C45" s="14" t="s">
        <v>111</v>
      </c>
      <c r="D45" s="14" t="s">
        <v>490</v>
      </c>
      <c r="E45" s="14" t="s">
        <v>471</v>
      </c>
      <c r="F45" s="14" t="s">
        <v>9</v>
      </c>
      <c r="G45" s="14">
        <v>5</v>
      </c>
      <c r="H45" s="17">
        <v>7.0000000000000007E-2</v>
      </c>
      <c r="I45" s="14">
        <v>30</v>
      </c>
      <c r="J45" s="18">
        <f t="shared" si="0"/>
        <v>31.5</v>
      </c>
      <c r="K45" s="14">
        <v>4.6500000000000004</v>
      </c>
      <c r="L45" s="14">
        <f t="shared" si="1"/>
        <v>146.47500000000002</v>
      </c>
    </row>
    <row r="46" spans="1:12" x14ac:dyDescent="0.15">
      <c r="A46" s="14">
        <v>44</v>
      </c>
      <c r="B46" s="14" t="s">
        <v>94</v>
      </c>
      <c r="C46" s="14">
        <v>50</v>
      </c>
      <c r="D46" s="14" t="s">
        <v>466</v>
      </c>
      <c r="E46" s="14" t="s">
        <v>512</v>
      </c>
      <c r="F46" s="14" t="s">
        <v>55</v>
      </c>
      <c r="G46" s="14">
        <v>4.5</v>
      </c>
      <c r="H46" s="17">
        <v>7.0000000000000007E-2</v>
      </c>
      <c r="I46" s="14">
        <v>35</v>
      </c>
      <c r="J46" s="18">
        <f t="shared" si="0"/>
        <v>36.75</v>
      </c>
      <c r="K46" s="14">
        <v>4.1849999999999996</v>
      </c>
      <c r="L46" s="14">
        <f t="shared" si="1"/>
        <v>153.79874999999998</v>
      </c>
    </row>
    <row r="47" spans="1:12" x14ac:dyDescent="0.15">
      <c r="A47" s="14">
        <v>45</v>
      </c>
      <c r="B47" s="14" t="s">
        <v>95</v>
      </c>
      <c r="C47" s="14" t="s">
        <v>521</v>
      </c>
      <c r="D47" s="14" t="s">
        <v>478</v>
      </c>
      <c r="E47" s="14" t="s">
        <v>479</v>
      </c>
      <c r="F47" s="14" t="s">
        <v>9</v>
      </c>
      <c r="G47" s="14">
        <v>5</v>
      </c>
      <c r="H47" s="17">
        <v>7.0000000000000007E-2</v>
      </c>
      <c r="I47" s="14">
        <v>35</v>
      </c>
      <c r="J47" s="18">
        <f t="shared" si="0"/>
        <v>36.75</v>
      </c>
      <c r="K47" s="14">
        <v>4.6500000000000004</v>
      </c>
      <c r="L47" s="14">
        <f t="shared" si="1"/>
        <v>170.88750000000002</v>
      </c>
    </row>
    <row r="48" spans="1:12" x14ac:dyDescent="0.15">
      <c r="A48" s="14">
        <v>46</v>
      </c>
      <c r="B48" s="14" t="s">
        <v>97</v>
      </c>
      <c r="C48" s="14">
        <v>20</v>
      </c>
      <c r="D48" s="14" t="s">
        <v>478</v>
      </c>
      <c r="E48" s="14" t="s">
        <v>479</v>
      </c>
      <c r="F48" s="14" t="s">
        <v>9</v>
      </c>
      <c r="G48" s="14">
        <v>23</v>
      </c>
      <c r="H48" s="17">
        <v>7.0000000000000007E-2</v>
      </c>
      <c r="I48" s="14">
        <v>35</v>
      </c>
      <c r="J48" s="18">
        <f t="shared" si="0"/>
        <v>36.75</v>
      </c>
      <c r="K48" s="14">
        <v>21.39</v>
      </c>
      <c r="L48" s="14">
        <f t="shared" si="1"/>
        <v>786.08249999999998</v>
      </c>
    </row>
    <row r="49" spans="1:12" x14ac:dyDescent="0.15">
      <c r="A49" s="14">
        <v>47</v>
      </c>
      <c r="B49" s="14" t="s">
        <v>98</v>
      </c>
      <c r="C49" s="14" t="s">
        <v>488</v>
      </c>
      <c r="D49" s="14" t="s">
        <v>478</v>
      </c>
      <c r="E49" s="14" t="s">
        <v>479</v>
      </c>
      <c r="F49" s="14" t="s">
        <v>9</v>
      </c>
      <c r="G49" s="14">
        <v>22</v>
      </c>
      <c r="H49" s="17">
        <v>7.0000000000000007E-2</v>
      </c>
      <c r="I49" s="14">
        <v>30</v>
      </c>
      <c r="J49" s="18">
        <f t="shared" si="0"/>
        <v>31.5</v>
      </c>
      <c r="K49" s="14">
        <v>20.46</v>
      </c>
      <c r="L49" s="14">
        <f t="shared" si="1"/>
        <v>644.49</v>
      </c>
    </row>
    <row r="50" spans="1:12" x14ac:dyDescent="0.15">
      <c r="A50" s="14">
        <v>48</v>
      </c>
      <c r="B50" s="14" t="s">
        <v>100</v>
      </c>
      <c r="C50" s="14" t="s">
        <v>522</v>
      </c>
      <c r="D50" s="14" t="s">
        <v>523</v>
      </c>
      <c r="E50" s="14" t="s">
        <v>512</v>
      </c>
      <c r="F50" s="14" t="s">
        <v>102</v>
      </c>
      <c r="G50" s="14">
        <v>45</v>
      </c>
      <c r="H50" s="17">
        <v>7.0000000000000007E-2</v>
      </c>
      <c r="I50" s="14">
        <v>30</v>
      </c>
      <c r="J50" s="18">
        <f t="shared" si="0"/>
        <v>31.5</v>
      </c>
      <c r="K50" s="14">
        <v>41.85</v>
      </c>
      <c r="L50" s="14">
        <f t="shared" si="1"/>
        <v>1318.2750000000001</v>
      </c>
    </row>
    <row r="51" spans="1:12" x14ac:dyDescent="0.15">
      <c r="A51" s="14">
        <v>49</v>
      </c>
      <c r="B51" s="14" t="s">
        <v>103</v>
      </c>
      <c r="C51" s="14" t="s">
        <v>524</v>
      </c>
      <c r="D51" s="14" t="s">
        <v>466</v>
      </c>
      <c r="E51" s="14" t="s">
        <v>477</v>
      </c>
      <c r="F51" s="14" t="s">
        <v>9</v>
      </c>
      <c r="G51" s="14">
        <v>3</v>
      </c>
      <c r="H51" s="17">
        <v>7.0000000000000007E-2</v>
      </c>
      <c r="I51" s="14">
        <v>30</v>
      </c>
      <c r="J51" s="18">
        <f t="shared" si="0"/>
        <v>31.5</v>
      </c>
      <c r="K51" s="14">
        <v>2.79</v>
      </c>
      <c r="L51" s="14">
        <f t="shared" si="1"/>
        <v>87.885000000000005</v>
      </c>
    </row>
    <row r="52" spans="1:12" x14ac:dyDescent="0.15">
      <c r="A52" s="14">
        <v>50</v>
      </c>
      <c r="B52" s="14" t="s">
        <v>104</v>
      </c>
      <c r="C52" s="14" t="s">
        <v>525</v>
      </c>
      <c r="D52" s="14" t="s">
        <v>466</v>
      </c>
      <c r="E52" s="14" t="s">
        <v>512</v>
      </c>
      <c r="F52" s="14" t="s">
        <v>85</v>
      </c>
      <c r="G52" s="14">
        <v>34</v>
      </c>
      <c r="H52" s="17">
        <v>7.0000000000000007E-2</v>
      </c>
      <c r="I52" s="14">
        <v>40</v>
      </c>
      <c r="J52" s="18">
        <f t="shared" si="0"/>
        <v>42</v>
      </c>
      <c r="K52" s="14">
        <v>31.62</v>
      </c>
      <c r="L52" s="14">
        <f t="shared" si="1"/>
        <v>1328.04</v>
      </c>
    </row>
    <row r="53" spans="1:12" x14ac:dyDescent="0.15">
      <c r="A53" s="14">
        <v>51</v>
      </c>
      <c r="B53" s="14" t="s">
        <v>105</v>
      </c>
      <c r="C53" s="14" t="s">
        <v>526</v>
      </c>
      <c r="D53" s="14" t="s">
        <v>519</v>
      </c>
      <c r="E53" s="14" t="s">
        <v>520</v>
      </c>
      <c r="F53" s="14" t="s">
        <v>9</v>
      </c>
      <c r="G53" s="14">
        <v>8</v>
      </c>
      <c r="H53" s="17">
        <v>7.0000000000000007E-2</v>
      </c>
      <c r="I53" s="14">
        <v>30</v>
      </c>
      <c r="J53" s="18">
        <f t="shared" si="0"/>
        <v>31.5</v>
      </c>
      <c r="K53" s="14">
        <v>7.44</v>
      </c>
      <c r="L53" s="14">
        <f t="shared" si="1"/>
        <v>234.36</v>
      </c>
    </row>
    <row r="54" spans="1:12" x14ac:dyDescent="0.15">
      <c r="A54" s="14">
        <v>52</v>
      </c>
      <c r="B54" s="14" t="s">
        <v>107</v>
      </c>
      <c r="C54" s="14" t="s">
        <v>527</v>
      </c>
      <c r="D54" s="14" t="s">
        <v>478</v>
      </c>
      <c r="E54" s="14" t="s">
        <v>479</v>
      </c>
      <c r="F54" s="14" t="s">
        <v>9</v>
      </c>
      <c r="G54" s="14">
        <v>4</v>
      </c>
      <c r="H54" s="17">
        <v>7.0000000000000007E-2</v>
      </c>
      <c r="I54" s="14">
        <v>30</v>
      </c>
      <c r="J54" s="18">
        <f t="shared" si="0"/>
        <v>31.5</v>
      </c>
      <c r="K54" s="14">
        <v>3.72</v>
      </c>
      <c r="L54" s="14">
        <f t="shared" si="1"/>
        <v>117.18</v>
      </c>
    </row>
    <row r="55" spans="1:12" x14ac:dyDescent="0.15">
      <c r="A55" s="14">
        <v>53</v>
      </c>
      <c r="B55" s="14" t="s">
        <v>109</v>
      </c>
      <c r="C55" s="14">
        <v>20</v>
      </c>
      <c r="D55" s="14" t="s">
        <v>478</v>
      </c>
      <c r="E55" s="14" t="s">
        <v>479</v>
      </c>
      <c r="F55" s="14" t="s">
        <v>9</v>
      </c>
      <c r="G55" s="14">
        <v>3</v>
      </c>
      <c r="H55" s="17">
        <v>7.0000000000000007E-2</v>
      </c>
      <c r="I55" s="14">
        <v>30</v>
      </c>
      <c r="J55" s="18">
        <f t="shared" si="0"/>
        <v>31.5</v>
      </c>
      <c r="K55" s="14">
        <v>2.79</v>
      </c>
      <c r="L55" s="14">
        <f t="shared" si="1"/>
        <v>87.885000000000005</v>
      </c>
    </row>
    <row r="56" spans="1:12" x14ac:dyDescent="0.15">
      <c r="A56" s="14">
        <v>54</v>
      </c>
      <c r="B56" s="14" t="s">
        <v>110</v>
      </c>
      <c r="C56" s="14" t="s">
        <v>111</v>
      </c>
      <c r="D56" s="14" t="s">
        <v>490</v>
      </c>
      <c r="E56" s="14" t="s">
        <v>471</v>
      </c>
      <c r="F56" s="14" t="s">
        <v>9</v>
      </c>
      <c r="G56" s="14">
        <v>4</v>
      </c>
      <c r="H56" s="17">
        <v>7.0000000000000007E-2</v>
      </c>
      <c r="I56" s="14">
        <v>30</v>
      </c>
      <c r="J56" s="18">
        <f t="shared" si="0"/>
        <v>31.5</v>
      </c>
      <c r="K56" s="14">
        <v>3.72</v>
      </c>
      <c r="L56" s="14">
        <f t="shared" si="1"/>
        <v>117.18</v>
      </c>
    </row>
    <row r="57" spans="1:12" x14ac:dyDescent="0.15">
      <c r="A57" s="14">
        <v>55</v>
      </c>
      <c r="B57" s="14" t="s">
        <v>112</v>
      </c>
      <c r="C57" s="14" t="s">
        <v>113</v>
      </c>
      <c r="D57" s="14" t="s">
        <v>490</v>
      </c>
      <c r="E57" s="14" t="s">
        <v>471</v>
      </c>
      <c r="F57" s="14" t="s">
        <v>9</v>
      </c>
      <c r="G57" s="14">
        <v>8</v>
      </c>
      <c r="H57" s="17">
        <v>7.0000000000000007E-2</v>
      </c>
      <c r="I57" s="14">
        <v>30</v>
      </c>
      <c r="J57" s="18">
        <f t="shared" si="0"/>
        <v>31.5</v>
      </c>
      <c r="K57" s="14">
        <v>7.44</v>
      </c>
      <c r="L57" s="14">
        <f t="shared" si="1"/>
        <v>234.36</v>
      </c>
    </row>
    <row r="58" spans="1:12" x14ac:dyDescent="0.15">
      <c r="A58" s="14">
        <v>56</v>
      </c>
      <c r="B58" s="14" t="s">
        <v>114</v>
      </c>
      <c r="C58" s="14" t="s">
        <v>111</v>
      </c>
      <c r="D58" s="14" t="s">
        <v>490</v>
      </c>
      <c r="E58" s="14" t="s">
        <v>471</v>
      </c>
      <c r="F58" s="14" t="s">
        <v>27</v>
      </c>
      <c r="G58" s="14">
        <v>4</v>
      </c>
      <c r="H58" s="17">
        <v>7.0000000000000007E-2</v>
      </c>
      <c r="I58" s="14">
        <v>30</v>
      </c>
      <c r="J58" s="18">
        <f t="shared" si="0"/>
        <v>31.5</v>
      </c>
      <c r="K58" s="14">
        <v>3.72</v>
      </c>
      <c r="L58" s="14">
        <f t="shared" si="1"/>
        <v>117.18</v>
      </c>
    </row>
    <row r="59" spans="1:12" x14ac:dyDescent="0.15">
      <c r="A59" s="14">
        <v>57</v>
      </c>
      <c r="B59" s="14" t="s">
        <v>115</v>
      </c>
      <c r="C59" s="14" t="s">
        <v>528</v>
      </c>
      <c r="D59" s="14" t="s">
        <v>498</v>
      </c>
      <c r="E59" s="14" t="s">
        <v>497</v>
      </c>
      <c r="F59" s="14" t="s">
        <v>9</v>
      </c>
      <c r="G59" s="14">
        <v>14</v>
      </c>
      <c r="H59" s="17">
        <v>7.0000000000000007E-2</v>
      </c>
      <c r="I59" s="14">
        <v>30</v>
      </c>
      <c r="J59" s="18">
        <f t="shared" si="0"/>
        <v>31.5</v>
      </c>
      <c r="K59" s="14">
        <v>13.02</v>
      </c>
      <c r="L59" s="14">
        <f t="shared" si="1"/>
        <v>410.13</v>
      </c>
    </row>
    <row r="60" spans="1:12" x14ac:dyDescent="0.15">
      <c r="A60" s="14">
        <v>58</v>
      </c>
      <c r="B60" s="14" t="s">
        <v>117</v>
      </c>
      <c r="C60" s="14" t="s">
        <v>50</v>
      </c>
      <c r="D60" s="14" t="s">
        <v>498</v>
      </c>
      <c r="E60" s="14" t="s">
        <v>497</v>
      </c>
      <c r="F60" s="14" t="s">
        <v>9</v>
      </c>
      <c r="G60" s="14">
        <v>6</v>
      </c>
      <c r="H60" s="17">
        <v>7.0000000000000007E-2</v>
      </c>
      <c r="I60" s="14">
        <v>30</v>
      </c>
      <c r="J60" s="18">
        <f t="shared" si="0"/>
        <v>31.5</v>
      </c>
      <c r="K60" s="14">
        <v>5.58</v>
      </c>
      <c r="L60" s="14">
        <f t="shared" si="1"/>
        <v>175.77</v>
      </c>
    </row>
    <row r="61" spans="1:12" x14ac:dyDescent="0.15">
      <c r="A61" s="14">
        <v>59</v>
      </c>
      <c r="B61" s="14" t="s">
        <v>118</v>
      </c>
      <c r="C61" s="14">
        <v>25</v>
      </c>
      <c r="D61" s="14" t="s">
        <v>478</v>
      </c>
      <c r="E61" s="14" t="s">
        <v>479</v>
      </c>
      <c r="F61" s="14" t="s">
        <v>9</v>
      </c>
      <c r="G61" s="14">
        <v>5.5</v>
      </c>
      <c r="H61" s="17">
        <v>7.0000000000000007E-2</v>
      </c>
      <c r="I61" s="14">
        <v>30</v>
      </c>
      <c r="J61" s="18">
        <f t="shared" si="0"/>
        <v>31.5</v>
      </c>
      <c r="K61" s="14">
        <v>5.1150000000000002</v>
      </c>
      <c r="L61" s="14">
        <f t="shared" si="1"/>
        <v>161.1225</v>
      </c>
    </row>
    <row r="62" spans="1:12" x14ac:dyDescent="0.15">
      <c r="A62" s="14">
        <v>60</v>
      </c>
      <c r="B62" s="14" t="s">
        <v>119</v>
      </c>
      <c r="C62" s="14" t="s">
        <v>529</v>
      </c>
      <c r="D62" s="14" t="s">
        <v>490</v>
      </c>
      <c r="E62" s="14" t="s">
        <v>479</v>
      </c>
      <c r="F62" s="14" t="s">
        <v>9</v>
      </c>
      <c r="G62" s="14">
        <v>6</v>
      </c>
      <c r="H62" s="17">
        <v>7.0000000000000007E-2</v>
      </c>
      <c r="I62" s="14">
        <v>25</v>
      </c>
      <c r="J62" s="18">
        <f t="shared" si="0"/>
        <v>26.25</v>
      </c>
      <c r="K62" s="14">
        <v>5.58</v>
      </c>
      <c r="L62" s="14">
        <f t="shared" si="1"/>
        <v>146.47499999999999</v>
      </c>
    </row>
    <row r="63" spans="1:12" x14ac:dyDescent="0.15">
      <c r="A63" s="14">
        <v>61</v>
      </c>
      <c r="B63" s="14" t="s">
        <v>121</v>
      </c>
      <c r="C63" s="14" t="s">
        <v>530</v>
      </c>
      <c r="D63" s="14" t="s">
        <v>531</v>
      </c>
      <c r="E63" s="14" t="s">
        <v>477</v>
      </c>
      <c r="F63" s="14" t="s">
        <v>14</v>
      </c>
      <c r="G63" s="14">
        <v>650</v>
      </c>
      <c r="H63" s="17">
        <v>7.0000000000000007E-2</v>
      </c>
      <c r="I63" s="14">
        <v>15</v>
      </c>
      <c r="J63" s="18">
        <f t="shared" si="0"/>
        <v>15.75</v>
      </c>
      <c r="K63" s="14">
        <v>604.5</v>
      </c>
      <c r="L63" s="14">
        <f t="shared" si="1"/>
        <v>9520.875</v>
      </c>
    </row>
    <row r="64" spans="1:12" x14ac:dyDescent="0.15">
      <c r="A64" s="14">
        <v>62</v>
      </c>
      <c r="B64" s="14" t="s">
        <v>123</v>
      </c>
      <c r="C64" s="14" t="s">
        <v>532</v>
      </c>
      <c r="D64" s="14" t="s">
        <v>498</v>
      </c>
      <c r="E64" s="14" t="s">
        <v>497</v>
      </c>
      <c r="F64" s="14" t="s">
        <v>9</v>
      </c>
      <c r="G64" s="14">
        <v>13</v>
      </c>
      <c r="H64" s="17">
        <v>7.0000000000000007E-2</v>
      </c>
      <c r="I64" s="14">
        <v>50</v>
      </c>
      <c r="J64" s="18">
        <f t="shared" si="0"/>
        <v>52.5</v>
      </c>
      <c r="K64" s="14">
        <v>12.09</v>
      </c>
      <c r="L64" s="14">
        <f t="shared" si="1"/>
        <v>634.72500000000002</v>
      </c>
    </row>
    <row r="65" spans="1:12" x14ac:dyDescent="0.15">
      <c r="A65" s="14">
        <v>63</v>
      </c>
      <c r="B65" s="14" t="s">
        <v>125</v>
      </c>
      <c r="C65" s="14">
        <v>50</v>
      </c>
      <c r="D65" s="14" t="s">
        <v>466</v>
      </c>
      <c r="E65" s="14" t="s">
        <v>477</v>
      </c>
      <c r="F65" s="14" t="s">
        <v>9</v>
      </c>
      <c r="G65" s="14">
        <v>12</v>
      </c>
      <c r="H65" s="17">
        <v>7.0000000000000007E-2</v>
      </c>
      <c r="I65" s="14">
        <v>25</v>
      </c>
      <c r="J65" s="18">
        <f t="shared" si="0"/>
        <v>26.25</v>
      </c>
      <c r="K65" s="14">
        <v>11.16</v>
      </c>
      <c r="L65" s="14">
        <f t="shared" si="1"/>
        <v>292.95</v>
      </c>
    </row>
    <row r="66" spans="1:12" x14ac:dyDescent="0.15">
      <c r="A66" s="14">
        <v>64</v>
      </c>
      <c r="B66" s="14" t="s">
        <v>126</v>
      </c>
      <c r="C66" s="14" t="s">
        <v>533</v>
      </c>
      <c r="D66" s="14" t="s">
        <v>513</v>
      </c>
      <c r="E66" s="14" t="s">
        <v>477</v>
      </c>
      <c r="F66" s="14" t="s">
        <v>63</v>
      </c>
      <c r="G66" s="14">
        <v>12</v>
      </c>
      <c r="H66" s="17">
        <v>7.0000000000000007E-2</v>
      </c>
      <c r="I66" s="14">
        <v>70</v>
      </c>
      <c r="J66" s="18">
        <f t="shared" si="0"/>
        <v>73.5</v>
      </c>
      <c r="K66" s="14">
        <v>11.16</v>
      </c>
      <c r="L66" s="14">
        <f t="shared" si="1"/>
        <v>820.26</v>
      </c>
    </row>
    <row r="67" spans="1:12" x14ac:dyDescent="0.15">
      <c r="A67" s="14">
        <v>65</v>
      </c>
      <c r="B67" s="14" t="s">
        <v>128</v>
      </c>
      <c r="C67" s="14">
        <v>15</v>
      </c>
      <c r="D67" s="14" t="s">
        <v>496</v>
      </c>
      <c r="E67" s="14" t="s">
        <v>534</v>
      </c>
      <c r="F67" s="14" t="s">
        <v>9</v>
      </c>
      <c r="G67" s="14">
        <v>55</v>
      </c>
      <c r="H67" s="17">
        <v>7.0000000000000007E-2</v>
      </c>
      <c r="I67" s="14">
        <v>60</v>
      </c>
      <c r="J67" s="18">
        <f t="shared" si="0"/>
        <v>63</v>
      </c>
      <c r="K67" s="14">
        <v>51.15</v>
      </c>
      <c r="L67" s="14">
        <f t="shared" si="1"/>
        <v>3222.45</v>
      </c>
    </row>
    <row r="68" spans="1:12" x14ac:dyDescent="0.15">
      <c r="A68" s="14">
        <v>66</v>
      </c>
      <c r="B68" s="14" t="s">
        <v>130</v>
      </c>
      <c r="C68" s="14">
        <v>50</v>
      </c>
      <c r="D68" s="14" t="s">
        <v>490</v>
      </c>
      <c r="E68" s="14" t="s">
        <v>471</v>
      </c>
      <c r="F68" s="14" t="s">
        <v>9</v>
      </c>
      <c r="G68" s="14">
        <v>6</v>
      </c>
      <c r="H68" s="17">
        <v>7.0000000000000007E-2</v>
      </c>
      <c r="I68" s="14">
        <v>25</v>
      </c>
      <c r="J68" s="18">
        <f t="shared" ref="J68:J131" si="2">I68*1.05</f>
        <v>26.25</v>
      </c>
      <c r="K68" s="14">
        <v>5.58</v>
      </c>
      <c r="L68" s="14">
        <f t="shared" ref="L68:L131" si="3">J68*K68</f>
        <v>146.47499999999999</v>
      </c>
    </row>
    <row r="69" spans="1:12" x14ac:dyDescent="0.15">
      <c r="A69" s="14">
        <v>67</v>
      </c>
      <c r="B69" s="14" t="s">
        <v>131</v>
      </c>
      <c r="C69" s="14">
        <v>25</v>
      </c>
      <c r="D69" s="14" t="s">
        <v>478</v>
      </c>
      <c r="E69" s="14" t="s">
        <v>479</v>
      </c>
      <c r="F69" s="14" t="s">
        <v>9</v>
      </c>
      <c r="G69" s="14">
        <v>115</v>
      </c>
      <c r="H69" s="17">
        <v>7.0000000000000007E-2</v>
      </c>
      <c r="I69" s="14">
        <v>25</v>
      </c>
      <c r="J69" s="18">
        <f t="shared" si="2"/>
        <v>26.25</v>
      </c>
      <c r="K69" s="14">
        <v>106.95</v>
      </c>
      <c r="L69" s="14">
        <f t="shared" si="3"/>
        <v>2807.4375</v>
      </c>
    </row>
    <row r="70" spans="1:12" x14ac:dyDescent="0.15">
      <c r="A70" s="14">
        <v>68</v>
      </c>
      <c r="B70" s="14" t="s">
        <v>132</v>
      </c>
      <c r="C70" s="14" t="s">
        <v>535</v>
      </c>
      <c r="D70" s="14" t="s">
        <v>536</v>
      </c>
      <c r="E70" s="14" t="s">
        <v>497</v>
      </c>
      <c r="F70" s="14" t="s">
        <v>9</v>
      </c>
      <c r="G70" s="14">
        <v>195</v>
      </c>
      <c r="H70" s="17">
        <v>7.0000000000000007E-2</v>
      </c>
      <c r="I70" s="14">
        <v>30</v>
      </c>
      <c r="J70" s="18">
        <f t="shared" si="2"/>
        <v>31.5</v>
      </c>
      <c r="K70" s="14">
        <v>181.35</v>
      </c>
      <c r="L70" s="14">
        <f t="shared" si="3"/>
        <v>5712.5249999999996</v>
      </c>
    </row>
    <row r="71" spans="1:12" x14ac:dyDescent="0.15">
      <c r="A71" s="14">
        <v>69</v>
      </c>
      <c r="B71" s="14" t="s">
        <v>134</v>
      </c>
      <c r="C71" s="14" t="s">
        <v>135</v>
      </c>
      <c r="D71" s="14" t="s">
        <v>466</v>
      </c>
      <c r="E71" s="14" t="s">
        <v>471</v>
      </c>
      <c r="F71" s="14" t="s">
        <v>9</v>
      </c>
      <c r="G71" s="14">
        <v>8</v>
      </c>
      <c r="H71" s="17">
        <v>7.0000000000000007E-2</v>
      </c>
      <c r="I71" s="14">
        <v>20</v>
      </c>
      <c r="J71" s="18">
        <f t="shared" si="2"/>
        <v>21</v>
      </c>
      <c r="K71" s="14">
        <v>7.44</v>
      </c>
      <c r="L71" s="14">
        <f t="shared" si="3"/>
        <v>156.24</v>
      </c>
    </row>
    <row r="72" spans="1:12" x14ac:dyDescent="0.15">
      <c r="A72" s="14">
        <v>70</v>
      </c>
      <c r="B72" s="14" t="s">
        <v>136</v>
      </c>
      <c r="C72" s="14" t="s">
        <v>537</v>
      </c>
      <c r="D72" s="14" t="s">
        <v>498</v>
      </c>
      <c r="E72" s="14" t="s">
        <v>497</v>
      </c>
      <c r="F72" s="14" t="s">
        <v>9</v>
      </c>
      <c r="G72" s="14">
        <v>26</v>
      </c>
      <c r="H72" s="17">
        <v>7.0000000000000007E-2</v>
      </c>
      <c r="I72" s="14">
        <v>50</v>
      </c>
      <c r="J72" s="18">
        <f t="shared" si="2"/>
        <v>52.5</v>
      </c>
      <c r="K72" s="14">
        <v>24.18</v>
      </c>
      <c r="L72" s="14">
        <f t="shared" si="3"/>
        <v>1269.45</v>
      </c>
    </row>
    <row r="73" spans="1:12" x14ac:dyDescent="0.15">
      <c r="A73" s="14">
        <v>71</v>
      </c>
      <c r="B73" s="14" t="s">
        <v>138</v>
      </c>
      <c r="C73" s="14" t="s">
        <v>492</v>
      </c>
      <c r="D73" s="14" t="s">
        <v>538</v>
      </c>
      <c r="E73" s="14" t="s">
        <v>512</v>
      </c>
      <c r="F73" s="14" t="s">
        <v>102</v>
      </c>
      <c r="G73" s="14">
        <v>38</v>
      </c>
      <c r="H73" s="17">
        <v>7.0000000000000007E-2</v>
      </c>
      <c r="I73" s="14">
        <v>50</v>
      </c>
      <c r="J73" s="18">
        <f t="shared" si="2"/>
        <v>52.5</v>
      </c>
      <c r="K73" s="14">
        <v>35.340000000000003</v>
      </c>
      <c r="L73" s="14">
        <f t="shared" si="3"/>
        <v>1855.3500000000001</v>
      </c>
    </row>
    <row r="74" spans="1:12" x14ac:dyDescent="0.15">
      <c r="A74" s="14">
        <v>72</v>
      </c>
      <c r="B74" s="14" t="s">
        <v>140</v>
      </c>
      <c r="C74" s="14" t="s">
        <v>141</v>
      </c>
      <c r="D74" s="14" t="s">
        <v>466</v>
      </c>
      <c r="E74" s="14" t="s">
        <v>471</v>
      </c>
      <c r="F74" s="14" t="s">
        <v>9</v>
      </c>
      <c r="G74" s="14">
        <v>25</v>
      </c>
      <c r="H74" s="17">
        <v>7.0000000000000007E-2</v>
      </c>
      <c r="I74" s="14">
        <v>10</v>
      </c>
      <c r="J74" s="18">
        <f t="shared" si="2"/>
        <v>10.5</v>
      </c>
      <c r="K74" s="14">
        <v>23.25</v>
      </c>
      <c r="L74" s="14">
        <f t="shared" si="3"/>
        <v>244.125</v>
      </c>
    </row>
    <row r="75" spans="1:12" x14ac:dyDescent="0.15">
      <c r="A75" s="14">
        <v>73</v>
      </c>
      <c r="B75" s="14" t="s">
        <v>142</v>
      </c>
      <c r="C75" s="14" t="s">
        <v>539</v>
      </c>
      <c r="D75" s="14" t="s">
        <v>496</v>
      </c>
      <c r="E75" s="14" t="s">
        <v>497</v>
      </c>
      <c r="F75" s="14" t="s">
        <v>9</v>
      </c>
      <c r="G75" s="14">
        <v>58</v>
      </c>
      <c r="H75" s="17">
        <v>7.0000000000000007E-2</v>
      </c>
      <c r="I75" s="14">
        <v>50</v>
      </c>
      <c r="J75" s="18">
        <f t="shared" si="2"/>
        <v>52.5</v>
      </c>
      <c r="K75" s="14">
        <v>53.94</v>
      </c>
      <c r="L75" s="14">
        <f t="shared" si="3"/>
        <v>2831.85</v>
      </c>
    </row>
    <row r="76" spans="1:12" x14ac:dyDescent="0.15">
      <c r="A76" s="14">
        <v>74</v>
      </c>
      <c r="B76" s="14" t="s">
        <v>144</v>
      </c>
      <c r="C76" s="14" t="s">
        <v>540</v>
      </c>
      <c r="D76" s="14" t="s">
        <v>498</v>
      </c>
      <c r="E76" s="14" t="s">
        <v>497</v>
      </c>
      <c r="F76" s="14" t="s">
        <v>9</v>
      </c>
      <c r="G76" s="14">
        <v>395</v>
      </c>
      <c r="H76" s="17">
        <v>7.0000000000000007E-2</v>
      </c>
      <c r="I76" s="14">
        <v>30</v>
      </c>
      <c r="J76" s="18">
        <f t="shared" si="2"/>
        <v>31.5</v>
      </c>
      <c r="K76" s="14">
        <v>367.35</v>
      </c>
      <c r="L76" s="14">
        <f t="shared" si="3"/>
        <v>11571.525000000001</v>
      </c>
    </row>
    <row r="77" spans="1:12" x14ac:dyDescent="0.15">
      <c r="A77" s="14">
        <v>75</v>
      </c>
      <c r="B77" s="14" t="s">
        <v>107</v>
      </c>
      <c r="C77" s="14">
        <v>15</v>
      </c>
      <c r="D77" s="14" t="s">
        <v>541</v>
      </c>
      <c r="E77" s="14" t="s">
        <v>474</v>
      </c>
      <c r="F77" s="14" t="s">
        <v>9</v>
      </c>
      <c r="G77" s="14">
        <v>7</v>
      </c>
      <c r="H77" s="17">
        <v>7.0000000000000007E-2</v>
      </c>
      <c r="I77" s="14">
        <v>20</v>
      </c>
      <c r="J77" s="18">
        <f t="shared" si="2"/>
        <v>21</v>
      </c>
      <c r="K77" s="14">
        <v>6.51</v>
      </c>
      <c r="L77" s="14">
        <f t="shared" si="3"/>
        <v>136.71</v>
      </c>
    </row>
    <row r="78" spans="1:12" x14ac:dyDescent="0.15">
      <c r="A78" s="14">
        <v>76</v>
      </c>
      <c r="B78" s="14" t="s">
        <v>147</v>
      </c>
      <c r="C78" s="14" t="s">
        <v>466</v>
      </c>
      <c r="D78" s="14" t="s">
        <v>148</v>
      </c>
      <c r="E78" s="14" t="s">
        <v>474</v>
      </c>
      <c r="F78" s="14" t="s">
        <v>9</v>
      </c>
      <c r="G78" s="14">
        <v>3</v>
      </c>
      <c r="H78" s="17">
        <v>7.0000000000000007E-2</v>
      </c>
      <c r="I78" s="14">
        <v>20</v>
      </c>
      <c r="J78" s="18">
        <f t="shared" si="2"/>
        <v>21</v>
      </c>
      <c r="K78" s="14">
        <v>2.79</v>
      </c>
      <c r="L78" s="14">
        <f t="shared" si="3"/>
        <v>58.59</v>
      </c>
    </row>
    <row r="79" spans="1:12" x14ac:dyDescent="0.15">
      <c r="A79" s="14">
        <v>77</v>
      </c>
      <c r="B79" s="14" t="s">
        <v>149</v>
      </c>
      <c r="C79" s="14" t="s">
        <v>150</v>
      </c>
      <c r="D79" s="14" t="s">
        <v>466</v>
      </c>
      <c r="E79" s="14" t="s">
        <v>512</v>
      </c>
      <c r="F79" s="14" t="s">
        <v>55</v>
      </c>
      <c r="G79" s="14">
        <v>4</v>
      </c>
      <c r="H79" s="17">
        <v>7.0000000000000007E-2</v>
      </c>
      <c r="I79" s="14">
        <v>20</v>
      </c>
      <c r="J79" s="18">
        <f t="shared" si="2"/>
        <v>21</v>
      </c>
      <c r="K79" s="14">
        <v>3.72</v>
      </c>
      <c r="L79" s="14">
        <f t="shared" si="3"/>
        <v>78.12</v>
      </c>
    </row>
    <row r="80" spans="1:12" x14ac:dyDescent="0.15">
      <c r="A80" s="14">
        <v>78</v>
      </c>
      <c r="B80" s="14" t="s">
        <v>151</v>
      </c>
      <c r="C80" s="14" t="s">
        <v>542</v>
      </c>
      <c r="D80" s="14" t="s">
        <v>543</v>
      </c>
      <c r="E80" s="14" t="s">
        <v>544</v>
      </c>
      <c r="F80" s="14" t="s">
        <v>19</v>
      </c>
      <c r="G80" s="14">
        <v>380</v>
      </c>
      <c r="H80" s="17">
        <v>7.0000000000000007E-2</v>
      </c>
      <c r="I80" s="14">
        <v>15</v>
      </c>
      <c r="J80" s="18">
        <f t="shared" si="2"/>
        <v>15.75</v>
      </c>
      <c r="K80" s="14">
        <v>353.4</v>
      </c>
      <c r="L80" s="14">
        <f t="shared" si="3"/>
        <v>5566.0499999999993</v>
      </c>
    </row>
    <row r="81" spans="1:12" x14ac:dyDescent="0.15">
      <c r="A81" s="14">
        <v>79</v>
      </c>
      <c r="B81" s="14" t="s">
        <v>151</v>
      </c>
      <c r="C81" s="14" t="s">
        <v>545</v>
      </c>
      <c r="D81" s="14" t="s">
        <v>543</v>
      </c>
      <c r="E81" s="14" t="s">
        <v>544</v>
      </c>
      <c r="F81" s="14" t="s">
        <v>19</v>
      </c>
      <c r="G81" s="14">
        <v>350</v>
      </c>
      <c r="H81" s="17">
        <v>7.0000000000000007E-2</v>
      </c>
      <c r="I81" s="14">
        <v>20</v>
      </c>
      <c r="J81" s="18">
        <f t="shared" si="2"/>
        <v>21</v>
      </c>
      <c r="K81" s="14">
        <v>325.5</v>
      </c>
      <c r="L81" s="14">
        <f t="shared" si="3"/>
        <v>6835.5</v>
      </c>
    </row>
    <row r="82" spans="1:12" x14ac:dyDescent="0.15">
      <c r="A82" s="14">
        <v>80</v>
      </c>
      <c r="B82" s="14" t="s">
        <v>154</v>
      </c>
      <c r="C82" s="14">
        <v>3.2</v>
      </c>
      <c r="D82" s="14" t="s">
        <v>546</v>
      </c>
      <c r="E82" s="14" t="s">
        <v>547</v>
      </c>
      <c r="F82" s="14" t="s">
        <v>548</v>
      </c>
      <c r="G82" s="14">
        <v>12</v>
      </c>
      <c r="H82" s="17">
        <v>7.0000000000000007E-2</v>
      </c>
      <c r="I82" s="14">
        <v>20</v>
      </c>
      <c r="J82" s="18">
        <f t="shared" si="2"/>
        <v>21</v>
      </c>
      <c r="K82" s="14">
        <v>11.16</v>
      </c>
      <c r="L82" s="14">
        <f t="shared" si="3"/>
        <v>234.36</v>
      </c>
    </row>
    <row r="83" spans="1:12" x14ac:dyDescent="0.15">
      <c r="A83" s="14">
        <v>81</v>
      </c>
      <c r="B83" s="14" t="s">
        <v>157</v>
      </c>
      <c r="C83" s="14" t="s">
        <v>549</v>
      </c>
      <c r="D83" s="14" t="s">
        <v>550</v>
      </c>
      <c r="E83" s="14" t="s">
        <v>471</v>
      </c>
      <c r="F83" s="14" t="s">
        <v>27</v>
      </c>
      <c r="G83" s="14">
        <v>40</v>
      </c>
      <c r="H83" s="17">
        <v>7.0000000000000007E-2</v>
      </c>
      <c r="I83" s="14">
        <v>20</v>
      </c>
      <c r="J83" s="18">
        <f t="shared" si="2"/>
        <v>21</v>
      </c>
      <c r="K83" s="14">
        <v>37.200000000000003</v>
      </c>
      <c r="L83" s="14">
        <f t="shared" si="3"/>
        <v>781.2</v>
      </c>
    </row>
    <row r="84" spans="1:12" x14ac:dyDescent="0.15">
      <c r="A84" s="14">
        <v>82</v>
      </c>
      <c r="B84" s="14" t="s">
        <v>159</v>
      </c>
      <c r="C84" s="14" t="s">
        <v>551</v>
      </c>
      <c r="D84" s="14" t="s">
        <v>490</v>
      </c>
      <c r="E84" s="14" t="s">
        <v>471</v>
      </c>
      <c r="F84" s="14" t="s">
        <v>9</v>
      </c>
      <c r="G84" s="14">
        <v>18</v>
      </c>
      <c r="H84" s="17">
        <v>7.0000000000000007E-2</v>
      </c>
      <c r="I84" s="14">
        <v>20</v>
      </c>
      <c r="J84" s="18">
        <f t="shared" si="2"/>
        <v>21</v>
      </c>
      <c r="K84" s="14">
        <v>16.739999999999998</v>
      </c>
      <c r="L84" s="14">
        <f t="shared" si="3"/>
        <v>351.53999999999996</v>
      </c>
    </row>
    <row r="85" spans="1:12" x14ac:dyDescent="0.15">
      <c r="A85" s="14">
        <v>83</v>
      </c>
      <c r="B85" s="14" t="s">
        <v>161</v>
      </c>
      <c r="C85" s="14">
        <v>20</v>
      </c>
      <c r="D85" s="14" t="s">
        <v>478</v>
      </c>
      <c r="E85" s="14" t="s">
        <v>479</v>
      </c>
      <c r="F85" s="14" t="s">
        <v>9</v>
      </c>
      <c r="G85" s="14">
        <v>22</v>
      </c>
      <c r="H85" s="17">
        <v>7.0000000000000007E-2</v>
      </c>
      <c r="I85" s="14">
        <v>20</v>
      </c>
      <c r="J85" s="18">
        <f t="shared" si="2"/>
        <v>21</v>
      </c>
      <c r="K85" s="14">
        <v>20.46</v>
      </c>
      <c r="L85" s="14">
        <f t="shared" si="3"/>
        <v>429.66</v>
      </c>
    </row>
    <row r="86" spans="1:12" x14ac:dyDescent="0.15">
      <c r="A86" s="14">
        <v>84</v>
      </c>
      <c r="B86" s="14" t="s">
        <v>162</v>
      </c>
      <c r="C86" s="14" t="s">
        <v>552</v>
      </c>
      <c r="D86" s="14" t="s">
        <v>478</v>
      </c>
      <c r="E86" s="14" t="s">
        <v>479</v>
      </c>
      <c r="F86" s="14" t="s">
        <v>9</v>
      </c>
      <c r="G86" s="14">
        <v>28</v>
      </c>
      <c r="H86" s="17">
        <v>7.0000000000000007E-2</v>
      </c>
      <c r="I86" s="14">
        <v>20</v>
      </c>
      <c r="J86" s="18">
        <f t="shared" si="2"/>
        <v>21</v>
      </c>
      <c r="K86" s="14">
        <v>26.04</v>
      </c>
      <c r="L86" s="14">
        <f t="shared" si="3"/>
        <v>546.84</v>
      </c>
    </row>
    <row r="87" spans="1:12" x14ac:dyDescent="0.15">
      <c r="A87" s="14">
        <v>85</v>
      </c>
      <c r="B87" s="14" t="s">
        <v>164</v>
      </c>
      <c r="C87" s="14" t="s">
        <v>521</v>
      </c>
      <c r="D87" s="14" t="s">
        <v>478</v>
      </c>
      <c r="E87" s="14" t="s">
        <v>479</v>
      </c>
      <c r="F87" s="14" t="s">
        <v>63</v>
      </c>
      <c r="G87" s="14">
        <v>5</v>
      </c>
      <c r="H87" s="17">
        <v>7.0000000000000007E-2</v>
      </c>
      <c r="I87" s="14">
        <v>20</v>
      </c>
      <c r="J87" s="18">
        <f t="shared" si="2"/>
        <v>21</v>
      </c>
      <c r="K87" s="14">
        <v>4.6500000000000004</v>
      </c>
      <c r="L87" s="14">
        <f t="shared" si="3"/>
        <v>97.65</v>
      </c>
    </row>
    <row r="88" spans="1:12" x14ac:dyDescent="0.15">
      <c r="A88" s="14">
        <v>86</v>
      </c>
      <c r="B88" s="14" t="s">
        <v>166</v>
      </c>
      <c r="C88" s="14" t="s">
        <v>167</v>
      </c>
      <c r="D88" s="14" t="s">
        <v>553</v>
      </c>
      <c r="E88" s="14" t="s">
        <v>468</v>
      </c>
      <c r="F88" s="14" t="s">
        <v>85</v>
      </c>
      <c r="G88" s="14">
        <v>10</v>
      </c>
      <c r="H88" s="17">
        <v>7.0000000000000007E-2</v>
      </c>
      <c r="I88" s="14">
        <v>20</v>
      </c>
      <c r="J88" s="18">
        <f t="shared" si="2"/>
        <v>21</v>
      </c>
      <c r="K88" s="14">
        <v>9.3000000000000007</v>
      </c>
      <c r="L88" s="14">
        <f t="shared" si="3"/>
        <v>195.3</v>
      </c>
    </row>
    <row r="89" spans="1:12" x14ac:dyDescent="0.15">
      <c r="A89" s="14">
        <v>87</v>
      </c>
      <c r="B89" s="14" t="s">
        <v>168</v>
      </c>
      <c r="C89" s="14">
        <v>20</v>
      </c>
      <c r="D89" s="14" t="s">
        <v>541</v>
      </c>
      <c r="E89" s="14" t="s">
        <v>474</v>
      </c>
      <c r="F89" s="14" t="s">
        <v>9</v>
      </c>
      <c r="G89" s="14">
        <v>10</v>
      </c>
      <c r="H89" s="17">
        <v>7.0000000000000007E-2</v>
      </c>
      <c r="I89" s="14">
        <v>20</v>
      </c>
      <c r="J89" s="18">
        <f t="shared" si="2"/>
        <v>21</v>
      </c>
      <c r="K89" s="14">
        <v>9.3000000000000007</v>
      </c>
      <c r="L89" s="14">
        <f t="shared" si="3"/>
        <v>195.3</v>
      </c>
    </row>
    <row r="90" spans="1:12" x14ac:dyDescent="0.15">
      <c r="A90" s="14">
        <v>88</v>
      </c>
      <c r="B90" s="14" t="s">
        <v>169</v>
      </c>
      <c r="C90" s="14" t="s">
        <v>466</v>
      </c>
      <c r="D90" s="14" t="s">
        <v>554</v>
      </c>
      <c r="E90" s="14" t="s">
        <v>516</v>
      </c>
      <c r="F90" s="14" t="s">
        <v>85</v>
      </c>
      <c r="G90" s="14">
        <v>196</v>
      </c>
      <c r="H90" s="17">
        <v>7.0000000000000007E-2</v>
      </c>
      <c r="I90" s="14">
        <v>40</v>
      </c>
      <c r="J90" s="18">
        <f t="shared" si="2"/>
        <v>42</v>
      </c>
      <c r="K90" s="14">
        <v>182.28</v>
      </c>
      <c r="L90" s="14">
        <f t="shared" si="3"/>
        <v>7655.76</v>
      </c>
    </row>
    <row r="91" spans="1:12" x14ac:dyDescent="0.15">
      <c r="A91" s="14">
        <v>89</v>
      </c>
      <c r="B91" s="14" t="s">
        <v>171</v>
      </c>
      <c r="C91" s="14" t="s">
        <v>555</v>
      </c>
      <c r="D91" s="14" t="s">
        <v>498</v>
      </c>
      <c r="E91" s="14" t="s">
        <v>497</v>
      </c>
      <c r="F91" s="14" t="s">
        <v>9</v>
      </c>
      <c r="G91" s="14">
        <v>26</v>
      </c>
      <c r="H91" s="17">
        <v>7.0000000000000007E-2</v>
      </c>
      <c r="I91" s="14">
        <v>50</v>
      </c>
      <c r="J91" s="18">
        <f t="shared" si="2"/>
        <v>52.5</v>
      </c>
      <c r="K91" s="14">
        <v>24.18</v>
      </c>
      <c r="L91" s="14">
        <f t="shared" si="3"/>
        <v>1269.45</v>
      </c>
    </row>
    <row r="92" spans="1:12" x14ac:dyDescent="0.15">
      <c r="A92" s="14">
        <v>90</v>
      </c>
      <c r="B92" s="14" t="s">
        <v>174</v>
      </c>
      <c r="C92" s="14" t="s">
        <v>556</v>
      </c>
      <c r="D92" s="14" t="s">
        <v>519</v>
      </c>
      <c r="E92" s="14" t="s">
        <v>520</v>
      </c>
      <c r="F92" s="14" t="s">
        <v>85</v>
      </c>
      <c r="G92" s="14">
        <v>5</v>
      </c>
      <c r="H92" s="17">
        <v>7.0000000000000007E-2</v>
      </c>
      <c r="I92" s="14">
        <v>15</v>
      </c>
      <c r="J92" s="18">
        <f t="shared" si="2"/>
        <v>15.75</v>
      </c>
      <c r="K92" s="14">
        <v>4.6500000000000004</v>
      </c>
      <c r="L92" s="14">
        <f t="shared" si="3"/>
        <v>73.237500000000011</v>
      </c>
    </row>
    <row r="93" spans="1:12" x14ac:dyDescent="0.15">
      <c r="A93" s="14">
        <v>91</v>
      </c>
      <c r="B93" s="14" t="s">
        <v>176</v>
      </c>
      <c r="C93" s="14" t="s">
        <v>557</v>
      </c>
      <c r="D93" s="14" t="s">
        <v>558</v>
      </c>
      <c r="E93" s="14" t="s">
        <v>559</v>
      </c>
      <c r="F93" s="14" t="s">
        <v>85</v>
      </c>
      <c r="G93" s="14">
        <v>93</v>
      </c>
      <c r="H93" s="17">
        <v>7.0000000000000007E-2</v>
      </c>
      <c r="I93" s="14">
        <v>50</v>
      </c>
      <c r="J93" s="18">
        <f t="shared" si="2"/>
        <v>52.5</v>
      </c>
      <c r="K93" s="14">
        <v>86.49</v>
      </c>
      <c r="L93" s="14">
        <f t="shared" si="3"/>
        <v>4540.7249999999995</v>
      </c>
    </row>
    <row r="94" spans="1:12" x14ac:dyDescent="0.15">
      <c r="A94" s="14">
        <v>92</v>
      </c>
      <c r="B94" s="14" t="s">
        <v>178</v>
      </c>
      <c r="C94" s="14" t="s">
        <v>179</v>
      </c>
      <c r="D94" s="14" t="s">
        <v>490</v>
      </c>
      <c r="E94" s="14" t="s">
        <v>471</v>
      </c>
      <c r="F94" s="14" t="s">
        <v>9</v>
      </c>
      <c r="G94" s="14">
        <v>19</v>
      </c>
      <c r="H94" s="17">
        <v>7.0000000000000007E-2</v>
      </c>
      <c r="I94" s="14">
        <v>15</v>
      </c>
      <c r="J94" s="18">
        <f t="shared" si="2"/>
        <v>15.75</v>
      </c>
      <c r="K94" s="14">
        <v>17.670000000000002</v>
      </c>
      <c r="L94" s="14">
        <f t="shared" si="3"/>
        <v>278.30250000000001</v>
      </c>
    </row>
    <row r="95" spans="1:12" x14ac:dyDescent="0.15">
      <c r="A95" s="14">
        <v>93</v>
      </c>
      <c r="B95" s="14" t="s">
        <v>180</v>
      </c>
      <c r="C95" s="14">
        <v>50</v>
      </c>
      <c r="D95" s="14" t="s">
        <v>490</v>
      </c>
      <c r="E95" s="14" t="s">
        <v>471</v>
      </c>
      <c r="F95" s="14" t="s">
        <v>9</v>
      </c>
      <c r="G95" s="14">
        <v>5</v>
      </c>
      <c r="H95" s="17">
        <v>7.0000000000000007E-2</v>
      </c>
      <c r="I95" s="14">
        <v>30</v>
      </c>
      <c r="J95" s="18">
        <f t="shared" si="2"/>
        <v>31.5</v>
      </c>
      <c r="K95" s="14">
        <v>4.6500000000000004</v>
      </c>
      <c r="L95" s="14">
        <f t="shared" si="3"/>
        <v>146.47500000000002</v>
      </c>
    </row>
    <row r="96" spans="1:12" x14ac:dyDescent="0.15">
      <c r="A96" s="14">
        <v>94</v>
      </c>
      <c r="B96" s="14" t="s">
        <v>181</v>
      </c>
      <c r="C96" s="14">
        <v>100</v>
      </c>
      <c r="D96" s="14" t="s">
        <v>490</v>
      </c>
      <c r="E96" s="14" t="s">
        <v>471</v>
      </c>
      <c r="F96" s="14" t="s">
        <v>9</v>
      </c>
      <c r="G96" s="14">
        <v>16</v>
      </c>
      <c r="H96" s="17">
        <v>7.0000000000000007E-2</v>
      </c>
      <c r="I96" s="14">
        <v>15</v>
      </c>
      <c r="J96" s="18">
        <f t="shared" si="2"/>
        <v>15.75</v>
      </c>
      <c r="K96" s="14">
        <v>14.88</v>
      </c>
      <c r="L96" s="14">
        <f t="shared" si="3"/>
        <v>234.36</v>
      </c>
    </row>
    <row r="97" spans="1:12" x14ac:dyDescent="0.15">
      <c r="A97" s="14">
        <v>95</v>
      </c>
      <c r="B97" s="14" t="s">
        <v>183</v>
      </c>
      <c r="C97" s="14">
        <v>20</v>
      </c>
      <c r="D97" s="14" t="s">
        <v>478</v>
      </c>
      <c r="E97" s="14" t="s">
        <v>479</v>
      </c>
      <c r="F97" s="14" t="s">
        <v>9</v>
      </c>
      <c r="G97" s="14">
        <v>5</v>
      </c>
      <c r="H97" s="17">
        <v>7.0000000000000007E-2</v>
      </c>
      <c r="I97" s="14">
        <v>15</v>
      </c>
      <c r="J97" s="18">
        <f t="shared" si="2"/>
        <v>15.75</v>
      </c>
      <c r="K97" s="14">
        <v>4.6500000000000004</v>
      </c>
      <c r="L97" s="14">
        <f t="shared" si="3"/>
        <v>73.237500000000011</v>
      </c>
    </row>
    <row r="98" spans="1:12" x14ac:dyDescent="0.15">
      <c r="A98" s="14">
        <v>96</v>
      </c>
      <c r="B98" s="14" t="s">
        <v>184</v>
      </c>
      <c r="C98" s="14" t="s">
        <v>560</v>
      </c>
      <c r="D98" s="14" t="s">
        <v>478</v>
      </c>
      <c r="E98" s="14" t="s">
        <v>479</v>
      </c>
      <c r="F98" s="14" t="s">
        <v>63</v>
      </c>
      <c r="G98" s="14">
        <v>5.5</v>
      </c>
      <c r="H98" s="17">
        <v>7.0000000000000007E-2</v>
      </c>
      <c r="I98" s="14">
        <v>15</v>
      </c>
      <c r="J98" s="18">
        <f t="shared" si="2"/>
        <v>15.75</v>
      </c>
      <c r="K98" s="14">
        <v>5.1150000000000002</v>
      </c>
      <c r="L98" s="14">
        <f t="shared" si="3"/>
        <v>80.561250000000001</v>
      </c>
    </row>
    <row r="99" spans="1:12" x14ac:dyDescent="0.15">
      <c r="A99" s="14">
        <v>97</v>
      </c>
      <c r="B99" s="14" t="s">
        <v>186</v>
      </c>
      <c r="C99" s="14" t="s">
        <v>561</v>
      </c>
      <c r="D99" s="14" t="s">
        <v>478</v>
      </c>
      <c r="E99" s="14" t="s">
        <v>479</v>
      </c>
      <c r="F99" s="14" t="s">
        <v>9</v>
      </c>
      <c r="G99" s="14">
        <v>92</v>
      </c>
      <c r="H99" s="17">
        <v>7.0000000000000007E-2</v>
      </c>
      <c r="I99" s="14">
        <v>35</v>
      </c>
      <c r="J99" s="18">
        <f t="shared" si="2"/>
        <v>36.75</v>
      </c>
      <c r="K99" s="14">
        <v>85.56</v>
      </c>
      <c r="L99" s="14">
        <f t="shared" si="3"/>
        <v>3144.33</v>
      </c>
    </row>
    <row r="100" spans="1:12" x14ac:dyDescent="0.15">
      <c r="A100" s="14">
        <v>98</v>
      </c>
      <c r="B100" s="14" t="s">
        <v>188</v>
      </c>
      <c r="C100" s="14">
        <v>75</v>
      </c>
      <c r="D100" s="14" t="s">
        <v>490</v>
      </c>
      <c r="E100" s="14" t="s">
        <v>471</v>
      </c>
      <c r="F100" s="14" t="s">
        <v>9</v>
      </c>
      <c r="G100" s="14">
        <v>11</v>
      </c>
      <c r="H100" s="17">
        <v>7.0000000000000007E-2</v>
      </c>
      <c r="I100" s="14">
        <v>15</v>
      </c>
      <c r="J100" s="18">
        <f t="shared" si="2"/>
        <v>15.75</v>
      </c>
      <c r="K100" s="14">
        <v>10.23</v>
      </c>
      <c r="L100" s="14">
        <f t="shared" si="3"/>
        <v>161.1225</v>
      </c>
    </row>
    <row r="101" spans="1:12" x14ac:dyDescent="0.15">
      <c r="A101" s="14">
        <v>99</v>
      </c>
      <c r="B101" s="14" t="s">
        <v>190</v>
      </c>
      <c r="C101" s="14" t="s">
        <v>562</v>
      </c>
      <c r="D101" s="14" t="s">
        <v>563</v>
      </c>
      <c r="E101" s="14" t="s">
        <v>506</v>
      </c>
      <c r="F101" s="14" t="s">
        <v>9</v>
      </c>
      <c r="G101" s="14">
        <v>45</v>
      </c>
      <c r="H101" s="17">
        <v>7.0000000000000007E-2</v>
      </c>
      <c r="I101" s="14">
        <v>15</v>
      </c>
      <c r="J101" s="18">
        <f t="shared" si="2"/>
        <v>15.75</v>
      </c>
      <c r="K101" s="14">
        <v>41.85</v>
      </c>
      <c r="L101" s="14">
        <f t="shared" si="3"/>
        <v>659.13750000000005</v>
      </c>
    </row>
    <row r="102" spans="1:12" x14ac:dyDescent="0.15">
      <c r="A102" s="14">
        <v>100</v>
      </c>
      <c r="B102" s="14" t="s">
        <v>192</v>
      </c>
      <c r="C102" s="14">
        <v>150</v>
      </c>
      <c r="D102" s="14" t="s">
        <v>564</v>
      </c>
      <c r="E102" s="14" t="s">
        <v>565</v>
      </c>
      <c r="F102" s="14" t="s">
        <v>194</v>
      </c>
      <c r="G102" s="14">
        <v>175</v>
      </c>
      <c r="H102" s="17">
        <v>7.0000000000000007E-2</v>
      </c>
      <c r="I102" s="14">
        <v>15</v>
      </c>
      <c r="J102" s="18">
        <f t="shared" si="2"/>
        <v>15.75</v>
      </c>
      <c r="K102" s="14">
        <v>162.75</v>
      </c>
      <c r="L102" s="14">
        <f t="shared" si="3"/>
        <v>2563.3125</v>
      </c>
    </row>
    <row r="103" spans="1:12" x14ac:dyDescent="0.15">
      <c r="A103" s="14">
        <v>101</v>
      </c>
      <c r="B103" s="14" t="s">
        <v>195</v>
      </c>
      <c r="C103" s="14" t="s">
        <v>566</v>
      </c>
      <c r="D103" s="14" t="s">
        <v>567</v>
      </c>
      <c r="E103" s="14" t="s">
        <v>468</v>
      </c>
      <c r="F103" s="14" t="s">
        <v>14</v>
      </c>
      <c r="G103" s="14">
        <v>190</v>
      </c>
      <c r="H103" s="17">
        <v>7.0000000000000007E-2</v>
      </c>
      <c r="I103" s="14">
        <v>20</v>
      </c>
      <c r="J103" s="18">
        <f t="shared" si="2"/>
        <v>21</v>
      </c>
      <c r="K103" s="14">
        <v>176.7</v>
      </c>
      <c r="L103" s="14">
        <f t="shared" si="3"/>
        <v>3710.7</v>
      </c>
    </row>
    <row r="104" spans="1:12" x14ac:dyDescent="0.15">
      <c r="A104" s="14">
        <v>102</v>
      </c>
      <c r="B104" s="14" t="s">
        <v>197</v>
      </c>
      <c r="C104" s="14" t="s">
        <v>568</v>
      </c>
      <c r="D104" s="14" t="s">
        <v>490</v>
      </c>
      <c r="E104" s="14" t="s">
        <v>471</v>
      </c>
      <c r="F104" s="14" t="s">
        <v>9</v>
      </c>
      <c r="G104" s="14">
        <v>9</v>
      </c>
      <c r="H104" s="17">
        <v>7.0000000000000007E-2</v>
      </c>
      <c r="I104" s="14">
        <v>15</v>
      </c>
      <c r="J104" s="18">
        <f t="shared" si="2"/>
        <v>15.75</v>
      </c>
      <c r="K104" s="14">
        <v>8.3699999999999992</v>
      </c>
      <c r="L104" s="14">
        <f t="shared" si="3"/>
        <v>131.82749999999999</v>
      </c>
    </row>
    <row r="105" spans="1:12" x14ac:dyDescent="0.15">
      <c r="A105" s="14">
        <v>103</v>
      </c>
      <c r="B105" s="14" t="s">
        <v>199</v>
      </c>
      <c r="C105" s="14">
        <v>100</v>
      </c>
      <c r="D105" s="14" t="s">
        <v>490</v>
      </c>
      <c r="E105" s="14" t="s">
        <v>471</v>
      </c>
      <c r="F105" s="14" t="s">
        <v>9</v>
      </c>
      <c r="G105" s="14">
        <v>22</v>
      </c>
      <c r="H105" s="17">
        <v>7.0000000000000007E-2</v>
      </c>
      <c r="I105" s="14">
        <v>15</v>
      </c>
      <c r="J105" s="18">
        <f t="shared" si="2"/>
        <v>15.75</v>
      </c>
      <c r="K105" s="14">
        <v>20.46</v>
      </c>
      <c r="L105" s="14">
        <f t="shared" si="3"/>
        <v>322.245</v>
      </c>
    </row>
    <row r="106" spans="1:12" x14ac:dyDescent="0.15">
      <c r="A106" s="14">
        <v>104</v>
      </c>
      <c r="B106" s="14" t="s">
        <v>130</v>
      </c>
      <c r="C106" s="14" t="s">
        <v>569</v>
      </c>
      <c r="D106" s="14" t="s">
        <v>490</v>
      </c>
      <c r="E106" s="14" t="s">
        <v>471</v>
      </c>
      <c r="F106" s="14" t="s">
        <v>9</v>
      </c>
      <c r="G106" s="14">
        <v>24</v>
      </c>
      <c r="H106" s="17">
        <v>7.0000000000000007E-2</v>
      </c>
      <c r="I106" s="14">
        <v>10</v>
      </c>
      <c r="J106" s="18">
        <f t="shared" si="2"/>
        <v>10.5</v>
      </c>
      <c r="K106" s="14">
        <v>22.32</v>
      </c>
      <c r="L106" s="14">
        <f t="shared" si="3"/>
        <v>234.36</v>
      </c>
    </row>
    <row r="107" spans="1:12" x14ac:dyDescent="0.15">
      <c r="A107" s="14">
        <v>105</v>
      </c>
      <c r="B107" s="14" t="s">
        <v>201</v>
      </c>
      <c r="C107" s="14" t="s">
        <v>570</v>
      </c>
      <c r="D107" s="14" t="s">
        <v>490</v>
      </c>
      <c r="E107" s="14" t="s">
        <v>471</v>
      </c>
      <c r="F107" s="14" t="s">
        <v>63</v>
      </c>
      <c r="G107" s="14">
        <v>70</v>
      </c>
      <c r="H107" s="17">
        <v>7.0000000000000007E-2</v>
      </c>
      <c r="I107" s="14">
        <v>10</v>
      </c>
      <c r="J107" s="18">
        <f t="shared" si="2"/>
        <v>10.5</v>
      </c>
      <c r="K107" s="14">
        <v>65.099999999999994</v>
      </c>
      <c r="L107" s="14">
        <f t="shared" si="3"/>
        <v>683.55</v>
      </c>
    </row>
    <row r="108" spans="1:12" x14ac:dyDescent="0.15">
      <c r="A108" s="14">
        <v>106</v>
      </c>
      <c r="B108" s="14" t="s">
        <v>202</v>
      </c>
      <c r="C108" s="14">
        <v>100</v>
      </c>
      <c r="D108" s="14" t="s">
        <v>490</v>
      </c>
      <c r="E108" s="14" t="s">
        <v>471</v>
      </c>
      <c r="F108" s="14" t="s">
        <v>63</v>
      </c>
      <c r="G108" s="14">
        <v>120</v>
      </c>
      <c r="H108" s="17">
        <v>7.0000000000000007E-2</v>
      </c>
      <c r="I108" s="14">
        <v>10</v>
      </c>
      <c r="J108" s="18">
        <f t="shared" si="2"/>
        <v>10.5</v>
      </c>
      <c r="K108" s="14">
        <v>111.6</v>
      </c>
      <c r="L108" s="14">
        <f t="shared" si="3"/>
        <v>1171.8</v>
      </c>
    </row>
    <row r="109" spans="1:12" x14ac:dyDescent="0.15">
      <c r="A109" s="14">
        <v>107</v>
      </c>
      <c r="B109" s="14" t="s">
        <v>203</v>
      </c>
      <c r="C109" s="14" t="s">
        <v>552</v>
      </c>
      <c r="D109" s="14" t="s">
        <v>478</v>
      </c>
      <c r="E109" s="14" t="s">
        <v>479</v>
      </c>
      <c r="F109" s="14" t="s">
        <v>9</v>
      </c>
      <c r="G109" s="14">
        <v>24</v>
      </c>
      <c r="H109" s="17">
        <v>7.0000000000000007E-2</v>
      </c>
      <c r="I109" s="14">
        <v>10</v>
      </c>
      <c r="J109" s="18">
        <f t="shared" si="2"/>
        <v>10.5</v>
      </c>
      <c r="K109" s="14">
        <v>22.32</v>
      </c>
      <c r="L109" s="14">
        <f t="shared" si="3"/>
        <v>234.36</v>
      </c>
    </row>
    <row r="110" spans="1:12" x14ac:dyDescent="0.15">
      <c r="A110" s="14">
        <v>108</v>
      </c>
      <c r="B110" s="14" t="s">
        <v>204</v>
      </c>
      <c r="C110" s="14" t="s">
        <v>571</v>
      </c>
      <c r="D110" s="14" t="s">
        <v>572</v>
      </c>
      <c r="E110" s="14" t="s">
        <v>471</v>
      </c>
      <c r="F110" s="14" t="s">
        <v>206</v>
      </c>
      <c r="G110" s="14">
        <v>25</v>
      </c>
      <c r="H110" s="17">
        <v>7.0000000000000007E-2</v>
      </c>
      <c r="I110" s="14">
        <v>30</v>
      </c>
      <c r="J110" s="18">
        <f t="shared" si="2"/>
        <v>31.5</v>
      </c>
      <c r="K110" s="14">
        <v>23.25</v>
      </c>
      <c r="L110" s="14">
        <f t="shared" si="3"/>
        <v>732.375</v>
      </c>
    </row>
    <row r="111" spans="1:12" x14ac:dyDescent="0.15">
      <c r="A111" s="14">
        <v>109</v>
      </c>
      <c r="B111" s="14" t="s">
        <v>207</v>
      </c>
      <c r="C111" s="14">
        <v>32</v>
      </c>
      <c r="D111" s="14" t="s">
        <v>478</v>
      </c>
      <c r="E111" s="14" t="s">
        <v>479</v>
      </c>
      <c r="F111" s="14" t="s">
        <v>9</v>
      </c>
      <c r="G111" s="14">
        <v>105</v>
      </c>
      <c r="H111" s="17">
        <v>7.0000000000000007E-2</v>
      </c>
      <c r="I111" s="14">
        <v>10</v>
      </c>
      <c r="J111" s="18">
        <f t="shared" si="2"/>
        <v>10.5</v>
      </c>
      <c r="K111" s="14">
        <v>97.65</v>
      </c>
      <c r="L111" s="14">
        <f t="shared" si="3"/>
        <v>1025.325</v>
      </c>
    </row>
    <row r="112" spans="1:12" x14ac:dyDescent="0.15">
      <c r="A112" s="14">
        <v>110</v>
      </c>
      <c r="B112" s="14" t="s">
        <v>208</v>
      </c>
      <c r="C112" s="14">
        <v>10</v>
      </c>
      <c r="D112" s="14" t="s">
        <v>573</v>
      </c>
      <c r="E112" s="14" t="s">
        <v>574</v>
      </c>
      <c r="F112" s="14" t="s">
        <v>210</v>
      </c>
      <c r="G112" s="14">
        <v>9</v>
      </c>
      <c r="H112" s="17">
        <v>7.0000000000000007E-2</v>
      </c>
      <c r="I112" s="14">
        <v>10</v>
      </c>
      <c r="J112" s="18">
        <f t="shared" si="2"/>
        <v>10.5</v>
      </c>
      <c r="K112" s="14">
        <v>8.3699999999999992</v>
      </c>
      <c r="L112" s="14">
        <f t="shared" si="3"/>
        <v>87.884999999999991</v>
      </c>
    </row>
    <row r="113" spans="1:12" x14ac:dyDescent="0.15">
      <c r="A113" s="14">
        <v>111</v>
      </c>
      <c r="B113" s="14" t="s">
        <v>211</v>
      </c>
      <c r="C113" s="14">
        <v>18</v>
      </c>
      <c r="D113" s="14" t="s">
        <v>573</v>
      </c>
      <c r="E113" s="14" t="s">
        <v>574</v>
      </c>
      <c r="F113" s="14" t="s">
        <v>210</v>
      </c>
      <c r="G113" s="14">
        <v>20</v>
      </c>
      <c r="H113" s="17">
        <v>7.0000000000000007E-2</v>
      </c>
      <c r="I113" s="14">
        <v>10</v>
      </c>
      <c r="J113" s="18">
        <f t="shared" si="2"/>
        <v>10.5</v>
      </c>
      <c r="K113" s="14">
        <v>18.600000000000001</v>
      </c>
      <c r="L113" s="14">
        <f t="shared" si="3"/>
        <v>195.3</v>
      </c>
    </row>
    <row r="114" spans="1:12" x14ac:dyDescent="0.15">
      <c r="A114" s="14">
        <v>112</v>
      </c>
      <c r="B114" s="14" t="s">
        <v>211</v>
      </c>
      <c r="C114" s="14">
        <v>16</v>
      </c>
      <c r="D114" s="14" t="s">
        <v>573</v>
      </c>
      <c r="E114" s="14" t="s">
        <v>574</v>
      </c>
      <c r="F114" s="14" t="s">
        <v>210</v>
      </c>
      <c r="G114" s="14">
        <v>18</v>
      </c>
      <c r="H114" s="17">
        <v>7.0000000000000007E-2</v>
      </c>
      <c r="I114" s="14">
        <v>10</v>
      </c>
      <c r="J114" s="18">
        <f t="shared" si="2"/>
        <v>10.5</v>
      </c>
      <c r="K114" s="14">
        <v>16.739999999999998</v>
      </c>
      <c r="L114" s="14">
        <f t="shared" si="3"/>
        <v>175.76999999999998</v>
      </c>
    </row>
    <row r="115" spans="1:12" x14ac:dyDescent="0.15">
      <c r="A115" s="14">
        <v>113</v>
      </c>
      <c r="B115" s="14" t="s">
        <v>214</v>
      </c>
      <c r="C115" s="14" t="s">
        <v>575</v>
      </c>
      <c r="D115" s="14" t="s">
        <v>515</v>
      </c>
      <c r="E115" s="14" t="s">
        <v>516</v>
      </c>
      <c r="F115" s="14" t="s">
        <v>80</v>
      </c>
      <c r="G115" s="14">
        <v>55</v>
      </c>
      <c r="H115" s="17">
        <v>7.0000000000000007E-2</v>
      </c>
      <c r="I115" s="14">
        <v>10</v>
      </c>
      <c r="J115" s="18">
        <f t="shared" si="2"/>
        <v>10.5</v>
      </c>
      <c r="K115" s="14">
        <v>51.15</v>
      </c>
      <c r="L115" s="14">
        <f t="shared" si="3"/>
        <v>537.07499999999993</v>
      </c>
    </row>
    <row r="116" spans="1:12" x14ac:dyDescent="0.15">
      <c r="A116" s="14">
        <v>114</v>
      </c>
      <c r="B116" s="14" t="s">
        <v>216</v>
      </c>
      <c r="C116" s="14">
        <v>20</v>
      </c>
      <c r="D116" s="14" t="s">
        <v>478</v>
      </c>
      <c r="E116" s="14" t="s">
        <v>479</v>
      </c>
      <c r="F116" s="14" t="s">
        <v>9</v>
      </c>
      <c r="G116" s="14">
        <v>19</v>
      </c>
      <c r="H116" s="17">
        <v>7.0000000000000007E-2</v>
      </c>
      <c r="I116" s="14">
        <v>10</v>
      </c>
      <c r="J116" s="18">
        <f t="shared" si="2"/>
        <v>10.5</v>
      </c>
      <c r="K116" s="14">
        <v>17.670000000000002</v>
      </c>
      <c r="L116" s="14">
        <f t="shared" si="3"/>
        <v>185.53500000000003</v>
      </c>
    </row>
    <row r="117" spans="1:12" x14ac:dyDescent="0.15">
      <c r="A117" s="14">
        <v>115</v>
      </c>
      <c r="B117" s="14" t="s">
        <v>217</v>
      </c>
      <c r="C117" s="14" t="s">
        <v>522</v>
      </c>
      <c r="D117" s="14" t="s">
        <v>523</v>
      </c>
      <c r="E117" s="14" t="s">
        <v>512</v>
      </c>
      <c r="F117" s="14" t="s">
        <v>102</v>
      </c>
      <c r="G117" s="14">
        <v>50</v>
      </c>
      <c r="H117" s="17">
        <v>7.0000000000000007E-2</v>
      </c>
      <c r="I117" s="14">
        <v>50</v>
      </c>
      <c r="J117" s="18">
        <f t="shared" si="2"/>
        <v>52.5</v>
      </c>
      <c r="K117" s="14">
        <v>46.5</v>
      </c>
      <c r="L117" s="14">
        <f t="shared" si="3"/>
        <v>2441.25</v>
      </c>
    </row>
    <row r="118" spans="1:12" x14ac:dyDescent="0.15">
      <c r="A118" s="14">
        <v>116</v>
      </c>
      <c r="B118" s="14" t="s">
        <v>219</v>
      </c>
      <c r="C118" s="14" t="s">
        <v>576</v>
      </c>
      <c r="D118" s="14" t="s">
        <v>513</v>
      </c>
      <c r="E118" s="14" t="s">
        <v>477</v>
      </c>
      <c r="F118" s="14" t="s">
        <v>73</v>
      </c>
      <c r="G118" s="14">
        <v>4</v>
      </c>
      <c r="H118" s="17">
        <v>7.0000000000000007E-2</v>
      </c>
      <c r="I118" s="14">
        <v>10</v>
      </c>
      <c r="J118" s="18">
        <f t="shared" si="2"/>
        <v>10.5</v>
      </c>
      <c r="K118" s="14">
        <v>3.72</v>
      </c>
      <c r="L118" s="14">
        <f t="shared" si="3"/>
        <v>39.06</v>
      </c>
    </row>
    <row r="119" spans="1:12" x14ac:dyDescent="0.15">
      <c r="A119" s="14">
        <v>117</v>
      </c>
      <c r="B119" s="14" t="s">
        <v>221</v>
      </c>
      <c r="C119" s="14" t="s">
        <v>222</v>
      </c>
      <c r="D119" s="14" t="s">
        <v>466</v>
      </c>
      <c r="E119" s="14" t="s">
        <v>512</v>
      </c>
      <c r="F119" s="14" t="s">
        <v>102</v>
      </c>
      <c r="G119" s="14">
        <v>75</v>
      </c>
      <c r="H119" s="17">
        <v>7.0000000000000007E-2</v>
      </c>
      <c r="I119" s="14">
        <v>10</v>
      </c>
      <c r="J119" s="18">
        <f t="shared" si="2"/>
        <v>10.5</v>
      </c>
      <c r="K119" s="14">
        <v>69.75</v>
      </c>
      <c r="L119" s="14">
        <f t="shared" si="3"/>
        <v>732.375</v>
      </c>
    </row>
    <row r="120" spans="1:12" x14ac:dyDescent="0.15">
      <c r="A120" s="14">
        <v>118</v>
      </c>
      <c r="B120" s="14" t="s">
        <v>223</v>
      </c>
      <c r="C120" s="14">
        <v>15</v>
      </c>
      <c r="D120" s="14" t="s">
        <v>541</v>
      </c>
      <c r="E120" s="14" t="s">
        <v>474</v>
      </c>
      <c r="F120" s="14" t="s">
        <v>9</v>
      </c>
      <c r="G120" s="14">
        <v>28</v>
      </c>
      <c r="H120" s="17">
        <v>7.0000000000000007E-2</v>
      </c>
      <c r="I120" s="14">
        <v>10</v>
      </c>
      <c r="J120" s="18">
        <f t="shared" si="2"/>
        <v>10.5</v>
      </c>
      <c r="K120" s="14">
        <v>26.04</v>
      </c>
      <c r="L120" s="14">
        <f t="shared" si="3"/>
        <v>273.42</v>
      </c>
    </row>
    <row r="121" spans="1:12" x14ac:dyDescent="0.15">
      <c r="A121" s="14">
        <v>119</v>
      </c>
      <c r="B121" s="14" t="s">
        <v>225</v>
      </c>
      <c r="C121" s="14">
        <v>20</v>
      </c>
      <c r="D121" s="14" t="s">
        <v>541</v>
      </c>
      <c r="E121" s="14" t="s">
        <v>474</v>
      </c>
      <c r="F121" s="14" t="s">
        <v>9</v>
      </c>
      <c r="G121" s="14">
        <v>34</v>
      </c>
      <c r="H121" s="17">
        <v>7.0000000000000007E-2</v>
      </c>
      <c r="I121" s="14">
        <v>10</v>
      </c>
      <c r="J121" s="18">
        <f t="shared" si="2"/>
        <v>10.5</v>
      </c>
      <c r="K121" s="14">
        <v>31.62</v>
      </c>
      <c r="L121" s="14">
        <f t="shared" si="3"/>
        <v>332.01</v>
      </c>
    </row>
    <row r="122" spans="1:12" x14ac:dyDescent="0.15">
      <c r="A122" s="14">
        <v>120</v>
      </c>
      <c r="B122" s="14" t="s">
        <v>227</v>
      </c>
      <c r="C122" s="14">
        <v>20</v>
      </c>
      <c r="D122" s="14" t="s">
        <v>496</v>
      </c>
      <c r="E122" s="14" t="s">
        <v>534</v>
      </c>
      <c r="F122" s="14" t="s">
        <v>9</v>
      </c>
      <c r="G122" s="14">
        <v>60</v>
      </c>
      <c r="H122" s="17">
        <v>7.0000000000000007E-2</v>
      </c>
      <c r="I122" s="14">
        <v>40</v>
      </c>
      <c r="J122" s="18">
        <f t="shared" si="2"/>
        <v>42</v>
      </c>
      <c r="K122" s="14">
        <v>55.8</v>
      </c>
      <c r="L122" s="14">
        <f t="shared" si="3"/>
        <v>2343.6</v>
      </c>
    </row>
    <row r="123" spans="1:12" x14ac:dyDescent="0.15">
      <c r="A123" s="14">
        <v>121</v>
      </c>
      <c r="B123" s="14" t="s">
        <v>229</v>
      </c>
      <c r="C123" s="14" t="s">
        <v>111</v>
      </c>
      <c r="D123" s="14" t="s">
        <v>490</v>
      </c>
      <c r="E123" s="14" t="s">
        <v>471</v>
      </c>
      <c r="F123" s="14" t="s">
        <v>9</v>
      </c>
      <c r="G123" s="14">
        <v>6</v>
      </c>
      <c r="H123" s="17">
        <v>7.0000000000000007E-2</v>
      </c>
      <c r="I123" s="14">
        <v>10</v>
      </c>
      <c r="J123" s="18">
        <f t="shared" si="2"/>
        <v>10.5</v>
      </c>
      <c r="K123" s="14">
        <v>5.58</v>
      </c>
      <c r="L123" s="14">
        <f t="shared" si="3"/>
        <v>58.59</v>
      </c>
    </row>
    <row r="124" spans="1:12" x14ac:dyDescent="0.15">
      <c r="A124" s="14">
        <v>122</v>
      </c>
      <c r="B124" s="14" t="s">
        <v>230</v>
      </c>
      <c r="C124" s="14" t="s">
        <v>113</v>
      </c>
      <c r="D124" s="14" t="s">
        <v>490</v>
      </c>
      <c r="E124" s="14" t="s">
        <v>471</v>
      </c>
      <c r="F124" s="14" t="s">
        <v>9</v>
      </c>
      <c r="G124" s="14">
        <v>10</v>
      </c>
      <c r="H124" s="17">
        <v>7.0000000000000007E-2</v>
      </c>
      <c r="I124" s="14">
        <v>10</v>
      </c>
      <c r="J124" s="18">
        <f t="shared" si="2"/>
        <v>10.5</v>
      </c>
      <c r="K124" s="14">
        <v>9.3000000000000007</v>
      </c>
      <c r="L124" s="14">
        <f t="shared" si="3"/>
        <v>97.65</v>
      </c>
    </row>
    <row r="125" spans="1:12" x14ac:dyDescent="0.15">
      <c r="A125" s="14">
        <v>123</v>
      </c>
      <c r="B125" s="14" t="s">
        <v>231</v>
      </c>
      <c r="C125" s="14" t="s">
        <v>232</v>
      </c>
      <c r="D125" s="14" t="s">
        <v>577</v>
      </c>
      <c r="E125" s="14" t="s">
        <v>512</v>
      </c>
      <c r="F125" s="14" t="s">
        <v>63</v>
      </c>
      <c r="G125" s="14">
        <v>180</v>
      </c>
      <c r="H125" s="17">
        <v>7.0000000000000007E-2</v>
      </c>
      <c r="I125" s="14">
        <v>40</v>
      </c>
      <c r="J125" s="18">
        <f t="shared" si="2"/>
        <v>42</v>
      </c>
      <c r="K125" s="14">
        <v>167.4</v>
      </c>
      <c r="L125" s="14">
        <f t="shared" si="3"/>
        <v>7030.8</v>
      </c>
    </row>
    <row r="126" spans="1:12" x14ac:dyDescent="0.15">
      <c r="A126" s="14">
        <v>124</v>
      </c>
      <c r="B126" s="14" t="s">
        <v>233</v>
      </c>
      <c r="C126" s="14" t="s">
        <v>234</v>
      </c>
      <c r="D126" s="14" t="s">
        <v>577</v>
      </c>
      <c r="E126" s="14" t="s">
        <v>512</v>
      </c>
      <c r="F126" s="14" t="s">
        <v>63</v>
      </c>
      <c r="G126" s="14">
        <v>165</v>
      </c>
      <c r="H126" s="17">
        <v>7.0000000000000007E-2</v>
      </c>
      <c r="I126" s="14">
        <v>35</v>
      </c>
      <c r="J126" s="18">
        <f t="shared" si="2"/>
        <v>36.75</v>
      </c>
      <c r="K126" s="14">
        <v>153.44999999999999</v>
      </c>
      <c r="L126" s="14">
        <f t="shared" si="3"/>
        <v>5639.2874999999995</v>
      </c>
    </row>
    <row r="127" spans="1:12" x14ac:dyDescent="0.15">
      <c r="A127" s="14">
        <v>125</v>
      </c>
      <c r="B127" s="14" t="s">
        <v>235</v>
      </c>
      <c r="C127" s="14">
        <v>28</v>
      </c>
      <c r="D127" s="14" t="s">
        <v>578</v>
      </c>
      <c r="E127" s="14" t="s">
        <v>467</v>
      </c>
      <c r="F127" s="14" t="s">
        <v>27</v>
      </c>
      <c r="G127" s="14">
        <v>285</v>
      </c>
      <c r="H127" s="17">
        <v>7.0000000000000007E-2</v>
      </c>
      <c r="I127" s="14">
        <v>10</v>
      </c>
      <c r="J127" s="18">
        <f t="shared" si="2"/>
        <v>10.5</v>
      </c>
      <c r="K127" s="14">
        <v>265.05</v>
      </c>
      <c r="L127" s="14">
        <f t="shared" si="3"/>
        <v>2783.0250000000001</v>
      </c>
    </row>
    <row r="128" spans="1:12" x14ac:dyDescent="0.15">
      <c r="A128" s="14">
        <v>126</v>
      </c>
      <c r="B128" s="14" t="s">
        <v>237</v>
      </c>
      <c r="C128" s="14" t="s">
        <v>238</v>
      </c>
      <c r="D128" s="14" t="s">
        <v>466</v>
      </c>
      <c r="E128" s="14" t="s">
        <v>471</v>
      </c>
      <c r="F128" s="14" t="s">
        <v>206</v>
      </c>
      <c r="G128" s="14">
        <v>12</v>
      </c>
      <c r="H128" s="17">
        <v>7.0000000000000007E-2</v>
      </c>
      <c r="I128" s="14">
        <v>10</v>
      </c>
      <c r="J128" s="18">
        <f t="shared" si="2"/>
        <v>10.5</v>
      </c>
      <c r="K128" s="14">
        <v>11.16</v>
      </c>
      <c r="L128" s="14">
        <f t="shared" si="3"/>
        <v>117.18</v>
      </c>
    </row>
    <row r="129" spans="1:12" x14ac:dyDescent="0.15">
      <c r="A129" s="14">
        <v>127</v>
      </c>
      <c r="B129" s="14" t="s">
        <v>105</v>
      </c>
      <c r="C129" s="14" t="s">
        <v>532</v>
      </c>
      <c r="D129" s="14" t="s">
        <v>519</v>
      </c>
      <c r="E129" s="14" t="s">
        <v>520</v>
      </c>
      <c r="F129" s="14" t="s">
        <v>9</v>
      </c>
      <c r="G129" s="14">
        <v>11</v>
      </c>
      <c r="H129" s="17">
        <v>7.0000000000000007E-2</v>
      </c>
      <c r="I129" s="14">
        <v>10</v>
      </c>
      <c r="J129" s="18">
        <f t="shared" si="2"/>
        <v>10.5</v>
      </c>
      <c r="K129" s="14">
        <v>10.23</v>
      </c>
      <c r="L129" s="14">
        <f t="shared" si="3"/>
        <v>107.41500000000001</v>
      </c>
    </row>
    <row r="130" spans="1:12" x14ac:dyDescent="0.15">
      <c r="A130" s="14">
        <v>128</v>
      </c>
      <c r="B130" s="14" t="s">
        <v>105</v>
      </c>
      <c r="C130" s="14" t="s">
        <v>11</v>
      </c>
      <c r="D130" s="14" t="s">
        <v>519</v>
      </c>
      <c r="E130" s="14" t="s">
        <v>520</v>
      </c>
      <c r="F130" s="14" t="s">
        <v>9</v>
      </c>
      <c r="G130" s="14">
        <v>9</v>
      </c>
      <c r="H130" s="17">
        <v>7.0000000000000007E-2</v>
      </c>
      <c r="I130" s="14">
        <v>10</v>
      </c>
      <c r="J130" s="18">
        <f t="shared" si="2"/>
        <v>10.5</v>
      </c>
      <c r="K130" s="14">
        <v>8.3699999999999992</v>
      </c>
      <c r="L130" s="14">
        <f t="shared" si="3"/>
        <v>87.884999999999991</v>
      </c>
    </row>
    <row r="131" spans="1:12" x14ac:dyDescent="0.15">
      <c r="A131" s="14">
        <v>129</v>
      </c>
      <c r="B131" s="14" t="s">
        <v>241</v>
      </c>
      <c r="C131" s="14" t="s">
        <v>242</v>
      </c>
      <c r="D131" s="14" t="s">
        <v>466</v>
      </c>
      <c r="E131" s="14" t="s">
        <v>512</v>
      </c>
      <c r="F131" s="14" t="s">
        <v>55</v>
      </c>
      <c r="G131" s="14">
        <v>7</v>
      </c>
      <c r="H131" s="17">
        <v>7.0000000000000007E-2</v>
      </c>
      <c r="I131" s="14">
        <v>10</v>
      </c>
      <c r="J131" s="18">
        <f t="shared" si="2"/>
        <v>10.5</v>
      </c>
      <c r="K131" s="14">
        <v>6.51</v>
      </c>
      <c r="L131" s="14">
        <f t="shared" si="3"/>
        <v>68.355000000000004</v>
      </c>
    </row>
    <row r="132" spans="1:12" x14ac:dyDescent="0.15">
      <c r="A132" s="14">
        <v>130</v>
      </c>
      <c r="B132" s="14" t="s">
        <v>243</v>
      </c>
      <c r="C132" s="14" t="s">
        <v>244</v>
      </c>
      <c r="D132" s="14" t="s">
        <v>466</v>
      </c>
      <c r="E132" s="14" t="s">
        <v>512</v>
      </c>
      <c r="F132" s="14" t="s">
        <v>55</v>
      </c>
      <c r="G132" s="14">
        <v>2.5</v>
      </c>
      <c r="H132" s="17">
        <v>7.0000000000000007E-2</v>
      </c>
      <c r="I132" s="14">
        <v>10</v>
      </c>
      <c r="J132" s="18">
        <f t="shared" ref="J132:J195" si="4">I132*1.05</f>
        <v>10.5</v>
      </c>
      <c r="K132" s="14">
        <v>2.3250000000000002</v>
      </c>
      <c r="L132" s="14">
        <f t="shared" ref="L132:L195" si="5">J132*K132</f>
        <v>24.412500000000001</v>
      </c>
    </row>
    <row r="133" spans="1:12" x14ac:dyDescent="0.15">
      <c r="A133" s="14">
        <v>131</v>
      </c>
      <c r="B133" s="14" t="s">
        <v>245</v>
      </c>
      <c r="C133" s="14" t="s">
        <v>579</v>
      </c>
      <c r="D133" s="14" t="s">
        <v>572</v>
      </c>
      <c r="E133" s="14" t="s">
        <v>471</v>
      </c>
      <c r="F133" s="14" t="s">
        <v>206</v>
      </c>
      <c r="G133" s="14">
        <v>23</v>
      </c>
      <c r="H133" s="17">
        <v>7.0000000000000007E-2</v>
      </c>
      <c r="I133" s="14">
        <v>20</v>
      </c>
      <c r="J133" s="18">
        <f t="shared" si="4"/>
        <v>21</v>
      </c>
      <c r="K133" s="14">
        <v>21.39</v>
      </c>
      <c r="L133" s="14">
        <f t="shared" si="5"/>
        <v>449.19</v>
      </c>
    </row>
    <row r="134" spans="1:12" x14ac:dyDescent="0.15">
      <c r="A134" s="14">
        <v>132</v>
      </c>
      <c r="B134" s="14" t="s">
        <v>247</v>
      </c>
      <c r="C134" s="14" t="s">
        <v>248</v>
      </c>
      <c r="D134" s="14" t="s">
        <v>466</v>
      </c>
      <c r="E134" s="14" t="s">
        <v>468</v>
      </c>
      <c r="F134" s="14" t="s">
        <v>85</v>
      </c>
      <c r="G134" s="14">
        <v>22</v>
      </c>
      <c r="H134" s="17">
        <v>7.0000000000000007E-2</v>
      </c>
      <c r="I134" s="14">
        <v>20</v>
      </c>
      <c r="J134" s="18">
        <f t="shared" si="4"/>
        <v>21</v>
      </c>
      <c r="K134" s="14">
        <v>20.46</v>
      </c>
      <c r="L134" s="14">
        <f t="shared" si="5"/>
        <v>429.66</v>
      </c>
    </row>
    <row r="135" spans="1:12" x14ac:dyDescent="0.15">
      <c r="A135" s="14">
        <v>133</v>
      </c>
      <c r="B135" s="14" t="s">
        <v>249</v>
      </c>
      <c r="C135" s="14" t="s">
        <v>580</v>
      </c>
      <c r="D135" s="14" t="s">
        <v>550</v>
      </c>
      <c r="E135" s="14" t="s">
        <v>471</v>
      </c>
      <c r="F135" s="14" t="s">
        <v>27</v>
      </c>
      <c r="G135" s="14">
        <v>215</v>
      </c>
      <c r="H135" s="17">
        <v>7.0000000000000007E-2</v>
      </c>
      <c r="I135" s="14">
        <v>20</v>
      </c>
      <c r="J135" s="18">
        <f t="shared" si="4"/>
        <v>21</v>
      </c>
      <c r="K135" s="14">
        <v>199.95</v>
      </c>
      <c r="L135" s="14">
        <f t="shared" si="5"/>
        <v>4198.95</v>
      </c>
    </row>
    <row r="136" spans="1:12" x14ac:dyDescent="0.15">
      <c r="A136" s="14">
        <v>134</v>
      </c>
      <c r="B136" s="14" t="s">
        <v>251</v>
      </c>
      <c r="C136" s="14" t="s">
        <v>581</v>
      </c>
      <c r="D136" s="14" t="s">
        <v>490</v>
      </c>
      <c r="E136" s="14" t="s">
        <v>471</v>
      </c>
      <c r="F136" s="14" t="s">
        <v>9</v>
      </c>
      <c r="G136" s="14">
        <v>18</v>
      </c>
      <c r="H136" s="17">
        <v>7.0000000000000007E-2</v>
      </c>
      <c r="I136" s="14">
        <v>10</v>
      </c>
      <c r="J136" s="18">
        <f t="shared" si="4"/>
        <v>10.5</v>
      </c>
      <c r="K136" s="14">
        <v>16.739999999999998</v>
      </c>
      <c r="L136" s="14">
        <f t="shared" si="5"/>
        <v>175.76999999999998</v>
      </c>
    </row>
    <row r="137" spans="1:12" x14ac:dyDescent="0.15">
      <c r="A137" s="14">
        <v>135</v>
      </c>
      <c r="B137" s="14" t="s">
        <v>253</v>
      </c>
      <c r="C137" s="14">
        <v>100</v>
      </c>
      <c r="D137" s="14" t="s">
        <v>490</v>
      </c>
      <c r="E137" s="14" t="s">
        <v>471</v>
      </c>
      <c r="F137" s="14" t="s">
        <v>9</v>
      </c>
      <c r="G137" s="14">
        <v>16</v>
      </c>
      <c r="H137" s="17">
        <v>7.0000000000000007E-2</v>
      </c>
      <c r="I137" s="14">
        <v>10</v>
      </c>
      <c r="J137" s="18">
        <f t="shared" si="4"/>
        <v>10.5</v>
      </c>
      <c r="K137" s="14">
        <v>14.88</v>
      </c>
      <c r="L137" s="14">
        <f t="shared" si="5"/>
        <v>156.24</v>
      </c>
    </row>
    <row r="138" spans="1:12" x14ac:dyDescent="0.15">
      <c r="A138" s="14">
        <v>136</v>
      </c>
      <c r="B138" s="14" t="s">
        <v>254</v>
      </c>
      <c r="C138" s="14">
        <v>20</v>
      </c>
      <c r="D138" s="14" t="s">
        <v>478</v>
      </c>
      <c r="E138" s="14" t="s">
        <v>479</v>
      </c>
      <c r="F138" s="14" t="s">
        <v>9</v>
      </c>
      <c r="G138" s="14">
        <v>28</v>
      </c>
      <c r="H138" s="17">
        <v>7.0000000000000007E-2</v>
      </c>
      <c r="I138" s="14">
        <v>30</v>
      </c>
      <c r="J138" s="18">
        <f t="shared" si="4"/>
        <v>31.5</v>
      </c>
      <c r="K138" s="14">
        <v>26.04</v>
      </c>
      <c r="L138" s="14">
        <f t="shared" si="5"/>
        <v>820.26</v>
      </c>
    </row>
    <row r="139" spans="1:12" x14ac:dyDescent="0.15">
      <c r="A139" s="14">
        <v>137</v>
      </c>
      <c r="B139" s="14" t="s">
        <v>255</v>
      </c>
      <c r="C139" s="14" t="s">
        <v>582</v>
      </c>
      <c r="D139" s="14" t="s">
        <v>466</v>
      </c>
      <c r="E139" s="14" t="s">
        <v>477</v>
      </c>
      <c r="F139" s="14" t="s">
        <v>9</v>
      </c>
      <c r="G139" s="14">
        <v>7</v>
      </c>
      <c r="H139" s="17">
        <v>7.0000000000000007E-2</v>
      </c>
      <c r="I139" s="14">
        <v>10</v>
      </c>
      <c r="J139" s="18">
        <f t="shared" si="4"/>
        <v>10.5</v>
      </c>
      <c r="K139" s="14">
        <v>6.51</v>
      </c>
      <c r="L139" s="14">
        <f t="shared" si="5"/>
        <v>68.355000000000004</v>
      </c>
    </row>
    <row r="140" spans="1:12" x14ac:dyDescent="0.15">
      <c r="A140" s="14">
        <v>138</v>
      </c>
      <c r="B140" s="14" t="s">
        <v>132</v>
      </c>
      <c r="C140" s="14" t="s">
        <v>535</v>
      </c>
      <c r="D140" s="14" t="s">
        <v>536</v>
      </c>
      <c r="E140" s="14" t="s">
        <v>497</v>
      </c>
      <c r="F140" s="14" t="s">
        <v>9</v>
      </c>
      <c r="G140" s="14">
        <v>390</v>
      </c>
      <c r="H140" s="17">
        <v>7.0000000000000007E-2</v>
      </c>
      <c r="I140" s="14">
        <v>10</v>
      </c>
      <c r="J140" s="18">
        <f t="shared" si="4"/>
        <v>10.5</v>
      </c>
      <c r="K140" s="14">
        <v>362.7</v>
      </c>
      <c r="L140" s="14">
        <f t="shared" si="5"/>
        <v>3808.35</v>
      </c>
    </row>
    <row r="141" spans="1:12" x14ac:dyDescent="0.15">
      <c r="A141" s="14">
        <v>139</v>
      </c>
      <c r="B141" s="14" t="s">
        <v>257</v>
      </c>
      <c r="C141" s="14" t="s">
        <v>258</v>
      </c>
      <c r="D141" s="14" t="s">
        <v>466</v>
      </c>
      <c r="E141" s="14" t="s">
        <v>477</v>
      </c>
      <c r="F141" s="14" t="s">
        <v>9</v>
      </c>
      <c r="G141" s="14">
        <v>35</v>
      </c>
      <c r="H141" s="17">
        <v>7.0000000000000007E-2</v>
      </c>
      <c r="I141" s="14">
        <v>10</v>
      </c>
      <c r="J141" s="18">
        <f t="shared" si="4"/>
        <v>10.5</v>
      </c>
      <c r="K141" s="14">
        <v>32.549999999999997</v>
      </c>
      <c r="L141" s="14">
        <f t="shared" si="5"/>
        <v>341.77499999999998</v>
      </c>
    </row>
    <row r="142" spans="1:12" x14ac:dyDescent="0.15">
      <c r="A142" s="14">
        <v>140</v>
      </c>
      <c r="B142" s="14" t="s">
        <v>259</v>
      </c>
      <c r="C142" s="14" t="s">
        <v>260</v>
      </c>
      <c r="D142" s="14" t="s">
        <v>466</v>
      </c>
      <c r="E142" s="14" t="s">
        <v>477</v>
      </c>
      <c r="F142" s="14" t="s">
        <v>9</v>
      </c>
      <c r="G142" s="14">
        <v>2.5</v>
      </c>
      <c r="H142" s="17">
        <v>7.0000000000000007E-2</v>
      </c>
      <c r="I142" s="14">
        <v>10</v>
      </c>
      <c r="J142" s="18">
        <f t="shared" si="4"/>
        <v>10.5</v>
      </c>
      <c r="K142" s="14">
        <v>2.3250000000000002</v>
      </c>
      <c r="L142" s="14">
        <f t="shared" si="5"/>
        <v>24.412500000000001</v>
      </c>
    </row>
    <row r="143" spans="1:12" x14ac:dyDescent="0.15">
      <c r="A143" s="14">
        <v>141</v>
      </c>
      <c r="B143" s="14" t="s">
        <v>130</v>
      </c>
      <c r="C143" s="14" t="s">
        <v>568</v>
      </c>
      <c r="D143" s="14" t="s">
        <v>490</v>
      </c>
      <c r="E143" s="14" t="s">
        <v>471</v>
      </c>
      <c r="F143" s="14" t="s">
        <v>9</v>
      </c>
      <c r="G143" s="14">
        <v>7</v>
      </c>
      <c r="H143" s="17">
        <v>7.0000000000000007E-2</v>
      </c>
      <c r="I143" s="14">
        <v>10</v>
      </c>
      <c r="J143" s="18">
        <f t="shared" si="4"/>
        <v>10.5</v>
      </c>
      <c r="K143" s="14">
        <v>6.51</v>
      </c>
      <c r="L143" s="14">
        <f t="shared" si="5"/>
        <v>68.355000000000004</v>
      </c>
    </row>
    <row r="144" spans="1:12" x14ac:dyDescent="0.15">
      <c r="A144" s="14">
        <v>142</v>
      </c>
      <c r="B144" s="14" t="s">
        <v>261</v>
      </c>
      <c r="C144" s="14" t="s">
        <v>466</v>
      </c>
      <c r="D144" s="14" t="s">
        <v>490</v>
      </c>
      <c r="E144" s="14" t="s">
        <v>471</v>
      </c>
      <c r="F144" s="14" t="s">
        <v>68</v>
      </c>
      <c r="G144" s="14">
        <v>28</v>
      </c>
      <c r="H144" s="17">
        <v>7.0000000000000007E-2</v>
      </c>
      <c r="I144" s="14">
        <v>15</v>
      </c>
      <c r="J144" s="18">
        <f t="shared" si="4"/>
        <v>15.75</v>
      </c>
      <c r="K144" s="14">
        <v>26.04</v>
      </c>
      <c r="L144" s="14">
        <f t="shared" si="5"/>
        <v>410.13</v>
      </c>
    </row>
    <row r="145" spans="1:12" x14ac:dyDescent="0.15">
      <c r="A145" s="14">
        <v>143</v>
      </c>
      <c r="B145" s="14" t="s">
        <v>263</v>
      </c>
      <c r="C145" s="14">
        <v>50</v>
      </c>
      <c r="D145" s="14" t="s">
        <v>490</v>
      </c>
      <c r="E145" s="14" t="s">
        <v>471</v>
      </c>
      <c r="F145" s="14" t="s">
        <v>9</v>
      </c>
      <c r="G145" s="14">
        <v>6</v>
      </c>
      <c r="H145" s="17">
        <v>7.0000000000000007E-2</v>
      </c>
      <c r="I145" s="14">
        <v>10</v>
      </c>
      <c r="J145" s="18">
        <f t="shared" si="4"/>
        <v>10.5</v>
      </c>
      <c r="K145" s="14">
        <v>5.58</v>
      </c>
      <c r="L145" s="14">
        <f t="shared" si="5"/>
        <v>58.59</v>
      </c>
    </row>
    <row r="146" spans="1:12" x14ac:dyDescent="0.15">
      <c r="A146" s="14">
        <v>144</v>
      </c>
      <c r="B146" s="14" t="s">
        <v>264</v>
      </c>
      <c r="C146" s="14" t="s">
        <v>583</v>
      </c>
      <c r="D146" s="14" t="s">
        <v>490</v>
      </c>
      <c r="E146" s="14" t="s">
        <v>471</v>
      </c>
      <c r="F146" s="14" t="s">
        <v>9</v>
      </c>
      <c r="G146" s="14">
        <v>6</v>
      </c>
      <c r="H146" s="17">
        <v>7.0000000000000007E-2</v>
      </c>
      <c r="I146" s="14">
        <v>10</v>
      </c>
      <c r="J146" s="18">
        <f t="shared" si="4"/>
        <v>10.5</v>
      </c>
      <c r="K146" s="14">
        <v>5.58</v>
      </c>
      <c r="L146" s="14">
        <f t="shared" si="5"/>
        <v>58.59</v>
      </c>
    </row>
    <row r="147" spans="1:12" x14ac:dyDescent="0.15">
      <c r="A147" s="14">
        <v>145</v>
      </c>
      <c r="B147" s="14" t="s">
        <v>266</v>
      </c>
      <c r="C147" s="14" t="s">
        <v>584</v>
      </c>
      <c r="D147" s="14" t="s">
        <v>498</v>
      </c>
      <c r="E147" s="14" t="s">
        <v>497</v>
      </c>
      <c r="F147" s="14" t="s">
        <v>27</v>
      </c>
      <c r="G147" s="14">
        <v>385</v>
      </c>
      <c r="H147" s="17">
        <v>7.0000000000000007E-2</v>
      </c>
      <c r="I147" s="14">
        <v>7</v>
      </c>
      <c r="J147" s="18">
        <f t="shared" si="4"/>
        <v>7.3500000000000005</v>
      </c>
      <c r="K147" s="14">
        <v>358.05</v>
      </c>
      <c r="L147" s="14">
        <f t="shared" si="5"/>
        <v>2631.6675000000005</v>
      </c>
    </row>
    <row r="148" spans="1:12" x14ac:dyDescent="0.15">
      <c r="A148" s="14">
        <v>146</v>
      </c>
      <c r="B148" s="14" t="s">
        <v>233</v>
      </c>
      <c r="C148" s="14" t="s">
        <v>268</v>
      </c>
      <c r="D148" s="14" t="s">
        <v>466</v>
      </c>
      <c r="E148" s="14" t="s">
        <v>577</v>
      </c>
      <c r="F148" s="14" t="s">
        <v>63</v>
      </c>
      <c r="G148" s="14">
        <v>260</v>
      </c>
      <c r="H148" s="17">
        <v>7.0000000000000007E-2</v>
      </c>
      <c r="I148" s="14">
        <v>10</v>
      </c>
      <c r="J148" s="18">
        <f t="shared" si="4"/>
        <v>10.5</v>
      </c>
      <c r="K148" s="14">
        <v>241.8</v>
      </c>
      <c r="L148" s="14">
        <f t="shared" si="5"/>
        <v>2538.9</v>
      </c>
    </row>
    <row r="149" spans="1:12" x14ac:dyDescent="0.15">
      <c r="A149" s="14">
        <v>147</v>
      </c>
      <c r="B149" s="14" t="s">
        <v>269</v>
      </c>
      <c r="C149" s="14" t="s">
        <v>585</v>
      </c>
      <c r="D149" s="14" t="s">
        <v>478</v>
      </c>
      <c r="E149" s="14" t="s">
        <v>479</v>
      </c>
      <c r="F149" s="14" t="s">
        <v>55</v>
      </c>
      <c r="G149" s="14">
        <v>115</v>
      </c>
      <c r="H149" s="17">
        <v>7.0000000000000007E-2</v>
      </c>
      <c r="I149" s="14">
        <v>5</v>
      </c>
      <c r="J149" s="18">
        <f t="shared" si="4"/>
        <v>5.25</v>
      </c>
      <c r="K149" s="14">
        <v>106.95</v>
      </c>
      <c r="L149" s="14">
        <f t="shared" si="5"/>
        <v>561.48750000000007</v>
      </c>
    </row>
    <row r="150" spans="1:12" x14ac:dyDescent="0.15">
      <c r="A150" s="14">
        <v>148</v>
      </c>
      <c r="B150" s="14" t="s">
        <v>271</v>
      </c>
      <c r="C150" s="14" t="s">
        <v>535</v>
      </c>
      <c r="D150" s="14" t="s">
        <v>536</v>
      </c>
      <c r="E150" s="14" t="s">
        <v>497</v>
      </c>
      <c r="F150" s="14" t="s">
        <v>27</v>
      </c>
      <c r="G150" s="14">
        <v>210</v>
      </c>
      <c r="H150" s="17">
        <v>7.0000000000000007E-2</v>
      </c>
      <c r="I150" s="14">
        <v>10</v>
      </c>
      <c r="J150" s="18">
        <f t="shared" si="4"/>
        <v>10.5</v>
      </c>
      <c r="K150" s="14">
        <v>195.3</v>
      </c>
      <c r="L150" s="14">
        <f t="shared" si="5"/>
        <v>2050.65</v>
      </c>
    </row>
    <row r="151" spans="1:12" x14ac:dyDescent="0.15">
      <c r="A151" s="14">
        <v>149</v>
      </c>
      <c r="B151" s="14" t="s">
        <v>273</v>
      </c>
      <c r="C151" s="14" t="s">
        <v>274</v>
      </c>
      <c r="D151" s="14" t="s">
        <v>466</v>
      </c>
      <c r="E151" s="14" t="s">
        <v>477</v>
      </c>
      <c r="F151" s="14" t="s">
        <v>9</v>
      </c>
      <c r="G151" s="14">
        <v>6</v>
      </c>
      <c r="H151" s="17">
        <v>7.0000000000000007E-2</v>
      </c>
      <c r="I151" s="14">
        <v>10</v>
      </c>
      <c r="J151" s="18">
        <f t="shared" si="4"/>
        <v>10.5</v>
      </c>
      <c r="K151" s="14">
        <v>5.58</v>
      </c>
      <c r="L151" s="14">
        <f t="shared" si="5"/>
        <v>58.59</v>
      </c>
    </row>
    <row r="152" spans="1:12" x14ac:dyDescent="0.15">
      <c r="A152" s="14">
        <v>150</v>
      </c>
      <c r="B152" s="14" t="s">
        <v>275</v>
      </c>
      <c r="C152" s="14" t="s">
        <v>276</v>
      </c>
      <c r="D152" s="14" t="s">
        <v>466</v>
      </c>
      <c r="E152" s="14" t="s">
        <v>477</v>
      </c>
      <c r="F152" s="14" t="s">
        <v>9</v>
      </c>
      <c r="G152" s="14">
        <v>3</v>
      </c>
      <c r="H152" s="17">
        <v>7.0000000000000007E-2</v>
      </c>
      <c r="I152" s="14">
        <v>10</v>
      </c>
      <c r="J152" s="18">
        <f t="shared" si="4"/>
        <v>10.5</v>
      </c>
      <c r="K152" s="14">
        <v>2.79</v>
      </c>
      <c r="L152" s="14">
        <f t="shared" si="5"/>
        <v>29.295000000000002</v>
      </c>
    </row>
    <row r="153" spans="1:12" x14ac:dyDescent="0.15">
      <c r="A153" s="14">
        <v>151</v>
      </c>
      <c r="B153" s="14" t="s">
        <v>277</v>
      </c>
      <c r="C153" s="14">
        <v>200</v>
      </c>
      <c r="D153" s="14" t="s">
        <v>490</v>
      </c>
      <c r="E153" s="14" t="s">
        <v>471</v>
      </c>
      <c r="F153" s="14" t="s">
        <v>9</v>
      </c>
      <c r="G153" s="14">
        <v>110</v>
      </c>
      <c r="H153" s="17">
        <v>7.0000000000000007E-2</v>
      </c>
      <c r="I153" s="14">
        <v>5</v>
      </c>
      <c r="J153" s="18">
        <f t="shared" si="4"/>
        <v>5.25</v>
      </c>
      <c r="K153" s="14">
        <v>102.3</v>
      </c>
      <c r="L153" s="14">
        <f t="shared" si="5"/>
        <v>537.07499999999993</v>
      </c>
    </row>
    <row r="154" spans="1:12" x14ac:dyDescent="0.15">
      <c r="A154" s="14">
        <v>152</v>
      </c>
      <c r="B154" s="14" t="s">
        <v>279</v>
      </c>
      <c r="C154" s="14" t="s">
        <v>586</v>
      </c>
      <c r="D154" s="14" t="s">
        <v>466</v>
      </c>
      <c r="E154" s="14" t="s">
        <v>509</v>
      </c>
      <c r="F154" s="14" t="s">
        <v>9</v>
      </c>
      <c r="G154" s="14">
        <v>22</v>
      </c>
      <c r="H154" s="17">
        <v>7.0000000000000007E-2</v>
      </c>
      <c r="I154" s="14">
        <v>10</v>
      </c>
      <c r="J154" s="18">
        <f t="shared" si="4"/>
        <v>10.5</v>
      </c>
      <c r="K154" s="14">
        <v>20.46</v>
      </c>
      <c r="L154" s="14">
        <f t="shared" si="5"/>
        <v>214.83</v>
      </c>
    </row>
    <row r="155" spans="1:12" x14ac:dyDescent="0.15">
      <c r="A155" s="14">
        <v>153</v>
      </c>
      <c r="B155" s="14" t="s">
        <v>281</v>
      </c>
      <c r="C155" s="14" t="s">
        <v>587</v>
      </c>
      <c r="D155" s="14" t="s">
        <v>496</v>
      </c>
      <c r="E155" s="14" t="s">
        <v>497</v>
      </c>
      <c r="F155" s="14" t="s">
        <v>9</v>
      </c>
      <c r="G155" s="14">
        <v>48</v>
      </c>
      <c r="H155" s="17">
        <v>7.0000000000000007E-2</v>
      </c>
      <c r="I155" s="14">
        <v>20</v>
      </c>
      <c r="J155" s="18">
        <f t="shared" si="4"/>
        <v>21</v>
      </c>
      <c r="K155" s="14">
        <v>44.64</v>
      </c>
      <c r="L155" s="14">
        <f t="shared" si="5"/>
        <v>937.44</v>
      </c>
    </row>
    <row r="156" spans="1:12" x14ac:dyDescent="0.15">
      <c r="A156" s="14">
        <v>154</v>
      </c>
      <c r="B156" s="14" t="s">
        <v>283</v>
      </c>
      <c r="C156" s="14" t="s">
        <v>588</v>
      </c>
      <c r="D156" s="14" t="s">
        <v>473</v>
      </c>
      <c r="E156" s="14" t="s">
        <v>474</v>
      </c>
      <c r="F156" s="14" t="s">
        <v>9</v>
      </c>
      <c r="G156" s="14">
        <v>65</v>
      </c>
      <c r="H156" s="17">
        <v>7.0000000000000007E-2</v>
      </c>
      <c r="I156" s="14">
        <v>10</v>
      </c>
      <c r="J156" s="18">
        <f t="shared" si="4"/>
        <v>10.5</v>
      </c>
      <c r="K156" s="14">
        <v>60.45</v>
      </c>
      <c r="L156" s="14">
        <f t="shared" si="5"/>
        <v>634.72500000000002</v>
      </c>
    </row>
    <row r="157" spans="1:12" x14ac:dyDescent="0.15">
      <c r="A157" s="14">
        <v>155</v>
      </c>
      <c r="B157" s="14" t="s">
        <v>285</v>
      </c>
      <c r="C157" s="14" t="s">
        <v>111</v>
      </c>
      <c r="D157" s="14" t="s">
        <v>466</v>
      </c>
      <c r="E157" s="14" t="s">
        <v>509</v>
      </c>
      <c r="F157" s="14" t="s">
        <v>63</v>
      </c>
      <c r="G157" s="14">
        <v>18.5</v>
      </c>
      <c r="H157" s="17">
        <v>7.0000000000000007E-2</v>
      </c>
      <c r="I157" s="14">
        <v>40</v>
      </c>
      <c r="J157" s="18">
        <f t="shared" si="4"/>
        <v>42</v>
      </c>
      <c r="K157" s="14">
        <v>17.204999999999998</v>
      </c>
      <c r="L157" s="14">
        <f t="shared" si="5"/>
        <v>722.6099999999999</v>
      </c>
    </row>
    <row r="158" spans="1:12" x14ac:dyDescent="0.15">
      <c r="A158" s="14">
        <v>156</v>
      </c>
      <c r="B158" s="14" t="s">
        <v>286</v>
      </c>
      <c r="C158" s="14">
        <v>50</v>
      </c>
      <c r="D158" s="14" t="s">
        <v>490</v>
      </c>
      <c r="E158" s="14" t="s">
        <v>471</v>
      </c>
      <c r="F158" s="14" t="s">
        <v>63</v>
      </c>
      <c r="G158" s="14">
        <v>75</v>
      </c>
      <c r="H158" s="17">
        <v>7.0000000000000007E-2</v>
      </c>
      <c r="I158" s="14">
        <v>10</v>
      </c>
      <c r="J158" s="18">
        <f t="shared" si="4"/>
        <v>10.5</v>
      </c>
      <c r="K158" s="14">
        <v>69.75</v>
      </c>
      <c r="L158" s="14">
        <f t="shared" si="5"/>
        <v>732.375</v>
      </c>
    </row>
    <row r="159" spans="1:12" x14ac:dyDescent="0.15">
      <c r="A159" s="14">
        <v>157</v>
      </c>
      <c r="B159" s="14" t="s">
        <v>74</v>
      </c>
      <c r="C159" s="14">
        <v>20</v>
      </c>
      <c r="D159" s="14" t="s">
        <v>478</v>
      </c>
      <c r="E159" s="14" t="s">
        <v>479</v>
      </c>
      <c r="F159" s="14" t="s">
        <v>9</v>
      </c>
      <c r="G159" s="14">
        <v>28</v>
      </c>
      <c r="H159" s="17">
        <v>7.0000000000000007E-2</v>
      </c>
      <c r="I159" s="14">
        <v>10</v>
      </c>
      <c r="J159" s="18">
        <f t="shared" si="4"/>
        <v>10.5</v>
      </c>
      <c r="K159" s="14">
        <v>26.04</v>
      </c>
      <c r="L159" s="14">
        <f t="shared" si="5"/>
        <v>273.42</v>
      </c>
    </row>
    <row r="160" spans="1:12" x14ac:dyDescent="0.15">
      <c r="A160" s="14">
        <v>158</v>
      </c>
      <c r="B160" s="14" t="s">
        <v>287</v>
      </c>
      <c r="C160" s="14">
        <v>50</v>
      </c>
      <c r="D160" s="14" t="s">
        <v>541</v>
      </c>
      <c r="E160" s="14" t="s">
        <v>474</v>
      </c>
      <c r="F160" s="14" t="s">
        <v>9</v>
      </c>
      <c r="G160" s="14">
        <v>390</v>
      </c>
      <c r="H160" s="17">
        <v>7.0000000000000007E-2</v>
      </c>
      <c r="I160" s="14">
        <v>10</v>
      </c>
      <c r="J160" s="18">
        <f t="shared" si="4"/>
        <v>10.5</v>
      </c>
      <c r="K160" s="14">
        <v>362.7</v>
      </c>
      <c r="L160" s="14">
        <f t="shared" si="5"/>
        <v>3808.35</v>
      </c>
    </row>
    <row r="161" spans="1:12" x14ac:dyDescent="0.15">
      <c r="A161" s="14">
        <v>159</v>
      </c>
      <c r="B161" s="14" t="s">
        <v>289</v>
      </c>
      <c r="C161" s="14" t="s">
        <v>589</v>
      </c>
      <c r="D161" s="14" t="s">
        <v>466</v>
      </c>
      <c r="E161" s="14" t="s">
        <v>516</v>
      </c>
      <c r="F161" s="14" t="s">
        <v>9</v>
      </c>
      <c r="G161" s="14">
        <v>195</v>
      </c>
      <c r="H161" s="17">
        <v>7.0000000000000007E-2</v>
      </c>
      <c r="I161" s="14">
        <v>5</v>
      </c>
      <c r="J161" s="18">
        <f t="shared" si="4"/>
        <v>5.25</v>
      </c>
      <c r="K161" s="14">
        <v>181.35</v>
      </c>
      <c r="L161" s="14">
        <f t="shared" si="5"/>
        <v>952.08749999999998</v>
      </c>
    </row>
    <row r="162" spans="1:12" x14ac:dyDescent="0.15">
      <c r="A162" s="14">
        <v>160</v>
      </c>
      <c r="B162" s="14" t="s">
        <v>291</v>
      </c>
      <c r="C162" s="14" t="s">
        <v>556</v>
      </c>
      <c r="D162" s="14" t="s">
        <v>519</v>
      </c>
      <c r="E162" s="14" t="s">
        <v>520</v>
      </c>
      <c r="F162" s="14" t="s">
        <v>85</v>
      </c>
      <c r="G162" s="14">
        <v>18</v>
      </c>
      <c r="H162" s="17">
        <v>7.0000000000000007E-2</v>
      </c>
      <c r="I162" s="14">
        <v>5</v>
      </c>
      <c r="J162" s="18">
        <f t="shared" si="4"/>
        <v>5.25</v>
      </c>
      <c r="K162" s="14">
        <v>16.739999999999998</v>
      </c>
      <c r="L162" s="14">
        <f t="shared" si="5"/>
        <v>87.884999999999991</v>
      </c>
    </row>
    <row r="163" spans="1:12" x14ac:dyDescent="0.15">
      <c r="A163" s="14">
        <v>161</v>
      </c>
      <c r="B163" s="14" t="s">
        <v>293</v>
      </c>
      <c r="C163" s="14" t="s">
        <v>590</v>
      </c>
      <c r="D163" s="14" t="s">
        <v>558</v>
      </c>
      <c r="E163" s="14" t="s">
        <v>559</v>
      </c>
      <c r="F163" s="14" t="s">
        <v>85</v>
      </c>
      <c r="G163" s="14">
        <v>97</v>
      </c>
      <c r="H163" s="17">
        <v>7.0000000000000007E-2</v>
      </c>
      <c r="I163" s="14">
        <v>50</v>
      </c>
      <c r="J163" s="18">
        <f t="shared" si="4"/>
        <v>52.5</v>
      </c>
      <c r="K163" s="14">
        <v>90.21</v>
      </c>
      <c r="L163" s="14">
        <f t="shared" si="5"/>
        <v>4736.0249999999996</v>
      </c>
    </row>
    <row r="164" spans="1:12" x14ac:dyDescent="0.15">
      <c r="A164" s="14">
        <v>162</v>
      </c>
      <c r="B164" s="14" t="s">
        <v>295</v>
      </c>
      <c r="C164" s="14" t="s">
        <v>296</v>
      </c>
      <c r="D164" s="14" t="s">
        <v>466</v>
      </c>
      <c r="E164" s="14" t="s">
        <v>468</v>
      </c>
      <c r="F164" s="14" t="s">
        <v>9</v>
      </c>
      <c r="G164" s="14">
        <v>18</v>
      </c>
      <c r="H164" s="17">
        <v>7.0000000000000007E-2</v>
      </c>
      <c r="I164" s="14">
        <v>30</v>
      </c>
      <c r="J164" s="18">
        <f t="shared" si="4"/>
        <v>31.5</v>
      </c>
      <c r="K164" s="14">
        <v>16.739999999999998</v>
      </c>
      <c r="L164" s="14">
        <f t="shared" si="5"/>
        <v>527.30999999999995</v>
      </c>
    </row>
    <row r="165" spans="1:12" x14ac:dyDescent="0.15">
      <c r="A165" s="14">
        <v>163</v>
      </c>
      <c r="B165" s="14" t="s">
        <v>297</v>
      </c>
      <c r="C165" s="14" t="s">
        <v>591</v>
      </c>
      <c r="D165" s="14" t="s">
        <v>515</v>
      </c>
      <c r="E165" s="14" t="s">
        <v>516</v>
      </c>
      <c r="F165" s="14" t="s">
        <v>299</v>
      </c>
      <c r="G165" s="14">
        <v>65</v>
      </c>
      <c r="H165" s="17">
        <v>7.0000000000000007E-2</v>
      </c>
      <c r="I165" s="14">
        <v>5</v>
      </c>
      <c r="J165" s="18">
        <f t="shared" si="4"/>
        <v>5.25</v>
      </c>
      <c r="K165" s="14">
        <v>60.45</v>
      </c>
      <c r="L165" s="14">
        <f t="shared" si="5"/>
        <v>317.36250000000001</v>
      </c>
    </row>
    <row r="166" spans="1:12" x14ac:dyDescent="0.15">
      <c r="A166" s="14">
        <v>164</v>
      </c>
      <c r="B166" s="14" t="s">
        <v>300</v>
      </c>
      <c r="C166" s="14" t="s">
        <v>374</v>
      </c>
      <c r="D166" s="14" t="s">
        <v>592</v>
      </c>
      <c r="E166" s="14" t="s">
        <v>593</v>
      </c>
      <c r="F166" s="14" t="s">
        <v>27</v>
      </c>
      <c r="G166" s="14">
        <v>35</v>
      </c>
      <c r="H166" s="17">
        <v>7.0000000000000007E-2</v>
      </c>
      <c r="I166" s="14">
        <v>40</v>
      </c>
      <c r="J166" s="18">
        <f t="shared" si="4"/>
        <v>42</v>
      </c>
      <c r="K166" s="14">
        <v>32.549999999999997</v>
      </c>
      <c r="L166" s="14">
        <f t="shared" si="5"/>
        <v>1367.1</v>
      </c>
    </row>
    <row r="167" spans="1:12" x14ac:dyDescent="0.15">
      <c r="A167" s="14">
        <v>165</v>
      </c>
      <c r="B167" s="14" t="s">
        <v>302</v>
      </c>
      <c r="C167" s="14" t="s">
        <v>584</v>
      </c>
      <c r="D167" s="14" t="s">
        <v>498</v>
      </c>
      <c r="E167" s="14" t="s">
        <v>497</v>
      </c>
      <c r="F167" s="14" t="s">
        <v>27</v>
      </c>
      <c r="G167" s="14">
        <v>445</v>
      </c>
      <c r="H167" s="17">
        <v>7.0000000000000007E-2</v>
      </c>
      <c r="I167" s="14">
        <v>20</v>
      </c>
      <c r="J167" s="18">
        <f t="shared" si="4"/>
        <v>21</v>
      </c>
      <c r="K167" s="14">
        <v>413.85</v>
      </c>
      <c r="L167" s="14">
        <f t="shared" si="5"/>
        <v>8690.85</v>
      </c>
    </row>
    <row r="168" spans="1:12" x14ac:dyDescent="0.15">
      <c r="A168" s="14">
        <v>166</v>
      </c>
      <c r="B168" s="14" t="s">
        <v>304</v>
      </c>
      <c r="C168" s="14" t="s">
        <v>305</v>
      </c>
      <c r="D168" s="14" t="s">
        <v>466</v>
      </c>
      <c r="E168" s="14" t="s">
        <v>474</v>
      </c>
      <c r="F168" s="14" t="s">
        <v>9</v>
      </c>
      <c r="G168" s="14">
        <v>190</v>
      </c>
      <c r="H168" s="17">
        <v>7.0000000000000007E-2</v>
      </c>
      <c r="I168" s="14">
        <v>20</v>
      </c>
      <c r="J168" s="18">
        <f t="shared" si="4"/>
        <v>21</v>
      </c>
      <c r="K168" s="14">
        <v>176.7</v>
      </c>
      <c r="L168" s="14">
        <f t="shared" si="5"/>
        <v>3710.7</v>
      </c>
    </row>
    <row r="169" spans="1:12" x14ac:dyDescent="0.15">
      <c r="A169" s="14">
        <v>167</v>
      </c>
      <c r="B169" s="14" t="s">
        <v>306</v>
      </c>
      <c r="C169" s="14" t="s">
        <v>469</v>
      </c>
      <c r="D169" s="14" t="s">
        <v>594</v>
      </c>
      <c r="E169" s="14" t="s">
        <v>595</v>
      </c>
      <c r="F169" s="14" t="s">
        <v>85</v>
      </c>
      <c r="G169" s="14">
        <v>155</v>
      </c>
      <c r="H169" s="17">
        <v>7.0000000000000007E-2</v>
      </c>
      <c r="I169" s="14">
        <v>20</v>
      </c>
      <c r="J169" s="18">
        <f t="shared" si="4"/>
        <v>21</v>
      </c>
      <c r="K169" s="14">
        <v>144.15</v>
      </c>
      <c r="L169" s="14">
        <f t="shared" si="5"/>
        <v>3027.15</v>
      </c>
    </row>
    <row r="170" spans="1:12" x14ac:dyDescent="0.15">
      <c r="A170" s="14">
        <v>168</v>
      </c>
      <c r="B170" s="14" t="s">
        <v>308</v>
      </c>
      <c r="C170" s="14" t="s">
        <v>491</v>
      </c>
      <c r="D170" s="14" t="s">
        <v>466</v>
      </c>
      <c r="E170" s="14" t="s">
        <v>477</v>
      </c>
      <c r="F170" s="14" t="s">
        <v>55</v>
      </c>
      <c r="G170" s="14">
        <v>72</v>
      </c>
      <c r="H170" s="17">
        <v>7.0000000000000007E-2</v>
      </c>
      <c r="I170" s="14">
        <v>5</v>
      </c>
      <c r="J170" s="18">
        <f t="shared" si="4"/>
        <v>5.25</v>
      </c>
      <c r="K170" s="14">
        <v>66.959999999999994</v>
      </c>
      <c r="L170" s="14">
        <f t="shared" si="5"/>
        <v>351.53999999999996</v>
      </c>
    </row>
    <row r="171" spans="1:12" x14ac:dyDescent="0.15">
      <c r="A171" s="14">
        <v>169</v>
      </c>
      <c r="B171" s="14" t="s">
        <v>310</v>
      </c>
      <c r="C171" s="14" t="s">
        <v>596</v>
      </c>
      <c r="D171" s="14" t="s">
        <v>478</v>
      </c>
      <c r="E171" s="14" t="s">
        <v>479</v>
      </c>
      <c r="F171" s="14" t="s">
        <v>9</v>
      </c>
      <c r="G171" s="14">
        <v>9</v>
      </c>
      <c r="H171" s="17">
        <v>7.0000000000000007E-2</v>
      </c>
      <c r="I171" s="14">
        <v>20</v>
      </c>
      <c r="J171" s="18">
        <f t="shared" si="4"/>
        <v>21</v>
      </c>
      <c r="K171" s="14">
        <v>8.3699999999999992</v>
      </c>
      <c r="L171" s="14">
        <f t="shared" si="5"/>
        <v>175.76999999999998</v>
      </c>
    </row>
    <row r="172" spans="1:12" x14ac:dyDescent="0.15">
      <c r="A172" s="14">
        <v>170</v>
      </c>
      <c r="B172" s="14" t="s">
        <v>42</v>
      </c>
      <c r="C172" s="14" t="s">
        <v>597</v>
      </c>
      <c r="D172" s="14" t="s">
        <v>598</v>
      </c>
      <c r="E172" s="14" t="s">
        <v>574</v>
      </c>
      <c r="F172" s="14" t="s">
        <v>44</v>
      </c>
      <c r="G172" s="14">
        <v>33</v>
      </c>
      <c r="H172" s="17">
        <v>7.0000000000000007E-2</v>
      </c>
      <c r="I172" s="14">
        <v>20</v>
      </c>
      <c r="J172" s="18">
        <f t="shared" si="4"/>
        <v>21</v>
      </c>
      <c r="K172" s="14">
        <v>30.69</v>
      </c>
      <c r="L172" s="14">
        <f t="shared" si="5"/>
        <v>644.49</v>
      </c>
    </row>
    <row r="173" spans="1:12" x14ac:dyDescent="0.15">
      <c r="A173" s="14">
        <v>171</v>
      </c>
      <c r="B173" s="14" t="s">
        <v>313</v>
      </c>
      <c r="C173" s="14" t="s">
        <v>314</v>
      </c>
      <c r="D173" s="14" t="s">
        <v>466</v>
      </c>
      <c r="E173" s="14" t="s">
        <v>512</v>
      </c>
      <c r="F173" s="14" t="s">
        <v>73</v>
      </c>
      <c r="G173" s="14">
        <v>46</v>
      </c>
      <c r="H173" s="17">
        <v>7.0000000000000007E-2</v>
      </c>
      <c r="I173" s="14">
        <v>5</v>
      </c>
      <c r="J173" s="18">
        <f t="shared" si="4"/>
        <v>5.25</v>
      </c>
      <c r="K173" s="14">
        <v>42.78</v>
      </c>
      <c r="L173" s="14">
        <f t="shared" si="5"/>
        <v>224.595</v>
      </c>
    </row>
    <row r="174" spans="1:12" x14ac:dyDescent="0.15">
      <c r="A174" s="14">
        <v>172</v>
      </c>
      <c r="B174" s="14" t="s">
        <v>315</v>
      </c>
      <c r="C174" s="14">
        <v>450</v>
      </c>
      <c r="D174" s="14" t="s">
        <v>572</v>
      </c>
      <c r="E174" s="14" t="s">
        <v>509</v>
      </c>
      <c r="F174" s="14" t="s">
        <v>206</v>
      </c>
      <c r="G174" s="14">
        <v>34</v>
      </c>
      <c r="H174" s="17">
        <v>7.0000000000000007E-2</v>
      </c>
      <c r="I174" s="14">
        <v>20</v>
      </c>
      <c r="J174" s="18">
        <f t="shared" si="4"/>
        <v>21</v>
      </c>
      <c r="K174" s="14">
        <v>31.62</v>
      </c>
      <c r="L174" s="14">
        <f t="shared" si="5"/>
        <v>664.02</v>
      </c>
    </row>
    <row r="175" spans="1:12" x14ac:dyDescent="0.15">
      <c r="A175" s="14">
        <v>173</v>
      </c>
      <c r="B175" s="14" t="s">
        <v>317</v>
      </c>
      <c r="C175" s="14">
        <v>400</v>
      </c>
      <c r="D175" s="14" t="s">
        <v>572</v>
      </c>
      <c r="E175" s="14" t="s">
        <v>509</v>
      </c>
      <c r="F175" s="14" t="s">
        <v>206</v>
      </c>
      <c r="G175" s="14">
        <v>30</v>
      </c>
      <c r="H175" s="17">
        <v>7.0000000000000007E-2</v>
      </c>
      <c r="I175" s="14">
        <v>30</v>
      </c>
      <c r="J175" s="18">
        <f t="shared" si="4"/>
        <v>31.5</v>
      </c>
      <c r="K175" s="14">
        <v>27.9</v>
      </c>
      <c r="L175" s="14">
        <f t="shared" si="5"/>
        <v>878.84999999999991</v>
      </c>
    </row>
    <row r="176" spans="1:12" x14ac:dyDescent="0.15">
      <c r="A176" s="14">
        <v>174</v>
      </c>
      <c r="B176" s="14" t="s">
        <v>319</v>
      </c>
      <c r="C176" s="14" t="s">
        <v>599</v>
      </c>
      <c r="D176" s="14" t="s">
        <v>496</v>
      </c>
      <c r="E176" s="14" t="s">
        <v>497</v>
      </c>
      <c r="F176" s="14" t="s">
        <v>9</v>
      </c>
      <c r="G176" s="14">
        <v>225</v>
      </c>
      <c r="H176" s="17">
        <v>7.0000000000000007E-2</v>
      </c>
      <c r="I176" s="14">
        <v>10</v>
      </c>
      <c r="J176" s="18">
        <f t="shared" si="4"/>
        <v>10.5</v>
      </c>
      <c r="K176" s="14">
        <v>209.25</v>
      </c>
      <c r="L176" s="14">
        <f t="shared" si="5"/>
        <v>2197.125</v>
      </c>
    </row>
    <row r="177" spans="1:12" x14ac:dyDescent="0.15">
      <c r="A177" s="14">
        <v>175</v>
      </c>
      <c r="B177" s="14" t="s">
        <v>286</v>
      </c>
      <c r="C177" s="14">
        <v>160</v>
      </c>
      <c r="D177" s="14" t="s">
        <v>490</v>
      </c>
      <c r="E177" s="14" t="s">
        <v>471</v>
      </c>
      <c r="F177" s="14" t="s">
        <v>63</v>
      </c>
      <c r="G177" s="14">
        <v>230</v>
      </c>
      <c r="H177" s="17">
        <v>7.0000000000000007E-2</v>
      </c>
      <c r="I177" s="14">
        <v>10</v>
      </c>
      <c r="J177" s="18">
        <f t="shared" si="4"/>
        <v>10.5</v>
      </c>
      <c r="K177" s="14">
        <v>213.9</v>
      </c>
      <c r="L177" s="14">
        <f t="shared" si="5"/>
        <v>2245.9500000000003</v>
      </c>
    </row>
    <row r="178" spans="1:12" x14ac:dyDescent="0.15">
      <c r="A178" s="14">
        <v>176</v>
      </c>
      <c r="B178" s="14" t="s">
        <v>289</v>
      </c>
      <c r="C178" s="14">
        <v>6201</v>
      </c>
      <c r="D178" s="14" t="s">
        <v>589</v>
      </c>
      <c r="E178" s="14" t="s">
        <v>516</v>
      </c>
      <c r="F178" s="14" t="s">
        <v>9</v>
      </c>
      <c r="G178" s="14">
        <v>190</v>
      </c>
      <c r="H178" s="17">
        <v>7.0000000000000007E-2</v>
      </c>
      <c r="I178" s="14">
        <v>5</v>
      </c>
      <c r="J178" s="18">
        <f t="shared" si="4"/>
        <v>5.25</v>
      </c>
      <c r="K178" s="14">
        <v>176.7</v>
      </c>
      <c r="L178" s="14">
        <f t="shared" si="5"/>
        <v>927.67499999999995</v>
      </c>
    </row>
    <row r="179" spans="1:12" x14ac:dyDescent="0.15">
      <c r="A179" s="14">
        <v>177</v>
      </c>
      <c r="B179" s="14" t="s">
        <v>322</v>
      </c>
      <c r="C179" s="14">
        <v>40</v>
      </c>
      <c r="D179" s="14" t="s">
        <v>541</v>
      </c>
      <c r="E179" s="14" t="s">
        <v>474</v>
      </c>
      <c r="F179" s="14" t="s">
        <v>324</v>
      </c>
      <c r="G179" s="14">
        <v>315</v>
      </c>
      <c r="H179" s="17">
        <v>7.0000000000000007E-2</v>
      </c>
      <c r="I179" s="14">
        <v>3</v>
      </c>
      <c r="J179" s="18">
        <f t="shared" si="4"/>
        <v>3.1500000000000004</v>
      </c>
      <c r="K179" s="14">
        <v>292.95</v>
      </c>
      <c r="L179" s="14">
        <f t="shared" si="5"/>
        <v>922.79250000000002</v>
      </c>
    </row>
    <row r="180" spans="1:12" x14ac:dyDescent="0.15">
      <c r="A180" s="14">
        <v>178</v>
      </c>
      <c r="B180" s="14" t="s">
        <v>325</v>
      </c>
      <c r="C180" s="14" t="s">
        <v>600</v>
      </c>
      <c r="D180" s="14" t="s">
        <v>498</v>
      </c>
      <c r="E180" s="14" t="s">
        <v>497</v>
      </c>
      <c r="F180" s="14" t="s">
        <v>9</v>
      </c>
      <c r="G180" s="14">
        <v>2250</v>
      </c>
      <c r="H180" s="17">
        <v>7.0000000000000007E-2</v>
      </c>
      <c r="I180" s="14">
        <v>10</v>
      </c>
      <c r="J180" s="18">
        <f t="shared" si="4"/>
        <v>10.5</v>
      </c>
      <c r="K180" s="14">
        <v>2092.5</v>
      </c>
      <c r="L180" s="14">
        <f t="shared" si="5"/>
        <v>21971.25</v>
      </c>
    </row>
    <row r="181" spans="1:12" x14ac:dyDescent="0.15">
      <c r="A181" s="14">
        <v>179</v>
      </c>
      <c r="B181" s="14" t="s">
        <v>327</v>
      </c>
      <c r="C181" s="14" t="s">
        <v>601</v>
      </c>
      <c r="D181" s="14" t="s">
        <v>602</v>
      </c>
      <c r="E181" s="14" t="s">
        <v>512</v>
      </c>
      <c r="F181" s="14" t="s">
        <v>14</v>
      </c>
      <c r="G181" s="14">
        <v>150</v>
      </c>
      <c r="H181" s="17">
        <v>7.0000000000000007E-2</v>
      </c>
      <c r="I181" s="14">
        <v>5</v>
      </c>
      <c r="J181" s="18">
        <f t="shared" si="4"/>
        <v>5.25</v>
      </c>
      <c r="K181" s="14">
        <v>139.5</v>
      </c>
      <c r="L181" s="14">
        <f t="shared" si="5"/>
        <v>732.375</v>
      </c>
    </row>
    <row r="182" spans="1:12" x14ac:dyDescent="0.15">
      <c r="A182" s="14">
        <v>180</v>
      </c>
      <c r="B182" s="14" t="s">
        <v>329</v>
      </c>
      <c r="C182" s="14" t="s">
        <v>603</v>
      </c>
      <c r="D182" s="14" t="s">
        <v>478</v>
      </c>
      <c r="E182" s="14" t="s">
        <v>479</v>
      </c>
      <c r="F182" s="14" t="s">
        <v>9</v>
      </c>
      <c r="G182" s="14">
        <v>75</v>
      </c>
      <c r="H182" s="17">
        <v>7.0000000000000007E-2</v>
      </c>
      <c r="I182" s="14">
        <v>5</v>
      </c>
      <c r="J182" s="18">
        <f t="shared" si="4"/>
        <v>5.25</v>
      </c>
      <c r="K182" s="14">
        <v>69.75</v>
      </c>
      <c r="L182" s="14">
        <f t="shared" si="5"/>
        <v>366.1875</v>
      </c>
    </row>
    <row r="183" spans="1:12" x14ac:dyDescent="0.15">
      <c r="A183" s="14">
        <v>181</v>
      </c>
      <c r="B183" s="14" t="s">
        <v>331</v>
      </c>
      <c r="C183" s="14" t="s">
        <v>488</v>
      </c>
      <c r="D183" s="14" t="s">
        <v>478</v>
      </c>
      <c r="E183" s="14" t="s">
        <v>479</v>
      </c>
      <c r="F183" s="14" t="s">
        <v>9</v>
      </c>
      <c r="G183" s="14">
        <v>51</v>
      </c>
      <c r="H183" s="17">
        <v>7.0000000000000007E-2</v>
      </c>
      <c r="I183" s="14">
        <v>5</v>
      </c>
      <c r="J183" s="18">
        <f t="shared" si="4"/>
        <v>5.25</v>
      </c>
      <c r="K183" s="14">
        <v>47.43</v>
      </c>
      <c r="L183" s="14">
        <f t="shared" si="5"/>
        <v>249.00749999999999</v>
      </c>
    </row>
    <row r="184" spans="1:12" x14ac:dyDescent="0.15">
      <c r="A184" s="14">
        <v>182</v>
      </c>
      <c r="B184" s="14" t="s">
        <v>132</v>
      </c>
      <c r="C184" s="14" t="s">
        <v>535</v>
      </c>
      <c r="D184" s="14" t="s">
        <v>536</v>
      </c>
      <c r="E184" s="14" t="s">
        <v>497</v>
      </c>
      <c r="F184" s="14" t="s">
        <v>9</v>
      </c>
      <c r="G184" s="14">
        <v>350</v>
      </c>
      <c r="H184" s="17">
        <v>7.0000000000000007E-2</v>
      </c>
      <c r="I184" s="14">
        <v>5</v>
      </c>
      <c r="J184" s="18">
        <f t="shared" si="4"/>
        <v>5.25</v>
      </c>
      <c r="K184" s="14">
        <v>325.5</v>
      </c>
      <c r="L184" s="14">
        <f t="shared" si="5"/>
        <v>1708.875</v>
      </c>
    </row>
    <row r="185" spans="1:12" x14ac:dyDescent="0.15">
      <c r="A185" s="14">
        <v>183</v>
      </c>
      <c r="B185" s="14" t="s">
        <v>333</v>
      </c>
      <c r="C185" s="14" t="s">
        <v>466</v>
      </c>
      <c r="D185" s="14" t="s">
        <v>604</v>
      </c>
      <c r="E185" s="14" t="s">
        <v>512</v>
      </c>
      <c r="F185" s="14" t="s">
        <v>102</v>
      </c>
      <c r="G185" s="14">
        <v>95</v>
      </c>
      <c r="H185" s="17">
        <v>7.0000000000000007E-2</v>
      </c>
      <c r="I185" s="14">
        <v>5</v>
      </c>
      <c r="J185" s="18">
        <f t="shared" si="4"/>
        <v>5.25</v>
      </c>
      <c r="K185" s="14">
        <v>88.35</v>
      </c>
      <c r="L185" s="14">
        <f t="shared" si="5"/>
        <v>463.83749999999998</v>
      </c>
    </row>
    <row r="186" spans="1:12" x14ac:dyDescent="0.15">
      <c r="A186" s="14">
        <v>184</v>
      </c>
      <c r="B186" s="14" t="s">
        <v>335</v>
      </c>
      <c r="C186" s="14" t="s">
        <v>374</v>
      </c>
      <c r="D186" s="14" t="s">
        <v>498</v>
      </c>
      <c r="E186" s="14" t="s">
        <v>497</v>
      </c>
      <c r="F186" s="14" t="s">
        <v>27</v>
      </c>
      <c r="G186" s="14">
        <v>58</v>
      </c>
      <c r="H186" s="17">
        <v>7.0000000000000007E-2</v>
      </c>
      <c r="I186" s="14">
        <v>5</v>
      </c>
      <c r="J186" s="18">
        <f t="shared" si="4"/>
        <v>5.25</v>
      </c>
      <c r="K186" s="14">
        <v>53.94</v>
      </c>
      <c r="L186" s="14">
        <f t="shared" si="5"/>
        <v>283.185</v>
      </c>
    </row>
    <row r="187" spans="1:12" x14ac:dyDescent="0.15">
      <c r="A187" s="14">
        <v>185</v>
      </c>
      <c r="B187" s="14" t="s">
        <v>337</v>
      </c>
      <c r="C187" s="14" t="s">
        <v>84</v>
      </c>
      <c r="D187" s="14" t="s">
        <v>553</v>
      </c>
      <c r="E187" s="14" t="s">
        <v>468</v>
      </c>
      <c r="F187" s="14" t="s">
        <v>85</v>
      </c>
      <c r="G187" s="14">
        <v>28</v>
      </c>
      <c r="H187" s="17">
        <v>7.0000000000000007E-2</v>
      </c>
      <c r="I187" s="14">
        <v>5</v>
      </c>
      <c r="J187" s="18">
        <f t="shared" si="4"/>
        <v>5.25</v>
      </c>
      <c r="K187" s="14">
        <v>26.04</v>
      </c>
      <c r="L187" s="14">
        <f t="shared" si="5"/>
        <v>136.71</v>
      </c>
    </row>
    <row r="188" spans="1:12" x14ac:dyDescent="0.15">
      <c r="A188" s="14">
        <v>186</v>
      </c>
      <c r="B188" s="14" t="s">
        <v>235</v>
      </c>
      <c r="C188" s="14">
        <v>28</v>
      </c>
      <c r="D188" s="14" t="s">
        <v>605</v>
      </c>
      <c r="E188" s="14" t="s">
        <v>516</v>
      </c>
      <c r="F188" s="14" t="s">
        <v>27</v>
      </c>
      <c r="G188" s="14">
        <v>210</v>
      </c>
      <c r="H188" s="17">
        <v>7.0000000000000007E-2</v>
      </c>
      <c r="I188" s="14">
        <v>5</v>
      </c>
      <c r="J188" s="18">
        <f t="shared" si="4"/>
        <v>5.25</v>
      </c>
      <c r="K188" s="14">
        <v>195.3</v>
      </c>
      <c r="L188" s="14">
        <f t="shared" si="5"/>
        <v>1025.325</v>
      </c>
    </row>
    <row r="189" spans="1:12" x14ac:dyDescent="0.15">
      <c r="A189" s="14">
        <v>187</v>
      </c>
      <c r="B189" s="14" t="s">
        <v>340</v>
      </c>
      <c r="C189" s="14" t="s">
        <v>341</v>
      </c>
      <c r="D189" s="14" t="s">
        <v>466</v>
      </c>
      <c r="E189" s="14" t="s">
        <v>512</v>
      </c>
      <c r="F189" s="14" t="s">
        <v>55</v>
      </c>
      <c r="G189" s="14">
        <v>9</v>
      </c>
      <c r="H189" s="17">
        <v>7.0000000000000007E-2</v>
      </c>
      <c r="I189" s="14">
        <v>5</v>
      </c>
      <c r="J189" s="18">
        <f t="shared" si="4"/>
        <v>5.25</v>
      </c>
      <c r="K189" s="14">
        <v>8.3699999999999992</v>
      </c>
      <c r="L189" s="14">
        <f t="shared" si="5"/>
        <v>43.942499999999995</v>
      </c>
    </row>
    <row r="190" spans="1:12" x14ac:dyDescent="0.15">
      <c r="A190" s="14">
        <v>188</v>
      </c>
      <c r="B190" s="14" t="s">
        <v>342</v>
      </c>
      <c r="C190" s="14" t="s">
        <v>606</v>
      </c>
      <c r="D190" s="14" t="s">
        <v>478</v>
      </c>
      <c r="E190" s="14" t="s">
        <v>479</v>
      </c>
      <c r="F190" s="14" t="s">
        <v>27</v>
      </c>
      <c r="G190" s="14">
        <v>580</v>
      </c>
      <c r="H190" s="17">
        <v>7.0000000000000007E-2</v>
      </c>
      <c r="I190" s="14">
        <v>3</v>
      </c>
      <c r="J190" s="18">
        <f t="shared" si="4"/>
        <v>3.1500000000000004</v>
      </c>
      <c r="K190" s="14">
        <v>539.4</v>
      </c>
      <c r="L190" s="14">
        <f t="shared" si="5"/>
        <v>1699.1100000000001</v>
      </c>
    </row>
    <row r="191" spans="1:12" x14ac:dyDescent="0.15">
      <c r="A191" s="14">
        <v>189</v>
      </c>
      <c r="B191" s="14" t="s">
        <v>344</v>
      </c>
      <c r="C191" s="14" t="s">
        <v>111</v>
      </c>
      <c r="D191" s="14" t="s">
        <v>466</v>
      </c>
      <c r="E191" s="14" t="s">
        <v>477</v>
      </c>
      <c r="F191" s="14" t="s">
        <v>55</v>
      </c>
      <c r="G191" s="14">
        <v>28</v>
      </c>
      <c r="H191" s="17">
        <v>7.0000000000000007E-2</v>
      </c>
      <c r="I191" s="14">
        <v>10</v>
      </c>
      <c r="J191" s="18">
        <f t="shared" si="4"/>
        <v>10.5</v>
      </c>
      <c r="K191" s="14">
        <v>26.04</v>
      </c>
      <c r="L191" s="14">
        <f t="shared" si="5"/>
        <v>273.42</v>
      </c>
    </row>
    <row r="192" spans="1:12" x14ac:dyDescent="0.15">
      <c r="A192" s="14">
        <v>190</v>
      </c>
      <c r="B192" s="14" t="s">
        <v>345</v>
      </c>
      <c r="C192" s="14" t="s">
        <v>607</v>
      </c>
      <c r="D192" s="14" t="s">
        <v>498</v>
      </c>
      <c r="E192" s="14" t="s">
        <v>497</v>
      </c>
      <c r="F192" s="14" t="s">
        <v>9</v>
      </c>
      <c r="G192" s="14">
        <v>350</v>
      </c>
      <c r="H192" s="17">
        <v>7.0000000000000007E-2</v>
      </c>
      <c r="I192" s="14">
        <v>5</v>
      </c>
      <c r="J192" s="18">
        <f t="shared" si="4"/>
        <v>5.25</v>
      </c>
      <c r="K192" s="14">
        <v>325.5</v>
      </c>
      <c r="L192" s="14">
        <f t="shared" si="5"/>
        <v>1708.875</v>
      </c>
    </row>
    <row r="193" spans="1:12" x14ac:dyDescent="0.15">
      <c r="A193" s="14">
        <v>191</v>
      </c>
      <c r="B193" s="14" t="s">
        <v>347</v>
      </c>
      <c r="C193" s="14">
        <v>150</v>
      </c>
      <c r="D193" s="14" t="s">
        <v>490</v>
      </c>
      <c r="E193" s="14" t="s">
        <v>471</v>
      </c>
      <c r="F193" s="14" t="s">
        <v>9</v>
      </c>
      <c r="G193" s="14">
        <v>40</v>
      </c>
      <c r="H193" s="17">
        <v>7.0000000000000007E-2</v>
      </c>
      <c r="I193" s="14">
        <v>5</v>
      </c>
      <c r="J193" s="18">
        <f t="shared" si="4"/>
        <v>5.25</v>
      </c>
      <c r="K193" s="14">
        <v>37.200000000000003</v>
      </c>
      <c r="L193" s="14">
        <f t="shared" si="5"/>
        <v>195.3</v>
      </c>
    </row>
    <row r="194" spans="1:12" x14ac:dyDescent="0.15">
      <c r="A194" s="14">
        <v>192</v>
      </c>
      <c r="B194" s="14" t="s">
        <v>349</v>
      </c>
      <c r="C194" s="14" t="s">
        <v>608</v>
      </c>
      <c r="D194" s="14" t="s">
        <v>490</v>
      </c>
      <c r="E194" s="14" t="s">
        <v>471</v>
      </c>
      <c r="F194" s="14" t="s">
        <v>9</v>
      </c>
      <c r="G194" s="14">
        <v>26</v>
      </c>
      <c r="H194" s="17">
        <v>7.0000000000000007E-2</v>
      </c>
      <c r="I194" s="14">
        <v>5</v>
      </c>
      <c r="J194" s="18">
        <f t="shared" si="4"/>
        <v>5.25</v>
      </c>
      <c r="K194" s="14">
        <v>24.18</v>
      </c>
      <c r="L194" s="14">
        <f t="shared" si="5"/>
        <v>126.94499999999999</v>
      </c>
    </row>
    <row r="195" spans="1:12" x14ac:dyDescent="0.15">
      <c r="A195" s="14">
        <v>193</v>
      </c>
      <c r="B195" s="14" t="s">
        <v>97</v>
      </c>
      <c r="C195" s="14">
        <v>20</v>
      </c>
      <c r="D195" s="14" t="s">
        <v>478</v>
      </c>
      <c r="E195" s="14" t="s">
        <v>479</v>
      </c>
      <c r="F195" s="14" t="s">
        <v>9</v>
      </c>
      <c r="G195" s="14">
        <v>24</v>
      </c>
      <c r="H195" s="17">
        <v>7.0000000000000007E-2</v>
      </c>
      <c r="I195" s="14">
        <v>5</v>
      </c>
      <c r="J195" s="18">
        <f t="shared" si="4"/>
        <v>5.25</v>
      </c>
      <c r="K195" s="14">
        <v>22.32</v>
      </c>
      <c r="L195" s="14">
        <f t="shared" si="5"/>
        <v>117.18</v>
      </c>
    </row>
    <row r="196" spans="1:12" x14ac:dyDescent="0.15">
      <c r="A196" s="14">
        <v>194</v>
      </c>
      <c r="B196" s="14" t="s">
        <v>78</v>
      </c>
      <c r="C196" s="14" t="s">
        <v>518</v>
      </c>
      <c r="D196" s="14" t="s">
        <v>515</v>
      </c>
      <c r="E196" s="14" t="s">
        <v>516</v>
      </c>
      <c r="F196" s="14" t="s">
        <v>80</v>
      </c>
      <c r="G196" s="14">
        <v>53</v>
      </c>
      <c r="H196" s="17">
        <v>7.0000000000000007E-2</v>
      </c>
      <c r="I196" s="14">
        <v>5</v>
      </c>
      <c r="J196" s="18">
        <f t="shared" ref="J196:J259" si="6">I196*1.05</f>
        <v>5.25</v>
      </c>
      <c r="K196" s="14">
        <v>49.29</v>
      </c>
      <c r="L196" s="14">
        <f t="shared" ref="L196:L259" si="7">J196*K196</f>
        <v>258.77249999999998</v>
      </c>
    </row>
    <row r="197" spans="1:12" x14ac:dyDescent="0.15">
      <c r="A197" s="14">
        <v>195</v>
      </c>
      <c r="B197" s="14" t="s">
        <v>351</v>
      </c>
      <c r="C197" s="14" t="s">
        <v>609</v>
      </c>
      <c r="D197" s="14" t="s">
        <v>602</v>
      </c>
      <c r="E197" s="14" t="s">
        <v>512</v>
      </c>
      <c r="F197" s="14" t="s">
        <v>14</v>
      </c>
      <c r="G197" s="14">
        <v>315</v>
      </c>
      <c r="H197" s="17">
        <v>7.0000000000000007E-2</v>
      </c>
      <c r="I197" s="14">
        <v>1</v>
      </c>
      <c r="J197" s="18">
        <f t="shared" si="6"/>
        <v>1.05</v>
      </c>
      <c r="K197" s="14">
        <v>292.95</v>
      </c>
      <c r="L197" s="14">
        <f t="shared" si="7"/>
        <v>307.59750000000003</v>
      </c>
    </row>
    <row r="198" spans="1:12" x14ac:dyDescent="0.15">
      <c r="A198" s="14">
        <v>196</v>
      </c>
      <c r="B198" s="14" t="s">
        <v>353</v>
      </c>
      <c r="C198" s="14">
        <v>16</v>
      </c>
      <c r="D198" s="14" t="s">
        <v>466</v>
      </c>
      <c r="E198" s="14" t="s">
        <v>468</v>
      </c>
      <c r="F198" s="14" t="s">
        <v>73</v>
      </c>
      <c r="G198" s="14">
        <v>9</v>
      </c>
      <c r="H198" s="17">
        <v>7.0000000000000007E-2</v>
      </c>
      <c r="I198" s="14">
        <v>5</v>
      </c>
      <c r="J198" s="18">
        <f t="shared" si="6"/>
        <v>5.25</v>
      </c>
      <c r="K198" s="14">
        <v>8.3699999999999992</v>
      </c>
      <c r="L198" s="14">
        <f t="shared" si="7"/>
        <v>43.942499999999995</v>
      </c>
    </row>
    <row r="199" spans="1:12" x14ac:dyDescent="0.15">
      <c r="A199" s="14">
        <v>197</v>
      </c>
      <c r="B199" s="14" t="s">
        <v>354</v>
      </c>
      <c r="C199" s="14" t="s">
        <v>610</v>
      </c>
      <c r="D199" s="14" t="s">
        <v>578</v>
      </c>
      <c r="E199" s="14" t="s">
        <v>611</v>
      </c>
      <c r="F199" s="14" t="s">
        <v>324</v>
      </c>
      <c r="G199" s="14">
        <v>3750</v>
      </c>
      <c r="H199" s="17">
        <v>7.0000000000000007E-2</v>
      </c>
      <c r="I199" s="14">
        <v>2</v>
      </c>
      <c r="J199" s="18">
        <f t="shared" si="6"/>
        <v>2.1</v>
      </c>
      <c r="K199" s="14">
        <v>3487.5</v>
      </c>
      <c r="L199" s="14">
        <f t="shared" si="7"/>
        <v>7323.75</v>
      </c>
    </row>
    <row r="200" spans="1:12" x14ac:dyDescent="0.15">
      <c r="A200" s="14">
        <v>198</v>
      </c>
      <c r="B200" s="14" t="s">
        <v>356</v>
      </c>
      <c r="C200" s="14" t="s">
        <v>612</v>
      </c>
      <c r="D200" s="14" t="s">
        <v>498</v>
      </c>
      <c r="E200" s="14" t="s">
        <v>497</v>
      </c>
      <c r="F200" s="14" t="s">
        <v>9</v>
      </c>
      <c r="G200" s="14">
        <v>145</v>
      </c>
      <c r="H200" s="17">
        <v>7.0000000000000007E-2</v>
      </c>
      <c r="I200" s="14">
        <v>20</v>
      </c>
      <c r="J200" s="18">
        <f t="shared" si="6"/>
        <v>21</v>
      </c>
      <c r="K200" s="14">
        <v>134.85</v>
      </c>
      <c r="L200" s="14">
        <f t="shared" si="7"/>
        <v>2831.85</v>
      </c>
    </row>
    <row r="201" spans="1:12" x14ac:dyDescent="0.15">
      <c r="A201" s="14">
        <v>199</v>
      </c>
      <c r="B201" s="14" t="s">
        <v>358</v>
      </c>
      <c r="C201" s="14" t="s">
        <v>84</v>
      </c>
      <c r="D201" s="14" t="s">
        <v>553</v>
      </c>
      <c r="E201" s="14" t="s">
        <v>468</v>
      </c>
      <c r="F201" s="14" t="s">
        <v>85</v>
      </c>
      <c r="G201" s="14">
        <v>25</v>
      </c>
      <c r="H201" s="17">
        <v>7.0000000000000007E-2</v>
      </c>
      <c r="I201" s="14">
        <v>5</v>
      </c>
      <c r="J201" s="18">
        <f t="shared" si="6"/>
        <v>5.25</v>
      </c>
      <c r="K201" s="14">
        <v>23.25</v>
      </c>
      <c r="L201" s="14">
        <f t="shared" si="7"/>
        <v>122.0625</v>
      </c>
    </row>
    <row r="202" spans="1:12" x14ac:dyDescent="0.15">
      <c r="A202" s="14">
        <v>200</v>
      </c>
      <c r="B202" s="14" t="s">
        <v>360</v>
      </c>
      <c r="C202" s="14" t="s">
        <v>613</v>
      </c>
      <c r="D202" s="14" t="s">
        <v>553</v>
      </c>
      <c r="E202" s="14" t="s">
        <v>468</v>
      </c>
      <c r="F202" s="14" t="s">
        <v>27</v>
      </c>
      <c r="G202" s="14">
        <v>45</v>
      </c>
      <c r="H202" s="17">
        <v>7.0000000000000007E-2</v>
      </c>
      <c r="I202" s="14">
        <v>5</v>
      </c>
      <c r="J202" s="18">
        <f t="shared" si="6"/>
        <v>5.25</v>
      </c>
      <c r="K202" s="14">
        <v>41.85</v>
      </c>
      <c r="L202" s="14">
        <f t="shared" si="7"/>
        <v>219.71250000000001</v>
      </c>
    </row>
    <row r="203" spans="1:12" x14ac:dyDescent="0.15">
      <c r="A203" s="14">
        <v>201</v>
      </c>
      <c r="B203" s="14" t="s">
        <v>362</v>
      </c>
      <c r="C203" s="14" t="s">
        <v>84</v>
      </c>
      <c r="D203" s="14" t="s">
        <v>553</v>
      </c>
      <c r="E203" s="14" t="s">
        <v>468</v>
      </c>
      <c r="F203" s="14" t="s">
        <v>9</v>
      </c>
      <c r="G203" s="14">
        <v>33</v>
      </c>
      <c r="H203" s="17">
        <v>7.0000000000000007E-2</v>
      </c>
      <c r="I203" s="14">
        <v>5</v>
      </c>
      <c r="J203" s="18">
        <f t="shared" si="6"/>
        <v>5.25</v>
      </c>
      <c r="K203" s="14">
        <v>30.69</v>
      </c>
      <c r="L203" s="14">
        <f t="shared" si="7"/>
        <v>161.1225</v>
      </c>
    </row>
    <row r="204" spans="1:12" x14ac:dyDescent="0.15">
      <c r="A204" s="14">
        <v>202</v>
      </c>
      <c r="B204" s="14" t="s">
        <v>363</v>
      </c>
      <c r="C204" s="14">
        <v>300</v>
      </c>
      <c r="D204" s="14" t="s">
        <v>553</v>
      </c>
      <c r="E204" s="14" t="s">
        <v>468</v>
      </c>
      <c r="F204" s="14" t="s">
        <v>9</v>
      </c>
      <c r="G204" s="14">
        <v>35</v>
      </c>
      <c r="H204" s="17">
        <v>7.0000000000000007E-2</v>
      </c>
      <c r="I204" s="14">
        <v>5</v>
      </c>
      <c r="J204" s="18">
        <f t="shared" si="6"/>
        <v>5.25</v>
      </c>
      <c r="K204" s="14">
        <v>32.549999999999997</v>
      </c>
      <c r="L204" s="14">
        <f t="shared" si="7"/>
        <v>170.88749999999999</v>
      </c>
    </row>
    <row r="205" spans="1:12" x14ac:dyDescent="0.15">
      <c r="A205" s="14">
        <v>203</v>
      </c>
      <c r="B205" s="14" t="s">
        <v>365</v>
      </c>
      <c r="C205" s="14" t="s">
        <v>614</v>
      </c>
      <c r="D205" s="14" t="s">
        <v>466</v>
      </c>
      <c r="E205" s="14" t="s">
        <v>477</v>
      </c>
      <c r="F205" s="14" t="s">
        <v>19</v>
      </c>
      <c r="G205" s="14">
        <v>275</v>
      </c>
      <c r="H205" s="17">
        <v>7.0000000000000007E-2</v>
      </c>
      <c r="I205" s="14">
        <v>2</v>
      </c>
      <c r="J205" s="18">
        <f t="shared" si="6"/>
        <v>2.1</v>
      </c>
      <c r="K205" s="14">
        <v>255.75</v>
      </c>
      <c r="L205" s="14">
        <f t="shared" si="7"/>
        <v>537.07500000000005</v>
      </c>
    </row>
    <row r="206" spans="1:12" x14ac:dyDescent="0.15">
      <c r="A206" s="14">
        <v>204</v>
      </c>
      <c r="B206" s="14" t="s">
        <v>367</v>
      </c>
      <c r="C206" s="14" t="s">
        <v>368</v>
      </c>
      <c r="D206" s="14" t="s">
        <v>466</v>
      </c>
      <c r="E206" s="14" t="s">
        <v>477</v>
      </c>
      <c r="F206" s="14" t="s">
        <v>548</v>
      </c>
      <c r="G206" s="14">
        <v>18</v>
      </c>
      <c r="H206" s="17">
        <v>7.0000000000000007E-2</v>
      </c>
      <c r="I206" s="14">
        <v>5</v>
      </c>
      <c r="J206" s="18">
        <f t="shared" si="6"/>
        <v>5.25</v>
      </c>
      <c r="K206" s="14">
        <v>16.739999999999998</v>
      </c>
      <c r="L206" s="14">
        <f t="shared" si="7"/>
        <v>87.884999999999991</v>
      </c>
    </row>
    <row r="207" spans="1:12" x14ac:dyDescent="0.15">
      <c r="A207" s="14">
        <v>205</v>
      </c>
      <c r="B207" s="14" t="s">
        <v>369</v>
      </c>
      <c r="C207" s="14" t="s">
        <v>615</v>
      </c>
      <c r="D207" s="14" t="s">
        <v>564</v>
      </c>
      <c r="E207" s="14" t="s">
        <v>565</v>
      </c>
      <c r="F207" s="14" t="s">
        <v>194</v>
      </c>
      <c r="G207" s="14">
        <v>215</v>
      </c>
      <c r="H207" s="17">
        <v>7.0000000000000007E-2</v>
      </c>
      <c r="I207" s="14">
        <v>10</v>
      </c>
      <c r="J207" s="18">
        <f t="shared" si="6"/>
        <v>10.5</v>
      </c>
      <c r="K207" s="14">
        <v>199.95</v>
      </c>
      <c r="L207" s="14">
        <f t="shared" si="7"/>
        <v>2099.4749999999999</v>
      </c>
    </row>
    <row r="208" spans="1:12" x14ac:dyDescent="0.15">
      <c r="A208" s="14">
        <v>206</v>
      </c>
      <c r="B208" s="14" t="s">
        <v>371</v>
      </c>
      <c r="C208" s="14" t="s">
        <v>492</v>
      </c>
      <c r="D208" s="14" t="s">
        <v>598</v>
      </c>
      <c r="E208" s="14" t="s">
        <v>574</v>
      </c>
      <c r="F208" s="14" t="s">
        <v>44</v>
      </c>
      <c r="G208" s="14">
        <v>75</v>
      </c>
      <c r="H208" s="17">
        <v>7.0000000000000007E-2</v>
      </c>
      <c r="I208" s="14">
        <v>30</v>
      </c>
      <c r="J208" s="18">
        <f t="shared" si="6"/>
        <v>31.5</v>
      </c>
      <c r="K208" s="14">
        <v>69.75</v>
      </c>
      <c r="L208" s="14">
        <f t="shared" si="7"/>
        <v>2197.125</v>
      </c>
    </row>
    <row r="209" spans="1:12" x14ac:dyDescent="0.15">
      <c r="A209" s="14">
        <v>207</v>
      </c>
      <c r="B209" s="14" t="s">
        <v>373</v>
      </c>
      <c r="C209" s="14" t="s">
        <v>306</v>
      </c>
      <c r="D209" s="14" t="s">
        <v>466</v>
      </c>
      <c r="E209" s="14" t="s">
        <v>509</v>
      </c>
      <c r="F209" s="14" t="s">
        <v>9</v>
      </c>
      <c r="G209" s="14">
        <v>9</v>
      </c>
      <c r="H209" s="17">
        <v>7.0000000000000007E-2</v>
      </c>
      <c r="I209" s="14">
        <v>5</v>
      </c>
      <c r="J209" s="18">
        <f t="shared" si="6"/>
        <v>5.25</v>
      </c>
      <c r="K209" s="14">
        <v>8.3699999999999992</v>
      </c>
      <c r="L209" s="14">
        <f t="shared" si="7"/>
        <v>43.942499999999995</v>
      </c>
    </row>
    <row r="210" spans="1:12" x14ac:dyDescent="0.15">
      <c r="A210" s="14">
        <v>208</v>
      </c>
      <c r="B210" s="14" t="s">
        <v>374</v>
      </c>
      <c r="C210" s="14" t="s">
        <v>612</v>
      </c>
      <c r="D210" s="14" t="s">
        <v>498</v>
      </c>
      <c r="E210" s="14" t="s">
        <v>509</v>
      </c>
      <c r="F210" s="14" t="s">
        <v>27</v>
      </c>
      <c r="G210" s="14">
        <v>1250</v>
      </c>
      <c r="H210" s="17">
        <v>7.0000000000000007E-2</v>
      </c>
      <c r="I210" s="14">
        <v>4</v>
      </c>
      <c r="J210" s="18">
        <f t="shared" si="6"/>
        <v>4.2</v>
      </c>
      <c r="K210" s="14">
        <v>1162.5</v>
      </c>
      <c r="L210" s="14">
        <f t="shared" si="7"/>
        <v>4882.5</v>
      </c>
    </row>
    <row r="211" spans="1:12" x14ac:dyDescent="0.15">
      <c r="A211" s="14">
        <v>209</v>
      </c>
      <c r="B211" s="14" t="s">
        <v>78</v>
      </c>
      <c r="C211" s="14" t="s">
        <v>616</v>
      </c>
      <c r="D211" s="14" t="s">
        <v>515</v>
      </c>
      <c r="E211" s="14" t="s">
        <v>516</v>
      </c>
      <c r="F211" s="14" t="s">
        <v>80</v>
      </c>
      <c r="G211" s="14">
        <v>48</v>
      </c>
      <c r="H211" s="17">
        <v>7.0000000000000007E-2</v>
      </c>
      <c r="I211" s="14">
        <v>5</v>
      </c>
      <c r="J211" s="18">
        <f t="shared" si="6"/>
        <v>5.25</v>
      </c>
      <c r="K211" s="14">
        <v>44.64</v>
      </c>
      <c r="L211" s="14">
        <f t="shared" si="7"/>
        <v>234.36</v>
      </c>
    </row>
    <row r="212" spans="1:12" x14ac:dyDescent="0.15">
      <c r="A212" s="14">
        <v>210</v>
      </c>
      <c r="B212" s="14" t="s">
        <v>376</v>
      </c>
      <c r="C212" s="14">
        <v>40</v>
      </c>
      <c r="D212" s="14" t="s">
        <v>541</v>
      </c>
      <c r="E212" s="14" t="s">
        <v>474</v>
      </c>
      <c r="F212" s="14" t="s">
        <v>9</v>
      </c>
      <c r="G212" s="14">
        <v>380</v>
      </c>
      <c r="H212" s="17">
        <v>7.0000000000000007E-2</v>
      </c>
      <c r="I212" s="14">
        <v>10</v>
      </c>
      <c r="J212" s="18">
        <f t="shared" si="6"/>
        <v>10.5</v>
      </c>
      <c r="K212" s="14">
        <v>353.4</v>
      </c>
      <c r="L212" s="14">
        <f t="shared" si="7"/>
        <v>3710.7</v>
      </c>
    </row>
    <row r="213" spans="1:12" x14ac:dyDescent="0.15">
      <c r="A213" s="14">
        <v>211</v>
      </c>
      <c r="B213" s="14" t="s">
        <v>289</v>
      </c>
      <c r="C213" s="14">
        <v>6410</v>
      </c>
      <c r="D213" s="14" t="s">
        <v>589</v>
      </c>
      <c r="E213" s="14" t="s">
        <v>516</v>
      </c>
      <c r="F213" s="14" t="s">
        <v>9</v>
      </c>
      <c r="G213" s="14">
        <v>195</v>
      </c>
      <c r="H213" s="17">
        <v>7.0000000000000007E-2</v>
      </c>
      <c r="I213" s="14">
        <v>5</v>
      </c>
      <c r="J213" s="18">
        <f t="shared" si="6"/>
        <v>5.25</v>
      </c>
      <c r="K213" s="14">
        <v>181.35</v>
      </c>
      <c r="L213" s="14">
        <f t="shared" si="7"/>
        <v>952.08749999999998</v>
      </c>
    </row>
    <row r="214" spans="1:12" x14ac:dyDescent="0.15">
      <c r="A214" s="14">
        <v>212</v>
      </c>
      <c r="B214" s="14" t="s">
        <v>377</v>
      </c>
      <c r="C214" s="14">
        <v>40</v>
      </c>
      <c r="D214" s="14" t="s">
        <v>541</v>
      </c>
      <c r="E214" s="14" t="s">
        <v>474</v>
      </c>
      <c r="F214" s="14" t="s">
        <v>9</v>
      </c>
      <c r="G214" s="14">
        <v>180</v>
      </c>
      <c r="H214" s="17">
        <v>7.0000000000000007E-2</v>
      </c>
      <c r="I214" s="14">
        <v>5</v>
      </c>
      <c r="J214" s="18">
        <f t="shared" si="6"/>
        <v>5.25</v>
      </c>
      <c r="K214" s="14">
        <v>167.4</v>
      </c>
      <c r="L214" s="14">
        <f t="shared" si="7"/>
        <v>878.85</v>
      </c>
    </row>
    <row r="215" spans="1:12" x14ac:dyDescent="0.15">
      <c r="A215" s="14">
        <v>213</v>
      </c>
      <c r="B215" s="14" t="s">
        <v>379</v>
      </c>
      <c r="C215" s="14">
        <v>50</v>
      </c>
      <c r="D215" s="14" t="s">
        <v>541</v>
      </c>
      <c r="E215" s="14" t="s">
        <v>474</v>
      </c>
      <c r="F215" s="14" t="s">
        <v>9</v>
      </c>
      <c r="G215" s="14">
        <v>350</v>
      </c>
      <c r="H215" s="17">
        <v>7.0000000000000007E-2</v>
      </c>
      <c r="I215" s="14">
        <v>5</v>
      </c>
      <c r="J215" s="18">
        <f t="shared" si="6"/>
        <v>5.25</v>
      </c>
      <c r="K215" s="14">
        <v>325.5</v>
      </c>
      <c r="L215" s="14">
        <f t="shared" si="7"/>
        <v>1708.875</v>
      </c>
    </row>
    <row r="216" spans="1:12" x14ac:dyDescent="0.15">
      <c r="A216" s="14">
        <v>214</v>
      </c>
      <c r="B216" s="14" t="s">
        <v>322</v>
      </c>
      <c r="C216" s="14" t="s">
        <v>617</v>
      </c>
      <c r="D216" s="14" t="s">
        <v>541</v>
      </c>
      <c r="E216" s="14" t="s">
        <v>474</v>
      </c>
      <c r="F216" s="14" t="s">
        <v>324</v>
      </c>
      <c r="G216" s="14">
        <v>885</v>
      </c>
      <c r="H216" s="17">
        <v>7.0000000000000007E-2</v>
      </c>
      <c r="I216" s="14">
        <v>2</v>
      </c>
      <c r="J216" s="18">
        <f t="shared" si="6"/>
        <v>2.1</v>
      </c>
      <c r="K216" s="14">
        <v>823.05</v>
      </c>
      <c r="L216" s="14">
        <f t="shared" si="7"/>
        <v>1728.405</v>
      </c>
    </row>
    <row r="217" spans="1:12" x14ac:dyDescent="0.15">
      <c r="A217" s="14">
        <v>215</v>
      </c>
      <c r="B217" s="14" t="s">
        <v>322</v>
      </c>
      <c r="C217" s="14" t="s">
        <v>568</v>
      </c>
      <c r="D217" s="14" t="s">
        <v>541</v>
      </c>
      <c r="E217" s="14" t="s">
        <v>474</v>
      </c>
      <c r="F217" s="14" t="s">
        <v>324</v>
      </c>
      <c r="G217" s="14">
        <v>675</v>
      </c>
      <c r="H217" s="17">
        <v>7.0000000000000007E-2</v>
      </c>
      <c r="I217" s="14">
        <v>2</v>
      </c>
      <c r="J217" s="18">
        <f t="shared" si="6"/>
        <v>2.1</v>
      </c>
      <c r="K217" s="14">
        <v>627.75</v>
      </c>
      <c r="L217" s="14">
        <f t="shared" si="7"/>
        <v>1318.2750000000001</v>
      </c>
    </row>
    <row r="218" spans="1:12" x14ac:dyDescent="0.15">
      <c r="A218" s="14">
        <v>216</v>
      </c>
      <c r="B218" s="14" t="s">
        <v>382</v>
      </c>
      <c r="C218" s="14" t="s">
        <v>522</v>
      </c>
      <c r="D218" s="14" t="s">
        <v>602</v>
      </c>
      <c r="E218" s="14" t="s">
        <v>512</v>
      </c>
      <c r="F218" s="14" t="s">
        <v>14</v>
      </c>
      <c r="G218" s="14">
        <v>175</v>
      </c>
      <c r="H218" s="17">
        <v>7.0000000000000007E-2</v>
      </c>
      <c r="I218" s="14">
        <v>2</v>
      </c>
      <c r="J218" s="18">
        <f t="shared" si="6"/>
        <v>2.1</v>
      </c>
      <c r="K218" s="14">
        <v>162.75</v>
      </c>
      <c r="L218" s="14">
        <f t="shared" si="7"/>
        <v>341.77500000000003</v>
      </c>
    </row>
    <row r="219" spans="1:12" x14ac:dyDescent="0.15">
      <c r="A219" s="14">
        <v>217</v>
      </c>
      <c r="B219" s="14" t="s">
        <v>384</v>
      </c>
      <c r="C219" s="14" t="s">
        <v>618</v>
      </c>
      <c r="D219" s="14" t="s">
        <v>466</v>
      </c>
      <c r="E219" s="14" t="s">
        <v>477</v>
      </c>
      <c r="F219" s="14" t="s">
        <v>9</v>
      </c>
      <c r="G219" s="14">
        <v>33</v>
      </c>
      <c r="H219" s="17">
        <v>7.0000000000000007E-2</v>
      </c>
      <c r="I219" s="14">
        <v>2</v>
      </c>
      <c r="J219" s="18">
        <f t="shared" si="6"/>
        <v>2.1</v>
      </c>
      <c r="K219" s="14">
        <v>30.69</v>
      </c>
      <c r="L219" s="14">
        <f t="shared" si="7"/>
        <v>64.449000000000012</v>
      </c>
    </row>
    <row r="220" spans="1:12" x14ac:dyDescent="0.15">
      <c r="A220" s="14">
        <v>218</v>
      </c>
      <c r="B220" s="14" t="s">
        <v>386</v>
      </c>
      <c r="C220" s="14">
        <v>100</v>
      </c>
      <c r="D220" s="14" t="s">
        <v>564</v>
      </c>
      <c r="E220" s="14" t="s">
        <v>565</v>
      </c>
      <c r="F220" s="14" t="s">
        <v>194</v>
      </c>
      <c r="G220" s="14">
        <v>290</v>
      </c>
      <c r="H220" s="17">
        <v>7.0000000000000007E-2</v>
      </c>
      <c r="I220" s="14">
        <v>3</v>
      </c>
      <c r="J220" s="18">
        <f t="shared" si="6"/>
        <v>3.1500000000000004</v>
      </c>
      <c r="K220" s="14">
        <v>269.7</v>
      </c>
      <c r="L220" s="14">
        <f t="shared" si="7"/>
        <v>849.55500000000006</v>
      </c>
    </row>
    <row r="221" spans="1:12" x14ac:dyDescent="0.15">
      <c r="A221" s="14">
        <v>219</v>
      </c>
      <c r="B221" s="14" t="s">
        <v>388</v>
      </c>
      <c r="C221" s="14">
        <v>50</v>
      </c>
      <c r="D221" s="14" t="s">
        <v>578</v>
      </c>
      <c r="E221" s="14" t="s">
        <v>611</v>
      </c>
      <c r="F221" s="14" t="s">
        <v>324</v>
      </c>
      <c r="G221" s="14">
        <v>3659</v>
      </c>
      <c r="H221" s="17">
        <v>7.0000000000000007E-2</v>
      </c>
      <c r="I221" s="14">
        <v>1</v>
      </c>
      <c r="J221" s="18">
        <f t="shared" si="6"/>
        <v>1.05</v>
      </c>
      <c r="K221" s="14">
        <v>3402.87</v>
      </c>
      <c r="L221" s="14">
        <f t="shared" si="7"/>
        <v>3573.0135</v>
      </c>
    </row>
    <row r="222" spans="1:12" x14ac:dyDescent="0.15">
      <c r="A222" s="14">
        <v>220</v>
      </c>
      <c r="B222" s="14" t="s">
        <v>389</v>
      </c>
      <c r="C222" s="14" t="s">
        <v>619</v>
      </c>
      <c r="D222" s="14" t="s">
        <v>620</v>
      </c>
      <c r="E222" s="14" t="s">
        <v>467</v>
      </c>
      <c r="F222" s="14" t="s">
        <v>14</v>
      </c>
      <c r="G222" s="14">
        <v>380</v>
      </c>
      <c r="H222" s="17">
        <v>7.0000000000000007E-2</v>
      </c>
      <c r="I222" s="14">
        <v>1</v>
      </c>
      <c r="J222" s="18">
        <f t="shared" si="6"/>
        <v>1.05</v>
      </c>
      <c r="K222" s="14">
        <v>353.4</v>
      </c>
      <c r="L222" s="14">
        <f t="shared" si="7"/>
        <v>371.07</v>
      </c>
    </row>
    <row r="223" spans="1:12" x14ac:dyDescent="0.15">
      <c r="A223" s="14">
        <v>221</v>
      </c>
      <c r="B223" s="14" t="s">
        <v>391</v>
      </c>
      <c r="C223" s="14" t="s">
        <v>526</v>
      </c>
      <c r="D223" s="14" t="s">
        <v>498</v>
      </c>
      <c r="E223" s="14" t="s">
        <v>509</v>
      </c>
      <c r="F223" s="14" t="s">
        <v>27</v>
      </c>
      <c r="G223" s="14">
        <v>445</v>
      </c>
      <c r="H223" s="17">
        <v>7.0000000000000007E-2</v>
      </c>
      <c r="I223" s="14">
        <v>1</v>
      </c>
      <c r="J223" s="18">
        <f t="shared" si="6"/>
        <v>1.05</v>
      </c>
      <c r="K223" s="14">
        <v>413.85</v>
      </c>
      <c r="L223" s="14">
        <f t="shared" si="7"/>
        <v>434.54250000000002</v>
      </c>
    </row>
    <row r="224" spans="1:12" x14ac:dyDescent="0.15">
      <c r="A224" s="14">
        <v>222</v>
      </c>
      <c r="B224" s="14" t="s">
        <v>391</v>
      </c>
      <c r="C224" s="14" t="s">
        <v>621</v>
      </c>
      <c r="D224" s="14" t="s">
        <v>498</v>
      </c>
      <c r="E224" s="14" t="s">
        <v>509</v>
      </c>
      <c r="F224" s="14" t="s">
        <v>27</v>
      </c>
      <c r="G224" s="14">
        <v>385</v>
      </c>
      <c r="H224" s="17">
        <v>7.0000000000000007E-2</v>
      </c>
      <c r="I224" s="14">
        <v>1</v>
      </c>
      <c r="J224" s="18">
        <f t="shared" si="6"/>
        <v>1.05</v>
      </c>
      <c r="K224" s="14">
        <v>358.05</v>
      </c>
      <c r="L224" s="14">
        <f t="shared" si="7"/>
        <v>375.95250000000004</v>
      </c>
    </row>
    <row r="225" spans="1:12" x14ac:dyDescent="0.15">
      <c r="A225" s="14">
        <v>223</v>
      </c>
      <c r="B225" s="14" t="s">
        <v>394</v>
      </c>
      <c r="C225" s="14" t="s">
        <v>395</v>
      </c>
      <c r="D225" s="14" t="s">
        <v>577</v>
      </c>
      <c r="E225" s="14" t="s">
        <v>512</v>
      </c>
      <c r="F225" s="14" t="s">
        <v>548</v>
      </c>
      <c r="G225" s="14">
        <v>18</v>
      </c>
      <c r="H225" s="17">
        <v>7.0000000000000007E-2</v>
      </c>
      <c r="I225" s="14">
        <v>2</v>
      </c>
      <c r="J225" s="18">
        <f t="shared" si="6"/>
        <v>2.1</v>
      </c>
      <c r="K225" s="14">
        <v>16.739999999999998</v>
      </c>
      <c r="L225" s="14">
        <f t="shared" si="7"/>
        <v>35.153999999999996</v>
      </c>
    </row>
    <row r="226" spans="1:12" x14ac:dyDescent="0.15">
      <c r="A226" s="14">
        <v>224</v>
      </c>
      <c r="B226" s="14" t="s">
        <v>396</v>
      </c>
      <c r="C226" s="14" t="s">
        <v>222</v>
      </c>
      <c r="D226" s="14" t="s">
        <v>466</v>
      </c>
      <c r="E226" s="14" t="s">
        <v>468</v>
      </c>
      <c r="F226" s="14" t="s">
        <v>102</v>
      </c>
      <c r="G226" s="14">
        <v>115</v>
      </c>
      <c r="H226" s="17">
        <v>7.0000000000000007E-2</v>
      </c>
      <c r="I226" s="14">
        <v>1</v>
      </c>
      <c r="J226" s="18">
        <f t="shared" si="6"/>
        <v>1.05</v>
      </c>
      <c r="K226" s="14">
        <v>106.95</v>
      </c>
      <c r="L226" s="14">
        <f t="shared" si="7"/>
        <v>112.29750000000001</v>
      </c>
    </row>
    <row r="227" spans="1:12" x14ac:dyDescent="0.15">
      <c r="A227" s="14">
        <v>225</v>
      </c>
      <c r="B227" s="14" t="s">
        <v>397</v>
      </c>
      <c r="C227" s="14" t="s">
        <v>242</v>
      </c>
      <c r="D227" s="14" t="s">
        <v>541</v>
      </c>
      <c r="E227" s="14" t="s">
        <v>474</v>
      </c>
      <c r="F227" s="14" t="s">
        <v>9</v>
      </c>
      <c r="G227" s="14">
        <v>160</v>
      </c>
      <c r="H227" s="17">
        <v>7.0000000000000007E-2</v>
      </c>
      <c r="I227" s="14">
        <v>2</v>
      </c>
      <c r="J227" s="18">
        <f t="shared" si="6"/>
        <v>2.1</v>
      </c>
      <c r="K227" s="14">
        <v>148.80000000000001</v>
      </c>
      <c r="L227" s="14">
        <f t="shared" si="7"/>
        <v>312.48</v>
      </c>
    </row>
    <row r="228" spans="1:12" x14ac:dyDescent="0.15">
      <c r="A228" s="14">
        <v>226</v>
      </c>
      <c r="B228" s="14" t="s">
        <v>398</v>
      </c>
      <c r="C228" s="14">
        <v>25</v>
      </c>
      <c r="D228" s="14" t="s">
        <v>541</v>
      </c>
      <c r="E228" s="14" t="s">
        <v>474</v>
      </c>
      <c r="F228" s="14" t="s">
        <v>9</v>
      </c>
      <c r="G228" s="14">
        <v>48</v>
      </c>
      <c r="H228" s="17">
        <v>7.0000000000000007E-2</v>
      </c>
      <c r="I228" s="14">
        <v>5</v>
      </c>
      <c r="J228" s="18">
        <f t="shared" si="6"/>
        <v>5.25</v>
      </c>
      <c r="K228" s="14">
        <v>44.64</v>
      </c>
      <c r="L228" s="14">
        <f t="shared" si="7"/>
        <v>234.36</v>
      </c>
    </row>
    <row r="229" spans="1:12" x14ac:dyDescent="0.15">
      <c r="A229" s="14">
        <v>227</v>
      </c>
      <c r="B229" s="14" t="s">
        <v>400</v>
      </c>
      <c r="C229" s="14">
        <v>15</v>
      </c>
      <c r="D229" s="14" t="s">
        <v>541</v>
      </c>
      <c r="E229" s="14" t="s">
        <v>474</v>
      </c>
      <c r="F229" s="14" t="s">
        <v>9</v>
      </c>
      <c r="G229" s="14">
        <v>28</v>
      </c>
      <c r="H229" s="17">
        <v>7.0000000000000007E-2</v>
      </c>
      <c r="I229" s="14">
        <v>5</v>
      </c>
      <c r="J229" s="18">
        <f t="shared" si="6"/>
        <v>5.25</v>
      </c>
      <c r="K229" s="14">
        <v>26.04</v>
      </c>
      <c r="L229" s="14">
        <f t="shared" si="7"/>
        <v>136.71</v>
      </c>
    </row>
    <row r="230" spans="1:12" x14ac:dyDescent="0.15">
      <c r="A230" s="14">
        <v>228</v>
      </c>
      <c r="B230" s="14" t="s">
        <v>402</v>
      </c>
      <c r="C230" s="14" t="s">
        <v>622</v>
      </c>
      <c r="D230" s="14" t="s">
        <v>553</v>
      </c>
      <c r="E230" s="14" t="s">
        <v>468</v>
      </c>
      <c r="F230" s="14" t="s">
        <v>9</v>
      </c>
      <c r="G230" s="14">
        <v>36</v>
      </c>
      <c r="H230" s="17">
        <v>7.0000000000000007E-2</v>
      </c>
      <c r="I230" s="14">
        <v>2</v>
      </c>
      <c r="J230" s="18">
        <f t="shared" si="6"/>
        <v>2.1</v>
      </c>
      <c r="K230" s="14">
        <v>33.479999999999997</v>
      </c>
      <c r="L230" s="14">
        <f t="shared" si="7"/>
        <v>70.307999999999993</v>
      </c>
    </row>
    <row r="231" spans="1:12" x14ac:dyDescent="0.15">
      <c r="A231" s="14">
        <v>229</v>
      </c>
      <c r="B231" s="14" t="s">
        <v>404</v>
      </c>
      <c r="C231" s="14" t="s">
        <v>374</v>
      </c>
      <c r="D231" s="14" t="s">
        <v>498</v>
      </c>
      <c r="E231" s="14" t="s">
        <v>497</v>
      </c>
      <c r="F231" s="14" t="s">
        <v>9</v>
      </c>
      <c r="G231" s="14">
        <v>15</v>
      </c>
      <c r="H231" s="17">
        <v>7.0000000000000007E-2</v>
      </c>
      <c r="I231" s="14">
        <v>2</v>
      </c>
      <c r="J231" s="18">
        <f t="shared" si="6"/>
        <v>2.1</v>
      </c>
      <c r="K231" s="14">
        <v>13.95</v>
      </c>
      <c r="L231" s="14">
        <f t="shared" si="7"/>
        <v>29.294999999999998</v>
      </c>
    </row>
    <row r="232" spans="1:12" x14ac:dyDescent="0.15">
      <c r="A232" s="14">
        <v>230</v>
      </c>
      <c r="B232" s="14" t="s">
        <v>405</v>
      </c>
      <c r="C232" s="14" t="s">
        <v>50</v>
      </c>
      <c r="D232" s="14" t="s">
        <v>498</v>
      </c>
      <c r="E232" s="14" t="s">
        <v>497</v>
      </c>
      <c r="F232" s="14" t="s">
        <v>27</v>
      </c>
      <c r="G232" s="14">
        <v>720</v>
      </c>
      <c r="H232" s="17">
        <v>7.0000000000000007E-2</v>
      </c>
      <c r="I232" s="14">
        <v>1</v>
      </c>
      <c r="J232" s="18">
        <f t="shared" si="6"/>
        <v>1.05</v>
      </c>
      <c r="K232" s="14">
        <v>669.6</v>
      </c>
      <c r="L232" s="14">
        <f t="shared" si="7"/>
        <v>703.08</v>
      </c>
    </row>
    <row r="233" spans="1:12" x14ac:dyDescent="0.15">
      <c r="A233" s="14">
        <v>231</v>
      </c>
      <c r="B233" s="14" t="s">
        <v>406</v>
      </c>
      <c r="C233" s="14">
        <v>300</v>
      </c>
      <c r="D233" s="14" t="s">
        <v>553</v>
      </c>
      <c r="E233" s="14" t="s">
        <v>468</v>
      </c>
      <c r="F233" s="14" t="s">
        <v>9</v>
      </c>
      <c r="G233" s="14">
        <v>40</v>
      </c>
      <c r="H233" s="17">
        <v>7.0000000000000007E-2</v>
      </c>
      <c r="I233" s="14">
        <v>2</v>
      </c>
      <c r="J233" s="18">
        <f t="shared" si="6"/>
        <v>2.1</v>
      </c>
      <c r="K233" s="14">
        <v>37.200000000000003</v>
      </c>
      <c r="L233" s="14">
        <f t="shared" si="7"/>
        <v>78.12</v>
      </c>
    </row>
    <row r="234" spans="1:12" x14ac:dyDescent="0.15">
      <c r="A234" s="14">
        <v>232</v>
      </c>
      <c r="B234" s="14" t="s">
        <v>407</v>
      </c>
      <c r="C234" s="14" t="s">
        <v>535</v>
      </c>
      <c r="D234" s="14" t="s">
        <v>498</v>
      </c>
      <c r="E234" s="14" t="s">
        <v>497</v>
      </c>
      <c r="F234" s="14" t="s">
        <v>9</v>
      </c>
      <c r="G234" s="14">
        <v>735</v>
      </c>
      <c r="H234" s="17">
        <v>7.0000000000000007E-2</v>
      </c>
      <c r="I234" s="14">
        <v>5</v>
      </c>
      <c r="J234" s="18">
        <f t="shared" si="6"/>
        <v>5.25</v>
      </c>
      <c r="K234" s="14">
        <v>683.55</v>
      </c>
      <c r="L234" s="14">
        <f t="shared" si="7"/>
        <v>3588.6374999999998</v>
      </c>
    </row>
    <row r="235" spans="1:12" x14ac:dyDescent="0.15">
      <c r="A235" s="14">
        <v>233</v>
      </c>
      <c r="B235" s="14" t="s">
        <v>408</v>
      </c>
      <c r="C235" s="14" t="s">
        <v>617</v>
      </c>
      <c r="D235" s="14" t="s">
        <v>541</v>
      </c>
      <c r="E235" s="14" t="s">
        <v>474</v>
      </c>
      <c r="F235" s="14" t="s">
        <v>9</v>
      </c>
      <c r="G235" s="14">
        <v>655</v>
      </c>
      <c r="H235" s="17">
        <v>7.0000000000000007E-2</v>
      </c>
      <c r="I235" s="14">
        <v>2</v>
      </c>
      <c r="J235" s="18">
        <f t="shared" si="6"/>
        <v>2.1</v>
      </c>
      <c r="K235" s="14">
        <v>609.15</v>
      </c>
      <c r="L235" s="14">
        <f t="shared" si="7"/>
        <v>1279.2149999999999</v>
      </c>
    </row>
    <row r="236" spans="1:12" x14ac:dyDescent="0.15">
      <c r="A236" s="14">
        <v>234</v>
      </c>
      <c r="B236" s="14" t="s">
        <v>410</v>
      </c>
      <c r="C236" s="14">
        <v>15</v>
      </c>
      <c r="D236" s="14" t="s">
        <v>541</v>
      </c>
      <c r="E236" s="14" t="s">
        <v>474</v>
      </c>
      <c r="F236" s="14" t="s">
        <v>9</v>
      </c>
      <c r="G236" s="14">
        <v>45</v>
      </c>
      <c r="H236" s="17">
        <v>7.0000000000000007E-2</v>
      </c>
      <c r="I236" s="14">
        <v>2</v>
      </c>
      <c r="J236" s="18">
        <f t="shared" si="6"/>
        <v>2.1</v>
      </c>
      <c r="K236" s="14">
        <v>41.85</v>
      </c>
      <c r="L236" s="14">
        <f t="shared" si="7"/>
        <v>87.885000000000005</v>
      </c>
    </row>
    <row r="237" spans="1:12" x14ac:dyDescent="0.15">
      <c r="A237" s="14">
        <v>235</v>
      </c>
      <c r="B237" s="14" t="s">
        <v>412</v>
      </c>
      <c r="C237" s="14" t="s">
        <v>623</v>
      </c>
      <c r="D237" s="14" t="s">
        <v>478</v>
      </c>
      <c r="E237" s="14" t="s">
        <v>479</v>
      </c>
      <c r="F237" s="14" t="s">
        <v>27</v>
      </c>
      <c r="G237" s="14">
        <v>780</v>
      </c>
      <c r="H237" s="17">
        <v>7.0000000000000007E-2</v>
      </c>
      <c r="I237" s="14">
        <v>1</v>
      </c>
      <c r="J237" s="18">
        <f t="shared" si="6"/>
        <v>1.05</v>
      </c>
      <c r="K237" s="14">
        <v>725.4</v>
      </c>
      <c r="L237" s="14">
        <f t="shared" si="7"/>
        <v>761.67</v>
      </c>
    </row>
    <row r="238" spans="1:12" x14ac:dyDescent="0.15">
      <c r="A238" s="14">
        <v>236</v>
      </c>
      <c r="B238" s="14" t="s">
        <v>414</v>
      </c>
      <c r="C238" s="14" t="s">
        <v>624</v>
      </c>
      <c r="D238" s="14" t="s">
        <v>478</v>
      </c>
      <c r="E238" s="14" t="s">
        <v>479</v>
      </c>
      <c r="F238" s="14" t="s">
        <v>27</v>
      </c>
      <c r="G238" s="14">
        <v>650</v>
      </c>
      <c r="H238" s="17">
        <v>7.0000000000000007E-2</v>
      </c>
      <c r="I238" s="14">
        <v>1</v>
      </c>
      <c r="J238" s="18">
        <f t="shared" si="6"/>
        <v>1.05</v>
      </c>
      <c r="K238" s="14">
        <v>604.5</v>
      </c>
      <c r="L238" s="14">
        <f t="shared" si="7"/>
        <v>634.72500000000002</v>
      </c>
    </row>
    <row r="239" spans="1:12" x14ac:dyDescent="0.15">
      <c r="A239" s="14">
        <v>237</v>
      </c>
      <c r="B239" s="14" t="s">
        <v>416</v>
      </c>
      <c r="C239" s="14" t="s">
        <v>619</v>
      </c>
      <c r="D239" s="14" t="s">
        <v>602</v>
      </c>
      <c r="E239" s="14" t="s">
        <v>512</v>
      </c>
      <c r="F239" s="14" t="s">
        <v>14</v>
      </c>
      <c r="G239" s="14">
        <v>310</v>
      </c>
      <c r="H239" s="17">
        <v>7.0000000000000007E-2</v>
      </c>
      <c r="I239" s="14">
        <v>1</v>
      </c>
      <c r="J239" s="18">
        <f t="shared" si="6"/>
        <v>1.05</v>
      </c>
      <c r="K239" s="14">
        <v>288.3</v>
      </c>
      <c r="L239" s="14">
        <f t="shared" si="7"/>
        <v>302.71500000000003</v>
      </c>
    </row>
    <row r="240" spans="1:12" x14ac:dyDescent="0.15">
      <c r="A240" s="14">
        <v>238</v>
      </c>
      <c r="B240" s="14" t="s">
        <v>418</v>
      </c>
      <c r="C240" s="14" t="s">
        <v>244</v>
      </c>
      <c r="D240" s="14" t="s">
        <v>466</v>
      </c>
      <c r="E240" s="14" t="s">
        <v>477</v>
      </c>
      <c r="F240" s="14" t="s">
        <v>55</v>
      </c>
      <c r="G240" s="14">
        <v>16</v>
      </c>
      <c r="H240" s="17">
        <v>7.0000000000000007E-2</v>
      </c>
      <c r="I240" s="14">
        <v>2</v>
      </c>
      <c r="J240" s="18">
        <f t="shared" si="6"/>
        <v>2.1</v>
      </c>
      <c r="K240" s="14">
        <v>14.88</v>
      </c>
      <c r="L240" s="14">
        <f t="shared" si="7"/>
        <v>31.248000000000005</v>
      </c>
    </row>
    <row r="241" spans="1:12" x14ac:dyDescent="0.15">
      <c r="A241" s="14">
        <v>239</v>
      </c>
      <c r="B241" s="14" t="s">
        <v>419</v>
      </c>
      <c r="C241" s="14">
        <v>50</v>
      </c>
      <c r="D241" s="14" t="s">
        <v>478</v>
      </c>
      <c r="E241" s="14" t="s">
        <v>479</v>
      </c>
      <c r="F241" s="14" t="s">
        <v>9</v>
      </c>
      <c r="G241" s="14">
        <v>15</v>
      </c>
      <c r="H241" s="17">
        <v>7.0000000000000007E-2</v>
      </c>
      <c r="I241" s="14">
        <v>2</v>
      </c>
      <c r="J241" s="18">
        <f t="shared" si="6"/>
        <v>2.1</v>
      </c>
      <c r="K241" s="14">
        <v>13.95</v>
      </c>
      <c r="L241" s="14">
        <f t="shared" si="7"/>
        <v>29.294999999999998</v>
      </c>
    </row>
    <row r="242" spans="1:12" x14ac:dyDescent="0.15">
      <c r="A242" s="14">
        <v>240</v>
      </c>
      <c r="B242" s="14" t="s">
        <v>271</v>
      </c>
      <c r="C242" s="14" t="s">
        <v>535</v>
      </c>
      <c r="D242" s="14" t="s">
        <v>496</v>
      </c>
      <c r="E242" s="14" t="s">
        <v>497</v>
      </c>
      <c r="F242" s="14" t="s">
        <v>27</v>
      </c>
      <c r="G242" s="14">
        <v>450</v>
      </c>
      <c r="H242" s="17">
        <v>7.0000000000000007E-2</v>
      </c>
      <c r="I242" s="14">
        <v>1</v>
      </c>
      <c r="J242" s="18">
        <f t="shared" si="6"/>
        <v>1.05</v>
      </c>
      <c r="K242" s="14">
        <v>418.5</v>
      </c>
      <c r="L242" s="14">
        <f t="shared" si="7"/>
        <v>439.42500000000001</v>
      </c>
    </row>
    <row r="243" spans="1:12" x14ac:dyDescent="0.15">
      <c r="A243" s="14">
        <v>241</v>
      </c>
      <c r="B243" s="14" t="s">
        <v>421</v>
      </c>
      <c r="C243" s="14" t="s">
        <v>522</v>
      </c>
      <c r="D243" s="14" t="s">
        <v>523</v>
      </c>
      <c r="E243" s="14" t="s">
        <v>512</v>
      </c>
      <c r="F243" s="14" t="s">
        <v>14</v>
      </c>
      <c r="G243" s="14">
        <v>185</v>
      </c>
      <c r="H243" s="17">
        <v>7.0000000000000007E-2</v>
      </c>
      <c r="I243" s="14">
        <v>2</v>
      </c>
      <c r="J243" s="18">
        <f t="shared" si="6"/>
        <v>2.1</v>
      </c>
      <c r="K243" s="14">
        <v>172.05</v>
      </c>
      <c r="L243" s="14">
        <f t="shared" si="7"/>
        <v>361.30500000000006</v>
      </c>
    </row>
    <row r="244" spans="1:12" x14ac:dyDescent="0.15">
      <c r="A244" s="14">
        <v>242</v>
      </c>
      <c r="B244" s="14" t="s">
        <v>422</v>
      </c>
      <c r="C244" s="14">
        <v>50</v>
      </c>
      <c r="D244" s="14" t="s">
        <v>478</v>
      </c>
      <c r="E244" s="14" t="s">
        <v>479</v>
      </c>
      <c r="F244" s="14" t="s">
        <v>9</v>
      </c>
      <c r="G244" s="14">
        <v>430</v>
      </c>
      <c r="H244" s="17">
        <v>7.0000000000000007E-2</v>
      </c>
      <c r="I244" s="14">
        <v>1</v>
      </c>
      <c r="J244" s="18">
        <f t="shared" si="6"/>
        <v>1.05</v>
      </c>
      <c r="K244" s="14">
        <v>399.9</v>
      </c>
      <c r="L244" s="14">
        <f t="shared" si="7"/>
        <v>419.89499999999998</v>
      </c>
    </row>
    <row r="245" spans="1:12" x14ac:dyDescent="0.15">
      <c r="A245" s="14">
        <v>243</v>
      </c>
      <c r="B245" s="14" t="s">
        <v>423</v>
      </c>
      <c r="C245" s="14">
        <v>32</v>
      </c>
      <c r="D245" s="14" t="s">
        <v>478</v>
      </c>
      <c r="E245" s="14" t="s">
        <v>479</v>
      </c>
      <c r="F245" s="14" t="s">
        <v>9</v>
      </c>
      <c r="G245" s="14">
        <v>177</v>
      </c>
      <c r="H245" s="17">
        <v>7.0000000000000007E-2</v>
      </c>
      <c r="I245" s="14">
        <v>2</v>
      </c>
      <c r="J245" s="18">
        <f t="shared" si="6"/>
        <v>2.1</v>
      </c>
      <c r="K245" s="14">
        <v>164.61</v>
      </c>
      <c r="L245" s="14">
        <f t="shared" si="7"/>
        <v>345.68100000000004</v>
      </c>
    </row>
    <row r="246" spans="1:12" x14ac:dyDescent="0.15">
      <c r="A246" s="14">
        <v>244</v>
      </c>
      <c r="B246" s="14" t="s">
        <v>374</v>
      </c>
      <c r="C246" s="14" t="s">
        <v>612</v>
      </c>
      <c r="D246" s="14" t="s">
        <v>498</v>
      </c>
      <c r="E246" s="14" t="s">
        <v>497</v>
      </c>
      <c r="F246" s="14" t="s">
        <v>27</v>
      </c>
      <c r="G246" s="14">
        <v>1250</v>
      </c>
      <c r="H246" s="17">
        <v>7.0000000000000007E-2</v>
      </c>
      <c r="I246" s="14">
        <v>4</v>
      </c>
      <c r="J246" s="18">
        <f t="shared" si="6"/>
        <v>4.2</v>
      </c>
      <c r="K246" s="14">
        <v>1162.5</v>
      </c>
      <c r="L246" s="14">
        <f t="shared" si="7"/>
        <v>4882.5</v>
      </c>
    </row>
    <row r="247" spans="1:12" x14ac:dyDescent="0.15">
      <c r="A247" s="14">
        <v>245</v>
      </c>
      <c r="B247" s="14" t="s">
        <v>424</v>
      </c>
      <c r="C247" s="14">
        <v>65</v>
      </c>
      <c r="D247" s="14" t="s">
        <v>541</v>
      </c>
      <c r="E247" s="14" t="s">
        <v>474</v>
      </c>
      <c r="F247" s="14" t="s">
        <v>9</v>
      </c>
      <c r="G247" s="14">
        <v>710</v>
      </c>
      <c r="H247" s="17">
        <v>7.0000000000000007E-2</v>
      </c>
      <c r="I247" s="14">
        <v>1</v>
      </c>
      <c r="J247" s="18">
        <f t="shared" si="6"/>
        <v>1.05</v>
      </c>
      <c r="K247" s="14">
        <v>660.3</v>
      </c>
      <c r="L247" s="14">
        <f t="shared" si="7"/>
        <v>693.31499999999994</v>
      </c>
    </row>
    <row r="248" spans="1:12" x14ac:dyDescent="0.15">
      <c r="A248" s="14">
        <v>246</v>
      </c>
      <c r="B248" s="14" t="s">
        <v>426</v>
      </c>
      <c r="C248" s="14">
        <v>100</v>
      </c>
      <c r="D248" s="14" t="s">
        <v>541</v>
      </c>
      <c r="E248" s="14" t="s">
        <v>474</v>
      </c>
      <c r="F248" s="14" t="s">
        <v>9</v>
      </c>
      <c r="G248" s="14">
        <v>1150</v>
      </c>
      <c r="H248" s="17">
        <v>7.0000000000000007E-2</v>
      </c>
      <c r="I248" s="14">
        <v>1</v>
      </c>
      <c r="J248" s="18">
        <f t="shared" si="6"/>
        <v>1.05</v>
      </c>
      <c r="K248" s="14">
        <v>1069.5</v>
      </c>
      <c r="L248" s="14">
        <f t="shared" si="7"/>
        <v>1122.9750000000001</v>
      </c>
    </row>
    <row r="249" spans="1:12" x14ac:dyDescent="0.15">
      <c r="A249" s="14">
        <v>247</v>
      </c>
      <c r="B249" s="14" t="s">
        <v>428</v>
      </c>
      <c r="C249" s="14">
        <v>65</v>
      </c>
      <c r="D249" s="14" t="s">
        <v>541</v>
      </c>
      <c r="E249" s="14" t="s">
        <v>474</v>
      </c>
      <c r="F249" s="14" t="s">
        <v>9</v>
      </c>
      <c r="G249" s="14">
        <v>686</v>
      </c>
      <c r="H249" s="17">
        <v>7.0000000000000007E-2</v>
      </c>
      <c r="I249" s="14">
        <v>1</v>
      </c>
      <c r="J249" s="18">
        <f t="shared" si="6"/>
        <v>1.05</v>
      </c>
      <c r="K249" s="14">
        <v>637.98</v>
      </c>
      <c r="L249" s="14">
        <f t="shared" si="7"/>
        <v>669.87900000000002</v>
      </c>
    </row>
    <row r="250" spans="1:12" x14ac:dyDescent="0.15">
      <c r="A250" s="14">
        <v>248</v>
      </c>
      <c r="B250" s="14" t="s">
        <v>429</v>
      </c>
      <c r="C250" s="14" t="s">
        <v>625</v>
      </c>
      <c r="D250" s="14" t="s">
        <v>541</v>
      </c>
      <c r="E250" s="14" t="s">
        <v>474</v>
      </c>
      <c r="F250" s="14" t="s">
        <v>9</v>
      </c>
      <c r="G250" s="14">
        <v>410</v>
      </c>
      <c r="H250" s="17">
        <v>7.0000000000000007E-2</v>
      </c>
      <c r="I250" s="14">
        <v>3</v>
      </c>
      <c r="J250" s="18">
        <f t="shared" si="6"/>
        <v>3.1500000000000004</v>
      </c>
      <c r="K250" s="14">
        <v>381.3</v>
      </c>
      <c r="L250" s="14">
        <f t="shared" si="7"/>
        <v>1201.0950000000003</v>
      </c>
    </row>
    <row r="251" spans="1:12" x14ac:dyDescent="0.15">
      <c r="A251" s="14">
        <v>249</v>
      </c>
      <c r="B251" s="14" t="s">
        <v>431</v>
      </c>
      <c r="C251" s="14" t="s">
        <v>566</v>
      </c>
      <c r="D251" s="14" t="s">
        <v>602</v>
      </c>
      <c r="E251" s="14" t="s">
        <v>512</v>
      </c>
      <c r="F251" s="14" t="s">
        <v>14</v>
      </c>
      <c r="G251" s="14">
        <v>85</v>
      </c>
      <c r="H251" s="17">
        <v>7.0000000000000007E-2</v>
      </c>
      <c r="I251" s="14">
        <v>1</v>
      </c>
      <c r="J251" s="18">
        <f t="shared" si="6"/>
        <v>1.05</v>
      </c>
      <c r="K251" s="14">
        <v>79.05</v>
      </c>
      <c r="L251" s="14">
        <f t="shared" si="7"/>
        <v>83.002499999999998</v>
      </c>
    </row>
    <row r="252" spans="1:12" x14ac:dyDescent="0.15">
      <c r="A252" s="14">
        <v>250</v>
      </c>
      <c r="B252" s="14" t="s">
        <v>433</v>
      </c>
      <c r="C252" s="14" t="s">
        <v>111</v>
      </c>
      <c r="D252" s="14" t="s">
        <v>466</v>
      </c>
      <c r="E252" s="14" t="s">
        <v>474</v>
      </c>
      <c r="F252" s="14" t="s">
        <v>63</v>
      </c>
      <c r="G252" s="14">
        <v>32</v>
      </c>
      <c r="H252" s="17">
        <v>7.0000000000000007E-2</v>
      </c>
      <c r="I252" s="14">
        <v>1</v>
      </c>
      <c r="J252" s="18">
        <f t="shared" si="6"/>
        <v>1.05</v>
      </c>
      <c r="K252" s="14">
        <v>29.76</v>
      </c>
      <c r="L252" s="14">
        <f t="shared" si="7"/>
        <v>31.248000000000005</v>
      </c>
    </row>
    <row r="253" spans="1:12" x14ac:dyDescent="0.15">
      <c r="A253" s="14">
        <v>251</v>
      </c>
      <c r="B253" s="14" t="s">
        <v>327</v>
      </c>
      <c r="C253" s="14" t="s">
        <v>626</v>
      </c>
      <c r="D253" s="14" t="s">
        <v>602</v>
      </c>
      <c r="E253" s="14" t="s">
        <v>512</v>
      </c>
      <c r="F253" s="14" t="s">
        <v>14</v>
      </c>
      <c r="G253" s="14">
        <v>28</v>
      </c>
      <c r="H253" s="17">
        <v>7.0000000000000007E-2</v>
      </c>
      <c r="I253" s="14">
        <v>3</v>
      </c>
      <c r="J253" s="18">
        <f t="shared" si="6"/>
        <v>3.1500000000000004</v>
      </c>
      <c r="K253" s="14">
        <v>26.04</v>
      </c>
      <c r="L253" s="14">
        <f t="shared" si="7"/>
        <v>82.02600000000001</v>
      </c>
    </row>
    <row r="254" spans="1:12" x14ac:dyDescent="0.15">
      <c r="A254" s="14">
        <v>252</v>
      </c>
      <c r="B254" s="14" t="s">
        <v>354</v>
      </c>
      <c r="C254" s="14" t="s">
        <v>242</v>
      </c>
      <c r="D254" s="14" t="s">
        <v>578</v>
      </c>
      <c r="E254" s="14" t="s">
        <v>611</v>
      </c>
      <c r="F254" s="14" t="s">
        <v>324</v>
      </c>
      <c r="G254" s="14">
        <v>3850</v>
      </c>
      <c r="H254" s="17">
        <v>7.0000000000000007E-2</v>
      </c>
      <c r="I254" s="14">
        <v>1</v>
      </c>
      <c r="J254" s="18">
        <f t="shared" si="6"/>
        <v>1.05</v>
      </c>
      <c r="K254" s="14">
        <v>3580.5</v>
      </c>
      <c r="L254" s="14">
        <f t="shared" si="7"/>
        <v>3759.5250000000001</v>
      </c>
    </row>
    <row r="255" spans="1:12" x14ac:dyDescent="0.15">
      <c r="A255" s="14">
        <v>253</v>
      </c>
      <c r="B255" s="14" t="s">
        <v>273</v>
      </c>
      <c r="C255" s="14" t="s">
        <v>437</v>
      </c>
      <c r="D255" s="14" t="s">
        <v>466</v>
      </c>
      <c r="E255" s="14" t="s">
        <v>474</v>
      </c>
      <c r="F255" s="14" t="s">
        <v>9</v>
      </c>
      <c r="G255" s="14">
        <v>6</v>
      </c>
      <c r="H255" s="17">
        <v>7.0000000000000007E-2</v>
      </c>
      <c r="I255" s="14">
        <v>1</v>
      </c>
      <c r="J255" s="18">
        <f t="shared" si="6"/>
        <v>1.05</v>
      </c>
      <c r="K255" s="14">
        <v>5.58</v>
      </c>
      <c r="L255" s="14">
        <f t="shared" si="7"/>
        <v>5.859</v>
      </c>
    </row>
    <row r="256" spans="1:12" x14ac:dyDescent="0.15">
      <c r="A256" s="14">
        <v>254</v>
      </c>
      <c r="B256" s="14" t="s">
        <v>438</v>
      </c>
      <c r="C256" s="14" t="s">
        <v>495</v>
      </c>
      <c r="D256" s="14" t="s">
        <v>498</v>
      </c>
      <c r="E256" s="14" t="s">
        <v>497</v>
      </c>
      <c r="F256" s="14" t="s">
        <v>9</v>
      </c>
      <c r="G256" s="14">
        <v>75</v>
      </c>
      <c r="H256" s="17">
        <v>7.0000000000000007E-2</v>
      </c>
      <c r="I256" s="14">
        <v>1</v>
      </c>
      <c r="J256" s="18">
        <f t="shared" si="6"/>
        <v>1.05</v>
      </c>
      <c r="K256" s="14">
        <v>69.75</v>
      </c>
      <c r="L256" s="14">
        <f t="shared" si="7"/>
        <v>73.237499999999997</v>
      </c>
    </row>
    <row r="257" spans="1:12" x14ac:dyDescent="0.15">
      <c r="A257" s="14">
        <v>255</v>
      </c>
      <c r="B257" s="14" t="s">
        <v>439</v>
      </c>
      <c r="C257" s="14" t="s">
        <v>627</v>
      </c>
      <c r="D257" s="14" t="s">
        <v>628</v>
      </c>
      <c r="E257" s="14" t="s">
        <v>629</v>
      </c>
      <c r="F257" s="14" t="s">
        <v>9</v>
      </c>
      <c r="G257" s="14">
        <v>1100</v>
      </c>
      <c r="H257" s="17">
        <v>7.0000000000000007E-2</v>
      </c>
      <c r="I257" s="14">
        <v>1</v>
      </c>
      <c r="J257" s="18">
        <f t="shared" si="6"/>
        <v>1.05</v>
      </c>
      <c r="K257" s="14">
        <v>1023</v>
      </c>
      <c r="L257" s="14">
        <f t="shared" si="7"/>
        <v>1074.1500000000001</v>
      </c>
    </row>
    <row r="258" spans="1:12" x14ac:dyDescent="0.15">
      <c r="A258" s="14">
        <v>256</v>
      </c>
      <c r="B258" s="14" t="s">
        <v>441</v>
      </c>
      <c r="C258" s="14" t="s">
        <v>437</v>
      </c>
      <c r="D258" s="14" t="s">
        <v>466</v>
      </c>
      <c r="E258" s="14" t="s">
        <v>474</v>
      </c>
      <c r="F258" s="14" t="s">
        <v>27</v>
      </c>
      <c r="G258" s="14">
        <v>9</v>
      </c>
      <c r="H258" s="17">
        <v>7.0000000000000007E-2</v>
      </c>
      <c r="I258" s="14">
        <v>1</v>
      </c>
      <c r="J258" s="18">
        <f t="shared" si="6"/>
        <v>1.05</v>
      </c>
      <c r="K258" s="14">
        <v>8.3699999999999992</v>
      </c>
      <c r="L258" s="14">
        <f t="shared" si="7"/>
        <v>8.7884999999999991</v>
      </c>
    </row>
    <row r="259" spans="1:12" x14ac:dyDescent="0.15">
      <c r="A259" s="14">
        <v>257</v>
      </c>
      <c r="B259" s="14" t="s">
        <v>442</v>
      </c>
      <c r="C259" s="14" t="s">
        <v>630</v>
      </c>
      <c r="D259" s="14" t="s">
        <v>466</v>
      </c>
      <c r="E259" s="14" t="s">
        <v>468</v>
      </c>
      <c r="F259" s="14" t="s">
        <v>444</v>
      </c>
      <c r="G259" s="14">
        <v>1660</v>
      </c>
      <c r="H259" s="17">
        <v>7.0000000000000007E-2</v>
      </c>
      <c r="I259" s="14">
        <v>1</v>
      </c>
      <c r="J259" s="18">
        <f t="shared" si="6"/>
        <v>1.05</v>
      </c>
      <c r="K259" s="14">
        <v>1543.8</v>
      </c>
      <c r="L259" s="14">
        <f t="shared" si="7"/>
        <v>1620.99</v>
      </c>
    </row>
    <row r="260" spans="1:12" x14ac:dyDescent="0.15">
      <c r="A260" s="14">
        <v>258</v>
      </c>
      <c r="B260" s="14" t="s">
        <v>445</v>
      </c>
      <c r="C260" s="14" t="s">
        <v>368</v>
      </c>
      <c r="D260" s="14" t="s">
        <v>466</v>
      </c>
      <c r="E260" s="14" t="s">
        <v>477</v>
      </c>
      <c r="F260" s="14" t="s">
        <v>446</v>
      </c>
      <c r="G260" s="14">
        <v>13</v>
      </c>
      <c r="H260" s="17">
        <v>7.0000000000000007E-2</v>
      </c>
      <c r="I260" s="14">
        <v>1</v>
      </c>
      <c r="J260" s="18">
        <f t="shared" ref="J260:J268" si="8">I260*1.05</f>
        <v>1.05</v>
      </c>
      <c r="K260" s="14">
        <v>12.09</v>
      </c>
      <c r="L260" s="14">
        <f t="shared" ref="L260:L268" si="9">J260*K260</f>
        <v>12.6945</v>
      </c>
    </row>
    <row r="261" spans="1:12" x14ac:dyDescent="0.15">
      <c r="A261" s="14">
        <v>259</v>
      </c>
      <c r="B261" s="14" t="s">
        <v>447</v>
      </c>
      <c r="C261" s="14" t="s">
        <v>448</v>
      </c>
      <c r="D261" s="14" t="s">
        <v>466</v>
      </c>
      <c r="E261" s="14" t="s">
        <v>477</v>
      </c>
      <c r="F261" s="14" t="s">
        <v>206</v>
      </c>
      <c r="G261" s="14">
        <v>48</v>
      </c>
      <c r="H261" s="17">
        <v>7.0000000000000007E-2</v>
      </c>
      <c r="I261" s="14">
        <v>1</v>
      </c>
      <c r="J261" s="18">
        <f t="shared" si="8"/>
        <v>1.05</v>
      </c>
      <c r="K261" s="14">
        <v>44.64</v>
      </c>
      <c r="L261" s="14">
        <f t="shared" si="9"/>
        <v>46.872</v>
      </c>
    </row>
    <row r="262" spans="1:12" x14ac:dyDescent="0.15">
      <c r="A262" s="14">
        <v>260</v>
      </c>
      <c r="B262" s="14" t="s">
        <v>449</v>
      </c>
      <c r="C262" s="14" t="s">
        <v>631</v>
      </c>
      <c r="D262" s="14" t="s">
        <v>466</v>
      </c>
      <c r="E262" s="14" t="s">
        <v>632</v>
      </c>
      <c r="F262" s="14" t="s">
        <v>27</v>
      </c>
      <c r="G262" s="14">
        <v>550</v>
      </c>
      <c r="H262" s="17">
        <v>7.0000000000000007E-2</v>
      </c>
      <c r="I262" s="14">
        <v>1</v>
      </c>
      <c r="J262" s="18">
        <f t="shared" si="8"/>
        <v>1.05</v>
      </c>
      <c r="K262" s="14">
        <v>511.5</v>
      </c>
      <c r="L262" s="14">
        <f t="shared" si="9"/>
        <v>537.07500000000005</v>
      </c>
    </row>
    <row r="263" spans="1:12" x14ac:dyDescent="0.15">
      <c r="A263" s="14">
        <v>261</v>
      </c>
      <c r="B263" s="14" t="s">
        <v>451</v>
      </c>
      <c r="C263" s="14" t="s">
        <v>452</v>
      </c>
      <c r="D263" s="14" t="s">
        <v>466</v>
      </c>
      <c r="E263" s="14" t="s">
        <v>477</v>
      </c>
      <c r="F263" s="14" t="s">
        <v>9</v>
      </c>
      <c r="G263" s="14">
        <v>8</v>
      </c>
      <c r="H263" s="17">
        <v>7.0000000000000007E-2</v>
      </c>
      <c r="I263" s="14">
        <v>1</v>
      </c>
      <c r="J263" s="18">
        <f t="shared" si="8"/>
        <v>1.05</v>
      </c>
      <c r="K263" s="14">
        <v>7.44</v>
      </c>
      <c r="L263" s="14">
        <f t="shared" si="9"/>
        <v>7.8120000000000012</v>
      </c>
    </row>
    <row r="264" spans="1:12" x14ac:dyDescent="0.15">
      <c r="A264" s="14">
        <v>262</v>
      </c>
      <c r="B264" s="14" t="s">
        <v>405</v>
      </c>
      <c r="C264" s="14" t="s">
        <v>50</v>
      </c>
      <c r="D264" s="14" t="s">
        <v>536</v>
      </c>
      <c r="E264" s="14" t="s">
        <v>497</v>
      </c>
      <c r="F264" s="14" t="s">
        <v>27</v>
      </c>
      <c r="G264" s="14">
        <v>210</v>
      </c>
      <c r="H264" s="17">
        <v>7.0000000000000007E-2</v>
      </c>
      <c r="I264" s="14">
        <v>1</v>
      </c>
      <c r="J264" s="18">
        <f t="shared" si="8"/>
        <v>1.05</v>
      </c>
      <c r="K264" s="14">
        <v>195.3</v>
      </c>
      <c r="L264" s="14">
        <f t="shared" si="9"/>
        <v>205.06500000000003</v>
      </c>
    </row>
    <row r="265" spans="1:12" x14ac:dyDescent="0.15">
      <c r="A265" s="14">
        <v>263</v>
      </c>
      <c r="B265" s="14" t="s">
        <v>453</v>
      </c>
      <c r="C265" s="14">
        <v>350</v>
      </c>
      <c r="D265" s="14" t="s">
        <v>553</v>
      </c>
      <c r="E265" s="14" t="s">
        <v>468</v>
      </c>
      <c r="F265" s="14" t="s">
        <v>9</v>
      </c>
      <c r="G265" s="14">
        <v>40</v>
      </c>
      <c r="H265" s="17">
        <v>7.0000000000000007E-2</v>
      </c>
      <c r="I265" s="14">
        <v>1</v>
      </c>
      <c r="J265" s="18">
        <f t="shared" si="8"/>
        <v>1.05</v>
      </c>
      <c r="K265" s="14">
        <v>37.200000000000003</v>
      </c>
      <c r="L265" s="14">
        <f t="shared" si="9"/>
        <v>39.06</v>
      </c>
    </row>
    <row r="266" spans="1:12" x14ac:dyDescent="0.15">
      <c r="A266" s="14">
        <v>264</v>
      </c>
      <c r="B266" s="14" t="s">
        <v>455</v>
      </c>
      <c r="C266" s="14" t="s">
        <v>633</v>
      </c>
      <c r="D266" s="14" t="s">
        <v>478</v>
      </c>
      <c r="E266" s="14" t="s">
        <v>479</v>
      </c>
      <c r="F266" s="14" t="s">
        <v>27</v>
      </c>
      <c r="G266" s="14">
        <v>885</v>
      </c>
      <c r="H266" s="17">
        <v>7.0000000000000007E-2</v>
      </c>
      <c r="I266" s="14">
        <v>1</v>
      </c>
      <c r="J266" s="18">
        <f t="shared" si="8"/>
        <v>1.05</v>
      </c>
      <c r="K266" s="14">
        <v>823.05</v>
      </c>
      <c r="L266" s="14">
        <f t="shared" si="9"/>
        <v>864.20249999999999</v>
      </c>
    </row>
    <row r="267" spans="1:12" x14ac:dyDescent="0.15">
      <c r="A267" s="14">
        <v>265</v>
      </c>
      <c r="B267" s="14" t="s">
        <v>457</v>
      </c>
      <c r="C267" s="14" t="s">
        <v>526</v>
      </c>
      <c r="D267" s="14" t="s">
        <v>554</v>
      </c>
      <c r="E267" s="14" t="s">
        <v>559</v>
      </c>
      <c r="F267" s="14" t="s">
        <v>27</v>
      </c>
      <c r="G267" s="14">
        <v>280</v>
      </c>
      <c r="H267" s="17">
        <v>7.0000000000000007E-2</v>
      </c>
      <c r="I267" s="14">
        <v>1</v>
      </c>
      <c r="J267" s="18">
        <f t="shared" si="8"/>
        <v>1.05</v>
      </c>
      <c r="K267" s="14">
        <v>260.39999999999998</v>
      </c>
      <c r="L267" s="14">
        <f t="shared" si="9"/>
        <v>273.42</v>
      </c>
    </row>
    <row r="268" spans="1:12" x14ac:dyDescent="0.15">
      <c r="A268" s="14">
        <v>266</v>
      </c>
      <c r="B268" s="14" t="s">
        <v>458</v>
      </c>
      <c r="C268" s="14" t="s">
        <v>612</v>
      </c>
      <c r="D268" s="14" t="s">
        <v>498</v>
      </c>
      <c r="E268" s="14" t="s">
        <v>497</v>
      </c>
      <c r="F268" s="14" t="s">
        <v>9</v>
      </c>
      <c r="G268" s="14">
        <v>265</v>
      </c>
      <c r="H268" s="17">
        <v>7.0000000000000007E-2</v>
      </c>
      <c r="I268" s="14">
        <v>1</v>
      </c>
      <c r="J268" s="18">
        <f t="shared" si="8"/>
        <v>1.05</v>
      </c>
      <c r="K268" s="14">
        <v>246.45</v>
      </c>
      <c r="L268" s="14">
        <f t="shared" si="9"/>
        <v>258.77249999999998</v>
      </c>
    </row>
    <row r="269" spans="1:12" x14ac:dyDescent="0.15">
      <c r="A269" s="14"/>
      <c r="B269" s="14"/>
      <c r="C269" s="14"/>
      <c r="D269" s="14"/>
      <c r="E269" s="14"/>
      <c r="F269" s="14"/>
      <c r="G269" s="14"/>
      <c r="H269" s="14"/>
      <c r="I269" s="14"/>
      <c r="J269" s="18"/>
      <c r="K269" s="15" t="s">
        <v>637</v>
      </c>
      <c r="L269" s="14">
        <f>SUM(L3:L268)</f>
        <v>356609.01150000008</v>
      </c>
    </row>
    <row r="271" spans="1:12" x14ac:dyDescent="0.15">
      <c r="A271" s="11"/>
      <c r="B271" s="11"/>
      <c r="C271" s="11"/>
      <c r="D271" s="11"/>
      <c r="E271" s="11"/>
      <c r="F271" s="11"/>
      <c r="G271" s="11"/>
      <c r="H271" s="11"/>
      <c r="I271" s="11"/>
      <c r="J271" s="13"/>
      <c r="K271" s="11"/>
      <c r="L271" s="11"/>
    </row>
  </sheetData>
  <mergeCells count="1">
    <mergeCell ref="A1:L1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9"/>
  <sheetViews>
    <sheetView tabSelected="1" workbookViewId="0">
      <selection activeCell="K2" sqref="K2:K3"/>
    </sheetView>
  </sheetViews>
  <sheetFormatPr defaultRowHeight="13.5" x14ac:dyDescent="0.15"/>
  <cols>
    <col min="2" max="2" width="17.75" bestFit="1" customWidth="1"/>
    <col min="6" max="6" width="16.75" customWidth="1"/>
  </cols>
  <sheetData>
    <row r="1" spans="1:7" ht="33.75" customHeight="1" thickBot="1" x14ac:dyDescent="0.2">
      <c r="A1" s="53" t="s">
        <v>686</v>
      </c>
      <c r="B1" s="53"/>
      <c r="C1" s="53"/>
      <c r="D1" s="53"/>
      <c r="E1" s="53"/>
      <c r="F1" s="53"/>
      <c r="G1" s="53"/>
    </row>
    <row r="2" spans="1:7" ht="27.75" thickBot="1" x14ac:dyDescent="0.2">
      <c r="A2" s="22" t="s">
        <v>0</v>
      </c>
      <c r="B2" s="23" t="s">
        <v>1</v>
      </c>
      <c r="C2" s="23" t="s">
        <v>461</v>
      </c>
      <c r="D2" s="23" t="s">
        <v>3</v>
      </c>
      <c r="E2" s="23" t="s">
        <v>5</v>
      </c>
      <c r="F2" s="24" t="s">
        <v>782</v>
      </c>
      <c r="G2" s="23" t="s">
        <v>6</v>
      </c>
    </row>
    <row r="3" spans="1:7" ht="36" customHeight="1" thickBot="1" x14ac:dyDescent="0.2">
      <c r="A3" s="21">
        <v>1</v>
      </c>
      <c r="B3" s="19" t="s">
        <v>7</v>
      </c>
      <c r="C3" s="19" t="s">
        <v>8</v>
      </c>
      <c r="D3" s="19" t="s">
        <v>9</v>
      </c>
      <c r="E3" s="19">
        <v>5000</v>
      </c>
      <c r="F3" s="19">
        <v>1.2</v>
      </c>
      <c r="G3" s="25">
        <f>F3*E3</f>
        <v>6000</v>
      </c>
    </row>
    <row r="4" spans="1:7" ht="14.25" thickBot="1" x14ac:dyDescent="0.2">
      <c r="A4" s="21">
        <v>2</v>
      </c>
      <c r="B4" s="19" t="s">
        <v>10</v>
      </c>
      <c r="C4" s="19" t="s">
        <v>11</v>
      </c>
      <c r="D4" s="19" t="s">
        <v>9</v>
      </c>
      <c r="E4" s="19">
        <v>1000</v>
      </c>
      <c r="F4" s="19">
        <v>0.8</v>
      </c>
      <c r="G4" s="25">
        <f>E4*F4</f>
        <v>800</v>
      </c>
    </row>
    <row r="5" spans="1:7" ht="14.25" thickBot="1" x14ac:dyDescent="0.2">
      <c r="A5" s="21">
        <v>3</v>
      </c>
      <c r="B5" s="19" t="s">
        <v>12</v>
      </c>
      <c r="C5" s="19" t="s">
        <v>469</v>
      </c>
      <c r="D5" s="19" t="s">
        <v>14</v>
      </c>
      <c r="E5" s="19">
        <v>50</v>
      </c>
      <c r="F5" s="19">
        <v>35</v>
      </c>
      <c r="G5" s="25">
        <f t="shared" ref="G5:G68" si="0">E5*F5</f>
        <v>1750</v>
      </c>
    </row>
    <row r="6" spans="1:7" ht="14.25" thickBot="1" x14ac:dyDescent="0.2">
      <c r="A6" s="21">
        <v>4</v>
      </c>
      <c r="B6" s="19" t="s">
        <v>15</v>
      </c>
      <c r="C6" s="19" t="s">
        <v>472</v>
      </c>
      <c r="D6" s="19" t="s">
        <v>9</v>
      </c>
      <c r="E6" s="19">
        <v>470</v>
      </c>
      <c r="F6" s="19">
        <v>28</v>
      </c>
      <c r="G6" s="25">
        <f t="shared" si="0"/>
        <v>13160</v>
      </c>
    </row>
    <row r="7" spans="1:7" ht="14.25" thickBot="1" x14ac:dyDescent="0.2">
      <c r="A7" s="21">
        <v>5</v>
      </c>
      <c r="B7" s="19" t="s">
        <v>17</v>
      </c>
      <c r="C7" s="19" t="s">
        <v>475</v>
      </c>
      <c r="D7" s="19" t="s">
        <v>19</v>
      </c>
      <c r="E7" s="19">
        <v>400</v>
      </c>
      <c r="F7" s="19">
        <v>11</v>
      </c>
      <c r="G7" s="25">
        <f t="shared" si="0"/>
        <v>4400</v>
      </c>
    </row>
    <row r="8" spans="1:7" ht="14.25" thickBot="1" x14ac:dyDescent="0.2">
      <c r="A8" s="21">
        <v>6</v>
      </c>
      <c r="B8" s="19" t="s">
        <v>20</v>
      </c>
      <c r="C8" s="19" t="s">
        <v>244</v>
      </c>
      <c r="D8" s="19" t="s">
        <v>9</v>
      </c>
      <c r="E8" s="19">
        <v>40</v>
      </c>
      <c r="F8" s="19">
        <v>4.5</v>
      </c>
      <c r="G8" s="25">
        <f t="shared" si="0"/>
        <v>180</v>
      </c>
    </row>
    <row r="9" spans="1:7" ht="14.25" thickBot="1" x14ac:dyDescent="0.2">
      <c r="A9" s="21">
        <v>7</v>
      </c>
      <c r="B9" s="19" t="s">
        <v>22</v>
      </c>
      <c r="C9" s="19" t="s">
        <v>480</v>
      </c>
      <c r="D9" s="19" t="s">
        <v>9</v>
      </c>
      <c r="E9" s="19">
        <v>180</v>
      </c>
      <c r="F9" s="19">
        <v>3.8</v>
      </c>
      <c r="G9" s="25">
        <f t="shared" si="0"/>
        <v>684</v>
      </c>
    </row>
    <row r="10" spans="1:7" ht="14.25" thickBot="1" x14ac:dyDescent="0.2">
      <c r="A10" s="21">
        <v>8</v>
      </c>
      <c r="B10" s="19" t="s">
        <v>24</v>
      </c>
      <c r="C10" s="19" t="s">
        <v>480</v>
      </c>
      <c r="D10" s="19" t="s">
        <v>9</v>
      </c>
      <c r="E10" s="19">
        <v>120</v>
      </c>
      <c r="F10" s="19">
        <v>3.5</v>
      </c>
      <c r="G10" s="25">
        <f t="shared" si="0"/>
        <v>420</v>
      </c>
    </row>
    <row r="11" spans="1:7" ht="14.25" thickBot="1" x14ac:dyDescent="0.2">
      <c r="A11" s="21">
        <v>9</v>
      </c>
      <c r="B11" s="19" t="s">
        <v>25</v>
      </c>
      <c r="C11" s="19" t="s">
        <v>481</v>
      </c>
      <c r="D11" s="19" t="s">
        <v>27</v>
      </c>
      <c r="E11" s="19">
        <v>200</v>
      </c>
      <c r="F11" s="19">
        <v>2.4</v>
      </c>
      <c r="G11" s="25">
        <f t="shared" si="0"/>
        <v>480</v>
      </c>
    </row>
    <row r="12" spans="1:7" ht="14.25" thickBot="1" x14ac:dyDescent="0.2">
      <c r="A12" s="21">
        <v>10</v>
      </c>
      <c r="B12" s="19" t="s">
        <v>12</v>
      </c>
      <c r="C12" s="19" t="s">
        <v>483</v>
      </c>
      <c r="D12" s="19" t="s">
        <v>14</v>
      </c>
      <c r="E12" s="19">
        <v>50</v>
      </c>
      <c r="F12" s="19">
        <v>24</v>
      </c>
      <c r="G12" s="25">
        <f t="shared" si="0"/>
        <v>1200</v>
      </c>
    </row>
    <row r="13" spans="1:7" ht="14.25" thickBot="1" x14ac:dyDescent="0.2">
      <c r="A13" s="21">
        <v>11</v>
      </c>
      <c r="B13" s="19" t="s">
        <v>29</v>
      </c>
      <c r="C13" s="19" t="s">
        <v>484</v>
      </c>
      <c r="D13" s="19" t="s">
        <v>9</v>
      </c>
      <c r="E13" s="19">
        <v>135</v>
      </c>
      <c r="F13" s="19">
        <v>19</v>
      </c>
      <c r="G13" s="25">
        <f t="shared" si="0"/>
        <v>2565</v>
      </c>
    </row>
    <row r="14" spans="1:7" ht="14.25" thickBot="1" x14ac:dyDescent="0.2">
      <c r="A14" s="21">
        <v>12</v>
      </c>
      <c r="B14" s="19" t="s">
        <v>31</v>
      </c>
      <c r="C14" s="19" t="s">
        <v>32</v>
      </c>
      <c r="D14" s="19" t="s">
        <v>27</v>
      </c>
      <c r="E14" s="19">
        <v>130</v>
      </c>
      <c r="F14" s="19">
        <v>1.5</v>
      </c>
      <c r="G14" s="25">
        <f t="shared" si="0"/>
        <v>195</v>
      </c>
    </row>
    <row r="15" spans="1:7" ht="14.25" thickBot="1" x14ac:dyDescent="0.2">
      <c r="A15" s="21">
        <v>13</v>
      </c>
      <c r="B15" s="19" t="s">
        <v>33</v>
      </c>
      <c r="C15" s="19" t="s">
        <v>486</v>
      </c>
      <c r="D15" s="19" t="s">
        <v>9</v>
      </c>
      <c r="E15" s="19">
        <v>120</v>
      </c>
      <c r="F15" s="19">
        <v>7</v>
      </c>
      <c r="G15" s="25">
        <f t="shared" si="0"/>
        <v>840</v>
      </c>
    </row>
    <row r="16" spans="1:7" ht="14.25" thickBot="1" x14ac:dyDescent="0.2">
      <c r="A16" s="21">
        <v>14</v>
      </c>
      <c r="B16" s="19" t="s">
        <v>35</v>
      </c>
      <c r="C16" s="19" t="s">
        <v>244</v>
      </c>
      <c r="D16" s="19" t="s">
        <v>9</v>
      </c>
      <c r="E16" s="19">
        <v>10</v>
      </c>
      <c r="F16" s="19">
        <v>70</v>
      </c>
      <c r="G16" s="25">
        <f t="shared" si="0"/>
        <v>700</v>
      </c>
    </row>
    <row r="17" spans="1:7" ht="14.25" thickBot="1" x14ac:dyDescent="0.2">
      <c r="A17" s="21">
        <v>15</v>
      </c>
      <c r="B17" s="19" t="s">
        <v>36</v>
      </c>
      <c r="C17" s="19" t="s">
        <v>488</v>
      </c>
      <c r="D17" s="19" t="s">
        <v>9</v>
      </c>
      <c r="E17" s="19">
        <v>105</v>
      </c>
      <c r="F17" s="19">
        <v>1.2</v>
      </c>
      <c r="G17" s="25">
        <f t="shared" si="0"/>
        <v>126</v>
      </c>
    </row>
    <row r="18" spans="1:7" ht="14.25" thickBot="1" x14ac:dyDescent="0.2">
      <c r="A18" s="21">
        <v>16</v>
      </c>
      <c r="B18" s="19" t="s">
        <v>38</v>
      </c>
      <c r="C18" s="19" t="s">
        <v>489</v>
      </c>
      <c r="D18" s="19" t="s">
        <v>9</v>
      </c>
      <c r="E18" s="19">
        <v>30</v>
      </c>
      <c r="F18" s="19">
        <v>12</v>
      </c>
      <c r="G18" s="25">
        <f t="shared" si="0"/>
        <v>360</v>
      </c>
    </row>
    <row r="19" spans="1:7" ht="14.25" thickBot="1" x14ac:dyDescent="0.2">
      <c r="A19" s="21">
        <v>17</v>
      </c>
      <c r="B19" s="19" t="s">
        <v>40</v>
      </c>
      <c r="C19" s="19" t="s">
        <v>491</v>
      </c>
      <c r="D19" s="19" t="s">
        <v>9</v>
      </c>
      <c r="E19" s="19">
        <v>50</v>
      </c>
      <c r="F19" s="19">
        <v>6</v>
      </c>
      <c r="G19" s="25">
        <f t="shared" si="0"/>
        <v>300</v>
      </c>
    </row>
    <row r="20" spans="1:7" ht="14.25" thickBot="1" x14ac:dyDescent="0.2">
      <c r="A20" s="21">
        <v>18</v>
      </c>
      <c r="B20" s="19" t="s">
        <v>42</v>
      </c>
      <c r="C20" s="19" t="s">
        <v>492</v>
      </c>
      <c r="D20" s="19" t="s">
        <v>44</v>
      </c>
      <c r="E20" s="19">
        <v>80</v>
      </c>
      <c r="F20" s="19">
        <v>68</v>
      </c>
      <c r="G20" s="25">
        <f t="shared" si="0"/>
        <v>5440</v>
      </c>
    </row>
    <row r="21" spans="1:7" ht="14.25" thickBot="1" x14ac:dyDescent="0.2">
      <c r="A21" s="21">
        <v>19</v>
      </c>
      <c r="B21" s="19" t="s">
        <v>45</v>
      </c>
      <c r="C21" s="19" t="s">
        <v>495</v>
      </c>
      <c r="D21" s="19" t="s">
        <v>9</v>
      </c>
      <c r="E21" s="19">
        <v>90</v>
      </c>
      <c r="F21" s="19">
        <v>48</v>
      </c>
      <c r="G21" s="25">
        <f t="shared" si="0"/>
        <v>4320</v>
      </c>
    </row>
    <row r="22" spans="1:7" ht="14.25" thickBot="1" x14ac:dyDescent="0.2">
      <c r="A22" s="21">
        <v>20</v>
      </c>
      <c r="B22" s="19" t="s">
        <v>47</v>
      </c>
      <c r="C22" s="19">
        <v>20</v>
      </c>
      <c r="D22" s="19" t="s">
        <v>9</v>
      </c>
      <c r="E22" s="19">
        <v>30</v>
      </c>
      <c r="F22" s="19">
        <v>45</v>
      </c>
      <c r="G22" s="25">
        <f t="shared" si="0"/>
        <v>1350</v>
      </c>
    </row>
    <row r="23" spans="1:7" ht="14.25" thickBot="1" x14ac:dyDescent="0.2">
      <c r="A23" s="21">
        <v>21</v>
      </c>
      <c r="B23" s="19" t="s">
        <v>49</v>
      </c>
      <c r="C23" s="19" t="s">
        <v>50</v>
      </c>
      <c r="D23" s="19" t="s">
        <v>9</v>
      </c>
      <c r="E23" s="19">
        <v>140</v>
      </c>
      <c r="F23" s="19">
        <v>22</v>
      </c>
      <c r="G23" s="25">
        <f t="shared" si="0"/>
        <v>3080</v>
      </c>
    </row>
    <row r="24" spans="1:7" ht="14.25" thickBot="1" x14ac:dyDescent="0.2">
      <c r="A24" s="21">
        <v>22</v>
      </c>
      <c r="B24" s="19" t="s">
        <v>51</v>
      </c>
      <c r="C24" s="19" t="s">
        <v>499</v>
      </c>
      <c r="D24" s="19" t="s">
        <v>27</v>
      </c>
      <c r="E24" s="19">
        <v>120</v>
      </c>
      <c r="F24" s="19">
        <v>50</v>
      </c>
      <c r="G24" s="25">
        <f t="shared" si="0"/>
        <v>6000</v>
      </c>
    </row>
    <row r="25" spans="1:7" ht="14.25" thickBot="1" x14ac:dyDescent="0.2">
      <c r="A25" s="21">
        <v>23</v>
      </c>
      <c r="B25" s="19" t="s">
        <v>53</v>
      </c>
      <c r="C25" s="19" t="s">
        <v>501</v>
      </c>
      <c r="D25" s="19" t="s">
        <v>55</v>
      </c>
      <c r="E25" s="19">
        <v>70</v>
      </c>
      <c r="F25" s="19">
        <v>47</v>
      </c>
      <c r="G25" s="25">
        <f t="shared" si="0"/>
        <v>3290</v>
      </c>
    </row>
    <row r="26" spans="1:7" ht="14.25" thickBot="1" x14ac:dyDescent="0.2">
      <c r="A26" s="21">
        <v>24</v>
      </c>
      <c r="B26" s="19" t="s">
        <v>56</v>
      </c>
      <c r="C26" s="19" t="s">
        <v>503</v>
      </c>
      <c r="D26" s="19" t="s">
        <v>9</v>
      </c>
      <c r="E26" s="19">
        <v>140</v>
      </c>
      <c r="F26" s="19">
        <v>9.5</v>
      </c>
      <c r="G26" s="25">
        <f t="shared" si="0"/>
        <v>1330</v>
      </c>
    </row>
    <row r="27" spans="1:7" ht="14.25" thickBot="1" x14ac:dyDescent="0.2">
      <c r="A27" s="21">
        <v>25</v>
      </c>
      <c r="B27" s="19" t="s">
        <v>58</v>
      </c>
      <c r="C27" s="19" t="s">
        <v>59</v>
      </c>
      <c r="D27" s="19" t="s">
        <v>60</v>
      </c>
      <c r="E27" s="19">
        <v>75</v>
      </c>
      <c r="F27" s="19">
        <v>90</v>
      </c>
      <c r="G27" s="25">
        <f t="shared" si="0"/>
        <v>6750</v>
      </c>
    </row>
    <row r="28" spans="1:7" ht="14.25" thickBot="1" x14ac:dyDescent="0.2">
      <c r="A28" s="21">
        <v>26</v>
      </c>
      <c r="B28" s="19" t="s">
        <v>61</v>
      </c>
      <c r="C28" s="19" t="s">
        <v>50</v>
      </c>
      <c r="D28" s="19" t="s">
        <v>63</v>
      </c>
      <c r="E28" s="19">
        <v>200</v>
      </c>
      <c r="F28" s="19">
        <v>29</v>
      </c>
      <c r="G28" s="25">
        <f t="shared" si="0"/>
        <v>5800</v>
      </c>
    </row>
    <row r="29" spans="1:7" ht="14.25" thickBot="1" x14ac:dyDescent="0.2">
      <c r="A29" s="21">
        <v>27</v>
      </c>
      <c r="B29" s="19" t="s">
        <v>64</v>
      </c>
      <c r="C29" s="19" t="s">
        <v>244</v>
      </c>
      <c r="D29" s="19" t="s">
        <v>9</v>
      </c>
      <c r="E29" s="19">
        <v>60</v>
      </c>
      <c r="F29" s="19">
        <v>1.9</v>
      </c>
      <c r="G29" s="25">
        <f t="shared" si="0"/>
        <v>114</v>
      </c>
    </row>
    <row r="30" spans="1:7" ht="14.25" thickBot="1" x14ac:dyDescent="0.2">
      <c r="A30" s="21">
        <v>28</v>
      </c>
      <c r="B30" s="19" t="s">
        <v>66</v>
      </c>
      <c r="C30" s="19" t="s">
        <v>507</v>
      </c>
      <c r="D30" s="19" t="s">
        <v>68</v>
      </c>
      <c r="E30" s="19">
        <v>55</v>
      </c>
      <c r="F30" s="19">
        <v>15</v>
      </c>
      <c r="G30" s="25">
        <f t="shared" si="0"/>
        <v>825</v>
      </c>
    </row>
    <row r="31" spans="1:7" ht="14.25" thickBot="1" x14ac:dyDescent="0.2">
      <c r="A31" s="21">
        <v>29</v>
      </c>
      <c r="B31" s="19" t="s">
        <v>69</v>
      </c>
      <c r="C31" s="19" t="s">
        <v>510</v>
      </c>
      <c r="D31" s="19" t="s">
        <v>63</v>
      </c>
      <c r="E31" s="19">
        <v>100</v>
      </c>
      <c r="F31" s="19">
        <v>24</v>
      </c>
      <c r="G31" s="25">
        <f t="shared" si="0"/>
        <v>2400</v>
      </c>
    </row>
    <row r="32" spans="1:7" ht="14.25" thickBot="1" x14ac:dyDescent="0.2">
      <c r="A32" s="21">
        <v>30</v>
      </c>
      <c r="B32" s="19" t="s">
        <v>71</v>
      </c>
      <c r="C32" s="19" t="s">
        <v>72</v>
      </c>
      <c r="D32" s="19" t="s">
        <v>73</v>
      </c>
      <c r="E32" s="19">
        <v>30</v>
      </c>
      <c r="F32" s="19">
        <v>75</v>
      </c>
      <c r="G32" s="25">
        <f t="shared" si="0"/>
        <v>2250</v>
      </c>
    </row>
    <row r="33" spans="1:7" ht="14.25" thickBot="1" x14ac:dyDescent="0.2">
      <c r="A33" s="21">
        <v>31</v>
      </c>
      <c r="B33" s="19" t="s">
        <v>74</v>
      </c>
      <c r="C33" s="19">
        <v>20</v>
      </c>
      <c r="D33" s="19" t="s">
        <v>9</v>
      </c>
      <c r="E33" s="19">
        <v>30</v>
      </c>
      <c r="F33" s="19">
        <v>21</v>
      </c>
      <c r="G33" s="25">
        <f t="shared" si="0"/>
        <v>630</v>
      </c>
    </row>
    <row r="34" spans="1:7" ht="14.25" thickBot="1" x14ac:dyDescent="0.2">
      <c r="A34" s="21">
        <v>32</v>
      </c>
      <c r="B34" s="19" t="s">
        <v>75</v>
      </c>
      <c r="C34" s="19">
        <v>20</v>
      </c>
      <c r="D34" s="19" t="s">
        <v>9</v>
      </c>
      <c r="E34" s="19">
        <v>45</v>
      </c>
      <c r="F34" s="19">
        <v>4.5999999999999996</v>
      </c>
      <c r="G34" s="25">
        <f t="shared" si="0"/>
        <v>206.99999999999997</v>
      </c>
    </row>
    <row r="35" spans="1:7" ht="14.25" thickBot="1" x14ac:dyDescent="0.2">
      <c r="A35" s="21">
        <v>33</v>
      </c>
      <c r="B35" s="19" t="s">
        <v>76</v>
      </c>
      <c r="C35" s="19" t="s">
        <v>513</v>
      </c>
      <c r="D35" s="19" t="s">
        <v>63</v>
      </c>
      <c r="E35" s="19">
        <v>80</v>
      </c>
      <c r="F35" s="19">
        <v>14</v>
      </c>
      <c r="G35" s="25">
        <f t="shared" si="0"/>
        <v>1120</v>
      </c>
    </row>
    <row r="36" spans="1:7" ht="14.25" thickBot="1" x14ac:dyDescent="0.2">
      <c r="A36" s="21">
        <v>34</v>
      </c>
      <c r="B36" s="19" t="s">
        <v>78</v>
      </c>
      <c r="C36" s="19" t="s">
        <v>514</v>
      </c>
      <c r="D36" s="19" t="s">
        <v>80</v>
      </c>
      <c r="E36" s="19">
        <v>40</v>
      </c>
      <c r="F36" s="19">
        <v>38</v>
      </c>
      <c r="G36" s="25">
        <f t="shared" si="0"/>
        <v>1520</v>
      </c>
    </row>
    <row r="37" spans="1:7" ht="14.25" thickBot="1" x14ac:dyDescent="0.2">
      <c r="A37" s="21">
        <v>35</v>
      </c>
      <c r="B37" s="19" t="s">
        <v>78</v>
      </c>
      <c r="C37" s="19" t="s">
        <v>517</v>
      </c>
      <c r="D37" s="19" t="s">
        <v>80</v>
      </c>
      <c r="E37" s="19">
        <v>40</v>
      </c>
      <c r="F37" s="19">
        <v>35</v>
      </c>
      <c r="G37" s="25">
        <f t="shared" si="0"/>
        <v>1400</v>
      </c>
    </row>
    <row r="38" spans="1:7" ht="14.25" thickBot="1" x14ac:dyDescent="0.2">
      <c r="A38" s="21">
        <v>36</v>
      </c>
      <c r="B38" s="19" t="s">
        <v>78</v>
      </c>
      <c r="C38" s="19" t="s">
        <v>518</v>
      </c>
      <c r="D38" s="19" t="s">
        <v>80</v>
      </c>
      <c r="E38" s="19">
        <v>40</v>
      </c>
      <c r="F38" s="19">
        <v>33</v>
      </c>
      <c r="G38" s="25">
        <f t="shared" si="0"/>
        <v>1320</v>
      </c>
    </row>
    <row r="39" spans="1:7" ht="14.25" thickBot="1" x14ac:dyDescent="0.2">
      <c r="A39" s="21">
        <v>37</v>
      </c>
      <c r="B39" s="19" t="s">
        <v>83</v>
      </c>
      <c r="C39" s="19" t="s">
        <v>84</v>
      </c>
      <c r="D39" s="19" t="s">
        <v>85</v>
      </c>
      <c r="E39" s="19">
        <v>40</v>
      </c>
      <c r="F39" s="19">
        <v>9</v>
      </c>
      <c r="G39" s="25">
        <f t="shared" si="0"/>
        <v>360</v>
      </c>
    </row>
    <row r="40" spans="1:7" ht="14.25" thickBot="1" x14ac:dyDescent="0.2">
      <c r="A40" s="21">
        <v>38</v>
      </c>
      <c r="B40" s="19" t="s">
        <v>83</v>
      </c>
      <c r="C40" s="19" t="s">
        <v>86</v>
      </c>
      <c r="D40" s="19" t="s">
        <v>85</v>
      </c>
      <c r="E40" s="19">
        <v>40</v>
      </c>
      <c r="F40" s="19">
        <v>3</v>
      </c>
      <c r="G40" s="25">
        <f t="shared" si="0"/>
        <v>120</v>
      </c>
    </row>
    <row r="41" spans="1:7" ht="14.25" thickBot="1" x14ac:dyDescent="0.2">
      <c r="A41" s="21">
        <v>39</v>
      </c>
      <c r="B41" s="19" t="s">
        <v>87</v>
      </c>
      <c r="C41" s="19" t="s">
        <v>244</v>
      </c>
      <c r="D41" s="19" t="s">
        <v>9</v>
      </c>
      <c r="E41" s="19">
        <v>40</v>
      </c>
      <c r="F41" s="19">
        <v>4</v>
      </c>
      <c r="G41" s="25">
        <f t="shared" si="0"/>
        <v>160</v>
      </c>
    </row>
    <row r="42" spans="1:7" ht="14.25" thickBot="1" x14ac:dyDescent="0.2">
      <c r="A42" s="21">
        <v>40</v>
      </c>
      <c r="B42" s="19" t="s">
        <v>88</v>
      </c>
      <c r="C42" s="19" t="s">
        <v>491</v>
      </c>
      <c r="D42" s="19" t="s">
        <v>9</v>
      </c>
      <c r="E42" s="19">
        <v>40</v>
      </c>
      <c r="F42" s="19">
        <v>7</v>
      </c>
      <c r="G42" s="25">
        <f t="shared" si="0"/>
        <v>280</v>
      </c>
    </row>
    <row r="43" spans="1:7" ht="14.25" thickBot="1" x14ac:dyDescent="0.2">
      <c r="A43" s="21">
        <v>41</v>
      </c>
      <c r="B43" s="19" t="s">
        <v>89</v>
      </c>
      <c r="C43" s="19" t="s">
        <v>480</v>
      </c>
      <c r="D43" s="19" t="s">
        <v>9</v>
      </c>
      <c r="E43" s="19">
        <v>40</v>
      </c>
      <c r="F43" s="19">
        <v>95</v>
      </c>
      <c r="G43" s="25">
        <f t="shared" si="0"/>
        <v>3800</v>
      </c>
    </row>
    <row r="44" spans="1:7" ht="14.25" thickBot="1" x14ac:dyDescent="0.2">
      <c r="A44" s="21">
        <v>42</v>
      </c>
      <c r="B44" s="19" t="s">
        <v>90</v>
      </c>
      <c r="C44" s="19" t="s">
        <v>91</v>
      </c>
      <c r="D44" s="19" t="s">
        <v>63</v>
      </c>
      <c r="E44" s="19">
        <v>30</v>
      </c>
      <c r="F44" s="19">
        <v>18</v>
      </c>
      <c r="G44" s="25">
        <f t="shared" si="0"/>
        <v>540</v>
      </c>
    </row>
    <row r="45" spans="1:7" ht="14.25" thickBot="1" x14ac:dyDescent="0.2">
      <c r="A45" s="21">
        <v>43</v>
      </c>
      <c r="B45" s="19" t="s">
        <v>92</v>
      </c>
      <c r="C45" s="19" t="s">
        <v>111</v>
      </c>
      <c r="D45" s="19" t="s">
        <v>9</v>
      </c>
      <c r="E45" s="19">
        <v>30</v>
      </c>
      <c r="F45" s="19">
        <v>5</v>
      </c>
      <c r="G45" s="25">
        <f t="shared" si="0"/>
        <v>150</v>
      </c>
    </row>
    <row r="46" spans="1:7" ht="14.25" thickBot="1" x14ac:dyDescent="0.2">
      <c r="A46" s="21">
        <v>44</v>
      </c>
      <c r="B46" s="19" t="s">
        <v>94</v>
      </c>
      <c r="C46" s="19">
        <v>50</v>
      </c>
      <c r="D46" s="19" t="s">
        <v>55</v>
      </c>
      <c r="E46" s="19">
        <v>35</v>
      </c>
      <c r="F46" s="19">
        <v>4.5</v>
      </c>
      <c r="G46" s="25">
        <f t="shared" si="0"/>
        <v>157.5</v>
      </c>
    </row>
    <row r="47" spans="1:7" ht="14.25" thickBot="1" x14ac:dyDescent="0.2">
      <c r="A47" s="21">
        <v>45</v>
      </c>
      <c r="B47" s="19" t="s">
        <v>95</v>
      </c>
      <c r="C47" s="19" t="s">
        <v>521</v>
      </c>
      <c r="D47" s="19" t="s">
        <v>9</v>
      </c>
      <c r="E47" s="19">
        <v>35</v>
      </c>
      <c r="F47" s="19">
        <v>5</v>
      </c>
      <c r="G47" s="25">
        <f t="shared" si="0"/>
        <v>175</v>
      </c>
    </row>
    <row r="48" spans="1:7" ht="14.25" thickBot="1" x14ac:dyDescent="0.2">
      <c r="A48" s="21">
        <v>46</v>
      </c>
      <c r="B48" s="19" t="s">
        <v>97</v>
      </c>
      <c r="C48" s="19">
        <v>20</v>
      </c>
      <c r="D48" s="19" t="s">
        <v>9</v>
      </c>
      <c r="E48" s="19">
        <v>35</v>
      </c>
      <c r="F48" s="19">
        <v>23</v>
      </c>
      <c r="G48" s="25">
        <f t="shared" si="0"/>
        <v>805</v>
      </c>
    </row>
    <row r="49" spans="1:7" ht="14.25" thickBot="1" x14ac:dyDescent="0.2">
      <c r="A49" s="21">
        <v>47</v>
      </c>
      <c r="B49" s="19" t="s">
        <v>98</v>
      </c>
      <c r="C49" s="19" t="s">
        <v>488</v>
      </c>
      <c r="D49" s="19" t="s">
        <v>9</v>
      </c>
      <c r="E49" s="19">
        <v>30</v>
      </c>
      <c r="F49" s="19">
        <v>22</v>
      </c>
      <c r="G49" s="25">
        <f t="shared" si="0"/>
        <v>660</v>
      </c>
    </row>
    <row r="50" spans="1:7" ht="14.25" thickBot="1" x14ac:dyDescent="0.2">
      <c r="A50" s="21">
        <v>48</v>
      </c>
      <c r="B50" s="19" t="s">
        <v>100</v>
      </c>
      <c r="C50" s="19" t="s">
        <v>522</v>
      </c>
      <c r="D50" s="19" t="s">
        <v>102</v>
      </c>
      <c r="E50" s="19">
        <v>30</v>
      </c>
      <c r="F50" s="19">
        <v>45</v>
      </c>
      <c r="G50" s="25">
        <f t="shared" si="0"/>
        <v>1350</v>
      </c>
    </row>
    <row r="51" spans="1:7" ht="14.25" thickBot="1" x14ac:dyDescent="0.2">
      <c r="A51" s="21">
        <v>49</v>
      </c>
      <c r="B51" s="19" t="s">
        <v>103</v>
      </c>
      <c r="C51" s="19" t="s">
        <v>524</v>
      </c>
      <c r="D51" s="19" t="s">
        <v>9</v>
      </c>
      <c r="E51" s="19">
        <v>30</v>
      </c>
      <c r="F51" s="19">
        <v>3</v>
      </c>
      <c r="G51" s="25">
        <f t="shared" si="0"/>
        <v>90</v>
      </c>
    </row>
    <row r="52" spans="1:7" ht="14.25" thickBot="1" x14ac:dyDescent="0.2">
      <c r="A52" s="21">
        <v>50</v>
      </c>
      <c r="B52" s="19" t="s">
        <v>104</v>
      </c>
      <c r="C52" s="19" t="s">
        <v>525</v>
      </c>
      <c r="D52" s="19" t="s">
        <v>85</v>
      </c>
      <c r="E52" s="19">
        <v>40</v>
      </c>
      <c r="F52" s="19">
        <v>34</v>
      </c>
      <c r="G52" s="25">
        <f t="shared" si="0"/>
        <v>1360</v>
      </c>
    </row>
    <row r="53" spans="1:7" ht="14.25" thickBot="1" x14ac:dyDescent="0.2">
      <c r="A53" s="21">
        <v>51</v>
      </c>
      <c r="B53" s="19" t="s">
        <v>105</v>
      </c>
      <c r="C53" s="19" t="s">
        <v>526</v>
      </c>
      <c r="D53" s="19" t="s">
        <v>9</v>
      </c>
      <c r="E53" s="19">
        <v>30</v>
      </c>
      <c r="F53" s="19">
        <v>8</v>
      </c>
      <c r="G53" s="25">
        <f t="shared" si="0"/>
        <v>240</v>
      </c>
    </row>
    <row r="54" spans="1:7" ht="14.25" thickBot="1" x14ac:dyDescent="0.2">
      <c r="A54" s="21">
        <v>52</v>
      </c>
      <c r="B54" s="19" t="s">
        <v>107</v>
      </c>
      <c r="C54" s="19" t="s">
        <v>527</v>
      </c>
      <c r="D54" s="19" t="s">
        <v>9</v>
      </c>
      <c r="E54" s="19">
        <v>30</v>
      </c>
      <c r="F54" s="19">
        <v>4</v>
      </c>
      <c r="G54" s="25">
        <f t="shared" si="0"/>
        <v>120</v>
      </c>
    </row>
    <row r="55" spans="1:7" ht="14.25" thickBot="1" x14ac:dyDescent="0.2">
      <c r="A55" s="21">
        <v>53</v>
      </c>
      <c r="B55" s="19" t="s">
        <v>109</v>
      </c>
      <c r="C55" s="19">
        <v>20</v>
      </c>
      <c r="D55" s="19" t="s">
        <v>9</v>
      </c>
      <c r="E55" s="19">
        <v>30</v>
      </c>
      <c r="F55" s="19">
        <v>3</v>
      </c>
      <c r="G55" s="25">
        <f t="shared" si="0"/>
        <v>90</v>
      </c>
    </row>
    <row r="56" spans="1:7" ht="14.25" thickBot="1" x14ac:dyDescent="0.2">
      <c r="A56" s="21">
        <v>54</v>
      </c>
      <c r="B56" s="19" t="s">
        <v>110</v>
      </c>
      <c r="C56" s="19" t="s">
        <v>111</v>
      </c>
      <c r="D56" s="19" t="s">
        <v>9</v>
      </c>
      <c r="E56" s="19">
        <v>30</v>
      </c>
      <c r="F56" s="19">
        <v>4</v>
      </c>
      <c r="G56" s="25">
        <f t="shared" si="0"/>
        <v>120</v>
      </c>
    </row>
    <row r="57" spans="1:7" ht="14.25" thickBot="1" x14ac:dyDescent="0.2">
      <c r="A57" s="21">
        <v>55</v>
      </c>
      <c r="B57" s="19" t="s">
        <v>112</v>
      </c>
      <c r="C57" s="19" t="s">
        <v>113</v>
      </c>
      <c r="D57" s="19" t="s">
        <v>9</v>
      </c>
      <c r="E57" s="19">
        <v>30</v>
      </c>
      <c r="F57" s="19">
        <v>8</v>
      </c>
      <c r="G57" s="25">
        <f t="shared" si="0"/>
        <v>240</v>
      </c>
    </row>
    <row r="58" spans="1:7" ht="14.25" thickBot="1" x14ac:dyDescent="0.2">
      <c r="A58" s="21">
        <v>56</v>
      </c>
      <c r="B58" s="19" t="s">
        <v>114</v>
      </c>
      <c r="C58" s="19" t="s">
        <v>111</v>
      </c>
      <c r="D58" s="19" t="s">
        <v>27</v>
      </c>
      <c r="E58" s="19">
        <v>30</v>
      </c>
      <c r="F58" s="19">
        <v>4</v>
      </c>
      <c r="G58" s="25">
        <f t="shared" si="0"/>
        <v>120</v>
      </c>
    </row>
    <row r="59" spans="1:7" ht="14.25" thickBot="1" x14ac:dyDescent="0.2">
      <c r="A59" s="21">
        <v>57</v>
      </c>
      <c r="B59" s="19" t="s">
        <v>115</v>
      </c>
      <c r="C59" s="19" t="s">
        <v>528</v>
      </c>
      <c r="D59" s="19" t="s">
        <v>9</v>
      </c>
      <c r="E59" s="19">
        <v>30</v>
      </c>
      <c r="F59" s="19">
        <v>14</v>
      </c>
      <c r="G59" s="25">
        <f t="shared" si="0"/>
        <v>420</v>
      </c>
    </row>
    <row r="60" spans="1:7" ht="14.25" thickBot="1" x14ac:dyDescent="0.2">
      <c r="A60" s="21">
        <v>58</v>
      </c>
      <c r="B60" s="19" t="s">
        <v>117</v>
      </c>
      <c r="C60" s="19" t="s">
        <v>50</v>
      </c>
      <c r="D60" s="19" t="s">
        <v>9</v>
      </c>
      <c r="E60" s="19">
        <v>30</v>
      </c>
      <c r="F60" s="19">
        <v>6</v>
      </c>
      <c r="G60" s="25">
        <f t="shared" si="0"/>
        <v>180</v>
      </c>
    </row>
    <row r="61" spans="1:7" ht="14.25" thickBot="1" x14ac:dyDescent="0.2">
      <c r="A61" s="21">
        <v>59</v>
      </c>
      <c r="B61" s="19" t="s">
        <v>118</v>
      </c>
      <c r="C61" s="19">
        <v>25</v>
      </c>
      <c r="D61" s="19" t="s">
        <v>9</v>
      </c>
      <c r="E61" s="19">
        <v>30</v>
      </c>
      <c r="F61" s="19">
        <v>5.5</v>
      </c>
      <c r="G61" s="25">
        <f t="shared" si="0"/>
        <v>165</v>
      </c>
    </row>
    <row r="62" spans="1:7" ht="14.25" thickBot="1" x14ac:dyDescent="0.2">
      <c r="A62" s="21">
        <v>60</v>
      </c>
      <c r="B62" s="19" t="s">
        <v>119</v>
      </c>
      <c r="C62" s="19" t="s">
        <v>529</v>
      </c>
      <c r="D62" s="19" t="s">
        <v>9</v>
      </c>
      <c r="E62" s="19">
        <v>25</v>
      </c>
      <c r="F62" s="19">
        <v>6</v>
      </c>
      <c r="G62" s="25">
        <f t="shared" si="0"/>
        <v>150</v>
      </c>
    </row>
    <row r="63" spans="1:7" ht="14.25" thickBot="1" x14ac:dyDescent="0.2">
      <c r="A63" s="21">
        <v>61</v>
      </c>
      <c r="B63" s="19" t="s">
        <v>121</v>
      </c>
      <c r="C63" s="19" t="s">
        <v>530</v>
      </c>
      <c r="D63" s="19" t="s">
        <v>14</v>
      </c>
      <c r="E63" s="19">
        <v>15</v>
      </c>
      <c r="F63" s="19">
        <v>650</v>
      </c>
      <c r="G63" s="25">
        <f t="shared" si="0"/>
        <v>9750</v>
      </c>
    </row>
    <row r="64" spans="1:7" ht="14.25" thickBot="1" x14ac:dyDescent="0.2">
      <c r="A64" s="21">
        <v>62</v>
      </c>
      <c r="B64" s="19" t="s">
        <v>123</v>
      </c>
      <c r="C64" s="19" t="s">
        <v>532</v>
      </c>
      <c r="D64" s="19" t="s">
        <v>9</v>
      </c>
      <c r="E64" s="19">
        <v>50</v>
      </c>
      <c r="F64" s="19">
        <v>13</v>
      </c>
      <c r="G64" s="25">
        <f t="shared" si="0"/>
        <v>650</v>
      </c>
    </row>
    <row r="65" spans="1:7" ht="14.25" thickBot="1" x14ac:dyDescent="0.2">
      <c r="A65" s="21">
        <v>63</v>
      </c>
      <c r="B65" s="19" t="s">
        <v>125</v>
      </c>
      <c r="C65" s="19">
        <v>50</v>
      </c>
      <c r="D65" s="19" t="s">
        <v>9</v>
      </c>
      <c r="E65" s="19">
        <v>25</v>
      </c>
      <c r="F65" s="19">
        <v>12</v>
      </c>
      <c r="G65" s="25">
        <f t="shared" si="0"/>
        <v>300</v>
      </c>
    </row>
    <row r="66" spans="1:7" ht="14.25" thickBot="1" x14ac:dyDescent="0.2">
      <c r="A66" s="21">
        <v>64</v>
      </c>
      <c r="B66" s="19" t="s">
        <v>126</v>
      </c>
      <c r="C66" s="19" t="s">
        <v>533</v>
      </c>
      <c r="D66" s="19" t="s">
        <v>63</v>
      </c>
      <c r="E66" s="19">
        <v>70</v>
      </c>
      <c r="F66" s="19">
        <v>12</v>
      </c>
      <c r="G66" s="25">
        <f t="shared" si="0"/>
        <v>840</v>
      </c>
    </row>
    <row r="67" spans="1:7" ht="14.25" thickBot="1" x14ac:dyDescent="0.2">
      <c r="A67" s="21">
        <v>65</v>
      </c>
      <c r="B67" s="19" t="s">
        <v>128</v>
      </c>
      <c r="C67" s="19">
        <v>15</v>
      </c>
      <c r="D67" s="19" t="s">
        <v>9</v>
      </c>
      <c r="E67" s="19">
        <v>60</v>
      </c>
      <c r="F67" s="19">
        <v>55</v>
      </c>
      <c r="G67" s="25">
        <f t="shared" si="0"/>
        <v>3300</v>
      </c>
    </row>
    <row r="68" spans="1:7" ht="14.25" thickBot="1" x14ac:dyDescent="0.2">
      <c r="A68" s="21">
        <v>66</v>
      </c>
      <c r="B68" s="19" t="s">
        <v>130</v>
      </c>
      <c r="C68" s="19">
        <v>50</v>
      </c>
      <c r="D68" s="19" t="s">
        <v>9</v>
      </c>
      <c r="E68" s="19">
        <v>25</v>
      </c>
      <c r="F68" s="19">
        <v>6</v>
      </c>
      <c r="G68" s="25">
        <f t="shared" si="0"/>
        <v>150</v>
      </c>
    </row>
    <row r="69" spans="1:7" ht="14.25" thickBot="1" x14ac:dyDescent="0.2">
      <c r="A69" s="21">
        <v>67</v>
      </c>
      <c r="B69" s="19" t="s">
        <v>131</v>
      </c>
      <c r="C69" s="19">
        <v>25</v>
      </c>
      <c r="D69" s="19" t="s">
        <v>9</v>
      </c>
      <c r="E69" s="19">
        <v>25</v>
      </c>
      <c r="F69" s="19">
        <v>115</v>
      </c>
      <c r="G69" s="25">
        <f t="shared" ref="G69:G122" si="1">E69*F69</f>
        <v>2875</v>
      </c>
    </row>
    <row r="70" spans="1:7" ht="14.25" thickBot="1" x14ac:dyDescent="0.2">
      <c r="A70" s="21">
        <v>68</v>
      </c>
      <c r="B70" s="19" t="s">
        <v>132</v>
      </c>
      <c r="C70" s="19" t="s">
        <v>535</v>
      </c>
      <c r="D70" s="19" t="s">
        <v>9</v>
      </c>
      <c r="E70" s="19">
        <v>30</v>
      </c>
      <c r="F70" s="19">
        <v>195</v>
      </c>
      <c r="G70" s="25">
        <f t="shared" si="1"/>
        <v>5850</v>
      </c>
    </row>
    <row r="71" spans="1:7" ht="14.25" thickBot="1" x14ac:dyDescent="0.2">
      <c r="A71" s="21">
        <v>69</v>
      </c>
      <c r="B71" s="19" t="s">
        <v>134</v>
      </c>
      <c r="C71" s="19" t="s">
        <v>135</v>
      </c>
      <c r="D71" s="19" t="s">
        <v>9</v>
      </c>
      <c r="E71" s="19">
        <v>20</v>
      </c>
      <c r="F71" s="19">
        <v>8</v>
      </c>
      <c r="G71" s="25">
        <f t="shared" si="1"/>
        <v>160</v>
      </c>
    </row>
    <row r="72" spans="1:7" ht="14.25" thickBot="1" x14ac:dyDescent="0.2">
      <c r="A72" s="21">
        <v>70</v>
      </c>
      <c r="B72" s="19" t="s">
        <v>136</v>
      </c>
      <c r="C72" s="19" t="s">
        <v>537</v>
      </c>
      <c r="D72" s="19" t="s">
        <v>9</v>
      </c>
      <c r="E72" s="19">
        <v>50</v>
      </c>
      <c r="F72" s="19">
        <v>26</v>
      </c>
      <c r="G72" s="25">
        <f t="shared" si="1"/>
        <v>1300</v>
      </c>
    </row>
    <row r="73" spans="1:7" ht="14.25" thickBot="1" x14ac:dyDescent="0.2">
      <c r="A73" s="21">
        <v>71</v>
      </c>
      <c r="B73" s="19" t="s">
        <v>138</v>
      </c>
      <c r="C73" s="19" t="s">
        <v>492</v>
      </c>
      <c r="D73" s="19" t="s">
        <v>102</v>
      </c>
      <c r="E73" s="19">
        <v>50</v>
      </c>
      <c r="F73" s="19">
        <v>38</v>
      </c>
      <c r="G73" s="25">
        <f t="shared" si="1"/>
        <v>1900</v>
      </c>
    </row>
    <row r="74" spans="1:7" ht="14.25" thickBot="1" x14ac:dyDescent="0.2">
      <c r="A74" s="21">
        <v>72</v>
      </c>
      <c r="B74" s="19" t="s">
        <v>140</v>
      </c>
      <c r="C74" s="19" t="s">
        <v>141</v>
      </c>
      <c r="D74" s="19" t="s">
        <v>9</v>
      </c>
      <c r="E74" s="19">
        <v>10</v>
      </c>
      <c r="F74" s="19">
        <v>25</v>
      </c>
      <c r="G74" s="25">
        <f t="shared" si="1"/>
        <v>250</v>
      </c>
    </row>
    <row r="75" spans="1:7" ht="14.25" thickBot="1" x14ac:dyDescent="0.2">
      <c r="A75" s="21">
        <v>73</v>
      </c>
      <c r="B75" s="19" t="s">
        <v>142</v>
      </c>
      <c r="C75" s="19" t="s">
        <v>539</v>
      </c>
      <c r="D75" s="19" t="s">
        <v>9</v>
      </c>
      <c r="E75" s="19">
        <v>50</v>
      </c>
      <c r="F75" s="19">
        <v>58</v>
      </c>
      <c r="G75" s="25">
        <f t="shared" si="1"/>
        <v>2900</v>
      </c>
    </row>
    <row r="76" spans="1:7" ht="14.25" thickBot="1" x14ac:dyDescent="0.2">
      <c r="A76" s="21">
        <v>74</v>
      </c>
      <c r="B76" s="19" t="s">
        <v>144</v>
      </c>
      <c r="C76" s="19" t="s">
        <v>540</v>
      </c>
      <c r="D76" s="19" t="s">
        <v>9</v>
      </c>
      <c r="E76" s="19">
        <v>30</v>
      </c>
      <c r="F76" s="19">
        <v>395</v>
      </c>
      <c r="G76" s="25">
        <f t="shared" si="1"/>
        <v>11850</v>
      </c>
    </row>
    <row r="77" spans="1:7" ht="14.25" thickBot="1" x14ac:dyDescent="0.2">
      <c r="A77" s="21">
        <v>75</v>
      </c>
      <c r="B77" s="19" t="s">
        <v>107</v>
      </c>
      <c r="C77" s="19">
        <v>15</v>
      </c>
      <c r="D77" s="19" t="s">
        <v>9</v>
      </c>
      <c r="E77" s="19">
        <v>20</v>
      </c>
      <c r="F77" s="19">
        <v>7</v>
      </c>
      <c r="G77" s="25">
        <f t="shared" si="1"/>
        <v>140</v>
      </c>
    </row>
    <row r="78" spans="1:7" ht="14.25" thickBot="1" x14ac:dyDescent="0.2">
      <c r="A78" s="21">
        <v>76</v>
      </c>
      <c r="B78" s="19" t="s">
        <v>147</v>
      </c>
      <c r="C78" s="19"/>
      <c r="D78" s="19" t="s">
        <v>9</v>
      </c>
      <c r="E78" s="19">
        <v>20</v>
      </c>
      <c r="F78" s="19">
        <v>3</v>
      </c>
      <c r="G78" s="25">
        <f t="shared" si="1"/>
        <v>60</v>
      </c>
    </row>
    <row r="79" spans="1:7" ht="14.25" thickBot="1" x14ac:dyDescent="0.2">
      <c r="A79" s="21">
        <v>77</v>
      </c>
      <c r="B79" s="19" t="s">
        <v>149</v>
      </c>
      <c r="C79" s="19" t="s">
        <v>150</v>
      </c>
      <c r="D79" s="19" t="s">
        <v>55</v>
      </c>
      <c r="E79" s="19">
        <v>30</v>
      </c>
      <c r="F79" s="19">
        <v>4</v>
      </c>
      <c r="G79" s="25">
        <f t="shared" si="1"/>
        <v>120</v>
      </c>
    </row>
    <row r="80" spans="1:7" ht="14.25" thickBot="1" x14ac:dyDescent="0.2">
      <c r="A80" s="21">
        <v>78</v>
      </c>
      <c r="B80" s="19" t="s">
        <v>151</v>
      </c>
      <c r="C80" s="19" t="s">
        <v>542</v>
      </c>
      <c r="D80" s="19" t="s">
        <v>19</v>
      </c>
      <c r="E80" s="19">
        <v>45</v>
      </c>
      <c r="F80" s="19">
        <v>380</v>
      </c>
      <c r="G80" s="25">
        <f t="shared" si="1"/>
        <v>17100</v>
      </c>
    </row>
    <row r="81" spans="1:7" ht="14.25" thickBot="1" x14ac:dyDescent="0.2">
      <c r="A81" s="21">
        <v>79</v>
      </c>
      <c r="B81" s="19" t="s">
        <v>151</v>
      </c>
      <c r="C81" s="19" t="s">
        <v>545</v>
      </c>
      <c r="D81" s="19" t="s">
        <v>19</v>
      </c>
      <c r="E81" s="19">
        <v>35</v>
      </c>
      <c r="F81" s="19">
        <v>350</v>
      </c>
      <c r="G81" s="25">
        <f t="shared" si="1"/>
        <v>12250</v>
      </c>
    </row>
    <row r="82" spans="1:7" ht="14.25" thickBot="1" x14ac:dyDescent="0.2">
      <c r="A82" s="21">
        <v>80</v>
      </c>
      <c r="B82" s="19" t="s">
        <v>154</v>
      </c>
      <c r="C82" s="19">
        <v>3.2</v>
      </c>
      <c r="D82" s="19" t="s">
        <v>548</v>
      </c>
      <c r="E82" s="19">
        <v>20</v>
      </c>
      <c r="F82" s="19">
        <v>12</v>
      </c>
      <c r="G82" s="25">
        <f t="shared" si="1"/>
        <v>240</v>
      </c>
    </row>
    <row r="83" spans="1:7" ht="14.25" thickBot="1" x14ac:dyDescent="0.2">
      <c r="A83" s="21">
        <v>81</v>
      </c>
      <c r="B83" s="19" t="s">
        <v>157</v>
      </c>
      <c r="C83" s="19" t="s">
        <v>549</v>
      </c>
      <c r="D83" s="19" t="s">
        <v>27</v>
      </c>
      <c r="E83" s="19">
        <v>45</v>
      </c>
      <c r="F83" s="19">
        <v>40</v>
      </c>
      <c r="G83" s="25">
        <f t="shared" si="1"/>
        <v>1800</v>
      </c>
    </row>
    <row r="84" spans="1:7" ht="14.25" thickBot="1" x14ac:dyDescent="0.2">
      <c r="A84" s="21">
        <v>82</v>
      </c>
      <c r="B84" s="19" t="s">
        <v>159</v>
      </c>
      <c r="C84" s="19" t="s">
        <v>551</v>
      </c>
      <c r="D84" s="19" t="s">
        <v>9</v>
      </c>
      <c r="E84" s="19">
        <v>20</v>
      </c>
      <c r="F84" s="19">
        <v>18</v>
      </c>
      <c r="G84" s="25">
        <f t="shared" si="1"/>
        <v>360</v>
      </c>
    </row>
    <row r="85" spans="1:7" ht="14.25" thickBot="1" x14ac:dyDescent="0.2">
      <c r="A85" s="21">
        <v>83</v>
      </c>
      <c r="B85" s="19" t="s">
        <v>161</v>
      </c>
      <c r="C85" s="19">
        <v>20</v>
      </c>
      <c r="D85" s="19" t="s">
        <v>9</v>
      </c>
      <c r="E85" s="19">
        <v>20</v>
      </c>
      <c r="F85" s="19">
        <v>22</v>
      </c>
      <c r="G85" s="25">
        <f t="shared" si="1"/>
        <v>440</v>
      </c>
    </row>
    <row r="86" spans="1:7" ht="14.25" thickBot="1" x14ac:dyDescent="0.2">
      <c r="A86" s="21">
        <v>84</v>
      </c>
      <c r="B86" s="19" t="s">
        <v>162</v>
      </c>
      <c r="C86" s="19" t="s">
        <v>552</v>
      </c>
      <c r="D86" s="19" t="s">
        <v>9</v>
      </c>
      <c r="E86" s="19">
        <v>20</v>
      </c>
      <c r="F86" s="19">
        <v>28</v>
      </c>
      <c r="G86" s="25">
        <f t="shared" si="1"/>
        <v>560</v>
      </c>
    </row>
    <row r="87" spans="1:7" ht="14.25" thickBot="1" x14ac:dyDescent="0.2">
      <c r="A87" s="21">
        <v>85</v>
      </c>
      <c r="B87" s="19" t="s">
        <v>164</v>
      </c>
      <c r="C87" s="19" t="s">
        <v>521</v>
      </c>
      <c r="D87" s="19" t="s">
        <v>63</v>
      </c>
      <c r="E87" s="19">
        <v>20</v>
      </c>
      <c r="F87" s="19">
        <v>5</v>
      </c>
      <c r="G87" s="25">
        <f t="shared" si="1"/>
        <v>100</v>
      </c>
    </row>
    <row r="88" spans="1:7" ht="14.25" thickBot="1" x14ac:dyDescent="0.2">
      <c r="A88" s="21">
        <v>86</v>
      </c>
      <c r="B88" s="19" t="s">
        <v>166</v>
      </c>
      <c r="C88" s="19" t="s">
        <v>167</v>
      </c>
      <c r="D88" s="19" t="s">
        <v>85</v>
      </c>
      <c r="E88" s="19">
        <v>20</v>
      </c>
      <c r="F88" s="19">
        <v>10</v>
      </c>
      <c r="G88" s="25">
        <f t="shared" si="1"/>
        <v>200</v>
      </c>
    </row>
    <row r="89" spans="1:7" ht="14.25" thickBot="1" x14ac:dyDescent="0.2">
      <c r="A89" s="21">
        <v>87</v>
      </c>
      <c r="B89" s="19" t="s">
        <v>168</v>
      </c>
      <c r="C89" s="19">
        <v>20</v>
      </c>
      <c r="D89" s="19" t="s">
        <v>9</v>
      </c>
      <c r="E89" s="19">
        <v>20</v>
      </c>
      <c r="F89" s="19">
        <v>10</v>
      </c>
      <c r="G89" s="25">
        <f t="shared" si="1"/>
        <v>200</v>
      </c>
    </row>
    <row r="90" spans="1:7" ht="14.25" thickBot="1" x14ac:dyDescent="0.2">
      <c r="A90" s="21">
        <v>88</v>
      </c>
      <c r="B90" s="19" t="s">
        <v>169</v>
      </c>
      <c r="C90" s="19"/>
      <c r="D90" s="19" t="s">
        <v>85</v>
      </c>
      <c r="E90" s="19">
        <v>65</v>
      </c>
      <c r="F90" s="19">
        <v>196</v>
      </c>
      <c r="G90" s="25">
        <f t="shared" si="1"/>
        <v>12740</v>
      </c>
    </row>
    <row r="91" spans="1:7" ht="14.25" thickBot="1" x14ac:dyDescent="0.2">
      <c r="A91" s="21">
        <v>89</v>
      </c>
      <c r="B91" s="19" t="s">
        <v>171</v>
      </c>
      <c r="C91" s="19" t="s">
        <v>555</v>
      </c>
      <c r="D91" s="19" t="s">
        <v>9</v>
      </c>
      <c r="E91" s="19">
        <v>50</v>
      </c>
      <c r="F91" s="19">
        <v>26</v>
      </c>
      <c r="G91" s="25">
        <f t="shared" si="1"/>
        <v>1300</v>
      </c>
    </row>
    <row r="92" spans="1:7" ht="14.25" thickBot="1" x14ac:dyDescent="0.2">
      <c r="A92" s="21">
        <v>90</v>
      </c>
      <c r="B92" s="19" t="s">
        <v>174</v>
      </c>
      <c r="C92" s="19" t="s">
        <v>556</v>
      </c>
      <c r="D92" s="19" t="s">
        <v>85</v>
      </c>
      <c r="E92" s="19">
        <v>15</v>
      </c>
      <c r="F92" s="19">
        <v>5</v>
      </c>
      <c r="G92" s="25">
        <f t="shared" si="1"/>
        <v>75</v>
      </c>
    </row>
    <row r="93" spans="1:7" ht="14.25" thickBot="1" x14ac:dyDescent="0.2">
      <c r="A93" s="21">
        <v>91</v>
      </c>
      <c r="B93" s="19" t="s">
        <v>176</v>
      </c>
      <c r="C93" s="19" t="s">
        <v>557</v>
      </c>
      <c r="D93" s="19" t="s">
        <v>85</v>
      </c>
      <c r="E93" s="19">
        <v>68</v>
      </c>
      <c r="F93" s="19">
        <v>93</v>
      </c>
      <c r="G93" s="25">
        <f t="shared" si="1"/>
        <v>6324</v>
      </c>
    </row>
    <row r="94" spans="1:7" ht="14.25" thickBot="1" x14ac:dyDescent="0.2">
      <c r="A94" s="21">
        <v>92</v>
      </c>
      <c r="B94" s="19" t="s">
        <v>178</v>
      </c>
      <c r="C94" s="19" t="s">
        <v>179</v>
      </c>
      <c r="D94" s="19" t="s">
        <v>9</v>
      </c>
      <c r="E94" s="19">
        <v>15</v>
      </c>
      <c r="F94" s="19">
        <v>19</v>
      </c>
      <c r="G94" s="25">
        <f t="shared" si="1"/>
        <v>285</v>
      </c>
    </row>
    <row r="95" spans="1:7" ht="14.25" thickBot="1" x14ac:dyDescent="0.2">
      <c r="A95" s="21">
        <v>93</v>
      </c>
      <c r="B95" s="19" t="s">
        <v>180</v>
      </c>
      <c r="C95" s="19">
        <v>50</v>
      </c>
      <c r="D95" s="19" t="s">
        <v>9</v>
      </c>
      <c r="E95" s="19">
        <v>30</v>
      </c>
      <c r="F95" s="19">
        <v>5</v>
      </c>
      <c r="G95" s="25">
        <f t="shared" si="1"/>
        <v>150</v>
      </c>
    </row>
    <row r="96" spans="1:7" ht="14.25" thickBot="1" x14ac:dyDescent="0.2">
      <c r="A96" s="21">
        <v>94</v>
      </c>
      <c r="B96" s="19" t="s">
        <v>181</v>
      </c>
      <c r="C96" s="19">
        <v>100</v>
      </c>
      <c r="D96" s="19" t="s">
        <v>9</v>
      </c>
      <c r="E96" s="19">
        <v>15</v>
      </c>
      <c r="F96" s="19">
        <v>16</v>
      </c>
      <c r="G96" s="25">
        <f t="shared" si="1"/>
        <v>240</v>
      </c>
    </row>
    <row r="97" spans="1:7" ht="14.25" thickBot="1" x14ac:dyDescent="0.2">
      <c r="A97" s="21">
        <v>95</v>
      </c>
      <c r="B97" s="19" t="s">
        <v>183</v>
      </c>
      <c r="C97" s="19">
        <v>20</v>
      </c>
      <c r="D97" s="19" t="s">
        <v>9</v>
      </c>
      <c r="E97" s="19">
        <v>15</v>
      </c>
      <c r="F97" s="19">
        <v>5</v>
      </c>
      <c r="G97" s="25">
        <f t="shared" si="1"/>
        <v>75</v>
      </c>
    </row>
    <row r="98" spans="1:7" ht="14.25" thickBot="1" x14ac:dyDescent="0.2">
      <c r="A98" s="21">
        <v>96</v>
      </c>
      <c r="B98" s="19" t="s">
        <v>184</v>
      </c>
      <c r="C98" s="19" t="s">
        <v>560</v>
      </c>
      <c r="D98" s="19" t="s">
        <v>63</v>
      </c>
      <c r="E98" s="19">
        <v>15</v>
      </c>
      <c r="F98" s="19">
        <v>5.5</v>
      </c>
      <c r="G98" s="25">
        <f t="shared" si="1"/>
        <v>82.5</v>
      </c>
    </row>
    <row r="99" spans="1:7" ht="14.25" thickBot="1" x14ac:dyDescent="0.2">
      <c r="A99" s="21">
        <v>97</v>
      </c>
      <c r="B99" s="19" t="s">
        <v>186</v>
      </c>
      <c r="C99" s="19" t="s">
        <v>561</v>
      </c>
      <c r="D99" s="19" t="s">
        <v>9</v>
      </c>
      <c r="E99" s="19">
        <v>35</v>
      </c>
      <c r="F99" s="19">
        <v>92</v>
      </c>
      <c r="G99" s="25">
        <f t="shared" si="1"/>
        <v>3220</v>
      </c>
    </row>
    <row r="100" spans="1:7" ht="14.25" thickBot="1" x14ac:dyDescent="0.2">
      <c r="A100" s="21">
        <v>98</v>
      </c>
      <c r="B100" s="19" t="s">
        <v>188</v>
      </c>
      <c r="C100" s="19">
        <v>75</v>
      </c>
      <c r="D100" s="19" t="s">
        <v>9</v>
      </c>
      <c r="E100" s="19">
        <v>15</v>
      </c>
      <c r="F100" s="19">
        <v>11</v>
      </c>
      <c r="G100" s="25">
        <f t="shared" si="1"/>
        <v>165</v>
      </c>
    </row>
    <row r="101" spans="1:7" ht="14.25" thickBot="1" x14ac:dyDescent="0.2">
      <c r="A101" s="21">
        <v>99</v>
      </c>
      <c r="B101" s="19" t="s">
        <v>190</v>
      </c>
      <c r="C101" s="19" t="s">
        <v>562</v>
      </c>
      <c r="D101" s="19" t="s">
        <v>9</v>
      </c>
      <c r="E101" s="19">
        <v>15</v>
      </c>
      <c r="F101" s="19">
        <v>45</v>
      </c>
      <c r="G101" s="25">
        <f t="shared" si="1"/>
        <v>675</v>
      </c>
    </row>
    <row r="102" spans="1:7" ht="14.25" thickBot="1" x14ac:dyDescent="0.2">
      <c r="A102" s="21">
        <v>100</v>
      </c>
      <c r="B102" s="19" t="s">
        <v>192</v>
      </c>
      <c r="C102" s="19">
        <v>150</v>
      </c>
      <c r="D102" s="19" t="s">
        <v>194</v>
      </c>
      <c r="E102" s="19">
        <v>15</v>
      </c>
      <c r="F102" s="19">
        <v>175</v>
      </c>
      <c r="G102" s="25">
        <f t="shared" si="1"/>
        <v>2625</v>
      </c>
    </row>
    <row r="103" spans="1:7" ht="14.25" thickBot="1" x14ac:dyDescent="0.2">
      <c r="A103" s="21">
        <v>101</v>
      </c>
      <c r="B103" s="19" t="s">
        <v>195</v>
      </c>
      <c r="C103" s="19" t="s">
        <v>566</v>
      </c>
      <c r="D103" s="19" t="s">
        <v>14</v>
      </c>
      <c r="E103" s="19">
        <v>20</v>
      </c>
      <c r="F103" s="19">
        <v>190</v>
      </c>
      <c r="G103" s="25">
        <f t="shared" si="1"/>
        <v>3800</v>
      </c>
    </row>
    <row r="104" spans="1:7" ht="14.25" thickBot="1" x14ac:dyDescent="0.2">
      <c r="A104" s="21">
        <v>102</v>
      </c>
      <c r="B104" s="19" t="s">
        <v>197</v>
      </c>
      <c r="C104" s="19" t="s">
        <v>568</v>
      </c>
      <c r="D104" s="19" t="s">
        <v>9</v>
      </c>
      <c r="E104" s="19">
        <v>15</v>
      </c>
      <c r="F104" s="19">
        <v>9</v>
      </c>
      <c r="G104" s="25">
        <f t="shared" si="1"/>
        <v>135</v>
      </c>
    </row>
    <row r="105" spans="1:7" ht="14.25" thickBot="1" x14ac:dyDescent="0.2">
      <c r="A105" s="21">
        <v>103</v>
      </c>
      <c r="B105" s="19" t="s">
        <v>199</v>
      </c>
      <c r="C105" s="19">
        <v>100</v>
      </c>
      <c r="D105" s="19" t="s">
        <v>9</v>
      </c>
      <c r="E105" s="19">
        <v>15</v>
      </c>
      <c r="F105" s="19">
        <v>22</v>
      </c>
      <c r="G105" s="25">
        <f t="shared" si="1"/>
        <v>330</v>
      </c>
    </row>
    <row r="106" spans="1:7" ht="14.25" thickBot="1" x14ac:dyDescent="0.2">
      <c r="A106" s="21">
        <v>104</v>
      </c>
      <c r="B106" s="19" t="s">
        <v>130</v>
      </c>
      <c r="C106" s="19" t="s">
        <v>569</v>
      </c>
      <c r="D106" s="19" t="s">
        <v>9</v>
      </c>
      <c r="E106" s="19">
        <v>10</v>
      </c>
      <c r="F106" s="19">
        <v>24</v>
      </c>
      <c r="G106" s="25">
        <f t="shared" si="1"/>
        <v>240</v>
      </c>
    </row>
    <row r="107" spans="1:7" ht="14.25" thickBot="1" x14ac:dyDescent="0.2">
      <c r="A107" s="21">
        <v>105</v>
      </c>
      <c r="B107" s="19" t="s">
        <v>201</v>
      </c>
      <c r="C107" s="19" t="s">
        <v>570</v>
      </c>
      <c r="D107" s="19" t="s">
        <v>63</v>
      </c>
      <c r="E107" s="19">
        <v>10</v>
      </c>
      <c r="F107" s="19">
        <v>70</v>
      </c>
      <c r="G107" s="25">
        <f t="shared" si="1"/>
        <v>700</v>
      </c>
    </row>
    <row r="108" spans="1:7" ht="14.25" thickBot="1" x14ac:dyDescent="0.2">
      <c r="A108" s="21">
        <v>106</v>
      </c>
      <c r="B108" s="19" t="s">
        <v>202</v>
      </c>
      <c r="C108" s="19">
        <v>100</v>
      </c>
      <c r="D108" s="19" t="s">
        <v>63</v>
      </c>
      <c r="E108" s="19">
        <v>20</v>
      </c>
      <c r="F108" s="19">
        <v>120</v>
      </c>
      <c r="G108" s="25">
        <f t="shared" si="1"/>
        <v>2400</v>
      </c>
    </row>
    <row r="109" spans="1:7" ht="14.25" thickBot="1" x14ac:dyDescent="0.2">
      <c r="A109" s="21">
        <v>107</v>
      </c>
      <c r="B109" s="19" t="s">
        <v>203</v>
      </c>
      <c r="C109" s="19" t="s">
        <v>552</v>
      </c>
      <c r="D109" s="19" t="s">
        <v>9</v>
      </c>
      <c r="E109" s="19">
        <v>10</v>
      </c>
      <c r="F109" s="19">
        <v>24</v>
      </c>
      <c r="G109" s="25">
        <f t="shared" si="1"/>
        <v>240</v>
      </c>
    </row>
    <row r="110" spans="1:7" ht="14.25" thickBot="1" x14ac:dyDescent="0.2">
      <c r="A110" s="21">
        <v>108</v>
      </c>
      <c r="B110" s="19" t="s">
        <v>204</v>
      </c>
      <c r="C110" s="19" t="s">
        <v>571</v>
      </c>
      <c r="D110" s="19" t="s">
        <v>206</v>
      </c>
      <c r="E110" s="19">
        <v>30</v>
      </c>
      <c r="F110" s="19">
        <v>25</v>
      </c>
      <c r="G110" s="25">
        <f t="shared" si="1"/>
        <v>750</v>
      </c>
    </row>
    <row r="111" spans="1:7" ht="14.25" thickBot="1" x14ac:dyDescent="0.2">
      <c r="A111" s="21">
        <v>109</v>
      </c>
      <c r="B111" s="19" t="s">
        <v>207</v>
      </c>
      <c r="C111" s="19">
        <v>32</v>
      </c>
      <c r="D111" s="19" t="s">
        <v>9</v>
      </c>
      <c r="E111" s="19">
        <v>10</v>
      </c>
      <c r="F111" s="19">
        <v>105</v>
      </c>
      <c r="G111" s="25">
        <f t="shared" si="1"/>
        <v>1050</v>
      </c>
    </row>
    <row r="112" spans="1:7" ht="14.25" thickBot="1" x14ac:dyDescent="0.2">
      <c r="A112" s="21">
        <v>110</v>
      </c>
      <c r="B112" s="19" t="s">
        <v>208</v>
      </c>
      <c r="C112" s="19">
        <v>10</v>
      </c>
      <c r="D112" s="19" t="s">
        <v>210</v>
      </c>
      <c r="E112" s="19">
        <v>10</v>
      </c>
      <c r="F112" s="19">
        <v>9</v>
      </c>
      <c r="G112" s="25">
        <f t="shared" si="1"/>
        <v>90</v>
      </c>
    </row>
    <row r="113" spans="1:7" ht="14.25" thickBot="1" x14ac:dyDescent="0.2">
      <c r="A113" s="21">
        <v>111</v>
      </c>
      <c r="B113" s="19" t="s">
        <v>211</v>
      </c>
      <c r="C113" s="19">
        <v>18</v>
      </c>
      <c r="D113" s="19" t="s">
        <v>210</v>
      </c>
      <c r="E113" s="19">
        <v>10</v>
      </c>
      <c r="F113" s="19">
        <v>20</v>
      </c>
      <c r="G113" s="25">
        <f t="shared" si="1"/>
        <v>200</v>
      </c>
    </row>
    <row r="114" spans="1:7" ht="14.25" thickBot="1" x14ac:dyDescent="0.2">
      <c r="A114" s="21">
        <v>112</v>
      </c>
      <c r="B114" s="19" t="s">
        <v>211</v>
      </c>
      <c r="C114" s="19">
        <v>16</v>
      </c>
      <c r="D114" s="19" t="s">
        <v>210</v>
      </c>
      <c r="E114" s="19">
        <v>10</v>
      </c>
      <c r="F114" s="19">
        <v>18</v>
      </c>
      <c r="G114" s="25">
        <f t="shared" si="1"/>
        <v>180</v>
      </c>
    </row>
    <row r="115" spans="1:7" ht="14.25" thickBot="1" x14ac:dyDescent="0.2">
      <c r="A115" s="21">
        <v>113</v>
      </c>
      <c r="B115" s="19" t="s">
        <v>214</v>
      </c>
      <c r="C115" s="19" t="s">
        <v>575</v>
      </c>
      <c r="D115" s="19" t="s">
        <v>80</v>
      </c>
      <c r="E115" s="19">
        <v>10</v>
      </c>
      <c r="F115" s="19">
        <v>55</v>
      </c>
      <c r="G115" s="25">
        <f t="shared" si="1"/>
        <v>550</v>
      </c>
    </row>
    <row r="116" spans="1:7" ht="14.25" thickBot="1" x14ac:dyDescent="0.2">
      <c r="A116" s="21">
        <v>114</v>
      </c>
      <c r="B116" s="19" t="s">
        <v>216</v>
      </c>
      <c r="C116" s="19">
        <v>20</v>
      </c>
      <c r="D116" s="19" t="s">
        <v>9</v>
      </c>
      <c r="E116" s="19">
        <v>10</v>
      </c>
      <c r="F116" s="19">
        <v>19</v>
      </c>
      <c r="G116" s="25">
        <f t="shared" si="1"/>
        <v>190</v>
      </c>
    </row>
    <row r="117" spans="1:7" ht="14.25" thickBot="1" x14ac:dyDescent="0.2">
      <c r="A117" s="21">
        <v>115</v>
      </c>
      <c r="B117" s="19" t="s">
        <v>217</v>
      </c>
      <c r="C117" s="19" t="s">
        <v>522</v>
      </c>
      <c r="D117" s="19" t="s">
        <v>102</v>
      </c>
      <c r="E117" s="19">
        <v>50</v>
      </c>
      <c r="F117" s="19">
        <v>50</v>
      </c>
      <c r="G117" s="25">
        <f t="shared" si="1"/>
        <v>2500</v>
      </c>
    </row>
    <row r="118" spans="1:7" ht="14.25" thickBot="1" x14ac:dyDescent="0.2">
      <c r="A118" s="21">
        <v>116</v>
      </c>
      <c r="B118" s="19" t="s">
        <v>219</v>
      </c>
      <c r="C118" s="19" t="s">
        <v>576</v>
      </c>
      <c r="D118" s="19" t="s">
        <v>73</v>
      </c>
      <c r="E118" s="19">
        <v>10</v>
      </c>
      <c r="F118" s="19">
        <v>4</v>
      </c>
      <c r="G118" s="25">
        <f t="shared" si="1"/>
        <v>40</v>
      </c>
    </row>
    <row r="119" spans="1:7" ht="14.25" thickBot="1" x14ac:dyDescent="0.2">
      <c r="A119" s="21">
        <v>117</v>
      </c>
      <c r="B119" s="19" t="s">
        <v>221</v>
      </c>
      <c r="C119" s="19" t="s">
        <v>222</v>
      </c>
      <c r="D119" s="19" t="s">
        <v>102</v>
      </c>
      <c r="E119" s="19">
        <v>10</v>
      </c>
      <c r="F119" s="19">
        <v>75</v>
      </c>
      <c r="G119" s="25">
        <f t="shared" si="1"/>
        <v>750</v>
      </c>
    </row>
    <row r="120" spans="1:7" ht="14.25" thickBot="1" x14ac:dyDescent="0.2">
      <c r="A120" s="21">
        <v>118</v>
      </c>
      <c r="B120" s="19" t="s">
        <v>223</v>
      </c>
      <c r="C120" s="19">
        <v>15</v>
      </c>
      <c r="D120" s="19" t="s">
        <v>9</v>
      </c>
      <c r="E120" s="19">
        <v>10</v>
      </c>
      <c r="F120" s="19">
        <v>28</v>
      </c>
      <c r="G120" s="25">
        <f t="shared" si="1"/>
        <v>280</v>
      </c>
    </row>
    <row r="121" spans="1:7" ht="14.25" thickBot="1" x14ac:dyDescent="0.2">
      <c r="A121" s="21">
        <v>119</v>
      </c>
      <c r="B121" s="19" t="s">
        <v>225</v>
      </c>
      <c r="C121" s="19">
        <v>20</v>
      </c>
      <c r="D121" s="19" t="s">
        <v>9</v>
      </c>
      <c r="E121" s="19">
        <v>10</v>
      </c>
      <c r="F121" s="19">
        <v>34</v>
      </c>
      <c r="G121" s="25">
        <f t="shared" si="1"/>
        <v>340</v>
      </c>
    </row>
    <row r="122" spans="1:7" ht="14.25" thickBot="1" x14ac:dyDescent="0.2">
      <c r="A122" s="21">
        <v>120</v>
      </c>
      <c r="B122" s="19" t="s">
        <v>227</v>
      </c>
      <c r="C122" s="19">
        <v>20</v>
      </c>
      <c r="D122" s="19" t="s">
        <v>9</v>
      </c>
      <c r="E122" s="19">
        <v>40</v>
      </c>
      <c r="F122" s="19">
        <v>60</v>
      </c>
      <c r="G122" s="25">
        <f t="shared" si="1"/>
        <v>2400</v>
      </c>
    </row>
    <row r="123" spans="1:7" ht="14.25" thickBot="1" x14ac:dyDescent="0.2">
      <c r="A123" s="21">
        <v>121</v>
      </c>
      <c r="B123" s="19" t="s">
        <v>229</v>
      </c>
      <c r="C123" s="19" t="s">
        <v>111</v>
      </c>
      <c r="D123" s="19" t="s">
        <v>9</v>
      </c>
      <c r="E123" s="19">
        <v>10</v>
      </c>
      <c r="F123" s="19">
        <v>6</v>
      </c>
      <c r="G123" s="25">
        <f>E123*F123</f>
        <v>60</v>
      </c>
    </row>
    <row r="124" spans="1:7" ht="14.25" thickBot="1" x14ac:dyDescent="0.2">
      <c r="A124" s="21">
        <v>122</v>
      </c>
      <c r="B124" s="19" t="s">
        <v>230</v>
      </c>
      <c r="C124" s="19" t="s">
        <v>113</v>
      </c>
      <c r="D124" s="19" t="s">
        <v>9</v>
      </c>
      <c r="E124" s="19">
        <v>10</v>
      </c>
      <c r="F124" s="19">
        <v>10</v>
      </c>
      <c r="G124" s="25">
        <f t="shared" ref="G124:G185" si="2">E124*F124</f>
        <v>100</v>
      </c>
    </row>
    <row r="125" spans="1:7" ht="14.25" thickBot="1" x14ac:dyDescent="0.2">
      <c r="A125" s="21">
        <v>123</v>
      </c>
      <c r="B125" s="19" t="s">
        <v>231</v>
      </c>
      <c r="C125" s="19" t="s">
        <v>232</v>
      </c>
      <c r="D125" s="19" t="s">
        <v>63</v>
      </c>
      <c r="E125" s="19">
        <v>40</v>
      </c>
      <c r="F125" s="19">
        <v>180</v>
      </c>
      <c r="G125" s="25">
        <f t="shared" si="2"/>
        <v>7200</v>
      </c>
    </row>
    <row r="126" spans="1:7" ht="14.25" thickBot="1" x14ac:dyDescent="0.2">
      <c r="A126" s="21">
        <v>124</v>
      </c>
      <c r="B126" s="19" t="s">
        <v>233</v>
      </c>
      <c r="C126" s="19" t="s">
        <v>234</v>
      </c>
      <c r="D126" s="19" t="s">
        <v>63</v>
      </c>
      <c r="E126" s="19">
        <v>35</v>
      </c>
      <c r="F126" s="19">
        <v>165</v>
      </c>
      <c r="G126" s="25">
        <f t="shared" si="2"/>
        <v>5775</v>
      </c>
    </row>
    <row r="127" spans="1:7" ht="14.25" thickBot="1" x14ac:dyDescent="0.2">
      <c r="A127" s="21">
        <v>125</v>
      </c>
      <c r="B127" s="19" t="s">
        <v>235</v>
      </c>
      <c r="C127" s="19">
        <v>28</v>
      </c>
      <c r="D127" s="19" t="s">
        <v>27</v>
      </c>
      <c r="E127" s="19">
        <v>20</v>
      </c>
      <c r="F127" s="19">
        <v>285</v>
      </c>
      <c r="G127" s="25">
        <f t="shared" si="2"/>
        <v>5700</v>
      </c>
    </row>
    <row r="128" spans="1:7" ht="14.25" thickBot="1" x14ac:dyDescent="0.2">
      <c r="A128" s="21">
        <v>126</v>
      </c>
      <c r="B128" s="19" t="s">
        <v>237</v>
      </c>
      <c r="C128" s="19" t="s">
        <v>238</v>
      </c>
      <c r="D128" s="19" t="s">
        <v>206</v>
      </c>
      <c r="E128" s="19">
        <v>10</v>
      </c>
      <c r="F128" s="19">
        <v>12</v>
      </c>
      <c r="G128" s="25">
        <f t="shared" si="2"/>
        <v>120</v>
      </c>
    </row>
    <row r="129" spans="1:7" ht="14.25" thickBot="1" x14ac:dyDescent="0.2">
      <c r="A129" s="21">
        <v>127</v>
      </c>
      <c r="B129" s="19" t="s">
        <v>105</v>
      </c>
      <c r="C129" s="19" t="s">
        <v>532</v>
      </c>
      <c r="D129" s="19" t="s">
        <v>9</v>
      </c>
      <c r="E129" s="19">
        <v>35</v>
      </c>
      <c r="F129" s="19">
        <v>11</v>
      </c>
      <c r="G129" s="25">
        <f t="shared" si="2"/>
        <v>385</v>
      </c>
    </row>
    <row r="130" spans="1:7" ht="14.25" thickBot="1" x14ac:dyDescent="0.2">
      <c r="A130" s="21">
        <v>128</v>
      </c>
      <c r="B130" s="19" t="s">
        <v>105</v>
      </c>
      <c r="C130" s="19" t="s">
        <v>11</v>
      </c>
      <c r="D130" s="19" t="s">
        <v>9</v>
      </c>
      <c r="E130" s="19">
        <v>25</v>
      </c>
      <c r="F130" s="19">
        <v>9</v>
      </c>
      <c r="G130" s="25">
        <f t="shared" si="2"/>
        <v>225</v>
      </c>
    </row>
    <row r="131" spans="1:7" ht="14.25" thickBot="1" x14ac:dyDescent="0.2">
      <c r="A131" s="21">
        <v>129</v>
      </c>
      <c r="B131" s="19" t="s">
        <v>241</v>
      </c>
      <c r="C131" s="19" t="s">
        <v>242</v>
      </c>
      <c r="D131" s="19" t="s">
        <v>55</v>
      </c>
      <c r="E131" s="19">
        <v>30</v>
      </c>
      <c r="F131" s="19">
        <v>7</v>
      </c>
      <c r="G131" s="25">
        <f t="shared" si="2"/>
        <v>210</v>
      </c>
    </row>
    <row r="132" spans="1:7" ht="14.25" thickBot="1" x14ac:dyDescent="0.2">
      <c r="A132" s="21">
        <v>130</v>
      </c>
      <c r="B132" s="19" t="s">
        <v>243</v>
      </c>
      <c r="C132" s="19" t="s">
        <v>244</v>
      </c>
      <c r="D132" s="19" t="s">
        <v>55</v>
      </c>
      <c r="E132" s="19">
        <v>20</v>
      </c>
      <c r="F132" s="19">
        <v>2.5</v>
      </c>
      <c r="G132" s="25">
        <f t="shared" si="2"/>
        <v>50</v>
      </c>
    </row>
    <row r="133" spans="1:7" ht="14.25" thickBot="1" x14ac:dyDescent="0.2">
      <c r="A133" s="21">
        <v>131</v>
      </c>
      <c r="B133" s="19" t="s">
        <v>245</v>
      </c>
      <c r="C133" s="19" t="s">
        <v>579</v>
      </c>
      <c r="D133" s="19" t="s">
        <v>206</v>
      </c>
      <c r="E133" s="19">
        <v>20</v>
      </c>
      <c r="F133" s="19">
        <v>23</v>
      </c>
      <c r="G133" s="25">
        <f t="shared" si="2"/>
        <v>460</v>
      </c>
    </row>
    <row r="134" spans="1:7" ht="14.25" thickBot="1" x14ac:dyDescent="0.2">
      <c r="A134" s="21">
        <v>132</v>
      </c>
      <c r="B134" s="19" t="s">
        <v>247</v>
      </c>
      <c r="C134" s="19" t="s">
        <v>248</v>
      </c>
      <c r="D134" s="19" t="s">
        <v>85</v>
      </c>
      <c r="E134" s="19">
        <v>20</v>
      </c>
      <c r="F134" s="19">
        <v>22</v>
      </c>
      <c r="G134" s="25">
        <f t="shared" si="2"/>
        <v>440</v>
      </c>
    </row>
    <row r="135" spans="1:7" ht="14.25" thickBot="1" x14ac:dyDescent="0.2">
      <c r="A135" s="21">
        <v>133</v>
      </c>
      <c r="B135" s="19" t="s">
        <v>249</v>
      </c>
      <c r="C135" s="19" t="s">
        <v>580</v>
      </c>
      <c r="D135" s="19" t="s">
        <v>27</v>
      </c>
      <c r="E135" s="19">
        <v>20</v>
      </c>
      <c r="F135" s="19">
        <v>215</v>
      </c>
      <c r="G135" s="25">
        <f t="shared" si="2"/>
        <v>4300</v>
      </c>
    </row>
    <row r="136" spans="1:7" ht="14.25" thickBot="1" x14ac:dyDescent="0.2">
      <c r="A136" s="21">
        <v>134</v>
      </c>
      <c r="B136" s="19" t="s">
        <v>251</v>
      </c>
      <c r="C136" s="19" t="s">
        <v>581</v>
      </c>
      <c r="D136" s="19" t="s">
        <v>9</v>
      </c>
      <c r="E136" s="19">
        <v>10</v>
      </c>
      <c r="F136" s="19">
        <v>18</v>
      </c>
      <c r="G136" s="25">
        <f t="shared" si="2"/>
        <v>180</v>
      </c>
    </row>
    <row r="137" spans="1:7" ht="14.25" thickBot="1" x14ac:dyDescent="0.2">
      <c r="A137" s="21">
        <v>135</v>
      </c>
      <c r="B137" s="19" t="s">
        <v>253</v>
      </c>
      <c r="C137" s="19">
        <v>100</v>
      </c>
      <c r="D137" s="19" t="s">
        <v>9</v>
      </c>
      <c r="E137" s="19">
        <v>10</v>
      </c>
      <c r="F137" s="19">
        <v>16</v>
      </c>
      <c r="G137" s="25">
        <f t="shared" si="2"/>
        <v>160</v>
      </c>
    </row>
    <row r="138" spans="1:7" ht="14.25" thickBot="1" x14ac:dyDescent="0.2">
      <c r="A138" s="21">
        <v>136</v>
      </c>
      <c r="B138" s="19" t="s">
        <v>254</v>
      </c>
      <c r="C138" s="19">
        <v>20</v>
      </c>
      <c r="D138" s="19" t="s">
        <v>9</v>
      </c>
      <c r="E138" s="19">
        <v>30</v>
      </c>
      <c r="F138" s="19">
        <v>28</v>
      </c>
      <c r="G138" s="25">
        <f t="shared" si="2"/>
        <v>840</v>
      </c>
    </row>
    <row r="139" spans="1:7" ht="14.25" thickBot="1" x14ac:dyDescent="0.2">
      <c r="A139" s="21">
        <v>137</v>
      </c>
      <c r="B139" s="19" t="s">
        <v>255</v>
      </c>
      <c r="C139" s="19" t="s">
        <v>582</v>
      </c>
      <c r="D139" s="19" t="s">
        <v>9</v>
      </c>
      <c r="E139" s="19">
        <v>10</v>
      </c>
      <c r="F139" s="19">
        <v>7</v>
      </c>
      <c r="G139" s="25">
        <f t="shared" si="2"/>
        <v>70</v>
      </c>
    </row>
    <row r="140" spans="1:7" ht="14.25" thickBot="1" x14ac:dyDescent="0.2">
      <c r="A140" s="21">
        <v>138</v>
      </c>
      <c r="B140" s="19" t="s">
        <v>132</v>
      </c>
      <c r="C140" s="19" t="s">
        <v>535</v>
      </c>
      <c r="D140" s="19" t="s">
        <v>9</v>
      </c>
      <c r="E140" s="19">
        <v>10</v>
      </c>
      <c r="F140" s="19">
        <v>390</v>
      </c>
      <c r="G140" s="25">
        <f t="shared" si="2"/>
        <v>3900</v>
      </c>
    </row>
    <row r="141" spans="1:7" ht="14.25" thickBot="1" x14ac:dyDescent="0.2">
      <c r="A141" s="21">
        <v>139</v>
      </c>
      <c r="B141" s="19" t="s">
        <v>257</v>
      </c>
      <c r="C141" s="19" t="s">
        <v>258</v>
      </c>
      <c r="D141" s="19" t="s">
        <v>9</v>
      </c>
      <c r="E141" s="19">
        <v>10</v>
      </c>
      <c r="F141" s="19">
        <v>35</v>
      </c>
      <c r="G141" s="25">
        <f t="shared" si="2"/>
        <v>350</v>
      </c>
    </row>
    <row r="142" spans="1:7" ht="14.25" thickBot="1" x14ac:dyDescent="0.2">
      <c r="A142" s="21">
        <v>140</v>
      </c>
      <c r="B142" s="19" t="s">
        <v>259</v>
      </c>
      <c r="C142" s="19" t="s">
        <v>260</v>
      </c>
      <c r="D142" s="19" t="s">
        <v>9</v>
      </c>
      <c r="E142" s="19">
        <v>200</v>
      </c>
      <c r="F142" s="19">
        <v>2.5</v>
      </c>
      <c r="G142" s="25">
        <f t="shared" si="2"/>
        <v>500</v>
      </c>
    </row>
    <row r="143" spans="1:7" ht="14.25" thickBot="1" x14ac:dyDescent="0.2">
      <c r="A143" s="21">
        <v>141</v>
      </c>
      <c r="B143" s="19" t="s">
        <v>130</v>
      </c>
      <c r="C143" s="19" t="s">
        <v>568</v>
      </c>
      <c r="D143" s="19" t="s">
        <v>9</v>
      </c>
      <c r="E143" s="19">
        <v>10</v>
      </c>
      <c r="F143" s="19">
        <v>7</v>
      </c>
      <c r="G143" s="25">
        <f t="shared" si="2"/>
        <v>70</v>
      </c>
    </row>
    <row r="144" spans="1:7" ht="14.25" thickBot="1" x14ac:dyDescent="0.2">
      <c r="A144" s="21">
        <v>142</v>
      </c>
      <c r="B144" s="19" t="s">
        <v>261</v>
      </c>
      <c r="C144" s="19"/>
      <c r="D144" s="19" t="s">
        <v>68</v>
      </c>
      <c r="E144" s="19">
        <v>15</v>
      </c>
      <c r="F144" s="19">
        <v>28</v>
      </c>
      <c r="G144" s="25">
        <f t="shared" si="2"/>
        <v>420</v>
      </c>
    </row>
    <row r="145" spans="1:7" ht="14.25" thickBot="1" x14ac:dyDescent="0.2">
      <c r="A145" s="21">
        <v>143</v>
      </c>
      <c r="B145" s="19" t="s">
        <v>263</v>
      </c>
      <c r="C145" s="19">
        <v>50</v>
      </c>
      <c r="D145" s="19" t="s">
        <v>9</v>
      </c>
      <c r="E145" s="19">
        <v>10</v>
      </c>
      <c r="F145" s="19">
        <v>6</v>
      </c>
      <c r="G145" s="25">
        <f t="shared" si="2"/>
        <v>60</v>
      </c>
    </row>
    <row r="146" spans="1:7" ht="14.25" thickBot="1" x14ac:dyDescent="0.2">
      <c r="A146" s="21">
        <v>144</v>
      </c>
      <c r="B146" s="19" t="s">
        <v>264</v>
      </c>
      <c r="C146" s="19" t="s">
        <v>583</v>
      </c>
      <c r="D146" s="19" t="s">
        <v>9</v>
      </c>
      <c r="E146" s="19">
        <v>10</v>
      </c>
      <c r="F146" s="19">
        <v>6</v>
      </c>
      <c r="G146" s="25">
        <f t="shared" si="2"/>
        <v>60</v>
      </c>
    </row>
    <row r="147" spans="1:7" ht="14.25" thickBot="1" x14ac:dyDescent="0.2">
      <c r="A147" s="21">
        <v>145</v>
      </c>
      <c r="B147" s="19" t="s">
        <v>266</v>
      </c>
      <c r="C147" s="19" t="s">
        <v>584</v>
      </c>
      <c r="D147" s="19" t="s">
        <v>27</v>
      </c>
      <c r="E147" s="19">
        <v>7</v>
      </c>
      <c r="F147" s="19">
        <v>385</v>
      </c>
      <c r="G147" s="25">
        <f t="shared" si="2"/>
        <v>2695</v>
      </c>
    </row>
    <row r="148" spans="1:7" ht="14.25" thickBot="1" x14ac:dyDescent="0.2">
      <c r="A148" s="21">
        <v>146</v>
      </c>
      <c r="B148" s="19" t="s">
        <v>233</v>
      </c>
      <c r="C148" s="19" t="s">
        <v>268</v>
      </c>
      <c r="D148" s="19" t="s">
        <v>63</v>
      </c>
      <c r="E148" s="19">
        <v>10</v>
      </c>
      <c r="F148" s="19">
        <v>260</v>
      </c>
      <c r="G148" s="25">
        <f t="shared" si="2"/>
        <v>2600</v>
      </c>
    </row>
    <row r="149" spans="1:7" ht="14.25" thickBot="1" x14ac:dyDescent="0.2">
      <c r="A149" s="21">
        <v>147</v>
      </c>
      <c r="B149" s="19" t="s">
        <v>269</v>
      </c>
      <c r="C149" s="19" t="s">
        <v>585</v>
      </c>
      <c r="D149" s="19" t="s">
        <v>55</v>
      </c>
      <c r="E149" s="19">
        <v>5</v>
      </c>
      <c r="F149" s="19">
        <v>115</v>
      </c>
      <c r="G149" s="25">
        <f t="shared" si="2"/>
        <v>575</v>
      </c>
    </row>
    <row r="150" spans="1:7" ht="14.25" thickBot="1" x14ac:dyDescent="0.2">
      <c r="A150" s="21">
        <v>148</v>
      </c>
      <c r="B150" s="19" t="s">
        <v>271</v>
      </c>
      <c r="C150" s="19" t="s">
        <v>535</v>
      </c>
      <c r="D150" s="19" t="s">
        <v>27</v>
      </c>
      <c r="E150" s="19">
        <v>10</v>
      </c>
      <c r="F150" s="19">
        <v>210</v>
      </c>
      <c r="G150" s="25">
        <f t="shared" si="2"/>
        <v>2100</v>
      </c>
    </row>
    <row r="151" spans="1:7" ht="14.25" thickBot="1" x14ac:dyDescent="0.2">
      <c r="A151" s="21">
        <v>149</v>
      </c>
      <c r="B151" s="19" t="s">
        <v>273</v>
      </c>
      <c r="C151" s="19" t="s">
        <v>274</v>
      </c>
      <c r="D151" s="19" t="s">
        <v>9</v>
      </c>
      <c r="E151" s="19">
        <v>30</v>
      </c>
      <c r="F151" s="19">
        <v>6</v>
      </c>
      <c r="G151" s="25">
        <f t="shared" si="2"/>
        <v>180</v>
      </c>
    </row>
    <row r="152" spans="1:7" ht="14.25" thickBot="1" x14ac:dyDescent="0.2">
      <c r="A152" s="21">
        <v>150</v>
      </c>
      <c r="B152" s="19" t="s">
        <v>275</v>
      </c>
      <c r="C152" s="19" t="s">
        <v>276</v>
      </c>
      <c r="D152" s="19" t="s">
        <v>9</v>
      </c>
      <c r="E152" s="19">
        <v>10</v>
      </c>
      <c r="F152" s="19">
        <v>3</v>
      </c>
      <c r="G152" s="25">
        <f t="shared" si="2"/>
        <v>30</v>
      </c>
    </row>
    <row r="153" spans="1:7" ht="14.25" thickBot="1" x14ac:dyDescent="0.2">
      <c r="A153" s="21">
        <v>151</v>
      </c>
      <c r="B153" s="19" t="s">
        <v>277</v>
      </c>
      <c r="C153" s="19">
        <v>200</v>
      </c>
      <c r="D153" s="19" t="s">
        <v>9</v>
      </c>
      <c r="E153" s="19">
        <v>5</v>
      </c>
      <c r="F153" s="19">
        <v>110</v>
      </c>
      <c r="G153" s="25">
        <f t="shared" si="2"/>
        <v>550</v>
      </c>
    </row>
    <row r="154" spans="1:7" ht="14.25" thickBot="1" x14ac:dyDescent="0.2">
      <c r="A154" s="21">
        <v>152</v>
      </c>
      <c r="B154" s="19" t="s">
        <v>279</v>
      </c>
      <c r="C154" s="19" t="s">
        <v>586</v>
      </c>
      <c r="D154" s="19" t="s">
        <v>9</v>
      </c>
      <c r="E154" s="19">
        <v>10</v>
      </c>
      <c r="F154" s="19">
        <v>22</v>
      </c>
      <c r="G154" s="25">
        <f t="shared" si="2"/>
        <v>220</v>
      </c>
    </row>
    <row r="155" spans="1:7" ht="14.25" thickBot="1" x14ac:dyDescent="0.2">
      <c r="A155" s="21">
        <v>153</v>
      </c>
      <c r="B155" s="19" t="s">
        <v>281</v>
      </c>
      <c r="C155" s="19" t="s">
        <v>587</v>
      </c>
      <c r="D155" s="19" t="s">
        <v>9</v>
      </c>
      <c r="E155" s="19">
        <v>40</v>
      </c>
      <c r="F155" s="19">
        <v>48</v>
      </c>
      <c r="G155" s="25">
        <f t="shared" si="2"/>
        <v>1920</v>
      </c>
    </row>
    <row r="156" spans="1:7" ht="14.25" thickBot="1" x14ac:dyDescent="0.2">
      <c r="A156" s="21">
        <v>154</v>
      </c>
      <c r="B156" s="19" t="s">
        <v>283</v>
      </c>
      <c r="C156" s="19" t="s">
        <v>588</v>
      </c>
      <c r="D156" s="19" t="s">
        <v>9</v>
      </c>
      <c r="E156" s="19">
        <v>10</v>
      </c>
      <c r="F156" s="19">
        <v>65</v>
      </c>
      <c r="G156" s="25">
        <f t="shared" si="2"/>
        <v>650</v>
      </c>
    </row>
    <row r="157" spans="1:7" ht="14.25" thickBot="1" x14ac:dyDescent="0.2">
      <c r="A157" s="21">
        <v>155</v>
      </c>
      <c r="B157" s="19" t="s">
        <v>285</v>
      </c>
      <c r="C157" s="19" t="s">
        <v>111</v>
      </c>
      <c r="D157" s="19" t="s">
        <v>63</v>
      </c>
      <c r="E157" s="19">
        <v>40</v>
      </c>
      <c r="F157" s="19">
        <v>18.5</v>
      </c>
      <c r="G157" s="25">
        <f t="shared" si="2"/>
        <v>740</v>
      </c>
    </row>
    <row r="158" spans="1:7" ht="14.25" thickBot="1" x14ac:dyDescent="0.2">
      <c r="A158" s="21">
        <v>156</v>
      </c>
      <c r="B158" s="19" t="s">
        <v>286</v>
      </c>
      <c r="C158" s="19">
        <v>50</v>
      </c>
      <c r="D158" s="19" t="s">
        <v>63</v>
      </c>
      <c r="E158" s="19">
        <v>30</v>
      </c>
      <c r="F158" s="19">
        <v>75</v>
      </c>
      <c r="G158" s="25">
        <f t="shared" si="2"/>
        <v>2250</v>
      </c>
    </row>
    <row r="159" spans="1:7" ht="14.25" thickBot="1" x14ac:dyDescent="0.2">
      <c r="A159" s="21">
        <v>157</v>
      </c>
      <c r="B159" s="19" t="s">
        <v>74</v>
      </c>
      <c r="C159" s="19">
        <v>20</v>
      </c>
      <c r="D159" s="19" t="s">
        <v>9</v>
      </c>
      <c r="E159" s="19">
        <v>10</v>
      </c>
      <c r="F159" s="19">
        <v>28</v>
      </c>
      <c r="G159" s="25">
        <f t="shared" si="2"/>
        <v>280</v>
      </c>
    </row>
    <row r="160" spans="1:7" ht="14.25" thickBot="1" x14ac:dyDescent="0.2">
      <c r="A160" s="21">
        <v>158</v>
      </c>
      <c r="B160" s="19" t="s">
        <v>287</v>
      </c>
      <c r="C160" s="19">
        <v>50</v>
      </c>
      <c r="D160" s="19" t="s">
        <v>9</v>
      </c>
      <c r="E160" s="19">
        <v>18</v>
      </c>
      <c r="F160" s="19">
        <v>390</v>
      </c>
      <c r="G160" s="25">
        <f t="shared" si="2"/>
        <v>7020</v>
      </c>
    </row>
    <row r="161" spans="1:7" ht="14.25" thickBot="1" x14ac:dyDescent="0.2">
      <c r="A161" s="21">
        <v>159</v>
      </c>
      <c r="B161" s="19" t="s">
        <v>289</v>
      </c>
      <c r="C161" s="19" t="s">
        <v>589</v>
      </c>
      <c r="D161" s="19" t="s">
        <v>9</v>
      </c>
      <c r="E161" s="19">
        <v>5</v>
      </c>
      <c r="F161" s="19">
        <v>195</v>
      </c>
      <c r="G161" s="25">
        <f t="shared" si="2"/>
        <v>975</v>
      </c>
    </row>
    <row r="162" spans="1:7" ht="14.25" thickBot="1" x14ac:dyDescent="0.2">
      <c r="A162" s="21">
        <v>160</v>
      </c>
      <c r="B162" s="19" t="s">
        <v>291</v>
      </c>
      <c r="C162" s="19" t="s">
        <v>556</v>
      </c>
      <c r="D162" s="19" t="s">
        <v>85</v>
      </c>
      <c r="E162" s="19">
        <v>5</v>
      </c>
      <c r="F162" s="19">
        <v>18</v>
      </c>
      <c r="G162" s="25">
        <f t="shared" si="2"/>
        <v>90</v>
      </c>
    </row>
    <row r="163" spans="1:7" ht="14.25" thickBot="1" x14ac:dyDescent="0.2">
      <c r="A163" s="21">
        <v>161</v>
      </c>
      <c r="B163" s="19" t="s">
        <v>293</v>
      </c>
      <c r="C163" s="19" t="s">
        <v>590</v>
      </c>
      <c r="D163" s="19" t="s">
        <v>85</v>
      </c>
      <c r="E163" s="19">
        <v>50</v>
      </c>
      <c r="F163" s="19">
        <v>97</v>
      </c>
      <c r="G163" s="25">
        <f t="shared" si="2"/>
        <v>4850</v>
      </c>
    </row>
    <row r="164" spans="1:7" ht="14.25" thickBot="1" x14ac:dyDescent="0.2">
      <c r="A164" s="21">
        <v>162</v>
      </c>
      <c r="B164" s="19" t="s">
        <v>295</v>
      </c>
      <c r="C164" s="19" t="s">
        <v>296</v>
      </c>
      <c r="D164" s="19" t="s">
        <v>9</v>
      </c>
      <c r="E164" s="19">
        <v>30</v>
      </c>
      <c r="F164" s="19">
        <v>18</v>
      </c>
      <c r="G164" s="25">
        <f t="shared" si="2"/>
        <v>540</v>
      </c>
    </row>
    <row r="165" spans="1:7" ht="14.25" thickBot="1" x14ac:dyDescent="0.2">
      <c r="A165" s="21">
        <v>163</v>
      </c>
      <c r="B165" s="19" t="s">
        <v>297</v>
      </c>
      <c r="C165" s="19" t="s">
        <v>591</v>
      </c>
      <c r="D165" s="19" t="s">
        <v>299</v>
      </c>
      <c r="E165" s="19">
        <v>5</v>
      </c>
      <c r="F165" s="19">
        <v>65</v>
      </c>
      <c r="G165" s="25">
        <f t="shared" si="2"/>
        <v>325</v>
      </c>
    </row>
    <row r="166" spans="1:7" ht="14.25" thickBot="1" x14ac:dyDescent="0.2">
      <c r="A166" s="21">
        <v>164</v>
      </c>
      <c r="B166" s="19" t="s">
        <v>300</v>
      </c>
      <c r="C166" s="19" t="s">
        <v>374</v>
      </c>
      <c r="D166" s="19" t="s">
        <v>27</v>
      </c>
      <c r="E166" s="19">
        <v>50</v>
      </c>
      <c r="F166" s="19">
        <v>35</v>
      </c>
      <c r="G166" s="25">
        <f t="shared" si="2"/>
        <v>1750</v>
      </c>
    </row>
    <row r="167" spans="1:7" ht="14.25" thickBot="1" x14ac:dyDescent="0.2">
      <c r="A167" s="21">
        <v>165</v>
      </c>
      <c r="B167" s="19" t="s">
        <v>302</v>
      </c>
      <c r="C167" s="19" t="s">
        <v>584</v>
      </c>
      <c r="D167" s="19" t="s">
        <v>27</v>
      </c>
      <c r="E167" s="19">
        <v>20</v>
      </c>
      <c r="F167" s="19">
        <v>445</v>
      </c>
      <c r="G167" s="25">
        <f t="shared" si="2"/>
        <v>8900</v>
      </c>
    </row>
    <row r="168" spans="1:7" ht="14.25" thickBot="1" x14ac:dyDescent="0.2">
      <c r="A168" s="21">
        <v>166</v>
      </c>
      <c r="B168" s="19" t="s">
        <v>304</v>
      </c>
      <c r="C168" s="19" t="s">
        <v>305</v>
      </c>
      <c r="D168" s="19" t="s">
        <v>9</v>
      </c>
      <c r="E168" s="19">
        <v>20</v>
      </c>
      <c r="F168" s="19">
        <v>190</v>
      </c>
      <c r="G168" s="25">
        <f t="shared" si="2"/>
        <v>3800</v>
      </c>
    </row>
    <row r="169" spans="1:7" ht="14.25" thickBot="1" x14ac:dyDescent="0.2">
      <c r="A169" s="21">
        <v>167</v>
      </c>
      <c r="B169" s="19" t="s">
        <v>306</v>
      </c>
      <c r="C169" s="19" t="s">
        <v>469</v>
      </c>
      <c r="D169" s="19" t="s">
        <v>85</v>
      </c>
      <c r="E169" s="19">
        <v>40</v>
      </c>
      <c r="F169" s="19">
        <v>155</v>
      </c>
      <c r="G169" s="25">
        <f t="shared" si="2"/>
        <v>6200</v>
      </c>
    </row>
    <row r="170" spans="1:7" ht="14.25" thickBot="1" x14ac:dyDescent="0.2">
      <c r="A170" s="21">
        <v>168</v>
      </c>
      <c r="B170" s="19" t="s">
        <v>308</v>
      </c>
      <c r="C170" s="19" t="s">
        <v>491</v>
      </c>
      <c r="D170" s="19" t="s">
        <v>55</v>
      </c>
      <c r="E170" s="19">
        <v>5</v>
      </c>
      <c r="F170" s="19">
        <v>72</v>
      </c>
      <c r="G170" s="25">
        <f t="shared" si="2"/>
        <v>360</v>
      </c>
    </row>
    <row r="171" spans="1:7" ht="14.25" thickBot="1" x14ac:dyDescent="0.2">
      <c r="A171" s="21">
        <v>169</v>
      </c>
      <c r="B171" s="19" t="s">
        <v>310</v>
      </c>
      <c r="C171" s="19" t="s">
        <v>596</v>
      </c>
      <c r="D171" s="19" t="s">
        <v>9</v>
      </c>
      <c r="E171" s="19">
        <v>20</v>
      </c>
      <c r="F171" s="19">
        <v>9</v>
      </c>
      <c r="G171" s="25">
        <f t="shared" si="2"/>
        <v>180</v>
      </c>
    </row>
    <row r="172" spans="1:7" ht="14.25" thickBot="1" x14ac:dyDescent="0.2">
      <c r="A172" s="21">
        <v>170</v>
      </c>
      <c r="B172" s="19" t="s">
        <v>42</v>
      </c>
      <c r="C172" s="19" t="s">
        <v>597</v>
      </c>
      <c r="D172" s="19" t="s">
        <v>44</v>
      </c>
      <c r="E172" s="19">
        <v>20</v>
      </c>
      <c r="F172" s="19">
        <v>33</v>
      </c>
      <c r="G172" s="25">
        <f t="shared" si="2"/>
        <v>660</v>
      </c>
    </row>
    <row r="173" spans="1:7" ht="14.25" thickBot="1" x14ac:dyDescent="0.2">
      <c r="A173" s="21">
        <v>171</v>
      </c>
      <c r="B173" s="19" t="s">
        <v>313</v>
      </c>
      <c r="C173" s="19" t="s">
        <v>314</v>
      </c>
      <c r="D173" s="19" t="s">
        <v>73</v>
      </c>
      <c r="E173" s="19">
        <v>5</v>
      </c>
      <c r="F173" s="19">
        <v>46</v>
      </c>
      <c r="G173" s="25">
        <f t="shared" si="2"/>
        <v>230</v>
      </c>
    </row>
    <row r="174" spans="1:7" ht="14.25" thickBot="1" x14ac:dyDescent="0.2">
      <c r="A174" s="21">
        <v>172</v>
      </c>
      <c r="B174" s="19" t="s">
        <v>315</v>
      </c>
      <c r="C174" s="19">
        <v>450</v>
      </c>
      <c r="D174" s="19" t="s">
        <v>206</v>
      </c>
      <c r="E174" s="19">
        <v>20</v>
      </c>
      <c r="F174" s="19">
        <v>34</v>
      </c>
      <c r="G174" s="25">
        <f t="shared" si="2"/>
        <v>680</v>
      </c>
    </row>
    <row r="175" spans="1:7" ht="14.25" thickBot="1" x14ac:dyDescent="0.2">
      <c r="A175" s="21">
        <v>173</v>
      </c>
      <c r="B175" s="19" t="s">
        <v>317</v>
      </c>
      <c r="C175" s="19">
        <v>400</v>
      </c>
      <c r="D175" s="19" t="s">
        <v>206</v>
      </c>
      <c r="E175" s="19">
        <v>30</v>
      </c>
      <c r="F175" s="19">
        <v>30</v>
      </c>
      <c r="G175" s="25">
        <f t="shared" si="2"/>
        <v>900</v>
      </c>
    </row>
    <row r="176" spans="1:7" ht="14.25" thickBot="1" x14ac:dyDescent="0.2">
      <c r="A176" s="21">
        <v>174</v>
      </c>
      <c r="B176" s="19" t="s">
        <v>319</v>
      </c>
      <c r="C176" s="19" t="s">
        <v>599</v>
      </c>
      <c r="D176" s="19" t="s">
        <v>9</v>
      </c>
      <c r="E176" s="19">
        <v>15</v>
      </c>
      <c r="F176" s="19">
        <v>225</v>
      </c>
      <c r="G176" s="25">
        <f t="shared" si="2"/>
        <v>3375</v>
      </c>
    </row>
    <row r="177" spans="1:7" ht="14.25" thickBot="1" x14ac:dyDescent="0.2">
      <c r="A177" s="21">
        <v>175</v>
      </c>
      <c r="B177" s="19" t="s">
        <v>286</v>
      </c>
      <c r="C177" s="19">
        <v>160</v>
      </c>
      <c r="D177" s="19" t="s">
        <v>63</v>
      </c>
      <c r="E177" s="19">
        <v>10</v>
      </c>
      <c r="F177" s="19">
        <v>230</v>
      </c>
      <c r="G177" s="25">
        <f t="shared" si="2"/>
        <v>2300</v>
      </c>
    </row>
    <row r="178" spans="1:7" ht="14.25" thickBot="1" x14ac:dyDescent="0.2">
      <c r="A178" s="21">
        <v>176</v>
      </c>
      <c r="B178" s="19" t="s">
        <v>289</v>
      </c>
      <c r="C178" s="19">
        <v>6201</v>
      </c>
      <c r="D178" s="19" t="s">
        <v>9</v>
      </c>
      <c r="E178" s="19">
        <v>5</v>
      </c>
      <c r="F178" s="19">
        <v>190</v>
      </c>
      <c r="G178" s="25">
        <f t="shared" si="2"/>
        <v>950</v>
      </c>
    </row>
    <row r="179" spans="1:7" ht="14.25" thickBot="1" x14ac:dyDescent="0.2">
      <c r="A179" s="21">
        <v>177</v>
      </c>
      <c r="B179" s="19" t="s">
        <v>322</v>
      </c>
      <c r="C179" s="19">
        <v>40</v>
      </c>
      <c r="D179" s="19" t="s">
        <v>324</v>
      </c>
      <c r="E179" s="19">
        <v>3</v>
      </c>
      <c r="F179" s="19">
        <v>315</v>
      </c>
      <c r="G179" s="25">
        <f t="shared" si="2"/>
        <v>945</v>
      </c>
    </row>
    <row r="180" spans="1:7" ht="14.25" thickBot="1" x14ac:dyDescent="0.2">
      <c r="A180" s="21">
        <v>178</v>
      </c>
      <c r="B180" s="19" t="s">
        <v>325</v>
      </c>
      <c r="C180" s="19" t="s">
        <v>600</v>
      </c>
      <c r="D180" s="19" t="s">
        <v>9</v>
      </c>
      <c r="E180" s="19">
        <v>10</v>
      </c>
      <c r="F180" s="19">
        <v>2250</v>
      </c>
      <c r="G180" s="25">
        <f t="shared" si="2"/>
        <v>22500</v>
      </c>
    </row>
    <row r="181" spans="1:7" ht="14.25" thickBot="1" x14ac:dyDescent="0.2">
      <c r="A181" s="21">
        <v>179</v>
      </c>
      <c r="B181" s="19" t="s">
        <v>327</v>
      </c>
      <c r="C181" s="19" t="s">
        <v>601</v>
      </c>
      <c r="D181" s="19" t="s">
        <v>14</v>
      </c>
      <c r="E181" s="19">
        <v>5</v>
      </c>
      <c r="F181" s="19">
        <v>150</v>
      </c>
      <c r="G181" s="25">
        <f t="shared" si="2"/>
        <v>750</v>
      </c>
    </row>
    <row r="182" spans="1:7" ht="14.25" thickBot="1" x14ac:dyDescent="0.2">
      <c r="A182" s="21">
        <v>180</v>
      </c>
      <c r="B182" s="19" t="s">
        <v>329</v>
      </c>
      <c r="C182" s="19" t="s">
        <v>603</v>
      </c>
      <c r="D182" s="19" t="s">
        <v>9</v>
      </c>
      <c r="E182" s="19">
        <v>5</v>
      </c>
      <c r="F182" s="19">
        <v>75</v>
      </c>
      <c r="G182" s="25">
        <f t="shared" si="2"/>
        <v>375</v>
      </c>
    </row>
    <row r="183" spans="1:7" ht="14.25" thickBot="1" x14ac:dyDescent="0.2">
      <c r="A183" s="21">
        <v>181</v>
      </c>
      <c r="B183" s="19" t="s">
        <v>331</v>
      </c>
      <c r="C183" s="19" t="s">
        <v>488</v>
      </c>
      <c r="D183" s="19" t="s">
        <v>9</v>
      </c>
      <c r="E183" s="19">
        <v>5</v>
      </c>
      <c r="F183" s="19">
        <v>51</v>
      </c>
      <c r="G183" s="25">
        <f t="shared" si="2"/>
        <v>255</v>
      </c>
    </row>
    <row r="184" spans="1:7" ht="14.25" thickBot="1" x14ac:dyDescent="0.2">
      <c r="A184" s="21">
        <v>182</v>
      </c>
      <c r="B184" s="19" t="s">
        <v>132</v>
      </c>
      <c r="C184" s="19" t="s">
        <v>535</v>
      </c>
      <c r="D184" s="19" t="s">
        <v>9</v>
      </c>
      <c r="E184" s="19">
        <v>5</v>
      </c>
      <c r="F184" s="19">
        <v>350</v>
      </c>
      <c r="G184" s="25">
        <f t="shared" si="2"/>
        <v>1750</v>
      </c>
    </row>
    <row r="185" spans="1:7" ht="14.25" thickBot="1" x14ac:dyDescent="0.2">
      <c r="A185" s="21">
        <v>183</v>
      </c>
      <c r="B185" s="19" t="s">
        <v>333</v>
      </c>
      <c r="C185" s="19"/>
      <c r="D185" s="19" t="s">
        <v>102</v>
      </c>
      <c r="E185" s="19">
        <v>5</v>
      </c>
      <c r="F185" s="19">
        <v>95</v>
      </c>
      <c r="G185" s="25">
        <f t="shared" si="2"/>
        <v>475</v>
      </c>
    </row>
    <row r="186" spans="1:7" ht="14.25" thickBot="1" x14ac:dyDescent="0.2">
      <c r="A186" s="21">
        <v>184</v>
      </c>
      <c r="B186" s="19" t="s">
        <v>335</v>
      </c>
      <c r="C186" s="19" t="s">
        <v>374</v>
      </c>
      <c r="D186" s="19" t="s">
        <v>27</v>
      </c>
      <c r="E186" s="19">
        <v>5</v>
      </c>
      <c r="F186" s="19">
        <v>58</v>
      </c>
      <c r="G186" s="25">
        <f>E186*F186</f>
        <v>290</v>
      </c>
    </row>
    <row r="187" spans="1:7" ht="14.25" thickBot="1" x14ac:dyDescent="0.2">
      <c r="A187" s="21">
        <v>185</v>
      </c>
      <c r="B187" s="19" t="s">
        <v>337</v>
      </c>
      <c r="C187" s="19" t="s">
        <v>84</v>
      </c>
      <c r="D187" s="19" t="s">
        <v>85</v>
      </c>
      <c r="E187" s="19">
        <v>5</v>
      </c>
      <c r="F187" s="19">
        <v>28</v>
      </c>
      <c r="G187" s="25">
        <f t="shared" ref="G187:G250" si="3">E187*F187</f>
        <v>140</v>
      </c>
    </row>
    <row r="188" spans="1:7" ht="14.25" thickBot="1" x14ac:dyDescent="0.2">
      <c r="A188" s="21">
        <v>186</v>
      </c>
      <c r="B188" s="19" t="s">
        <v>235</v>
      </c>
      <c r="C188" s="19">
        <v>28</v>
      </c>
      <c r="D188" s="19" t="s">
        <v>27</v>
      </c>
      <c r="E188" s="19">
        <v>5</v>
      </c>
      <c r="F188" s="19">
        <v>210</v>
      </c>
      <c r="G188" s="25">
        <f t="shared" si="3"/>
        <v>1050</v>
      </c>
    </row>
    <row r="189" spans="1:7" ht="14.25" thickBot="1" x14ac:dyDescent="0.2">
      <c r="A189" s="21">
        <v>187</v>
      </c>
      <c r="B189" s="19" t="s">
        <v>340</v>
      </c>
      <c r="C189" s="19" t="s">
        <v>341</v>
      </c>
      <c r="D189" s="19" t="s">
        <v>55</v>
      </c>
      <c r="E189" s="19">
        <v>5</v>
      </c>
      <c r="F189" s="19">
        <v>9</v>
      </c>
      <c r="G189" s="25">
        <f t="shared" si="3"/>
        <v>45</v>
      </c>
    </row>
    <row r="190" spans="1:7" ht="14.25" thickBot="1" x14ac:dyDescent="0.2">
      <c r="A190" s="21">
        <v>188</v>
      </c>
      <c r="B190" s="19" t="s">
        <v>342</v>
      </c>
      <c r="C190" s="19" t="s">
        <v>606</v>
      </c>
      <c r="D190" s="19" t="s">
        <v>27</v>
      </c>
      <c r="E190" s="19">
        <v>3</v>
      </c>
      <c r="F190" s="19">
        <v>580</v>
      </c>
      <c r="G190" s="25">
        <f t="shared" si="3"/>
        <v>1740</v>
      </c>
    </row>
    <row r="191" spans="1:7" ht="14.25" thickBot="1" x14ac:dyDescent="0.2">
      <c r="A191" s="21">
        <v>189</v>
      </c>
      <c r="B191" s="19" t="s">
        <v>344</v>
      </c>
      <c r="C191" s="19" t="s">
        <v>111</v>
      </c>
      <c r="D191" s="19" t="s">
        <v>55</v>
      </c>
      <c r="E191" s="19">
        <v>10</v>
      </c>
      <c r="F191" s="19">
        <v>28</v>
      </c>
      <c r="G191" s="25">
        <f t="shared" si="3"/>
        <v>280</v>
      </c>
    </row>
    <row r="192" spans="1:7" ht="14.25" thickBot="1" x14ac:dyDescent="0.2">
      <c r="A192" s="21">
        <v>190</v>
      </c>
      <c r="B192" s="19" t="s">
        <v>345</v>
      </c>
      <c r="C192" s="19" t="s">
        <v>607</v>
      </c>
      <c r="D192" s="19" t="s">
        <v>9</v>
      </c>
      <c r="E192" s="19">
        <v>5</v>
      </c>
      <c r="F192" s="19">
        <v>350</v>
      </c>
      <c r="G192" s="25">
        <f t="shared" si="3"/>
        <v>1750</v>
      </c>
    </row>
    <row r="193" spans="1:7" ht="14.25" thickBot="1" x14ac:dyDescent="0.2">
      <c r="A193" s="21">
        <v>191</v>
      </c>
      <c r="B193" s="19" t="s">
        <v>347</v>
      </c>
      <c r="C193" s="19">
        <v>150</v>
      </c>
      <c r="D193" s="19" t="s">
        <v>9</v>
      </c>
      <c r="E193" s="19">
        <v>5</v>
      </c>
      <c r="F193" s="19">
        <v>40</v>
      </c>
      <c r="G193" s="25">
        <f t="shared" si="3"/>
        <v>200</v>
      </c>
    </row>
    <row r="194" spans="1:7" ht="14.25" thickBot="1" x14ac:dyDescent="0.2">
      <c r="A194" s="21">
        <v>192</v>
      </c>
      <c r="B194" s="19" t="s">
        <v>349</v>
      </c>
      <c r="C194" s="19" t="s">
        <v>608</v>
      </c>
      <c r="D194" s="19" t="s">
        <v>9</v>
      </c>
      <c r="E194" s="19">
        <v>5</v>
      </c>
      <c r="F194" s="19">
        <v>26</v>
      </c>
      <c r="G194" s="25">
        <f t="shared" si="3"/>
        <v>130</v>
      </c>
    </row>
    <row r="195" spans="1:7" ht="14.25" thickBot="1" x14ac:dyDescent="0.2">
      <c r="A195" s="21">
        <v>193</v>
      </c>
      <c r="B195" s="19" t="s">
        <v>97</v>
      </c>
      <c r="C195" s="19">
        <v>20</v>
      </c>
      <c r="D195" s="19" t="s">
        <v>9</v>
      </c>
      <c r="E195" s="19">
        <v>5</v>
      </c>
      <c r="F195" s="19">
        <v>24</v>
      </c>
      <c r="G195" s="25">
        <f t="shared" si="3"/>
        <v>120</v>
      </c>
    </row>
    <row r="196" spans="1:7" ht="14.25" thickBot="1" x14ac:dyDescent="0.2">
      <c r="A196" s="21">
        <v>194</v>
      </c>
      <c r="B196" s="19" t="s">
        <v>78</v>
      </c>
      <c r="C196" s="19" t="s">
        <v>518</v>
      </c>
      <c r="D196" s="19" t="s">
        <v>80</v>
      </c>
      <c r="E196" s="19">
        <v>5</v>
      </c>
      <c r="F196" s="19">
        <v>53</v>
      </c>
      <c r="G196" s="25">
        <f t="shared" si="3"/>
        <v>265</v>
      </c>
    </row>
    <row r="197" spans="1:7" ht="14.25" thickBot="1" x14ac:dyDescent="0.2">
      <c r="A197" s="21">
        <v>195</v>
      </c>
      <c r="B197" s="19" t="s">
        <v>351</v>
      </c>
      <c r="C197" s="19" t="s">
        <v>609</v>
      </c>
      <c r="D197" s="19" t="s">
        <v>14</v>
      </c>
      <c r="E197" s="19">
        <v>1</v>
      </c>
      <c r="F197" s="19">
        <v>315</v>
      </c>
      <c r="G197" s="25">
        <f t="shared" si="3"/>
        <v>315</v>
      </c>
    </row>
    <row r="198" spans="1:7" ht="14.25" thickBot="1" x14ac:dyDescent="0.2">
      <c r="A198" s="21">
        <v>196</v>
      </c>
      <c r="B198" s="19" t="s">
        <v>353</v>
      </c>
      <c r="C198" s="19">
        <v>16</v>
      </c>
      <c r="D198" s="19" t="s">
        <v>73</v>
      </c>
      <c r="E198" s="19">
        <v>5</v>
      </c>
      <c r="F198" s="19">
        <v>9</v>
      </c>
      <c r="G198" s="25">
        <f t="shared" si="3"/>
        <v>45</v>
      </c>
    </row>
    <row r="199" spans="1:7" ht="14.25" thickBot="1" x14ac:dyDescent="0.2">
      <c r="A199" s="21">
        <v>197</v>
      </c>
      <c r="B199" s="19" t="s">
        <v>354</v>
      </c>
      <c r="C199" s="19" t="s">
        <v>610</v>
      </c>
      <c r="D199" s="19" t="s">
        <v>324</v>
      </c>
      <c r="E199" s="19">
        <v>2</v>
      </c>
      <c r="F199" s="19">
        <v>3750</v>
      </c>
      <c r="G199" s="25">
        <f t="shared" si="3"/>
        <v>7500</v>
      </c>
    </row>
    <row r="200" spans="1:7" ht="14.25" thickBot="1" x14ac:dyDescent="0.2">
      <c r="A200" s="21">
        <v>198</v>
      </c>
      <c r="B200" s="19" t="s">
        <v>356</v>
      </c>
      <c r="C200" s="19" t="s">
        <v>612</v>
      </c>
      <c r="D200" s="19" t="s">
        <v>9</v>
      </c>
      <c r="E200" s="19">
        <v>20</v>
      </c>
      <c r="F200" s="19">
        <v>145</v>
      </c>
      <c r="G200" s="25">
        <f t="shared" si="3"/>
        <v>2900</v>
      </c>
    </row>
    <row r="201" spans="1:7" ht="14.25" thickBot="1" x14ac:dyDescent="0.2">
      <c r="A201" s="21">
        <v>199</v>
      </c>
      <c r="B201" s="19" t="s">
        <v>358</v>
      </c>
      <c r="C201" s="19" t="s">
        <v>84</v>
      </c>
      <c r="D201" s="19" t="s">
        <v>85</v>
      </c>
      <c r="E201" s="19">
        <v>5</v>
      </c>
      <c r="F201" s="19">
        <v>25</v>
      </c>
      <c r="G201" s="25">
        <f t="shared" si="3"/>
        <v>125</v>
      </c>
    </row>
    <row r="202" spans="1:7" ht="14.25" thickBot="1" x14ac:dyDescent="0.2">
      <c r="A202" s="21">
        <v>200</v>
      </c>
      <c r="B202" s="19" t="s">
        <v>360</v>
      </c>
      <c r="C202" s="19" t="s">
        <v>613</v>
      </c>
      <c r="D202" s="19" t="s">
        <v>27</v>
      </c>
      <c r="E202" s="19">
        <v>5</v>
      </c>
      <c r="F202" s="19">
        <v>45</v>
      </c>
      <c r="G202" s="25">
        <f t="shared" si="3"/>
        <v>225</v>
      </c>
    </row>
    <row r="203" spans="1:7" ht="14.25" thickBot="1" x14ac:dyDescent="0.2">
      <c r="A203" s="21">
        <v>201</v>
      </c>
      <c r="B203" s="19" t="s">
        <v>362</v>
      </c>
      <c r="C203" s="19" t="s">
        <v>84</v>
      </c>
      <c r="D203" s="19" t="s">
        <v>9</v>
      </c>
      <c r="E203" s="19">
        <v>5</v>
      </c>
      <c r="F203" s="19">
        <v>33</v>
      </c>
      <c r="G203" s="25">
        <f t="shared" si="3"/>
        <v>165</v>
      </c>
    </row>
    <row r="204" spans="1:7" ht="14.25" thickBot="1" x14ac:dyDescent="0.2">
      <c r="A204" s="21">
        <v>202</v>
      </c>
      <c r="B204" s="19" t="s">
        <v>363</v>
      </c>
      <c r="C204" s="19">
        <v>300</v>
      </c>
      <c r="D204" s="19" t="s">
        <v>9</v>
      </c>
      <c r="E204" s="19">
        <v>5</v>
      </c>
      <c r="F204" s="19">
        <v>35</v>
      </c>
      <c r="G204" s="25">
        <f t="shared" si="3"/>
        <v>175</v>
      </c>
    </row>
    <row r="205" spans="1:7" ht="14.25" thickBot="1" x14ac:dyDescent="0.2">
      <c r="A205" s="21">
        <v>203</v>
      </c>
      <c r="B205" s="19" t="s">
        <v>365</v>
      </c>
      <c r="C205" s="19" t="s">
        <v>614</v>
      </c>
      <c r="D205" s="19" t="s">
        <v>19</v>
      </c>
      <c r="E205" s="19">
        <v>2</v>
      </c>
      <c r="F205" s="19">
        <v>275</v>
      </c>
      <c r="G205" s="25">
        <f t="shared" si="3"/>
        <v>550</v>
      </c>
    </row>
    <row r="206" spans="1:7" ht="14.25" thickBot="1" x14ac:dyDescent="0.2">
      <c r="A206" s="21">
        <v>204</v>
      </c>
      <c r="B206" s="19" t="s">
        <v>367</v>
      </c>
      <c r="C206" s="19" t="s">
        <v>368</v>
      </c>
      <c r="D206" s="19" t="s">
        <v>548</v>
      </c>
      <c r="E206" s="19">
        <v>5</v>
      </c>
      <c r="F206" s="19">
        <v>18</v>
      </c>
      <c r="G206" s="25">
        <f t="shared" si="3"/>
        <v>90</v>
      </c>
    </row>
    <row r="207" spans="1:7" ht="14.25" thickBot="1" x14ac:dyDescent="0.2">
      <c r="A207" s="21">
        <v>205</v>
      </c>
      <c r="B207" s="19" t="s">
        <v>369</v>
      </c>
      <c r="C207" s="19" t="s">
        <v>615</v>
      </c>
      <c r="D207" s="19" t="s">
        <v>194</v>
      </c>
      <c r="E207" s="19">
        <v>10</v>
      </c>
      <c r="F207" s="19">
        <v>215</v>
      </c>
      <c r="G207" s="25">
        <f t="shared" si="3"/>
        <v>2150</v>
      </c>
    </row>
    <row r="208" spans="1:7" ht="14.25" thickBot="1" x14ac:dyDescent="0.2">
      <c r="A208" s="21">
        <v>206</v>
      </c>
      <c r="B208" s="19" t="s">
        <v>371</v>
      </c>
      <c r="C208" s="19" t="s">
        <v>492</v>
      </c>
      <c r="D208" s="19" t="s">
        <v>44</v>
      </c>
      <c r="E208" s="19">
        <v>30</v>
      </c>
      <c r="F208" s="19">
        <v>75</v>
      </c>
      <c r="G208" s="25">
        <f t="shared" si="3"/>
        <v>2250</v>
      </c>
    </row>
    <row r="209" spans="1:7" ht="14.25" thickBot="1" x14ac:dyDescent="0.2">
      <c r="A209" s="21">
        <v>207</v>
      </c>
      <c r="B209" s="19" t="s">
        <v>373</v>
      </c>
      <c r="C209" s="19" t="s">
        <v>306</v>
      </c>
      <c r="D209" s="19" t="s">
        <v>9</v>
      </c>
      <c r="E209" s="19">
        <v>10</v>
      </c>
      <c r="F209" s="19">
        <v>9</v>
      </c>
      <c r="G209" s="25">
        <f t="shared" si="3"/>
        <v>90</v>
      </c>
    </row>
    <row r="210" spans="1:7" ht="14.25" thickBot="1" x14ac:dyDescent="0.2">
      <c r="A210" s="21">
        <v>208</v>
      </c>
      <c r="B210" s="19" t="s">
        <v>374</v>
      </c>
      <c r="C210" s="19" t="s">
        <v>612</v>
      </c>
      <c r="D210" s="19" t="s">
        <v>27</v>
      </c>
      <c r="E210" s="19">
        <v>10</v>
      </c>
      <c r="F210" s="19">
        <v>1250</v>
      </c>
      <c r="G210" s="25">
        <f t="shared" si="3"/>
        <v>12500</v>
      </c>
    </row>
    <row r="211" spans="1:7" ht="14.25" thickBot="1" x14ac:dyDescent="0.2">
      <c r="A211" s="21">
        <v>209</v>
      </c>
      <c r="B211" s="19" t="s">
        <v>78</v>
      </c>
      <c r="C211" s="19" t="s">
        <v>616</v>
      </c>
      <c r="D211" s="19" t="s">
        <v>80</v>
      </c>
      <c r="E211" s="19">
        <v>5</v>
      </c>
      <c r="F211" s="19">
        <v>48</v>
      </c>
      <c r="G211" s="25">
        <f t="shared" si="3"/>
        <v>240</v>
      </c>
    </row>
    <row r="212" spans="1:7" ht="14.25" thickBot="1" x14ac:dyDescent="0.2">
      <c r="A212" s="21">
        <v>210</v>
      </c>
      <c r="B212" s="19" t="s">
        <v>376</v>
      </c>
      <c r="C212" s="19">
        <v>40</v>
      </c>
      <c r="D212" s="19" t="s">
        <v>9</v>
      </c>
      <c r="E212" s="19">
        <v>10</v>
      </c>
      <c r="F212" s="19">
        <v>380</v>
      </c>
      <c r="G212" s="25">
        <f t="shared" si="3"/>
        <v>3800</v>
      </c>
    </row>
    <row r="213" spans="1:7" ht="14.25" thickBot="1" x14ac:dyDescent="0.2">
      <c r="A213" s="21">
        <v>211</v>
      </c>
      <c r="B213" s="19" t="s">
        <v>289</v>
      </c>
      <c r="C213" s="19">
        <v>6410</v>
      </c>
      <c r="D213" s="19" t="s">
        <v>9</v>
      </c>
      <c r="E213" s="19">
        <v>5</v>
      </c>
      <c r="F213" s="19">
        <v>195</v>
      </c>
      <c r="G213" s="25">
        <f t="shared" si="3"/>
        <v>975</v>
      </c>
    </row>
    <row r="214" spans="1:7" ht="14.25" thickBot="1" x14ac:dyDescent="0.2">
      <c r="A214" s="21">
        <v>212</v>
      </c>
      <c r="B214" s="19" t="s">
        <v>377</v>
      </c>
      <c r="C214" s="19">
        <v>40</v>
      </c>
      <c r="D214" s="19" t="s">
        <v>9</v>
      </c>
      <c r="E214" s="19">
        <v>5</v>
      </c>
      <c r="F214" s="19">
        <v>180</v>
      </c>
      <c r="G214" s="25">
        <f t="shared" si="3"/>
        <v>900</v>
      </c>
    </row>
    <row r="215" spans="1:7" ht="14.25" thickBot="1" x14ac:dyDescent="0.2">
      <c r="A215" s="21">
        <v>213</v>
      </c>
      <c r="B215" s="19" t="s">
        <v>379</v>
      </c>
      <c r="C215" s="19">
        <v>50</v>
      </c>
      <c r="D215" s="19" t="s">
        <v>9</v>
      </c>
      <c r="E215" s="19">
        <v>5</v>
      </c>
      <c r="F215" s="19">
        <v>350</v>
      </c>
      <c r="G215" s="25">
        <f t="shared" si="3"/>
        <v>1750</v>
      </c>
    </row>
    <row r="216" spans="1:7" ht="14.25" thickBot="1" x14ac:dyDescent="0.2">
      <c r="A216" s="21">
        <v>214</v>
      </c>
      <c r="B216" s="19" t="s">
        <v>322</v>
      </c>
      <c r="C216" s="19" t="s">
        <v>617</v>
      </c>
      <c r="D216" s="19" t="s">
        <v>324</v>
      </c>
      <c r="E216" s="19">
        <v>5</v>
      </c>
      <c r="F216" s="19">
        <v>885</v>
      </c>
      <c r="G216" s="25">
        <f t="shared" si="3"/>
        <v>4425</v>
      </c>
    </row>
    <row r="217" spans="1:7" ht="14.25" thickBot="1" x14ac:dyDescent="0.2">
      <c r="A217" s="21">
        <v>215</v>
      </c>
      <c r="B217" s="19" t="s">
        <v>322</v>
      </c>
      <c r="C217" s="19" t="s">
        <v>568</v>
      </c>
      <c r="D217" s="19" t="s">
        <v>324</v>
      </c>
      <c r="E217" s="19">
        <v>8</v>
      </c>
      <c r="F217" s="19">
        <v>675</v>
      </c>
      <c r="G217" s="25">
        <f t="shared" si="3"/>
        <v>5400</v>
      </c>
    </row>
    <row r="218" spans="1:7" ht="14.25" thickBot="1" x14ac:dyDescent="0.2">
      <c r="A218" s="21">
        <v>216</v>
      </c>
      <c r="B218" s="19" t="s">
        <v>382</v>
      </c>
      <c r="C218" s="19" t="s">
        <v>522</v>
      </c>
      <c r="D218" s="19" t="s">
        <v>14</v>
      </c>
      <c r="E218" s="19">
        <v>2</v>
      </c>
      <c r="F218" s="19">
        <v>275</v>
      </c>
      <c r="G218" s="25">
        <f t="shared" si="3"/>
        <v>550</v>
      </c>
    </row>
    <row r="219" spans="1:7" ht="14.25" thickBot="1" x14ac:dyDescent="0.2">
      <c r="A219" s="21">
        <v>217</v>
      </c>
      <c r="B219" s="19" t="s">
        <v>384</v>
      </c>
      <c r="C219" s="19" t="s">
        <v>618</v>
      </c>
      <c r="D219" s="19" t="s">
        <v>9</v>
      </c>
      <c r="E219" s="19">
        <v>5</v>
      </c>
      <c r="F219" s="19">
        <v>33</v>
      </c>
      <c r="G219" s="25">
        <f t="shared" si="3"/>
        <v>165</v>
      </c>
    </row>
    <row r="220" spans="1:7" ht="14.25" thickBot="1" x14ac:dyDescent="0.2">
      <c r="A220" s="21">
        <v>218</v>
      </c>
      <c r="B220" s="19" t="s">
        <v>386</v>
      </c>
      <c r="C220" s="19">
        <v>100</v>
      </c>
      <c r="D220" s="19" t="s">
        <v>194</v>
      </c>
      <c r="E220" s="19">
        <v>3</v>
      </c>
      <c r="F220" s="19">
        <v>290</v>
      </c>
      <c r="G220" s="25">
        <f t="shared" si="3"/>
        <v>870</v>
      </c>
    </row>
    <row r="221" spans="1:7" ht="14.25" thickBot="1" x14ac:dyDescent="0.2">
      <c r="A221" s="21">
        <v>219</v>
      </c>
      <c r="B221" s="19" t="s">
        <v>388</v>
      </c>
      <c r="C221" s="19">
        <v>50</v>
      </c>
      <c r="D221" s="19" t="s">
        <v>324</v>
      </c>
      <c r="E221" s="19">
        <v>2</v>
      </c>
      <c r="F221" s="19">
        <v>3659</v>
      </c>
      <c r="G221" s="25">
        <f t="shared" si="3"/>
        <v>7318</v>
      </c>
    </row>
    <row r="222" spans="1:7" ht="14.25" thickBot="1" x14ac:dyDescent="0.2">
      <c r="A222" s="21">
        <v>220</v>
      </c>
      <c r="B222" s="19" t="s">
        <v>389</v>
      </c>
      <c r="C222" s="19" t="s">
        <v>619</v>
      </c>
      <c r="D222" s="19" t="s">
        <v>14</v>
      </c>
      <c r="E222" s="19">
        <v>3</v>
      </c>
      <c r="F222" s="19">
        <v>380</v>
      </c>
      <c r="G222" s="25">
        <f t="shared" si="3"/>
        <v>1140</v>
      </c>
    </row>
    <row r="223" spans="1:7" ht="14.25" thickBot="1" x14ac:dyDescent="0.2">
      <c r="A223" s="21">
        <v>221</v>
      </c>
      <c r="B223" s="19" t="s">
        <v>391</v>
      </c>
      <c r="C223" s="19" t="s">
        <v>526</v>
      </c>
      <c r="D223" s="19" t="s">
        <v>27</v>
      </c>
      <c r="E223" s="19">
        <v>1</v>
      </c>
      <c r="F223" s="19">
        <v>445</v>
      </c>
      <c r="G223" s="25">
        <f t="shared" si="3"/>
        <v>445</v>
      </c>
    </row>
    <row r="224" spans="1:7" ht="14.25" thickBot="1" x14ac:dyDescent="0.2">
      <c r="A224" s="21">
        <v>222</v>
      </c>
      <c r="B224" s="19" t="s">
        <v>391</v>
      </c>
      <c r="C224" s="19" t="s">
        <v>621</v>
      </c>
      <c r="D224" s="19" t="s">
        <v>27</v>
      </c>
      <c r="E224" s="19">
        <v>1</v>
      </c>
      <c r="F224" s="19">
        <v>385</v>
      </c>
      <c r="G224" s="25">
        <f t="shared" si="3"/>
        <v>385</v>
      </c>
    </row>
    <row r="225" spans="1:7" ht="14.25" thickBot="1" x14ac:dyDescent="0.2">
      <c r="A225" s="21">
        <v>223</v>
      </c>
      <c r="B225" s="19" t="s">
        <v>394</v>
      </c>
      <c r="C225" s="19" t="s">
        <v>395</v>
      </c>
      <c r="D225" s="19" t="s">
        <v>548</v>
      </c>
      <c r="E225" s="19">
        <v>2</v>
      </c>
      <c r="F225" s="19">
        <v>18</v>
      </c>
      <c r="G225" s="25">
        <f t="shared" si="3"/>
        <v>36</v>
      </c>
    </row>
    <row r="226" spans="1:7" ht="14.25" thickBot="1" x14ac:dyDescent="0.2">
      <c r="A226" s="21">
        <v>224</v>
      </c>
      <c r="B226" s="19" t="s">
        <v>396</v>
      </c>
      <c r="C226" s="19" t="s">
        <v>222</v>
      </c>
      <c r="D226" s="19" t="s">
        <v>102</v>
      </c>
      <c r="E226" s="19">
        <v>10</v>
      </c>
      <c r="F226" s="19">
        <v>115</v>
      </c>
      <c r="G226" s="25">
        <f t="shared" si="3"/>
        <v>1150</v>
      </c>
    </row>
    <row r="227" spans="1:7" ht="14.25" thickBot="1" x14ac:dyDescent="0.2">
      <c r="A227" s="21">
        <v>225</v>
      </c>
      <c r="B227" s="19" t="s">
        <v>397</v>
      </c>
      <c r="C227" s="19" t="s">
        <v>242</v>
      </c>
      <c r="D227" s="19" t="s">
        <v>9</v>
      </c>
      <c r="E227" s="19">
        <v>5</v>
      </c>
      <c r="F227" s="19">
        <v>160</v>
      </c>
      <c r="G227" s="25">
        <f t="shared" si="3"/>
        <v>800</v>
      </c>
    </row>
    <row r="228" spans="1:7" ht="14.25" thickBot="1" x14ac:dyDescent="0.2">
      <c r="A228" s="21">
        <v>226</v>
      </c>
      <c r="B228" s="19" t="s">
        <v>398</v>
      </c>
      <c r="C228" s="19">
        <v>25</v>
      </c>
      <c r="D228" s="19" t="s">
        <v>9</v>
      </c>
      <c r="E228" s="19">
        <v>20</v>
      </c>
      <c r="F228" s="19">
        <v>48</v>
      </c>
      <c r="G228" s="25">
        <f t="shared" si="3"/>
        <v>960</v>
      </c>
    </row>
    <row r="229" spans="1:7" ht="14.25" thickBot="1" x14ac:dyDescent="0.2">
      <c r="A229" s="21">
        <v>227</v>
      </c>
      <c r="B229" s="19" t="s">
        <v>400</v>
      </c>
      <c r="C229" s="19">
        <v>15</v>
      </c>
      <c r="D229" s="19" t="s">
        <v>9</v>
      </c>
      <c r="E229" s="19">
        <v>30</v>
      </c>
      <c r="F229" s="19">
        <v>28</v>
      </c>
      <c r="G229" s="25">
        <f t="shared" si="3"/>
        <v>840</v>
      </c>
    </row>
    <row r="230" spans="1:7" ht="14.25" thickBot="1" x14ac:dyDescent="0.2">
      <c r="A230" s="21">
        <v>228</v>
      </c>
      <c r="B230" s="19" t="s">
        <v>402</v>
      </c>
      <c r="C230" s="19" t="s">
        <v>622</v>
      </c>
      <c r="D230" s="19" t="s">
        <v>9</v>
      </c>
      <c r="E230" s="19">
        <v>2</v>
      </c>
      <c r="F230" s="19">
        <v>36</v>
      </c>
      <c r="G230" s="25">
        <f t="shared" si="3"/>
        <v>72</v>
      </c>
    </row>
    <row r="231" spans="1:7" ht="14.25" thickBot="1" x14ac:dyDescent="0.2">
      <c r="A231" s="21">
        <v>229</v>
      </c>
      <c r="B231" s="19" t="s">
        <v>404</v>
      </c>
      <c r="C231" s="19" t="s">
        <v>374</v>
      </c>
      <c r="D231" s="19" t="s">
        <v>9</v>
      </c>
      <c r="E231" s="19">
        <v>2</v>
      </c>
      <c r="F231" s="19">
        <v>15</v>
      </c>
      <c r="G231" s="25">
        <f t="shared" si="3"/>
        <v>30</v>
      </c>
    </row>
    <row r="232" spans="1:7" ht="14.25" thickBot="1" x14ac:dyDescent="0.2">
      <c r="A232" s="21">
        <v>230</v>
      </c>
      <c r="B232" s="19" t="s">
        <v>405</v>
      </c>
      <c r="C232" s="19" t="s">
        <v>50</v>
      </c>
      <c r="D232" s="19" t="s">
        <v>27</v>
      </c>
      <c r="E232" s="19">
        <v>10</v>
      </c>
      <c r="F232" s="19">
        <v>720</v>
      </c>
      <c r="G232" s="25">
        <f t="shared" si="3"/>
        <v>7200</v>
      </c>
    </row>
    <row r="233" spans="1:7" ht="14.25" thickBot="1" x14ac:dyDescent="0.2">
      <c r="A233" s="21">
        <v>231</v>
      </c>
      <c r="B233" s="19" t="s">
        <v>406</v>
      </c>
      <c r="C233" s="19">
        <v>300</v>
      </c>
      <c r="D233" s="19" t="s">
        <v>9</v>
      </c>
      <c r="E233" s="19">
        <v>2</v>
      </c>
      <c r="F233" s="19">
        <v>40</v>
      </c>
      <c r="G233" s="25">
        <f t="shared" si="3"/>
        <v>80</v>
      </c>
    </row>
    <row r="234" spans="1:7" ht="14.25" thickBot="1" x14ac:dyDescent="0.2">
      <c r="A234" s="21">
        <v>232</v>
      </c>
      <c r="B234" s="19" t="s">
        <v>407</v>
      </c>
      <c r="C234" s="19" t="s">
        <v>535</v>
      </c>
      <c r="D234" s="19" t="s">
        <v>9</v>
      </c>
      <c r="E234" s="19">
        <v>10</v>
      </c>
      <c r="F234" s="19">
        <v>735</v>
      </c>
      <c r="G234" s="25">
        <f t="shared" si="3"/>
        <v>7350</v>
      </c>
    </row>
    <row r="235" spans="1:7" ht="14.25" thickBot="1" x14ac:dyDescent="0.2">
      <c r="A235" s="21">
        <v>233</v>
      </c>
      <c r="B235" s="19" t="s">
        <v>408</v>
      </c>
      <c r="C235" s="19" t="s">
        <v>617</v>
      </c>
      <c r="D235" s="19" t="s">
        <v>9</v>
      </c>
      <c r="E235" s="19">
        <v>2</v>
      </c>
      <c r="F235" s="19">
        <v>655</v>
      </c>
      <c r="G235" s="25">
        <f t="shared" si="3"/>
        <v>1310</v>
      </c>
    </row>
    <row r="236" spans="1:7" ht="14.25" thickBot="1" x14ac:dyDescent="0.2">
      <c r="A236" s="21">
        <v>234</v>
      </c>
      <c r="B236" s="19" t="s">
        <v>410</v>
      </c>
      <c r="C236" s="19">
        <v>15</v>
      </c>
      <c r="D236" s="19" t="s">
        <v>9</v>
      </c>
      <c r="E236" s="19">
        <v>2</v>
      </c>
      <c r="F236" s="19">
        <v>45</v>
      </c>
      <c r="G236" s="25">
        <f t="shared" si="3"/>
        <v>90</v>
      </c>
    </row>
    <row r="237" spans="1:7" ht="14.25" thickBot="1" x14ac:dyDescent="0.2">
      <c r="A237" s="21">
        <v>235</v>
      </c>
      <c r="B237" s="19" t="s">
        <v>412</v>
      </c>
      <c r="C237" s="19" t="s">
        <v>623</v>
      </c>
      <c r="D237" s="19" t="s">
        <v>27</v>
      </c>
      <c r="E237" s="19">
        <v>2</v>
      </c>
      <c r="F237" s="19">
        <v>780</v>
      </c>
      <c r="G237" s="25">
        <f t="shared" si="3"/>
        <v>1560</v>
      </c>
    </row>
    <row r="238" spans="1:7" ht="14.25" thickBot="1" x14ac:dyDescent="0.2">
      <c r="A238" s="21">
        <v>236</v>
      </c>
      <c r="B238" s="19" t="s">
        <v>414</v>
      </c>
      <c r="C238" s="19" t="s">
        <v>624</v>
      </c>
      <c r="D238" s="19" t="s">
        <v>27</v>
      </c>
      <c r="E238" s="19">
        <v>2</v>
      </c>
      <c r="F238" s="19">
        <v>650</v>
      </c>
      <c r="G238" s="25">
        <f t="shared" si="3"/>
        <v>1300</v>
      </c>
    </row>
    <row r="239" spans="1:7" ht="14.25" thickBot="1" x14ac:dyDescent="0.2">
      <c r="A239" s="21">
        <v>237</v>
      </c>
      <c r="B239" s="19" t="s">
        <v>416</v>
      </c>
      <c r="C239" s="19" t="s">
        <v>619</v>
      </c>
      <c r="D239" s="19" t="s">
        <v>14</v>
      </c>
      <c r="E239" s="19">
        <v>1</v>
      </c>
      <c r="F239" s="19">
        <v>310</v>
      </c>
      <c r="G239" s="25">
        <f t="shared" si="3"/>
        <v>310</v>
      </c>
    </row>
    <row r="240" spans="1:7" ht="14.25" thickBot="1" x14ac:dyDescent="0.2">
      <c r="A240" s="21">
        <v>238</v>
      </c>
      <c r="B240" s="19" t="s">
        <v>418</v>
      </c>
      <c r="C240" s="19" t="s">
        <v>244</v>
      </c>
      <c r="D240" s="19" t="s">
        <v>55</v>
      </c>
      <c r="E240" s="19">
        <v>2</v>
      </c>
      <c r="F240" s="19">
        <v>16</v>
      </c>
      <c r="G240" s="25">
        <f t="shared" si="3"/>
        <v>32</v>
      </c>
    </row>
    <row r="241" spans="1:7" ht="14.25" thickBot="1" x14ac:dyDescent="0.2">
      <c r="A241" s="21">
        <v>239</v>
      </c>
      <c r="B241" s="19" t="s">
        <v>419</v>
      </c>
      <c r="C241" s="19">
        <v>50</v>
      </c>
      <c r="D241" s="19" t="s">
        <v>9</v>
      </c>
      <c r="E241" s="19">
        <v>2</v>
      </c>
      <c r="F241" s="19">
        <v>15</v>
      </c>
      <c r="G241" s="25">
        <f t="shared" si="3"/>
        <v>30</v>
      </c>
    </row>
    <row r="242" spans="1:7" ht="14.25" thickBot="1" x14ac:dyDescent="0.2">
      <c r="A242" s="21">
        <v>240</v>
      </c>
      <c r="B242" s="19" t="s">
        <v>271</v>
      </c>
      <c r="C242" s="19" t="s">
        <v>535</v>
      </c>
      <c r="D242" s="19" t="s">
        <v>27</v>
      </c>
      <c r="E242" s="19">
        <v>1</v>
      </c>
      <c r="F242" s="19">
        <v>450</v>
      </c>
      <c r="G242" s="25">
        <f t="shared" si="3"/>
        <v>450</v>
      </c>
    </row>
    <row r="243" spans="1:7" ht="14.25" thickBot="1" x14ac:dyDescent="0.2">
      <c r="A243" s="21">
        <v>241</v>
      </c>
      <c r="B243" s="19" t="s">
        <v>421</v>
      </c>
      <c r="C243" s="19" t="s">
        <v>522</v>
      </c>
      <c r="D243" s="19" t="s">
        <v>14</v>
      </c>
      <c r="E243" s="19">
        <v>8</v>
      </c>
      <c r="F243" s="19">
        <v>185</v>
      </c>
      <c r="G243" s="25">
        <f t="shared" si="3"/>
        <v>1480</v>
      </c>
    </row>
    <row r="244" spans="1:7" ht="14.25" thickBot="1" x14ac:dyDescent="0.2">
      <c r="A244" s="21">
        <v>242</v>
      </c>
      <c r="B244" s="19" t="s">
        <v>422</v>
      </c>
      <c r="C244" s="19">
        <v>50</v>
      </c>
      <c r="D244" s="19" t="s">
        <v>9</v>
      </c>
      <c r="E244" s="19">
        <v>1</v>
      </c>
      <c r="F244" s="19">
        <v>430</v>
      </c>
      <c r="G244" s="25">
        <f t="shared" si="3"/>
        <v>430</v>
      </c>
    </row>
    <row r="245" spans="1:7" ht="14.25" thickBot="1" x14ac:dyDescent="0.2">
      <c r="A245" s="21">
        <v>243</v>
      </c>
      <c r="B245" s="19" t="s">
        <v>423</v>
      </c>
      <c r="C245" s="19">
        <v>32</v>
      </c>
      <c r="D245" s="19" t="s">
        <v>9</v>
      </c>
      <c r="E245" s="19">
        <v>8</v>
      </c>
      <c r="F245" s="19">
        <v>177</v>
      </c>
      <c r="G245" s="25">
        <f t="shared" si="3"/>
        <v>1416</v>
      </c>
    </row>
    <row r="246" spans="1:7" ht="14.25" thickBot="1" x14ac:dyDescent="0.2">
      <c r="A246" s="21">
        <v>244</v>
      </c>
      <c r="B246" s="19" t="s">
        <v>374</v>
      </c>
      <c r="C246" s="19" t="s">
        <v>612</v>
      </c>
      <c r="D246" s="19" t="s">
        <v>27</v>
      </c>
      <c r="E246" s="19">
        <v>10</v>
      </c>
      <c r="F246" s="19">
        <v>1250</v>
      </c>
      <c r="G246" s="25">
        <f t="shared" si="3"/>
        <v>12500</v>
      </c>
    </row>
    <row r="247" spans="1:7" ht="14.25" thickBot="1" x14ac:dyDescent="0.2">
      <c r="A247" s="21">
        <v>245</v>
      </c>
      <c r="B247" s="19" t="s">
        <v>424</v>
      </c>
      <c r="C247" s="19">
        <v>65</v>
      </c>
      <c r="D247" s="19" t="s">
        <v>9</v>
      </c>
      <c r="E247" s="19">
        <v>3</v>
      </c>
      <c r="F247" s="19">
        <v>710</v>
      </c>
      <c r="G247" s="25">
        <f t="shared" si="3"/>
        <v>2130</v>
      </c>
    </row>
    <row r="248" spans="1:7" ht="14.25" thickBot="1" x14ac:dyDescent="0.2">
      <c r="A248" s="21">
        <v>246</v>
      </c>
      <c r="B248" s="19" t="s">
        <v>426</v>
      </c>
      <c r="C248" s="19">
        <v>100</v>
      </c>
      <c r="D248" s="19" t="s">
        <v>9</v>
      </c>
      <c r="E248" s="19">
        <v>5</v>
      </c>
      <c r="F248" s="19">
        <v>1150</v>
      </c>
      <c r="G248" s="25">
        <f t="shared" si="3"/>
        <v>5750</v>
      </c>
    </row>
    <row r="249" spans="1:7" ht="14.25" thickBot="1" x14ac:dyDescent="0.2">
      <c r="A249" s="21">
        <v>247</v>
      </c>
      <c r="B249" s="19" t="s">
        <v>428</v>
      </c>
      <c r="C249" s="19">
        <v>65</v>
      </c>
      <c r="D249" s="19" t="s">
        <v>9</v>
      </c>
      <c r="E249" s="19">
        <v>1</v>
      </c>
      <c r="F249" s="19">
        <v>686</v>
      </c>
      <c r="G249" s="25">
        <f t="shared" si="3"/>
        <v>686</v>
      </c>
    </row>
    <row r="250" spans="1:7" ht="14.25" thickBot="1" x14ac:dyDescent="0.2">
      <c r="A250" s="21">
        <v>248</v>
      </c>
      <c r="B250" s="19" t="s">
        <v>429</v>
      </c>
      <c r="C250" s="19" t="s">
        <v>625</v>
      </c>
      <c r="D250" s="19" t="s">
        <v>9</v>
      </c>
      <c r="E250" s="19">
        <v>3</v>
      </c>
      <c r="F250" s="19">
        <v>410</v>
      </c>
      <c r="G250" s="25">
        <f t="shared" si="3"/>
        <v>1230</v>
      </c>
    </row>
    <row r="251" spans="1:7" ht="14.25" thickBot="1" x14ac:dyDescent="0.2">
      <c r="A251" s="21">
        <v>249</v>
      </c>
      <c r="B251" s="19" t="s">
        <v>431</v>
      </c>
      <c r="C251" s="19" t="s">
        <v>566</v>
      </c>
      <c r="D251" s="19" t="s">
        <v>14</v>
      </c>
      <c r="E251" s="19">
        <v>1</v>
      </c>
      <c r="F251" s="19">
        <v>85</v>
      </c>
      <c r="G251" s="25">
        <f t="shared" ref="G251:G304" si="4">E251*F251</f>
        <v>85</v>
      </c>
    </row>
    <row r="252" spans="1:7" ht="14.25" thickBot="1" x14ac:dyDescent="0.2">
      <c r="A252" s="21">
        <v>250</v>
      </c>
      <c r="B252" s="19" t="s">
        <v>433</v>
      </c>
      <c r="C252" s="19" t="s">
        <v>111</v>
      </c>
      <c r="D252" s="19" t="s">
        <v>63</v>
      </c>
      <c r="E252" s="19">
        <v>1</v>
      </c>
      <c r="F252" s="19">
        <v>32</v>
      </c>
      <c r="G252" s="25">
        <f t="shared" si="4"/>
        <v>32</v>
      </c>
    </row>
    <row r="253" spans="1:7" ht="14.25" thickBot="1" x14ac:dyDescent="0.2">
      <c r="A253" s="21">
        <v>251</v>
      </c>
      <c r="B253" s="19" t="s">
        <v>327</v>
      </c>
      <c r="C253" s="19" t="s">
        <v>626</v>
      </c>
      <c r="D253" s="19" t="s">
        <v>14</v>
      </c>
      <c r="E253" s="19">
        <v>3</v>
      </c>
      <c r="F253" s="19">
        <v>28</v>
      </c>
      <c r="G253" s="25">
        <f t="shared" si="4"/>
        <v>84</v>
      </c>
    </row>
    <row r="254" spans="1:7" ht="14.25" thickBot="1" x14ac:dyDescent="0.2">
      <c r="A254" s="21">
        <v>252</v>
      </c>
      <c r="B254" s="19" t="s">
        <v>354</v>
      </c>
      <c r="C254" s="19" t="s">
        <v>242</v>
      </c>
      <c r="D254" s="19" t="s">
        <v>324</v>
      </c>
      <c r="E254" s="19">
        <v>1</v>
      </c>
      <c r="F254" s="19">
        <v>3850</v>
      </c>
      <c r="G254" s="25">
        <f t="shared" si="4"/>
        <v>3850</v>
      </c>
    </row>
    <row r="255" spans="1:7" ht="14.25" thickBot="1" x14ac:dyDescent="0.2">
      <c r="A255" s="21">
        <v>253</v>
      </c>
      <c r="B255" s="19" t="s">
        <v>273</v>
      </c>
      <c r="C255" s="19" t="s">
        <v>437</v>
      </c>
      <c r="D255" s="19" t="s">
        <v>9</v>
      </c>
      <c r="E255" s="19">
        <v>1</v>
      </c>
      <c r="F255" s="19">
        <v>6</v>
      </c>
      <c r="G255" s="25">
        <f t="shared" si="4"/>
        <v>6</v>
      </c>
    </row>
    <row r="256" spans="1:7" ht="14.25" thickBot="1" x14ac:dyDescent="0.2">
      <c r="A256" s="21">
        <v>254</v>
      </c>
      <c r="B256" s="19" t="s">
        <v>438</v>
      </c>
      <c r="C256" s="19" t="s">
        <v>495</v>
      </c>
      <c r="D256" s="19" t="s">
        <v>9</v>
      </c>
      <c r="E256" s="19">
        <v>1</v>
      </c>
      <c r="F256" s="19">
        <v>75</v>
      </c>
      <c r="G256" s="25">
        <f t="shared" si="4"/>
        <v>75</v>
      </c>
    </row>
    <row r="257" spans="1:7" ht="14.25" thickBot="1" x14ac:dyDescent="0.2">
      <c r="A257" s="21">
        <v>255</v>
      </c>
      <c r="B257" s="19" t="s">
        <v>439</v>
      </c>
      <c r="C257" s="19" t="s">
        <v>627</v>
      </c>
      <c r="D257" s="19" t="s">
        <v>9</v>
      </c>
      <c r="E257" s="19">
        <v>1</v>
      </c>
      <c r="F257" s="19">
        <v>1100</v>
      </c>
      <c r="G257" s="25">
        <f t="shared" si="4"/>
        <v>1100</v>
      </c>
    </row>
    <row r="258" spans="1:7" ht="14.25" thickBot="1" x14ac:dyDescent="0.2">
      <c r="A258" s="21">
        <v>256</v>
      </c>
      <c r="B258" s="19" t="s">
        <v>441</v>
      </c>
      <c r="C258" s="19" t="s">
        <v>437</v>
      </c>
      <c r="D258" s="19" t="s">
        <v>27</v>
      </c>
      <c r="E258" s="19">
        <v>1</v>
      </c>
      <c r="F258" s="19">
        <v>9</v>
      </c>
      <c r="G258" s="25">
        <f t="shared" si="4"/>
        <v>9</v>
      </c>
    </row>
    <row r="259" spans="1:7" ht="14.25" thickBot="1" x14ac:dyDescent="0.2">
      <c r="A259" s="21">
        <v>257</v>
      </c>
      <c r="B259" s="19" t="s">
        <v>442</v>
      </c>
      <c r="C259" s="19" t="s">
        <v>630</v>
      </c>
      <c r="D259" s="19" t="s">
        <v>444</v>
      </c>
      <c r="E259" s="19">
        <v>1</v>
      </c>
      <c r="F259" s="19">
        <v>1660</v>
      </c>
      <c r="G259" s="25">
        <f t="shared" si="4"/>
        <v>1660</v>
      </c>
    </row>
    <row r="260" spans="1:7" ht="14.25" thickBot="1" x14ac:dyDescent="0.2">
      <c r="A260" s="21">
        <v>258</v>
      </c>
      <c r="B260" s="19" t="s">
        <v>445</v>
      </c>
      <c r="C260" s="19" t="s">
        <v>368</v>
      </c>
      <c r="D260" s="19" t="s">
        <v>446</v>
      </c>
      <c r="E260" s="19">
        <v>1</v>
      </c>
      <c r="F260" s="19">
        <v>13</v>
      </c>
      <c r="G260" s="25">
        <f t="shared" si="4"/>
        <v>13</v>
      </c>
    </row>
    <row r="261" spans="1:7" ht="14.25" thickBot="1" x14ac:dyDescent="0.2">
      <c r="A261" s="21">
        <v>259</v>
      </c>
      <c r="B261" s="19" t="s">
        <v>447</v>
      </c>
      <c r="C261" s="19" t="s">
        <v>448</v>
      </c>
      <c r="D261" s="19" t="s">
        <v>206</v>
      </c>
      <c r="E261" s="19">
        <v>1</v>
      </c>
      <c r="F261" s="19">
        <v>48</v>
      </c>
      <c r="G261" s="25">
        <f t="shared" si="4"/>
        <v>48</v>
      </c>
    </row>
    <row r="262" spans="1:7" ht="14.25" thickBot="1" x14ac:dyDescent="0.2">
      <c r="A262" s="21">
        <v>260</v>
      </c>
      <c r="B262" s="19" t="s">
        <v>449</v>
      </c>
      <c r="C262" s="19" t="s">
        <v>631</v>
      </c>
      <c r="D262" s="19" t="s">
        <v>27</v>
      </c>
      <c r="E262" s="19">
        <v>3</v>
      </c>
      <c r="F262" s="19">
        <v>550</v>
      </c>
      <c r="G262" s="25">
        <f t="shared" si="4"/>
        <v>1650</v>
      </c>
    </row>
    <row r="263" spans="1:7" ht="14.25" thickBot="1" x14ac:dyDescent="0.2">
      <c r="A263" s="21">
        <v>261</v>
      </c>
      <c r="B263" s="19" t="s">
        <v>451</v>
      </c>
      <c r="C263" s="19" t="s">
        <v>452</v>
      </c>
      <c r="D263" s="19" t="s">
        <v>9</v>
      </c>
      <c r="E263" s="19">
        <v>1</v>
      </c>
      <c r="F263" s="19">
        <v>8</v>
      </c>
      <c r="G263" s="25">
        <f t="shared" si="4"/>
        <v>8</v>
      </c>
    </row>
    <row r="264" spans="1:7" ht="14.25" thickBot="1" x14ac:dyDescent="0.2">
      <c r="A264" s="21">
        <v>262</v>
      </c>
      <c r="B264" s="19" t="s">
        <v>405</v>
      </c>
      <c r="C264" s="19" t="s">
        <v>50</v>
      </c>
      <c r="D264" s="19" t="s">
        <v>27</v>
      </c>
      <c r="E264" s="19">
        <v>5</v>
      </c>
      <c r="F264" s="19">
        <v>210</v>
      </c>
      <c r="G264" s="25">
        <f t="shared" si="4"/>
        <v>1050</v>
      </c>
    </row>
    <row r="265" spans="1:7" ht="14.25" thickBot="1" x14ac:dyDescent="0.2">
      <c r="A265" s="21">
        <v>263</v>
      </c>
      <c r="B265" s="19" t="s">
        <v>453</v>
      </c>
      <c r="C265" s="19">
        <v>350</v>
      </c>
      <c r="D265" s="19" t="s">
        <v>9</v>
      </c>
      <c r="E265" s="19">
        <v>1</v>
      </c>
      <c r="F265" s="19">
        <v>40</v>
      </c>
      <c r="G265" s="25">
        <f t="shared" si="4"/>
        <v>40</v>
      </c>
    </row>
    <row r="266" spans="1:7" ht="14.25" thickBot="1" x14ac:dyDescent="0.2">
      <c r="A266" s="21">
        <v>264</v>
      </c>
      <c r="B266" s="19" t="s">
        <v>455</v>
      </c>
      <c r="C266" s="19" t="s">
        <v>633</v>
      </c>
      <c r="D266" s="19" t="s">
        <v>27</v>
      </c>
      <c r="E266" s="19">
        <v>1</v>
      </c>
      <c r="F266" s="19">
        <v>885</v>
      </c>
      <c r="G266" s="25">
        <f t="shared" si="4"/>
        <v>885</v>
      </c>
    </row>
    <row r="267" spans="1:7" ht="14.25" thickBot="1" x14ac:dyDescent="0.2">
      <c r="A267" s="21">
        <v>265</v>
      </c>
      <c r="B267" s="19" t="s">
        <v>457</v>
      </c>
      <c r="C267" s="19" t="s">
        <v>526</v>
      </c>
      <c r="D267" s="19" t="s">
        <v>27</v>
      </c>
      <c r="E267" s="19">
        <v>1</v>
      </c>
      <c r="F267" s="19">
        <v>280</v>
      </c>
      <c r="G267" s="25">
        <f t="shared" si="4"/>
        <v>280</v>
      </c>
    </row>
    <row r="268" spans="1:7" ht="14.25" thickBot="1" x14ac:dyDescent="0.2">
      <c r="A268" s="21">
        <v>266</v>
      </c>
      <c r="B268" s="19" t="s">
        <v>458</v>
      </c>
      <c r="C268" s="19" t="s">
        <v>612</v>
      </c>
      <c r="D268" s="19" t="s">
        <v>9</v>
      </c>
      <c r="E268" s="19">
        <v>1</v>
      </c>
      <c r="F268" s="19">
        <v>265</v>
      </c>
      <c r="G268" s="25">
        <f t="shared" si="4"/>
        <v>265</v>
      </c>
    </row>
    <row r="269" spans="1:7" ht="14.25" thickBot="1" x14ac:dyDescent="0.2">
      <c r="A269" s="21">
        <v>267</v>
      </c>
      <c r="B269" s="19" t="s">
        <v>638</v>
      </c>
      <c r="C269" s="19" t="s">
        <v>639</v>
      </c>
      <c r="D269" s="19" t="s">
        <v>63</v>
      </c>
      <c r="E269" s="19">
        <v>1</v>
      </c>
      <c r="F269" s="19">
        <v>1584.1</v>
      </c>
      <c r="G269" s="25">
        <f t="shared" si="4"/>
        <v>1584.1</v>
      </c>
    </row>
    <row r="270" spans="1:7" ht="14.25" thickBot="1" x14ac:dyDescent="0.2">
      <c r="A270" s="21">
        <v>268</v>
      </c>
      <c r="B270" s="19" t="s">
        <v>640</v>
      </c>
      <c r="C270" s="19" t="s">
        <v>641</v>
      </c>
      <c r="D270" s="19" t="s">
        <v>9</v>
      </c>
      <c r="E270" s="19">
        <v>8</v>
      </c>
      <c r="F270" s="19">
        <v>632.5</v>
      </c>
      <c r="G270" s="25">
        <f t="shared" si="4"/>
        <v>5060</v>
      </c>
    </row>
    <row r="271" spans="1:7" ht="14.25" thickBot="1" x14ac:dyDescent="0.2">
      <c r="A271" s="21">
        <v>269</v>
      </c>
      <c r="B271" s="19" t="s">
        <v>640</v>
      </c>
      <c r="C271" s="19" t="s">
        <v>642</v>
      </c>
      <c r="D271" s="19" t="s">
        <v>9</v>
      </c>
      <c r="E271" s="19">
        <v>8</v>
      </c>
      <c r="F271" s="19">
        <v>506</v>
      </c>
      <c r="G271" s="25">
        <f t="shared" si="4"/>
        <v>4048</v>
      </c>
    </row>
    <row r="272" spans="1:7" ht="14.25" thickBot="1" x14ac:dyDescent="0.2">
      <c r="A272" s="21">
        <v>270</v>
      </c>
      <c r="B272" s="19" t="s">
        <v>643</v>
      </c>
      <c r="C272" s="19" t="s">
        <v>644</v>
      </c>
      <c r="D272" s="19" t="s">
        <v>9</v>
      </c>
      <c r="E272" s="19">
        <v>10</v>
      </c>
      <c r="F272" s="19">
        <v>166.8</v>
      </c>
      <c r="G272" s="25">
        <f t="shared" si="4"/>
        <v>1668</v>
      </c>
    </row>
    <row r="273" spans="1:7" ht="14.25" thickBot="1" x14ac:dyDescent="0.2">
      <c r="A273" s="21">
        <v>271</v>
      </c>
      <c r="B273" s="19" t="s">
        <v>645</v>
      </c>
      <c r="C273" s="19" t="s">
        <v>646</v>
      </c>
      <c r="D273" s="19" t="s">
        <v>324</v>
      </c>
      <c r="E273" s="19">
        <v>1</v>
      </c>
      <c r="F273" s="19">
        <v>1529.5</v>
      </c>
      <c r="G273" s="25">
        <f t="shared" si="4"/>
        <v>1529.5</v>
      </c>
    </row>
    <row r="274" spans="1:7" ht="14.25" thickBot="1" x14ac:dyDescent="0.2">
      <c r="A274" s="21">
        <v>272</v>
      </c>
      <c r="B274" s="19" t="s">
        <v>647</v>
      </c>
      <c r="C274" s="19" t="s">
        <v>648</v>
      </c>
      <c r="D274" s="19" t="s">
        <v>9</v>
      </c>
      <c r="E274" s="19">
        <v>2</v>
      </c>
      <c r="F274" s="19">
        <v>310.5</v>
      </c>
      <c r="G274" s="25">
        <f t="shared" si="4"/>
        <v>621</v>
      </c>
    </row>
    <row r="275" spans="1:7" ht="14.25" thickBot="1" x14ac:dyDescent="0.2">
      <c r="A275" s="21">
        <v>273</v>
      </c>
      <c r="B275" s="19" t="s">
        <v>649</v>
      </c>
      <c r="C275" s="19" t="s">
        <v>650</v>
      </c>
      <c r="D275" s="19" t="s">
        <v>27</v>
      </c>
      <c r="E275" s="19">
        <v>1</v>
      </c>
      <c r="F275" s="19">
        <v>977.5</v>
      </c>
      <c r="G275" s="25">
        <f t="shared" si="4"/>
        <v>977.5</v>
      </c>
    </row>
    <row r="276" spans="1:7" ht="14.25" thickBot="1" x14ac:dyDescent="0.2">
      <c r="A276" s="21">
        <v>274</v>
      </c>
      <c r="B276" s="19" t="s">
        <v>651</v>
      </c>
      <c r="C276" s="19" t="s">
        <v>652</v>
      </c>
      <c r="D276" s="19" t="s">
        <v>27</v>
      </c>
      <c r="E276" s="19">
        <v>1</v>
      </c>
      <c r="F276" s="19">
        <v>3162.5</v>
      </c>
      <c r="G276" s="25">
        <f t="shared" si="4"/>
        <v>3162.5</v>
      </c>
    </row>
    <row r="277" spans="1:7" ht="14.25" thickBot="1" x14ac:dyDescent="0.2">
      <c r="A277" s="21">
        <v>275</v>
      </c>
      <c r="B277" s="19" t="s">
        <v>653</v>
      </c>
      <c r="C277" s="19" t="s">
        <v>654</v>
      </c>
      <c r="D277" s="19" t="s">
        <v>60</v>
      </c>
      <c r="E277" s="19">
        <v>20</v>
      </c>
      <c r="F277" s="19">
        <v>75</v>
      </c>
      <c r="G277" s="25">
        <f t="shared" si="4"/>
        <v>1500</v>
      </c>
    </row>
    <row r="278" spans="1:7" ht="14.25" thickBot="1" x14ac:dyDescent="0.2">
      <c r="A278" s="21">
        <v>276</v>
      </c>
      <c r="B278" s="19" t="s">
        <v>655</v>
      </c>
      <c r="C278" s="19" t="s">
        <v>656</v>
      </c>
      <c r="D278" s="19" t="s">
        <v>9</v>
      </c>
      <c r="E278" s="19">
        <v>1</v>
      </c>
      <c r="F278" s="19">
        <v>517.5</v>
      </c>
      <c r="G278" s="25">
        <f t="shared" si="4"/>
        <v>517.5</v>
      </c>
    </row>
    <row r="279" spans="1:7" ht="14.25" thickBot="1" x14ac:dyDescent="0.2">
      <c r="A279" s="21">
        <v>277</v>
      </c>
      <c r="B279" s="19" t="s">
        <v>657</v>
      </c>
      <c r="C279" s="19" t="s">
        <v>658</v>
      </c>
      <c r="D279" s="19" t="s">
        <v>9</v>
      </c>
      <c r="E279" s="19">
        <v>10</v>
      </c>
      <c r="F279" s="19">
        <v>425.5</v>
      </c>
      <c r="G279" s="25">
        <f t="shared" si="4"/>
        <v>4255</v>
      </c>
    </row>
    <row r="280" spans="1:7" ht="14.25" thickBot="1" x14ac:dyDescent="0.2">
      <c r="A280" s="21">
        <v>278</v>
      </c>
      <c r="B280" s="19" t="s">
        <v>657</v>
      </c>
      <c r="C280" s="19" t="s">
        <v>659</v>
      </c>
      <c r="D280" s="19" t="s">
        <v>9</v>
      </c>
      <c r="E280" s="19">
        <v>2</v>
      </c>
      <c r="F280" s="19">
        <v>453.1</v>
      </c>
      <c r="G280" s="25">
        <f t="shared" si="4"/>
        <v>906.2</v>
      </c>
    </row>
    <row r="281" spans="1:7" ht="14.25" thickBot="1" x14ac:dyDescent="0.2">
      <c r="A281" s="21">
        <v>279</v>
      </c>
      <c r="B281" s="19" t="s">
        <v>657</v>
      </c>
      <c r="C281" s="19" t="s">
        <v>660</v>
      </c>
      <c r="D281" s="19" t="s">
        <v>9</v>
      </c>
      <c r="E281" s="19">
        <v>1</v>
      </c>
      <c r="F281" s="19">
        <v>514.1</v>
      </c>
      <c r="G281" s="25">
        <f t="shared" si="4"/>
        <v>514.1</v>
      </c>
    </row>
    <row r="282" spans="1:7" ht="14.25" thickBot="1" x14ac:dyDescent="0.2">
      <c r="A282" s="21">
        <v>280</v>
      </c>
      <c r="B282" s="19" t="s">
        <v>661</v>
      </c>
      <c r="C282" s="19" t="s">
        <v>660</v>
      </c>
      <c r="D282" s="19" t="s">
        <v>27</v>
      </c>
      <c r="E282" s="19">
        <v>4</v>
      </c>
      <c r="F282" s="19">
        <v>2242.5</v>
      </c>
      <c r="G282" s="25">
        <f t="shared" si="4"/>
        <v>8970</v>
      </c>
    </row>
    <row r="283" spans="1:7" ht="14.25" thickBot="1" x14ac:dyDescent="0.2">
      <c r="A283" s="21">
        <v>281</v>
      </c>
      <c r="B283" s="19" t="s">
        <v>662</v>
      </c>
      <c r="C283" s="19" t="s">
        <v>663</v>
      </c>
      <c r="D283" s="19" t="s">
        <v>9</v>
      </c>
      <c r="E283" s="19">
        <v>30</v>
      </c>
      <c r="F283" s="19">
        <v>70.2</v>
      </c>
      <c r="G283" s="25">
        <f t="shared" si="4"/>
        <v>2106</v>
      </c>
    </row>
    <row r="284" spans="1:7" ht="14.25" thickBot="1" x14ac:dyDescent="0.2">
      <c r="A284" s="21">
        <v>282</v>
      </c>
      <c r="B284" s="19" t="s">
        <v>664</v>
      </c>
      <c r="C284" s="19" t="s">
        <v>665</v>
      </c>
      <c r="D284" s="19" t="s">
        <v>9</v>
      </c>
      <c r="E284" s="19">
        <v>30</v>
      </c>
      <c r="F284" s="19">
        <v>65.599999999999994</v>
      </c>
      <c r="G284" s="25">
        <f t="shared" si="4"/>
        <v>1967.9999999999998</v>
      </c>
    </row>
    <row r="285" spans="1:7" ht="14.25" thickBot="1" x14ac:dyDescent="0.2">
      <c r="A285" s="21">
        <v>283</v>
      </c>
      <c r="B285" s="19" t="s">
        <v>666</v>
      </c>
      <c r="C285" s="19" t="s">
        <v>667</v>
      </c>
      <c r="D285" s="19" t="s">
        <v>9</v>
      </c>
      <c r="E285" s="19">
        <v>5</v>
      </c>
      <c r="F285" s="19">
        <v>78.2</v>
      </c>
      <c r="G285" s="25">
        <f t="shared" si="4"/>
        <v>391</v>
      </c>
    </row>
    <row r="286" spans="1:7" ht="14.25" thickBot="1" x14ac:dyDescent="0.2">
      <c r="A286" s="21">
        <v>284</v>
      </c>
      <c r="B286" s="19" t="s">
        <v>668</v>
      </c>
      <c r="C286" s="19" t="s">
        <v>669</v>
      </c>
      <c r="D286" s="19" t="s">
        <v>9</v>
      </c>
      <c r="E286" s="19">
        <v>10</v>
      </c>
      <c r="F286" s="19">
        <v>563.5</v>
      </c>
      <c r="G286" s="25">
        <f t="shared" si="4"/>
        <v>5635</v>
      </c>
    </row>
    <row r="287" spans="1:7" ht="14.25" thickBot="1" x14ac:dyDescent="0.2">
      <c r="A287" s="21">
        <v>285</v>
      </c>
      <c r="B287" s="19" t="s">
        <v>670</v>
      </c>
      <c r="C287" s="19" t="s">
        <v>671</v>
      </c>
      <c r="D287" s="19" t="s">
        <v>156</v>
      </c>
      <c r="E287" s="19">
        <v>150</v>
      </c>
      <c r="F287" s="19">
        <v>38.799999999999997</v>
      </c>
      <c r="G287" s="25">
        <f t="shared" si="4"/>
        <v>5820</v>
      </c>
    </row>
    <row r="288" spans="1:7" ht="14.25" thickBot="1" x14ac:dyDescent="0.2">
      <c r="A288" s="21">
        <v>286</v>
      </c>
      <c r="B288" s="19" t="s">
        <v>672</v>
      </c>
      <c r="C288" s="19" t="s">
        <v>671</v>
      </c>
      <c r="D288" s="19" t="s">
        <v>9</v>
      </c>
      <c r="E288" s="19">
        <v>10</v>
      </c>
      <c r="F288" s="19">
        <v>178.3</v>
      </c>
      <c r="G288" s="25">
        <f t="shared" si="4"/>
        <v>1783</v>
      </c>
    </row>
    <row r="289" spans="1:7" ht="14.25" thickBot="1" x14ac:dyDescent="0.2">
      <c r="A289" s="21">
        <v>287</v>
      </c>
      <c r="B289" s="19" t="s">
        <v>673</v>
      </c>
      <c r="C289" s="19" t="s">
        <v>671</v>
      </c>
      <c r="D289" s="19" t="s">
        <v>9</v>
      </c>
      <c r="E289" s="19">
        <v>5</v>
      </c>
      <c r="F289" s="19">
        <v>250.7</v>
      </c>
      <c r="G289" s="25">
        <f t="shared" si="4"/>
        <v>1253.5</v>
      </c>
    </row>
    <row r="290" spans="1:7" ht="14.25" thickBot="1" x14ac:dyDescent="0.2">
      <c r="A290" s="21">
        <v>288</v>
      </c>
      <c r="B290" s="19" t="s">
        <v>673</v>
      </c>
      <c r="C290" s="19" t="s">
        <v>674</v>
      </c>
      <c r="D290" s="19" t="s">
        <v>9</v>
      </c>
      <c r="E290" s="19">
        <v>5</v>
      </c>
      <c r="F290" s="19">
        <v>125.9</v>
      </c>
      <c r="G290" s="25">
        <f t="shared" si="4"/>
        <v>629.5</v>
      </c>
    </row>
    <row r="291" spans="1:7" ht="14.25" thickBot="1" x14ac:dyDescent="0.2">
      <c r="A291" s="21">
        <v>289</v>
      </c>
      <c r="B291" s="19" t="s">
        <v>675</v>
      </c>
      <c r="C291" s="19" t="s">
        <v>671</v>
      </c>
      <c r="D291" s="19" t="s">
        <v>9</v>
      </c>
      <c r="E291" s="19">
        <v>3</v>
      </c>
      <c r="F291" s="19">
        <v>270.3</v>
      </c>
      <c r="G291" s="25">
        <f t="shared" si="4"/>
        <v>810.90000000000009</v>
      </c>
    </row>
    <row r="292" spans="1:7" ht="14.25" thickBot="1" x14ac:dyDescent="0.2">
      <c r="A292" s="21">
        <v>290</v>
      </c>
      <c r="B292" s="19" t="s">
        <v>676</v>
      </c>
      <c r="C292" s="19" t="s">
        <v>674</v>
      </c>
      <c r="D292" s="19" t="s">
        <v>9</v>
      </c>
      <c r="E292" s="19">
        <v>3</v>
      </c>
      <c r="F292" s="19">
        <v>811.9</v>
      </c>
      <c r="G292" s="25">
        <f t="shared" si="4"/>
        <v>2435.6999999999998</v>
      </c>
    </row>
    <row r="293" spans="1:7" ht="14.25" thickBot="1" x14ac:dyDescent="0.2">
      <c r="A293" s="21">
        <v>291</v>
      </c>
      <c r="B293" s="19" t="s">
        <v>677</v>
      </c>
      <c r="C293" s="19" t="s">
        <v>671</v>
      </c>
      <c r="D293" s="19" t="s">
        <v>9</v>
      </c>
      <c r="E293" s="19">
        <v>5</v>
      </c>
      <c r="F293" s="19">
        <v>276</v>
      </c>
      <c r="G293" s="25">
        <f t="shared" si="4"/>
        <v>1380</v>
      </c>
    </row>
    <row r="294" spans="1:7" ht="14.25" thickBot="1" x14ac:dyDescent="0.2">
      <c r="A294" s="21">
        <v>292</v>
      </c>
      <c r="B294" s="19" t="s">
        <v>676</v>
      </c>
      <c r="C294" s="19" t="s">
        <v>678</v>
      </c>
      <c r="D294" s="19" t="s">
        <v>9</v>
      </c>
      <c r="E294" s="19">
        <v>2</v>
      </c>
      <c r="F294" s="19">
        <v>1069.5</v>
      </c>
      <c r="G294" s="25">
        <f t="shared" si="4"/>
        <v>2139</v>
      </c>
    </row>
    <row r="295" spans="1:7" ht="14.25" thickBot="1" x14ac:dyDescent="0.2">
      <c r="A295" s="21">
        <v>293</v>
      </c>
      <c r="B295" s="19" t="s">
        <v>679</v>
      </c>
      <c r="C295" s="19" t="s">
        <v>680</v>
      </c>
      <c r="D295" s="19" t="s">
        <v>27</v>
      </c>
      <c r="E295" s="19">
        <v>60</v>
      </c>
      <c r="F295" s="19">
        <v>16.100000000000001</v>
      </c>
      <c r="G295" s="25">
        <f t="shared" si="4"/>
        <v>966.00000000000011</v>
      </c>
    </row>
    <row r="296" spans="1:7" ht="14.25" thickBot="1" x14ac:dyDescent="0.2">
      <c r="A296" s="21">
        <v>294</v>
      </c>
      <c r="B296" s="19" t="s">
        <v>681</v>
      </c>
      <c r="C296" s="19" t="s">
        <v>682</v>
      </c>
      <c r="D296" s="19" t="s">
        <v>9</v>
      </c>
      <c r="E296" s="19">
        <v>4</v>
      </c>
      <c r="F296" s="19">
        <v>24.2</v>
      </c>
      <c r="G296" s="25">
        <f t="shared" si="4"/>
        <v>96.8</v>
      </c>
    </row>
    <row r="297" spans="1:7" ht="14.25" thickBot="1" x14ac:dyDescent="0.2">
      <c r="A297" s="21">
        <v>295</v>
      </c>
      <c r="B297" s="19" t="s">
        <v>673</v>
      </c>
      <c r="C297" s="19" t="s">
        <v>683</v>
      </c>
      <c r="D297" s="19" t="s">
        <v>9</v>
      </c>
      <c r="E297" s="19">
        <v>2</v>
      </c>
      <c r="F297" s="19">
        <v>125.4</v>
      </c>
      <c r="G297" s="25">
        <f t="shared" si="4"/>
        <v>250.8</v>
      </c>
    </row>
    <row r="298" spans="1:7" ht="14.25" thickBot="1" x14ac:dyDescent="0.2">
      <c r="A298" s="21">
        <v>296</v>
      </c>
      <c r="B298" s="19" t="s">
        <v>684</v>
      </c>
      <c r="C298" s="19" t="s">
        <v>685</v>
      </c>
      <c r="D298" s="19" t="s">
        <v>156</v>
      </c>
      <c r="E298" s="19">
        <v>20</v>
      </c>
      <c r="F298" s="19">
        <v>74.8</v>
      </c>
      <c r="G298" s="25">
        <f t="shared" si="4"/>
        <v>1496</v>
      </c>
    </row>
    <row r="299" spans="1:7" ht="14.25" thickBot="1" x14ac:dyDescent="0.2">
      <c r="A299" s="21">
        <v>297</v>
      </c>
      <c r="B299" s="19" t="s">
        <v>687</v>
      </c>
      <c r="C299" s="19" t="s">
        <v>688</v>
      </c>
      <c r="D299" s="19" t="s">
        <v>9</v>
      </c>
      <c r="E299" s="19">
        <v>30</v>
      </c>
      <c r="F299" s="20">
        <v>38</v>
      </c>
      <c r="G299" s="25">
        <f t="shared" si="4"/>
        <v>1140</v>
      </c>
    </row>
    <row r="300" spans="1:7" ht="14.25" thickBot="1" x14ac:dyDescent="0.2">
      <c r="A300" s="21">
        <v>298</v>
      </c>
      <c r="B300" s="19" t="s">
        <v>689</v>
      </c>
      <c r="C300" s="19" t="s">
        <v>674</v>
      </c>
      <c r="D300" s="19" t="s">
        <v>9</v>
      </c>
      <c r="E300" s="19">
        <v>6</v>
      </c>
      <c r="F300" s="20">
        <v>188</v>
      </c>
      <c r="G300" s="25">
        <f t="shared" si="4"/>
        <v>1128</v>
      </c>
    </row>
    <row r="301" spans="1:7" ht="14.25" thickBot="1" x14ac:dyDescent="0.2">
      <c r="A301" s="21">
        <v>299</v>
      </c>
      <c r="B301" s="19" t="s">
        <v>690</v>
      </c>
      <c r="C301" s="19" t="s">
        <v>674</v>
      </c>
      <c r="D301" s="19" t="s">
        <v>9</v>
      </c>
      <c r="E301" s="19">
        <v>10</v>
      </c>
      <c r="F301" s="20">
        <v>400</v>
      </c>
      <c r="G301" s="25">
        <f t="shared" si="4"/>
        <v>4000</v>
      </c>
    </row>
    <row r="302" spans="1:7" ht="14.25" thickBot="1" x14ac:dyDescent="0.2">
      <c r="A302" s="21">
        <v>300</v>
      </c>
      <c r="B302" s="19" t="s">
        <v>691</v>
      </c>
      <c r="C302" s="19" t="s">
        <v>674</v>
      </c>
      <c r="D302" s="19" t="s">
        <v>9</v>
      </c>
      <c r="E302" s="19">
        <v>10</v>
      </c>
      <c r="F302" s="20">
        <v>355</v>
      </c>
      <c r="G302" s="25">
        <f t="shared" si="4"/>
        <v>3550</v>
      </c>
    </row>
    <row r="303" spans="1:7" ht="14.25" thickBot="1" x14ac:dyDescent="0.2">
      <c r="A303" s="21">
        <v>301</v>
      </c>
      <c r="B303" s="19" t="s">
        <v>692</v>
      </c>
      <c r="C303" s="19" t="s">
        <v>693</v>
      </c>
      <c r="D303" s="19" t="s">
        <v>9</v>
      </c>
      <c r="E303" s="19">
        <v>10</v>
      </c>
      <c r="F303" s="20">
        <v>210</v>
      </c>
      <c r="G303" s="25">
        <f t="shared" si="4"/>
        <v>2100</v>
      </c>
    </row>
    <row r="304" spans="1:7" ht="14.25" thickBot="1" x14ac:dyDescent="0.2">
      <c r="A304" s="21">
        <v>302</v>
      </c>
      <c r="B304" s="19" t="s">
        <v>694</v>
      </c>
      <c r="C304" s="19" t="s">
        <v>695</v>
      </c>
      <c r="D304" s="19" t="s">
        <v>9</v>
      </c>
      <c r="E304" s="19">
        <v>2</v>
      </c>
      <c r="F304" s="20">
        <v>395</v>
      </c>
      <c r="G304" s="25">
        <f t="shared" si="4"/>
        <v>790</v>
      </c>
    </row>
    <row r="305" spans="1:7" ht="14.25" thickBot="1" x14ac:dyDescent="0.2">
      <c r="A305" s="21">
        <v>303</v>
      </c>
      <c r="B305" s="19" t="s">
        <v>696</v>
      </c>
      <c r="C305" s="19" t="s">
        <v>697</v>
      </c>
      <c r="D305" s="19" t="s">
        <v>9</v>
      </c>
      <c r="E305" s="19">
        <v>30</v>
      </c>
      <c r="F305" s="20">
        <v>155</v>
      </c>
      <c r="G305" s="25">
        <f>E305*F305</f>
        <v>4650</v>
      </c>
    </row>
    <row r="306" spans="1:7" ht="14.25" thickBot="1" x14ac:dyDescent="0.2">
      <c r="A306" s="21">
        <v>304</v>
      </c>
      <c r="B306" s="19" t="s">
        <v>698</v>
      </c>
      <c r="C306" s="19" t="s">
        <v>699</v>
      </c>
      <c r="D306" s="19" t="s">
        <v>9</v>
      </c>
      <c r="E306" s="19">
        <v>25</v>
      </c>
      <c r="F306" s="20">
        <v>215</v>
      </c>
      <c r="G306" s="25">
        <f t="shared" ref="G306:G366" si="5">E306*F306</f>
        <v>5375</v>
      </c>
    </row>
    <row r="307" spans="1:7" ht="14.25" thickBot="1" x14ac:dyDescent="0.2">
      <c r="A307" s="21">
        <v>305</v>
      </c>
      <c r="B307" s="19" t="s">
        <v>700</v>
      </c>
      <c r="C307" s="19" t="s">
        <v>701</v>
      </c>
      <c r="D307" s="19" t="s">
        <v>444</v>
      </c>
      <c r="E307" s="19">
        <v>22</v>
      </c>
      <c r="F307" s="20">
        <v>405</v>
      </c>
      <c r="G307" s="25">
        <f t="shared" si="5"/>
        <v>8910</v>
      </c>
    </row>
    <row r="308" spans="1:7" ht="14.25" thickBot="1" x14ac:dyDescent="0.2">
      <c r="A308" s="21">
        <v>306</v>
      </c>
      <c r="B308" s="19" t="s">
        <v>702</v>
      </c>
      <c r="C308" s="19" t="s">
        <v>703</v>
      </c>
      <c r="D308" s="19" t="s">
        <v>73</v>
      </c>
      <c r="E308" s="19">
        <v>20</v>
      </c>
      <c r="F308" s="20">
        <v>25</v>
      </c>
      <c r="G308" s="25">
        <f t="shared" si="5"/>
        <v>500</v>
      </c>
    </row>
    <row r="309" spans="1:7" ht="14.25" thickBot="1" x14ac:dyDescent="0.2">
      <c r="A309" s="21">
        <v>307</v>
      </c>
      <c r="B309" s="19" t="s">
        <v>704</v>
      </c>
      <c r="C309" s="19" t="s">
        <v>705</v>
      </c>
      <c r="D309" s="19" t="s">
        <v>14</v>
      </c>
      <c r="E309" s="19">
        <v>25</v>
      </c>
      <c r="F309" s="20">
        <v>305</v>
      </c>
      <c r="G309" s="25">
        <f t="shared" si="5"/>
        <v>7625</v>
      </c>
    </row>
    <row r="310" spans="1:7" ht="14.25" thickBot="1" x14ac:dyDescent="0.2">
      <c r="A310" s="21">
        <v>308</v>
      </c>
      <c r="B310" s="19" t="s">
        <v>706</v>
      </c>
      <c r="C310" s="19" t="s">
        <v>707</v>
      </c>
      <c r="D310" s="19" t="s">
        <v>19</v>
      </c>
      <c r="E310" s="19">
        <v>20</v>
      </c>
      <c r="F310" s="20">
        <v>95</v>
      </c>
      <c r="G310" s="25">
        <f t="shared" si="5"/>
        <v>1900</v>
      </c>
    </row>
    <row r="311" spans="1:7" ht="14.25" thickBot="1" x14ac:dyDescent="0.2">
      <c r="A311" s="21">
        <v>309</v>
      </c>
      <c r="B311" s="19" t="s">
        <v>421</v>
      </c>
      <c r="C311" s="19" t="s">
        <v>708</v>
      </c>
      <c r="D311" s="19" t="s">
        <v>14</v>
      </c>
      <c r="E311" s="19">
        <v>5</v>
      </c>
      <c r="F311" s="20">
        <v>288</v>
      </c>
      <c r="G311" s="25">
        <f t="shared" si="5"/>
        <v>1440</v>
      </c>
    </row>
    <row r="312" spans="1:7" ht="14.25" thickBot="1" x14ac:dyDescent="0.2">
      <c r="A312" s="21">
        <v>310</v>
      </c>
      <c r="B312" s="19" t="s">
        <v>709</v>
      </c>
      <c r="C312" s="19" t="s">
        <v>705</v>
      </c>
      <c r="D312" s="19" t="s">
        <v>14</v>
      </c>
      <c r="E312" s="19">
        <v>4</v>
      </c>
      <c r="F312" s="20">
        <v>525</v>
      </c>
      <c r="G312" s="25">
        <f t="shared" si="5"/>
        <v>2100</v>
      </c>
    </row>
    <row r="313" spans="1:7" ht="14.25" thickBot="1" x14ac:dyDescent="0.2">
      <c r="A313" s="21">
        <v>311</v>
      </c>
      <c r="B313" s="19" t="s">
        <v>710</v>
      </c>
      <c r="C313" s="19" t="s">
        <v>697</v>
      </c>
      <c r="D313" s="19" t="s">
        <v>9</v>
      </c>
      <c r="E313" s="19">
        <v>5</v>
      </c>
      <c r="F313" s="20">
        <v>388</v>
      </c>
      <c r="G313" s="25">
        <f t="shared" si="5"/>
        <v>1940</v>
      </c>
    </row>
    <row r="314" spans="1:7" ht="14.25" thickBot="1" x14ac:dyDescent="0.2">
      <c r="A314" s="21">
        <v>312</v>
      </c>
      <c r="B314" s="19" t="s">
        <v>711</v>
      </c>
      <c r="C314" s="19" t="s">
        <v>712</v>
      </c>
      <c r="D314" s="19" t="s">
        <v>102</v>
      </c>
      <c r="E314" s="19">
        <v>100</v>
      </c>
      <c r="F314" s="20">
        <v>65</v>
      </c>
      <c r="G314" s="25">
        <f t="shared" si="5"/>
        <v>6500</v>
      </c>
    </row>
    <row r="315" spans="1:7" ht="14.25" thickBot="1" x14ac:dyDescent="0.2">
      <c r="A315" s="21">
        <v>313</v>
      </c>
      <c r="B315" s="19" t="s">
        <v>713</v>
      </c>
      <c r="C315" s="19" t="s">
        <v>714</v>
      </c>
      <c r="D315" s="19" t="s">
        <v>102</v>
      </c>
      <c r="E315" s="19">
        <v>100</v>
      </c>
      <c r="F315" s="20">
        <v>19</v>
      </c>
      <c r="G315" s="25">
        <f t="shared" si="5"/>
        <v>1900</v>
      </c>
    </row>
    <row r="316" spans="1:7" ht="14.25" thickBot="1" x14ac:dyDescent="0.2">
      <c r="A316" s="21">
        <v>314</v>
      </c>
      <c r="B316" s="19" t="s">
        <v>715</v>
      </c>
      <c r="C316" s="19" t="s">
        <v>716</v>
      </c>
      <c r="D316" s="19" t="s">
        <v>9</v>
      </c>
      <c r="E316" s="19">
        <v>10</v>
      </c>
      <c r="F316" s="20">
        <v>12</v>
      </c>
      <c r="G316" s="25">
        <f t="shared" si="5"/>
        <v>120</v>
      </c>
    </row>
    <row r="317" spans="1:7" ht="14.25" thickBot="1" x14ac:dyDescent="0.2">
      <c r="A317" s="21">
        <v>315</v>
      </c>
      <c r="B317" s="19" t="s">
        <v>717</v>
      </c>
      <c r="C317" s="19" t="s">
        <v>718</v>
      </c>
      <c r="D317" s="19" t="s">
        <v>299</v>
      </c>
      <c r="E317" s="19">
        <v>5</v>
      </c>
      <c r="F317" s="20">
        <v>8</v>
      </c>
      <c r="G317" s="25">
        <f t="shared" si="5"/>
        <v>40</v>
      </c>
    </row>
    <row r="318" spans="1:7" ht="14.25" thickBot="1" x14ac:dyDescent="0.2">
      <c r="A318" s="21">
        <v>316</v>
      </c>
      <c r="B318" s="19" t="s">
        <v>719</v>
      </c>
      <c r="C318" s="19" t="s">
        <v>720</v>
      </c>
      <c r="D318" s="19" t="s">
        <v>63</v>
      </c>
      <c r="E318" s="19">
        <v>10</v>
      </c>
      <c r="F318" s="20">
        <v>33</v>
      </c>
      <c r="G318" s="25">
        <f t="shared" si="5"/>
        <v>330</v>
      </c>
    </row>
    <row r="319" spans="1:7" ht="14.25" thickBot="1" x14ac:dyDescent="0.2">
      <c r="A319" s="21">
        <v>317</v>
      </c>
      <c r="B319" s="19" t="s">
        <v>721</v>
      </c>
      <c r="C319" s="19" t="s">
        <v>526</v>
      </c>
      <c r="D319" s="19" t="s">
        <v>9</v>
      </c>
      <c r="E319" s="19">
        <v>12</v>
      </c>
      <c r="F319" s="20">
        <v>12</v>
      </c>
      <c r="G319" s="25">
        <f t="shared" si="5"/>
        <v>144</v>
      </c>
    </row>
    <row r="320" spans="1:7" ht="14.25" thickBot="1" x14ac:dyDescent="0.2">
      <c r="A320" s="21">
        <v>318</v>
      </c>
      <c r="B320" s="19" t="s">
        <v>722</v>
      </c>
      <c r="C320" s="19" t="s">
        <v>658</v>
      </c>
      <c r="D320" s="19" t="s">
        <v>324</v>
      </c>
      <c r="E320" s="19">
        <v>1</v>
      </c>
      <c r="F320" s="20">
        <v>1650</v>
      </c>
      <c r="G320" s="25">
        <f t="shared" si="5"/>
        <v>1650</v>
      </c>
    </row>
    <row r="321" spans="1:7" ht="14.25" thickBot="1" x14ac:dyDescent="0.2">
      <c r="A321" s="21">
        <v>319</v>
      </c>
      <c r="B321" s="19" t="s">
        <v>695</v>
      </c>
      <c r="C321" s="19"/>
      <c r="D321" s="19" t="s">
        <v>27</v>
      </c>
      <c r="E321" s="19">
        <v>1</v>
      </c>
      <c r="F321" s="20">
        <v>2350</v>
      </c>
      <c r="G321" s="25">
        <f t="shared" si="5"/>
        <v>2350</v>
      </c>
    </row>
    <row r="322" spans="1:7" ht="14.25" thickBot="1" x14ac:dyDescent="0.2">
      <c r="A322" s="21">
        <v>320</v>
      </c>
      <c r="B322" s="19" t="s">
        <v>723</v>
      </c>
      <c r="C322" s="19" t="s">
        <v>708</v>
      </c>
      <c r="D322" s="19" t="s">
        <v>14</v>
      </c>
      <c r="E322" s="19">
        <v>3</v>
      </c>
      <c r="F322" s="20">
        <v>385</v>
      </c>
      <c r="G322" s="25">
        <f t="shared" si="5"/>
        <v>1155</v>
      </c>
    </row>
    <row r="323" spans="1:7" ht="14.25" thickBot="1" x14ac:dyDescent="0.2">
      <c r="A323" s="21">
        <v>321</v>
      </c>
      <c r="B323" s="19" t="s">
        <v>724</v>
      </c>
      <c r="C323" s="19" t="s">
        <v>707</v>
      </c>
      <c r="D323" s="19" t="s">
        <v>19</v>
      </c>
      <c r="E323" s="19">
        <v>35</v>
      </c>
      <c r="F323" s="20">
        <v>305</v>
      </c>
      <c r="G323" s="25">
        <f t="shared" si="5"/>
        <v>10675</v>
      </c>
    </row>
    <row r="324" spans="1:7" ht="14.25" thickBot="1" x14ac:dyDescent="0.2">
      <c r="A324" s="21">
        <v>322</v>
      </c>
      <c r="B324" s="19" t="s">
        <v>725</v>
      </c>
      <c r="C324" s="19" t="s">
        <v>674</v>
      </c>
      <c r="D324" s="19" t="s">
        <v>324</v>
      </c>
      <c r="E324" s="19">
        <v>4</v>
      </c>
      <c r="F324" s="20">
        <v>385</v>
      </c>
      <c r="G324" s="25">
        <f t="shared" si="5"/>
        <v>1540</v>
      </c>
    </row>
    <row r="325" spans="1:7" ht="14.25" thickBot="1" x14ac:dyDescent="0.2">
      <c r="A325" s="21">
        <v>323</v>
      </c>
      <c r="B325" s="19" t="s">
        <v>725</v>
      </c>
      <c r="C325" s="19" t="s">
        <v>678</v>
      </c>
      <c r="D325" s="19" t="s">
        <v>324</v>
      </c>
      <c r="E325" s="19">
        <v>4</v>
      </c>
      <c r="F325" s="20">
        <v>545</v>
      </c>
      <c r="G325" s="25">
        <f t="shared" si="5"/>
        <v>2180</v>
      </c>
    </row>
    <row r="326" spans="1:7" ht="14.25" thickBot="1" x14ac:dyDescent="0.2">
      <c r="A326" s="21">
        <v>324</v>
      </c>
      <c r="B326" s="19" t="s">
        <v>725</v>
      </c>
      <c r="C326" s="19" t="s">
        <v>726</v>
      </c>
      <c r="D326" s="19" t="s">
        <v>324</v>
      </c>
      <c r="E326" s="19">
        <v>5</v>
      </c>
      <c r="F326" s="20">
        <v>765</v>
      </c>
      <c r="G326" s="25">
        <f t="shared" si="5"/>
        <v>3825</v>
      </c>
    </row>
    <row r="327" spans="1:7" ht="14.25" thickBot="1" x14ac:dyDescent="0.2">
      <c r="A327" s="21">
        <v>325</v>
      </c>
      <c r="B327" s="19" t="s">
        <v>725</v>
      </c>
      <c r="C327" s="19" t="s">
        <v>658</v>
      </c>
      <c r="D327" s="19" t="s">
        <v>324</v>
      </c>
      <c r="E327" s="19">
        <v>6</v>
      </c>
      <c r="F327" s="20">
        <v>962</v>
      </c>
      <c r="G327" s="25">
        <f t="shared" si="5"/>
        <v>5772</v>
      </c>
    </row>
    <row r="328" spans="1:7" ht="14.25" thickBot="1" x14ac:dyDescent="0.2">
      <c r="A328" s="21">
        <v>326</v>
      </c>
      <c r="B328" s="19" t="s">
        <v>727</v>
      </c>
      <c r="C328" s="19" t="s">
        <v>728</v>
      </c>
      <c r="D328" s="19" t="s">
        <v>60</v>
      </c>
      <c r="E328" s="19">
        <v>15</v>
      </c>
      <c r="F328" s="20">
        <v>79</v>
      </c>
      <c r="G328" s="25">
        <f t="shared" si="5"/>
        <v>1185</v>
      </c>
    </row>
    <row r="329" spans="1:7" ht="14.25" thickBot="1" x14ac:dyDescent="0.2">
      <c r="A329" s="21">
        <v>327</v>
      </c>
      <c r="B329" s="19" t="s">
        <v>653</v>
      </c>
      <c r="C329" s="19" t="s">
        <v>728</v>
      </c>
      <c r="D329" s="19" t="s">
        <v>60</v>
      </c>
      <c r="E329" s="19">
        <v>20</v>
      </c>
      <c r="F329" s="20">
        <v>65</v>
      </c>
      <c r="G329" s="25">
        <f t="shared" si="5"/>
        <v>1300</v>
      </c>
    </row>
    <row r="330" spans="1:7" ht="14.25" thickBot="1" x14ac:dyDescent="0.2">
      <c r="A330" s="21">
        <v>328</v>
      </c>
      <c r="B330" s="19" t="s">
        <v>691</v>
      </c>
      <c r="C330" s="19" t="s">
        <v>729</v>
      </c>
      <c r="D330" s="19" t="s">
        <v>324</v>
      </c>
      <c r="E330" s="19">
        <v>3</v>
      </c>
      <c r="F330" s="20">
        <v>921</v>
      </c>
      <c r="G330" s="25">
        <f t="shared" si="5"/>
        <v>2763</v>
      </c>
    </row>
    <row r="331" spans="1:7" ht="14.25" thickBot="1" x14ac:dyDescent="0.2">
      <c r="A331" s="21">
        <v>329</v>
      </c>
      <c r="B331" s="19" t="s">
        <v>691</v>
      </c>
      <c r="C331" s="19" t="s">
        <v>730</v>
      </c>
      <c r="D331" s="19" t="s">
        <v>324</v>
      </c>
      <c r="E331" s="19">
        <v>4</v>
      </c>
      <c r="F331" s="20">
        <v>750</v>
      </c>
      <c r="G331" s="25">
        <f t="shared" si="5"/>
        <v>3000</v>
      </c>
    </row>
    <row r="332" spans="1:7" ht="14.25" thickBot="1" x14ac:dyDescent="0.2">
      <c r="A332" s="21">
        <v>330</v>
      </c>
      <c r="B332" s="19" t="s">
        <v>691</v>
      </c>
      <c r="C332" s="19" t="s">
        <v>731</v>
      </c>
      <c r="D332" s="19" t="s">
        <v>324</v>
      </c>
      <c r="E332" s="19">
        <v>2</v>
      </c>
      <c r="F332" s="20">
        <v>510</v>
      </c>
      <c r="G332" s="25">
        <f t="shared" si="5"/>
        <v>1020</v>
      </c>
    </row>
    <row r="333" spans="1:7" ht="14.25" thickBot="1" x14ac:dyDescent="0.2">
      <c r="A333" s="21">
        <v>331</v>
      </c>
      <c r="B333" s="19" t="s">
        <v>691</v>
      </c>
      <c r="C333" s="19" t="s">
        <v>732</v>
      </c>
      <c r="D333" s="19" t="s">
        <v>324</v>
      </c>
      <c r="E333" s="19">
        <v>8</v>
      </c>
      <c r="F333" s="20">
        <v>364</v>
      </c>
      <c r="G333" s="25">
        <f t="shared" si="5"/>
        <v>2912</v>
      </c>
    </row>
    <row r="334" spans="1:7" ht="14.25" thickBot="1" x14ac:dyDescent="0.2">
      <c r="A334" s="21">
        <v>332</v>
      </c>
      <c r="B334" s="19" t="s">
        <v>676</v>
      </c>
      <c r="C334" s="19" t="s">
        <v>658</v>
      </c>
      <c r="D334" s="19" t="s">
        <v>324</v>
      </c>
      <c r="E334" s="19">
        <v>2</v>
      </c>
      <c r="F334" s="20">
        <v>1680</v>
      </c>
      <c r="G334" s="25">
        <f t="shared" si="5"/>
        <v>3360</v>
      </c>
    </row>
    <row r="335" spans="1:7" ht="14.25" thickBot="1" x14ac:dyDescent="0.2">
      <c r="A335" s="21">
        <v>333</v>
      </c>
      <c r="B335" s="19" t="s">
        <v>676</v>
      </c>
      <c r="C335" s="19" t="s">
        <v>726</v>
      </c>
      <c r="D335" s="19" t="s">
        <v>324</v>
      </c>
      <c r="E335" s="19">
        <v>2</v>
      </c>
      <c r="F335" s="20">
        <v>1460</v>
      </c>
      <c r="G335" s="25">
        <f t="shared" si="5"/>
        <v>2920</v>
      </c>
    </row>
    <row r="336" spans="1:7" ht="14.25" thickBot="1" x14ac:dyDescent="0.2">
      <c r="A336" s="21">
        <v>334</v>
      </c>
      <c r="B336" s="19" t="s">
        <v>676</v>
      </c>
      <c r="C336" s="19" t="s">
        <v>678</v>
      </c>
      <c r="D336" s="19" t="s">
        <v>324</v>
      </c>
      <c r="E336" s="19">
        <v>2</v>
      </c>
      <c r="F336" s="20">
        <v>1115</v>
      </c>
      <c r="G336" s="25">
        <f t="shared" si="5"/>
        <v>2230</v>
      </c>
    </row>
    <row r="337" spans="1:7" ht="14.25" thickBot="1" x14ac:dyDescent="0.2">
      <c r="A337" s="21">
        <v>335</v>
      </c>
      <c r="B337" s="19" t="s">
        <v>733</v>
      </c>
      <c r="C337" s="19" t="s">
        <v>674</v>
      </c>
      <c r="D337" s="19" t="s">
        <v>324</v>
      </c>
      <c r="E337" s="19">
        <v>2</v>
      </c>
      <c r="F337" s="20">
        <v>411</v>
      </c>
      <c r="G337" s="25">
        <f t="shared" si="5"/>
        <v>822</v>
      </c>
    </row>
    <row r="338" spans="1:7" ht="14.25" thickBot="1" x14ac:dyDescent="0.2">
      <c r="A338" s="21">
        <v>336</v>
      </c>
      <c r="B338" s="19" t="s">
        <v>734</v>
      </c>
      <c r="C338" s="19"/>
      <c r="D338" s="19" t="s">
        <v>9</v>
      </c>
      <c r="E338" s="19">
        <v>100</v>
      </c>
      <c r="F338" s="20">
        <v>38</v>
      </c>
      <c r="G338" s="25">
        <f t="shared" si="5"/>
        <v>3800</v>
      </c>
    </row>
    <row r="339" spans="1:7" ht="14.25" thickBot="1" x14ac:dyDescent="0.2">
      <c r="A339" s="21">
        <v>337</v>
      </c>
      <c r="B339" s="19" t="s">
        <v>735</v>
      </c>
      <c r="C339" s="19" t="s">
        <v>556</v>
      </c>
      <c r="D339" s="19" t="s">
        <v>9</v>
      </c>
      <c r="E339" s="19">
        <v>50</v>
      </c>
      <c r="F339" s="20">
        <v>45</v>
      </c>
      <c r="G339" s="25">
        <f t="shared" si="5"/>
        <v>2250</v>
      </c>
    </row>
    <row r="340" spans="1:7" ht="14.25" thickBot="1" x14ac:dyDescent="0.2">
      <c r="A340" s="21">
        <v>338</v>
      </c>
      <c r="B340" s="19" t="s">
        <v>736</v>
      </c>
      <c r="C340" s="19" t="s">
        <v>737</v>
      </c>
      <c r="D340" s="19" t="s">
        <v>60</v>
      </c>
      <c r="E340" s="19">
        <v>8</v>
      </c>
      <c r="F340" s="20">
        <v>1450</v>
      </c>
      <c r="G340" s="25">
        <f t="shared" si="5"/>
        <v>11600</v>
      </c>
    </row>
    <row r="341" spans="1:7" ht="14.25" thickBot="1" x14ac:dyDescent="0.2">
      <c r="A341" s="21">
        <v>339</v>
      </c>
      <c r="B341" s="19" t="s">
        <v>738</v>
      </c>
      <c r="C341" s="19" t="s">
        <v>739</v>
      </c>
      <c r="D341" s="19" t="s">
        <v>9</v>
      </c>
      <c r="E341" s="19">
        <v>1</v>
      </c>
      <c r="F341" s="20">
        <v>90</v>
      </c>
      <c r="G341" s="25">
        <f t="shared" si="5"/>
        <v>90</v>
      </c>
    </row>
    <row r="342" spans="1:7" ht="14.25" thickBot="1" x14ac:dyDescent="0.2">
      <c r="A342" s="21">
        <v>340</v>
      </c>
      <c r="B342" s="19" t="s">
        <v>740</v>
      </c>
      <c r="C342" s="19" t="s">
        <v>678</v>
      </c>
      <c r="D342" s="19" t="s">
        <v>9</v>
      </c>
      <c r="E342" s="19">
        <v>3</v>
      </c>
      <c r="F342" s="20">
        <v>260</v>
      </c>
      <c r="G342" s="25">
        <f t="shared" si="5"/>
        <v>780</v>
      </c>
    </row>
    <row r="343" spans="1:7" ht="14.25" thickBot="1" x14ac:dyDescent="0.2">
      <c r="A343" s="21">
        <v>341</v>
      </c>
      <c r="B343" s="19" t="s">
        <v>740</v>
      </c>
      <c r="C343" s="19" t="s">
        <v>674</v>
      </c>
      <c r="D343" s="19" t="s">
        <v>9</v>
      </c>
      <c r="E343" s="19">
        <v>5</v>
      </c>
      <c r="F343" s="20">
        <v>225</v>
      </c>
      <c r="G343" s="25">
        <f t="shared" si="5"/>
        <v>1125</v>
      </c>
    </row>
    <row r="344" spans="1:7" ht="14.25" thickBot="1" x14ac:dyDescent="0.2">
      <c r="A344" s="21">
        <v>342</v>
      </c>
      <c r="B344" s="19" t="s">
        <v>740</v>
      </c>
      <c r="C344" s="19" t="s">
        <v>683</v>
      </c>
      <c r="D344" s="19" t="s">
        <v>9</v>
      </c>
      <c r="E344" s="19">
        <v>3</v>
      </c>
      <c r="F344" s="20">
        <v>138</v>
      </c>
      <c r="G344" s="25">
        <f t="shared" si="5"/>
        <v>414</v>
      </c>
    </row>
    <row r="345" spans="1:7" ht="14.25" thickBot="1" x14ac:dyDescent="0.2">
      <c r="A345" s="21">
        <v>343</v>
      </c>
      <c r="B345" s="19" t="s">
        <v>741</v>
      </c>
      <c r="C345" s="19" t="s">
        <v>678</v>
      </c>
      <c r="D345" s="19" t="s">
        <v>55</v>
      </c>
      <c r="E345" s="19">
        <v>6</v>
      </c>
      <c r="F345" s="20">
        <v>33</v>
      </c>
      <c r="G345" s="25">
        <f t="shared" si="5"/>
        <v>198</v>
      </c>
    </row>
    <row r="346" spans="1:7" ht="14.25" thickBot="1" x14ac:dyDescent="0.2">
      <c r="A346" s="21">
        <v>344</v>
      </c>
      <c r="B346" s="19" t="s">
        <v>742</v>
      </c>
      <c r="C346" s="19" t="s">
        <v>743</v>
      </c>
      <c r="D346" s="19" t="s">
        <v>9</v>
      </c>
      <c r="E346" s="19">
        <v>20</v>
      </c>
      <c r="F346" s="20">
        <v>15</v>
      </c>
      <c r="G346" s="25">
        <f t="shared" si="5"/>
        <v>300</v>
      </c>
    </row>
    <row r="347" spans="1:7" ht="14.25" thickBot="1" x14ac:dyDescent="0.2">
      <c r="A347" s="21">
        <v>345</v>
      </c>
      <c r="B347" s="19" t="s">
        <v>744</v>
      </c>
      <c r="C347" s="19" t="s">
        <v>707</v>
      </c>
      <c r="D347" s="19" t="s">
        <v>19</v>
      </c>
      <c r="E347" s="19">
        <v>8</v>
      </c>
      <c r="F347" s="20">
        <v>210</v>
      </c>
      <c r="G347" s="25">
        <f t="shared" si="5"/>
        <v>1680</v>
      </c>
    </row>
    <row r="348" spans="1:7" ht="14.25" thickBot="1" x14ac:dyDescent="0.2">
      <c r="A348" s="21">
        <v>346</v>
      </c>
      <c r="B348" s="19" t="s">
        <v>745</v>
      </c>
      <c r="C348" s="19" t="s">
        <v>674</v>
      </c>
      <c r="D348" s="19" t="s">
        <v>9</v>
      </c>
      <c r="E348" s="19">
        <v>5</v>
      </c>
      <c r="F348" s="20">
        <v>166</v>
      </c>
      <c r="G348" s="25">
        <f t="shared" si="5"/>
        <v>830</v>
      </c>
    </row>
    <row r="349" spans="1:7" ht="14.25" thickBot="1" x14ac:dyDescent="0.2">
      <c r="A349" s="21">
        <v>347</v>
      </c>
      <c r="B349" s="19" t="s">
        <v>746</v>
      </c>
      <c r="C349" s="19" t="s">
        <v>658</v>
      </c>
      <c r="D349" s="19" t="s">
        <v>9</v>
      </c>
      <c r="E349" s="19">
        <v>5</v>
      </c>
      <c r="F349" s="20">
        <v>41</v>
      </c>
      <c r="G349" s="25">
        <f t="shared" si="5"/>
        <v>205</v>
      </c>
    </row>
    <row r="350" spans="1:7" ht="14.25" thickBot="1" x14ac:dyDescent="0.2">
      <c r="A350" s="21">
        <v>348</v>
      </c>
      <c r="B350" s="19" t="s">
        <v>746</v>
      </c>
      <c r="C350" s="19" t="s">
        <v>726</v>
      </c>
      <c r="D350" s="19" t="s">
        <v>9</v>
      </c>
      <c r="E350" s="19">
        <v>6</v>
      </c>
      <c r="F350" s="20">
        <v>36</v>
      </c>
      <c r="G350" s="25">
        <f t="shared" si="5"/>
        <v>216</v>
      </c>
    </row>
    <row r="351" spans="1:7" ht="14.25" thickBot="1" x14ac:dyDescent="0.2">
      <c r="A351" s="21">
        <v>349</v>
      </c>
      <c r="B351" s="19" t="s">
        <v>746</v>
      </c>
      <c r="C351" s="19" t="s">
        <v>678</v>
      </c>
      <c r="D351" s="19" t="s">
        <v>9</v>
      </c>
      <c r="E351" s="19">
        <v>5</v>
      </c>
      <c r="F351" s="20">
        <v>22</v>
      </c>
      <c r="G351" s="25">
        <f t="shared" si="5"/>
        <v>110</v>
      </c>
    </row>
    <row r="352" spans="1:7" ht="14.25" thickBot="1" x14ac:dyDescent="0.2">
      <c r="A352" s="21">
        <v>350</v>
      </c>
      <c r="B352" s="19" t="s">
        <v>746</v>
      </c>
      <c r="C352" s="19" t="s">
        <v>674</v>
      </c>
      <c r="D352" s="19" t="s">
        <v>9</v>
      </c>
      <c r="E352" s="19">
        <v>10</v>
      </c>
      <c r="F352" s="20">
        <v>17</v>
      </c>
      <c r="G352" s="25">
        <f t="shared" si="5"/>
        <v>170</v>
      </c>
    </row>
    <row r="353" spans="1:7" ht="14.25" thickBot="1" x14ac:dyDescent="0.2">
      <c r="A353" s="21">
        <v>351</v>
      </c>
      <c r="B353" s="19" t="s">
        <v>747</v>
      </c>
      <c r="C353" s="19" t="s">
        <v>748</v>
      </c>
      <c r="D353" s="19" t="s">
        <v>444</v>
      </c>
      <c r="E353" s="19">
        <v>1</v>
      </c>
      <c r="F353" s="20">
        <v>985</v>
      </c>
      <c r="G353" s="25">
        <f t="shared" si="5"/>
        <v>985</v>
      </c>
    </row>
    <row r="354" spans="1:7" ht="14.25" thickBot="1" x14ac:dyDescent="0.2">
      <c r="A354" s="21">
        <v>352</v>
      </c>
      <c r="B354" s="19" t="s">
        <v>749</v>
      </c>
      <c r="C354" s="19" t="s">
        <v>750</v>
      </c>
      <c r="D354" s="19" t="s">
        <v>9</v>
      </c>
      <c r="E354" s="19">
        <v>5</v>
      </c>
      <c r="F354" s="20">
        <v>2550</v>
      </c>
      <c r="G354" s="25">
        <f t="shared" si="5"/>
        <v>12750</v>
      </c>
    </row>
    <row r="355" spans="1:7" ht="14.25" thickBot="1" x14ac:dyDescent="0.2">
      <c r="A355" s="21">
        <v>353</v>
      </c>
      <c r="B355" s="19" t="s">
        <v>751</v>
      </c>
      <c r="C355" s="19" t="s">
        <v>716</v>
      </c>
      <c r="D355" s="19" t="s">
        <v>444</v>
      </c>
      <c r="E355" s="19">
        <v>1</v>
      </c>
      <c r="F355" s="20">
        <v>485</v>
      </c>
      <c r="G355" s="25">
        <f t="shared" si="5"/>
        <v>485</v>
      </c>
    </row>
    <row r="356" spans="1:7" ht="14.25" thickBot="1" x14ac:dyDescent="0.2">
      <c r="A356" s="21">
        <v>354</v>
      </c>
      <c r="B356" s="19" t="s">
        <v>752</v>
      </c>
      <c r="C356" s="19" t="s">
        <v>753</v>
      </c>
      <c r="D356" s="19" t="s">
        <v>27</v>
      </c>
      <c r="E356" s="19">
        <v>2</v>
      </c>
      <c r="F356" s="20">
        <v>1550</v>
      </c>
      <c r="G356" s="25">
        <f t="shared" si="5"/>
        <v>3100</v>
      </c>
    </row>
    <row r="357" spans="1:7" ht="14.25" thickBot="1" x14ac:dyDescent="0.2">
      <c r="A357" s="21">
        <v>355</v>
      </c>
      <c r="B357" s="19" t="s">
        <v>754</v>
      </c>
      <c r="C357" s="19" t="s">
        <v>755</v>
      </c>
      <c r="D357" s="19" t="s">
        <v>210</v>
      </c>
      <c r="E357" s="19">
        <v>24</v>
      </c>
      <c r="F357" s="20">
        <v>18</v>
      </c>
      <c r="G357" s="25">
        <f t="shared" si="5"/>
        <v>432</v>
      </c>
    </row>
    <row r="358" spans="1:7" ht="14.25" thickBot="1" x14ac:dyDescent="0.2">
      <c r="A358" s="21">
        <v>356</v>
      </c>
      <c r="B358" s="19" t="s">
        <v>756</v>
      </c>
      <c r="C358" s="19" t="s">
        <v>757</v>
      </c>
      <c r="D358" s="19" t="s">
        <v>9</v>
      </c>
      <c r="E358" s="19">
        <v>10</v>
      </c>
      <c r="F358" s="20">
        <v>28</v>
      </c>
      <c r="G358" s="25">
        <f t="shared" si="5"/>
        <v>280</v>
      </c>
    </row>
    <row r="359" spans="1:7" ht="14.25" thickBot="1" x14ac:dyDescent="0.2">
      <c r="A359" s="21">
        <v>357</v>
      </c>
      <c r="B359" s="19" t="s">
        <v>745</v>
      </c>
      <c r="C359" s="19" t="s">
        <v>658</v>
      </c>
      <c r="D359" s="19" t="s">
        <v>9</v>
      </c>
      <c r="E359" s="19">
        <v>5</v>
      </c>
      <c r="F359" s="20">
        <v>315</v>
      </c>
      <c r="G359" s="25">
        <f t="shared" si="5"/>
        <v>1575</v>
      </c>
    </row>
    <row r="360" spans="1:7" ht="14.25" thickBot="1" x14ac:dyDescent="0.2">
      <c r="A360" s="21">
        <v>358</v>
      </c>
      <c r="B360" s="19" t="s">
        <v>758</v>
      </c>
      <c r="C360" s="19" t="s">
        <v>759</v>
      </c>
      <c r="D360" s="19" t="s">
        <v>27</v>
      </c>
      <c r="E360" s="19">
        <v>3</v>
      </c>
      <c r="F360" s="20">
        <v>665</v>
      </c>
      <c r="G360" s="25">
        <f t="shared" si="5"/>
        <v>1995</v>
      </c>
    </row>
    <row r="361" spans="1:7" ht="14.25" thickBot="1" x14ac:dyDescent="0.2">
      <c r="A361" s="21">
        <v>359</v>
      </c>
      <c r="B361" s="19" t="s">
        <v>760</v>
      </c>
      <c r="C361" s="19" t="s">
        <v>761</v>
      </c>
      <c r="D361" s="19" t="s">
        <v>9</v>
      </c>
      <c r="E361" s="19">
        <v>10</v>
      </c>
      <c r="F361" s="20">
        <v>12</v>
      </c>
      <c r="G361" s="25">
        <f t="shared" si="5"/>
        <v>120</v>
      </c>
    </row>
    <row r="362" spans="1:7" ht="14.25" thickBot="1" x14ac:dyDescent="0.2">
      <c r="A362" s="21">
        <v>360</v>
      </c>
      <c r="B362" s="19" t="s">
        <v>762</v>
      </c>
      <c r="C362" s="19" t="s">
        <v>763</v>
      </c>
      <c r="D362" s="19" t="s">
        <v>9</v>
      </c>
      <c r="E362" s="19">
        <v>10</v>
      </c>
      <c r="F362" s="20">
        <v>60</v>
      </c>
      <c r="G362" s="25">
        <f t="shared" si="5"/>
        <v>600</v>
      </c>
    </row>
    <row r="363" spans="1:7" ht="14.25" thickBot="1" x14ac:dyDescent="0.2">
      <c r="A363" s="21">
        <v>361</v>
      </c>
      <c r="B363" s="19" t="s">
        <v>764</v>
      </c>
      <c r="C363" s="19"/>
      <c r="D363" s="19" t="s">
        <v>765</v>
      </c>
      <c r="E363" s="19">
        <v>15</v>
      </c>
      <c r="F363" s="20">
        <v>160</v>
      </c>
      <c r="G363" s="25">
        <f t="shared" si="5"/>
        <v>2400</v>
      </c>
    </row>
    <row r="364" spans="1:7" ht="14.25" thickBot="1" x14ac:dyDescent="0.2">
      <c r="A364" s="21">
        <v>362</v>
      </c>
      <c r="B364" s="19" t="s">
        <v>766</v>
      </c>
      <c r="C364" s="19" t="s">
        <v>682</v>
      </c>
      <c r="D364" s="19" t="s">
        <v>63</v>
      </c>
      <c r="E364" s="19">
        <v>1</v>
      </c>
      <c r="F364" s="20">
        <v>185</v>
      </c>
      <c r="G364" s="25">
        <f t="shared" si="5"/>
        <v>185</v>
      </c>
    </row>
    <row r="365" spans="1:7" ht="14.25" thickBot="1" x14ac:dyDescent="0.2">
      <c r="A365" s="21">
        <v>363</v>
      </c>
      <c r="B365" s="19" t="s">
        <v>690</v>
      </c>
      <c r="C365" s="19" t="s">
        <v>682</v>
      </c>
      <c r="D365" s="19" t="s">
        <v>9</v>
      </c>
      <c r="E365" s="19">
        <v>1</v>
      </c>
      <c r="F365" s="20">
        <v>205</v>
      </c>
      <c r="G365" s="25">
        <f t="shared" si="5"/>
        <v>205</v>
      </c>
    </row>
    <row r="366" spans="1:7" ht="14.25" thickBot="1" x14ac:dyDescent="0.2">
      <c r="A366" s="21">
        <v>364</v>
      </c>
      <c r="B366" s="19" t="s">
        <v>767</v>
      </c>
      <c r="C366" s="19" t="s">
        <v>768</v>
      </c>
      <c r="D366" s="19" t="s">
        <v>27</v>
      </c>
      <c r="E366" s="19">
        <v>5</v>
      </c>
      <c r="F366" s="20">
        <v>572</v>
      </c>
      <c r="G366" s="25">
        <f t="shared" si="5"/>
        <v>2860</v>
      </c>
    </row>
    <row r="367" spans="1:7" ht="27.75" thickBot="1" x14ac:dyDescent="0.2">
      <c r="A367" s="21">
        <v>365</v>
      </c>
      <c r="B367" s="19" t="s">
        <v>767</v>
      </c>
      <c r="C367" s="26" t="s">
        <v>769</v>
      </c>
      <c r="D367" s="19" t="s">
        <v>27</v>
      </c>
      <c r="E367" s="27">
        <v>5</v>
      </c>
      <c r="F367" s="20">
        <v>715</v>
      </c>
      <c r="G367" s="25">
        <f>F367*E367</f>
        <v>3575</v>
      </c>
    </row>
    <row r="368" spans="1:7" ht="27.75" thickBot="1" x14ac:dyDescent="0.2">
      <c r="A368" s="21">
        <v>366</v>
      </c>
      <c r="B368" s="19" t="s">
        <v>767</v>
      </c>
      <c r="C368" s="26" t="s">
        <v>770</v>
      </c>
      <c r="D368" s="19" t="s">
        <v>27</v>
      </c>
      <c r="E368" s="19">
        <v>5</v>
      </c>
      <c r="F368" s="20">
        <v>858</v>
      </c>
      <c r="G368" s="25">
        <f>F368*E368</f>
        <v>4290</v>
      </c>
    </row>
    <row r="369" spans="1:7" ht="27.75" thickBot="1" x14ac:dyDescent="0.2">
      <c r="A369" s="28">
        <v>367</v>
      </c>
      <c r="B369" s="19" t="s">
        <v>767</v>
      </c>
      <c r="C369" s="26" t="s">
        <v>771</v>
      </c>
      <c r="D369" s="19" t="s">
        <v>27</v>
      </c>
      <c r="E369" s="19">
        <v>4</v>
      </c>
      <c r="F369" s="20">
        <v>1001</v>
      </c>
      <c r="G369" s="25">
        <f>F369*E369</f>
        <v>4004</v>
      </c>
    </row>
    <row r="370" spans="1:7" ht="27.75" thickBot="1" x14ac:dyDescent="0.2">
      <c r="A370" s="21">
        <v>368</v>
      </c>
      <c r="B370" s="19" t="s">
        <v>767</v>
      </c>
      <c r="C370" s="26" t="s">
        <v>772</v>
      </c>
      <c r="D370" s="19" t="s">
        <v>27</v>
      </c>
      <c r="E370" s="19">
        <v>4</v>
      </c>
      <c r="F370" s="20">
        <v>1144</v>
      </c>
      <c r="G370" s="25">
        <f>F370*E370</f>
        <v>4576</v>
      </c>
    </row>
    <row r="371" spans="1:7" x14ac:dyDescent="0.15">
      <c r="A371" s="47">
        <v>369</v>
      </c>
      <c r="B371" s="47" t="s">
        <v>773</v>
      </c>
      <c r="C371" s="47" t="s">
        <v>726</v>
      </c>
      <c r="D371" s="47" t="s">
        <v>324</v>
      </c>
      <c r="E371" s="47">
        <v>5</v>
      </c>
      <c r="F371" s="49">
        <v>866</v>
      </c>
      <c r="G371" s="51">
        <f>F371*E371</f>
        <v>4330</v>
      </c>
    </row>
    <row r="372" spans="1:7" ht="14.25" thickBot="1" x14ac:dyDescent="0.2">
      <c r="A372" s="48"/>
      <c r="B372" s="48"/>
      <c r="C372" s="48"/>
      <c r="D372" s="48"/>
      <c r="E372" s="48"/>
      <c r="F372" s="50"/>
      <c r="G372" s="52"/>
    </row>
    <row r="373" spans="1:7" ht="14.25" thickBot="1" x14ac:dyDescent="0.2">
      <c r="A373" s="21">
        <v>370</v>
      </c>
      <c r="B373" s="26" t="s">
        <v>774</v>
      </c>
      <c r="C373" s="19" t="s">
        <v>775</v>
      </c>
      <c r="D373" s="19" t="s">
        <v>299</v>
      </c>
      <c r="E373" s="19">
        <v>20</v>
      </c>
      <c r="F373" s="20">
        <v>44</v>
      </c>
      <c r="G373" s="25">
        <f>F373*E373</f>
        <v>880</v>
      </c>
    </row>
    <row r="374" spans="1:7" ht="14.25" thickBot="1" x14ac:dyDescent="0.2">
      <c r="A374" s="21">
        <v>371</v>
      </c>
      <c r="B374" s="26" t="s">
        <v>776</v>
      </c>
      <c r="C374" s="19"/>
      <c r="D374" s="19" t="s">
        <v>60</v>
      </c>
      <c r="E374" s="19">
        <v>3.96</v>
      </c>
      <c r="F374" s="20">
        <v>600</v>
      </c>
      <c r="G374" s="25">
        <f t="shared" ref="G374:G378" si="6">F374*E374</f>
        <v>2376</v>
      </c>
    </row>
    <row r="375" spans="1:7" ht="14.25" thickBot="1" x14ac:dyDescent="0.2">
      <c r="A375" s="21">
        <v>372</v>
      </c>
      <c r="B375" s="26" t="s">
        <v>777</v>
      </c>
      <c r="C375" s="19" t="s">
        <v>658</v>
      </c>
      <c r="D375" s="19" t="s">
        <v>55</v>
      </c>
      <c r="E375" s="19">
        <v>40</v>
      </c>
      <c r="F375" s="20">
        <v>9.5</v>
      </c>
      <c r="G375" s="25">
        <f t="shared" si="6"/>
        <v>380</v>
      </c>
    </row>
    <row r="376" spans="1:7" ht="14.25" thickBot="1" x14ac:dyDescent="0.2">
      <c r="A376" s="21">
        <v>373</v>
      </c>
      <c r="B376" s="26" t="s">
        <v>777</v>
      </c>
      <c r="C376" s="19" t="s">
        <v>674</v>
      </c>
      <c r="D376" s="19" t="s">
        <v>55</v>
      </c>
      <c r="E376" s="19">
        <v>60</v>
      </c>
      <c r="F376" s="20">
        <v>6</v>
      </c>
      <c r="G376" s="25">
        <f t="shared" si="6"/>
        <v>360</v>
      </c>
    </row>
    <row r="377" spans="1:7" ht="14.25" thickBot="1" x14ac:dyDescent="0.2">
      <c r="A377" s="21">
        <v>374</v>
      </c>
      <c r="B377" s="26" t="s">
        <v>354</v>
      </c>
      <c r="C377" s="19" t="s">
        <v>726</v>
      </c>
      <c r="D377" s="19" t="s">
        <v>324</v>
      </c>
      <c r="E377" s="29">
        <v>1</v>
      </c>
      <c r="F377" s="30">
        <v>4550</v>
      </c>
      <c r="G377" s="25">
        <f t="shared" si="6"/>
        <v>4550</v>
      </c>
    </row>
    <row r="378" spans="1:7" x14ac:dyDescent="0.15">
      <c r="A378" s="31">
        <v>375</v>
      </c>
      <c r="B378" s="32" t="s">
        <v>778</v>
      </c>
      <c r="C378" s="33" t="s">
        <v>779</v>
      </c>
      <c r="D378" s="33" t="s">
        <v>780</v>
      </c>
      <c r="E378" s="34">
        <v>15</v>
      </c>
      <c r="F378" s="35">
        <v>150</v>
      </c>
      <c r="G378" s="36">
        <f t="shared" si="6"/>
        <v>2250</v>
      </c>
    </row>
    <row r="379" spans="1:7" x14ac:dyDescent="0.15">
      <c r="A379" s="37"/>
      <c r="B379" s="37"/>
      <c r="C379" s="37"/>
      <c r="D379" s="37"/>
      <c r="E379" s="37"/>
      <c r="F379" s="38" t="s">
        <v>781</v>
      </c>
      <c r="G379" s="39">
        <v>711926.6</v>
      </c>
    </row>
  </sheetData>
  <mergeCells count="8">
    <mergeCell ref="E371:E372"/>
    <mergeCell ref="F371:F372"/>
    <mergeCell ref="G371:G372"/>
    <mergeCell ref="A1:G1"/>
    <mergeCell ref="A371:A372"/>
    <mergeCell ref="B371:B372"/>
    <mergeCell ref="C371:C372"/>
    <mergeCell ref="D371:D372"/>
  </mergeCells>
  <phoneticPr fontId="9" type="noConversion"/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2023报价</vt:lpstr>
      <vt:lpstr>2024合同价</vt:lpstr>
      <vt:lpstr>新增类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cp:revision>0</cp:revision>
  <cp:lastPrinted>2025-03-17T09:33:44Z</cp:lastPrinted>
  <dcterms:created xsi:type="dcterms:W3CDTF">2023-07-28T04:59:00Z</dcterms:created>
  <dcterms:modified xsi:type="dcterms:W3CDTF">2025-03-21T09:56:12Z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F2642A96C4E84EB0BF07141350FF3DBC_13</vt:lpwstr>
  </property>
</Properties>
</file>