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<sst xmlns="http://schemas.openxmlformats.org/spreadsheetml/2006/main" count="214" uniqueCount="126">
  <si>
    <t>洗手衣裤、窗帘、针纺织品类</t>
  </si>
  <si>
    <t>序号</t>
  </si>
  <si>
    <t>名称</t>
  </si>
  <si>
    <t>规格（cm）</t>
  </si>
  <si>
    <t>单位</t>
  </si>
  <si>
    <t>参数要求</t>
  </si>
  <si>
    <t>单价</t>
  </si>
  <si>
    <t>预计数量</t>
  </si>
  <si>
    <t>共计（元）</t>
  </si>
  <si>
    <t>包布双层</t>
  </si>
  <si>
    <t>140*140</t>
  </si>
  <si>
    <t>条</t>
  </si>
  <si>
    <t>邮绿厚纱C100%。20*20/108*58水洗后尺寸。耐氯漂，全精梳纱卡产品色牢度，干摩3-4级，湿摩3-4级，耐氯漂3-4级，耐汗渍4-5级，耐光（日晒）4-5级，符合国家标准或国际ITS检测标准,要求刺绣我院院徽及标识附质检报告。</t>
  </si>
  <si>
    <t>冰袋</t>
  </si>
  <si>
    <t>双层防水面料</t>
  </si>
  <si>
    <t>深蓝色防雨布，拉链封口。</t>
  </si>
  <si>
    <t>布窗帘</t>
  </si>
  <si>
    <t>定制尺寸</t>
  </si>
  <si>
    <t>米</t>
  </si>
  <si>
    <t>1.面料材质:100%聚酯纤维。全遮光高精密加厚工程布、经线:75D/72F消光低弹丝、纬线:150D/72F黑低弹丝、遮光度(级):95%，面料单位重量:≥5500g/㎡。
2.甲醛含量:符合≤75mg/kg;可分解致癌芳香
胺染料:符合禁用(限量值≤20mg/kg)。
3.面料耐光色牢度:≥6级。
4.面料抗紫外线性能要求:UPFz50,T(UVA)AV&lt;5%。
5.颜色选样</t>
  </si>
  <si>
    <t>布口袋</t>
  </si>
  <si>
    <t>套</t>
  </si>
  <si>
    <t>纯棉厚纱C100%。20*16/128*60水洗后尺寸。耐氯漂，全精梳纱卡产品色牢度，干摩3-4级，湿摩3-4级，耐氯漂3-4级，耐汗渍4-5级，耐光（日晒）4-5级，符合国家标准或国际ITS检测标准,要求刺绣我院院徽及标识附质检报告.</t>
  </si>
  <si>
    <t>窗帘</t>
  </si>
  <si>
    <t>外布</t>
  </si>
  <si>
    <t>1.面料材质:100%聚酯纤维。全遮光高精密加厚工程布、经线:75D/72F消光低弹丝、纬线:150D/72F黑低弹丝、遮光度(级):95%，面料单位重量:≥450g/㎡。
2.甲醛含量:符合≤75mg/kg;可分解致癌芳香
胺染料:符合禁用(限量值≤20mg/kg)。
3.面料耐光色牢度:≥6级。
4.面料抗紫外线性能要求:UPFz50,T(UVA)AV&lt;5%。
5.颜色选样</t>
  </si>
  <si>
    <t>窗帘轨道</t>
  </si>
  <si>
    <t>静音铝合金窗帘轨道，内嵌不锈钢滑轮。含人工各科室上门安装。</t>
  </si>
  <si>
    <t>床罩豆绿涤卡</t>
  </si>
  <si>
    <t>个</t>
  </si>
  <si>
    <t>60%棉40%涤。45/2*23/138*73加厚面料。水洗后尺寸。耐氯漂，绿色。四周菲边定型。全精梳涤卡产品色牢度，干摩4-5级，湿摩3-4级，耐氯漂3-4级，耐汗渍4-5级，耐光（日晒）4-5级，符合国家标准或国际ITS检测标准,附质检报告.</t>
  </si>
  <si>
    <t>床罩皮革</t>
  </si>
  <si>
    <t>PU革（工程装饰革）面密度775克/平方米，拉伸强度＞1.4MP，不起泡，不剥落，无裂纹，粉化等级不超过1级，</t>
  </si>
  <si>
    <t>大布袋</t>
  </si>
  <si>
    <t>邮绿厚纱C100%。20*20/108*58水洗后尺寸。耐氯漂，全精梳纱卡产品色牢度，干摩3-4级，湿摩3-4级，耐氯漂3-4级，耐汗渍4-5级，耐光（日晒）4-5级，符合国家标准或国际ITS检测标准,要求刺绣我院院徽及标识附质检报告.</t>
  </si>
  <si>
    <t>洞巾</t>
  </si>
  <si>
    <t>190*100</t>
  </si>
  <si>
    <t>邮绿厚纱C100%。20*20/108*58水洗后尺寸。耐氯漂，全精梳纱卡产品色牢度，干摩3-4级，湿摩3-4级，耐氯漂3-4级，耐汗渍4-5级，耐光（日晒）4-5级，符合国家标准或国际ITS检测标准,要求刺绣我院院徽及标识附质检报告</t>
  </si>
  <si>
    <t>方凳套</t>
  </si>
  <si>
    <t>隔帘</t>
  </si>
  <si>
    <t>1.材质：100%聚酯纤维。1.8倍褶皱，透光不透人。
2.克重：260g/m2。
3.缩水性：宽度方面一水洗2%干洗1%，高度方面一水洗0%干洗0%。
4.洗涤：褪色程度4-5级，污秽程度5级，磨擦：干的情况下5级，湿的情况下5级1 2。
5.低阻然后防火性：符合GB/T17591-2006,GB/T5455-2014标准。
6.网孔高度：50cm - 75cm。
7.隔帘底端通长离地面约15 - 30cm。
8.医用隔帘的用布打摺计算与导轨长度比1.5:12。                                                                           9.异味：无异味。                                                                                                                  10.起球：4级
11.颜色选样</t>
  </si>
  <si>
    <t>轨道</t>
  </si>
  <si>
    <t>轨道滑轮</t>
  </si>
  <si>
    <t>静音不锈钢.</t>
  </si>
  <si>
    <t>海绵垫</t>
  </si>
  <si>
    <t>异形定制尺寸</t>
  </si>
  <si>
    <t>45密高密海绵，外包PU革（工程装饰革）面密度775克/平方米，拉伸强度＞1.4MP，不起泡，不剥落，无裂纹，粉化等级不超过1级</t>
  </si>
  <si>
    <t>机器罩</t>
  </si>
  <si>
    <t>60%棉40%涤。45/2*23/138*73加厚面料。水洗后尺寸。耐氯漂，灰色。全精梳涤卡产品色牢度，干摩4-5级，湿摩3-4级，耐氯漂3-4级，耐汗渍4-5级，耐光（日晒）4-5级，符合国家标准或国际ITS检测标准,附质检报告.</t>
  </si>
  <si>
    <t>集粉袋</t>
  </si>
  <si>
    <t>卷帘遮光</t>
  </si>
  <si>
    <t>遮光</t>
  </si>
  <si>
    <t>付</t>
  </si>
  <si>
    <t>邮绿厚纱C100%。20*20/108*58水洗后尺寸。耐氯漂，全精梳涤卡产品色牢度，干摩3-4级，湿摩3-4级，耐氯漂3-4级，耐汗渍4-5级，耐光（日晒）4-5级，符合国家标准或国际ITS检测标准,要求刺绣我院院徽及标识附质检报告</t>
  </si>
  <si>
    <t>拉母丝配件</t>
  </si>
  <si>
    <t>含遮光卷帘各种部件和附件，包括窗帘轨道、窗帘钩、窗帘挂钩、窗帘吊环、窗帘绳、窗帘扣、窗帘收纳袋等等。更好地安装和固定，使窗帘更美观、更牢固、更方便使用。</t>
  </si>
  <si>
    <t>绿窗帘</t>
  </si>
  <si>
    <t>绿纱窗</t>
  </si>
  <si>
    <t>帽子</t>
  </si>
  <si>
    <t>印花面料，100%棉。纱支：30*30密度130*70高支高密面料。水洗后尺寸。耐氯漂，产品色牢度，干摩3-4级，湿摩3-4级，耐氯漂3-4级，耐汗渍4-5级，耐光（日晒）4-5级，符合国家标准或国际ITS检测标准,要求刺绣我院院徽及标识附质检报告.</t>
  </si>
  <si>
    <t>墨绿纱卡</t>
  </si>
  <si>
    <t>150*120</t>
  </si>
  <si>
    <t>洞巾邮绿厚纱C100%。20*20/108*58水洗后尺寸。耐氯漂，全精梳涤卡产品色牢度，干摩3-4级，湿摩3-4级，耐氯漂3-4级，耐汗渍4-5级，耐光（日晒）4-5级，符合国家标准或国际ITS检测标准,要求刺绣我院院徽及标识附质检报告.</t>
  </si>
  <si>
    <t>皮凳套</t>
  </si>
  <si>
    <t>灰绿色PU革（工程装饰革）面密度775克/平方米，拉伸强度＞1.4MP，不起泡，不剥落，无裂纹，粉化等级不超过1级，</t>
  </si>
  <si>
    <t>皮椅套</t>
  </si>
  <si>
    <t>手术拖鞋</t>
  </si>
  <si>
    <t>双</t>
  </si>
  <si>
    <t>橡塑一体合成注入芯片。防滑性能（摩擦系数）根据HG/T3780-2005测试方法，检验结果干法≥0.35。湿法≥0.30.耐折性能按GB/T3903.1-2017测试方法。检验结果无裂横。</t>
  </si>
  <si>
    <t>手术衣</t>
  </si>
  <si>
    <t>件</t>
  </si>
  <si>
    <t>邮绿厚纱C100%。20*20/108*58水洗后尺寸。全包被后偏襟，耐氯漂，全精梳纱卡产品色牢度，干摩3-4级，湿摩3-4级，耐氯漂3-4级，耐汗渍4-5级，耐光（日晒）4-5级，符合国家标准或国际ITS检测标准,要求刺绣我院院徽及标识附质检报告.</t>
  </si>
  <si>
    <t>双层包布</t>
  </si>
  <si>
    <t>250*150</t>
  </si>
  <si>
    <t>双层包布220*200</t>
  </si>
  <si>
    <t>220*200</t>
  </si>
  <si>
    <t>双层大洞巾</t>
  </si>
  <si>
    <t>330*230</t>
  </si>
  <si>
    <t>双层中单</t>
  </si>
  <si>
    <t>150*150</t>
  </si>
  <si>
    <t>双轨道</t>
  </si>
  <si>
    <t>双面衣</t>
  </si>
  <si>
    <t>60%棉40%涤。45/2*23/138*73加厚面料。水洗后尺寸。耐氯漂，两面不同颜色。全精梳涤卡产品色牢度，干摩4-5级，湿摩3-4级，耐氯漂3-4级，耐汗渍4-5级，耐光（日晒）4-5级，符合国家标准或国际ITS检测标准,附质检报告.</t>
  </si>
  <si>
    <t>套子</t>
  </si>
  <si>
    <t>小布袋</t>
  </si>
  <si>
    <t>邮绿厚纱C100%。20*20/108*58水洗后尺寸。耐氯漂，全精梳纱卡产品色牢度，干摩3-4级，湿摩3-4级，耐氯漂3-4级，耐汗渍4-5级，耐光（日晒）4-5级，符合国家标准或国际ITS检测标准,附质检报告.</t>
  </si>
  <si>
    <t>椅套</t>
  </si>
  <si>
    <t>靠背</t>
  </si>
  <si>
    <t>60%棉40%涤。45/2*23/138*73加厚面料。水洗后尺寸。耐氯漂，绿色。下端用魔术贴固定。全精梳涤卡产品色牢度，干摩4-5级，湿摩3-4级，耐氯漂3-4级，耐汗渍4-5级，耐光（日晒）4-5级，符合国家标准或国际ITS检测标准,附质检报告.</t>
  </si>
  <si>
    <t>座套</t>
  </si>
  <si>
    <t>罩子</t>
  </si>
  <si>
    <t>遮光布</t>
  </si>
  <si>
    <t xml:space="preserve">1.材质：100%聚酯纤维。1.8倍褶皱，遮光度在70%-80%，物理黑丝遮光层，三层梭织物理遮光面料组成，环保且遮光效果强大。
2.克重：300g/m2。
3.缩水性：宽度方面一水洗2%干洗1%，高度方面一水洗0%干洗0%。
4.洗涤：褪色程度4-5级，污秽程度5级，磨擦：干的情况下5级，湿的情况下5级1 2。
5.低阻然后防火性：符合GB/T17591-2006,GB/T5455-2014标准。
6.隔帘底端通长离地面约15 - 30cm。                                                                                    7.甲醛含量:符合≤75mg/kg;可分解致癌芳香胺染料:符合禁用(限量值≤20mg/kg)。
8.面料耐光色牢度:≥6级。
9.面料抗紫外线性能要求:UPFz50,T(UVA)AV&lt;5%。
10.异味：无异味。                                                                                                                  11.起球：4级   </t>
  </si>
  <si>
    <t>治疗巾90*60</t>
  </si>
  <si>
    <t>90*60</t>
  </si>
  <si>
    <t>邮绿厚纱C100%。20*20/108*58水洗后尺寸。耐氯漂，全精梳纱卡产品色牢度，干摩3-4级，湿摩3-4级，耐氯漂3-4级，耐汗渍4-5级，耐光（日晒）4-5级，符合国家标准或国际ITS检测标准,要求刺绣我院院徽及标识附质检报告长.</t>
  </si>
  <si>
    <t>治疗巾墨绿纱卡</t>
  </si>
  <si>
    <t>中单</t>
  </si>
  <si>
    <t>150*100</t>
  </si>
  <si>
    <t>220*110</t>
  </si>
  <si>
    <t>中单墨绿纱卡</t>
  </si>
  <si>
    <t>坐垫</t>
  </si>
  <si>
    <t>70*70</t>
  </si>
  <si>
    <t>外包印花面料，100%棉。纱支：30*30密度130*70高支高密面料。填充物真丝棉。克重200克/平方。水洗后尺寸。符合国家标准或国际ITS检测标准,附质检报告.</t>
  </si>
  <si>
    <t>洗手衣裤（上衣+裤子）</t>
  </si>
  <si>
    <t>S M L XL XXL XXXL</t>
  </si>
  <si>
    <t>品名：涤棉细斜洗手衣裤。纱支30*30，密度CVC棉60/涤40 60/2*60/2 135*90，每平方米克重：176克，翠绿色，产品色牢度，干摩3-4级，湿摩2-3级，耐氯漂3-4级，耐汗渍4-5级，耐光（日晒）4-5级，符合国家标准或国际ITS检测标准。按医院要求的款式生产，要求刺绣我院院徽及标识。需提供质检报告。</t>
  </si>
  <si>
    <t>800</t>
  </si>
  <si>
    <t>墨绿纱卡双层G形套</t>
  </si>
  <si>
    <t>175*130</t>
  </si>
  <si>
    <t>邮绿色纯棉纱卡。纱支20*20，密度108*58，100%棉。每平方米克重：192克，产品色牢度，干摩3-4级，湿摩2-3级，耐氯漂3-4级，耐汗渍4-5级，耐光（日晒）4-5级，符合国家标准或国际ITS检测标准。按医院要求的规格生产，电脑刺绣医院名称及科室标识</t>
  </si>
  <si>
    <t>墨绿纱卡双层大单</t>
  </si>
  <si>
    <t>200*150</t>
  </si>
  <si>
    <t>墨绿纱卡双层底单</t>
  </si>
  <si>
    <t>双层脚套</t>
  </si>
  <si>
    <t>45*50</t>
  </si>
  <si>
    <t>双层腿套</t>
  </si>
  <si>
    <t>100*50</t>
  </si>
  <si>
    <t>双层痔疮洞巾</t>
  </si>
  <si>
    <t>120*120</t>
  </si>
  <si>
    <t>双层开腹洞巾</t>
  </si>
  <si>
    <t>340*230</t>
  </si>
  <si>
    <t>长条单</t>
  </si>
  <si>
    <t>400*120</t>
  </si>
  <si>
    <t>全精梳涤卡纱支45双股X23，密度138X72，65涤X35棉，克重：240克，白色。产品色牢度，干摩3-4级，湿摩2-3级，耐氯漂3-4级，耐汗渍4-5级，耐光4-5级，符合国家标准或国际ITS检测标准。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</si>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</sst>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name val="宋体"/>
      <charset val="134"/>
      <scheme val="major"/>
    </font>
    <font>
      <sz val="12"/>
      <name val="宋体"/>
      <charset val="134"/>
      <scheme val="major"/>
    </font>
    <font>
      <sz val="11"/>
      <color indexed="8"/>
      <name val="宋体"/>
      <charset val="134"/>
      <scheme val="major"/>
    </font>
    <font>
      <sz val="13"/>
      <name val="宋体"/>
      <charset val="134"/>
      <scheme val="major"/>
    </font>
    <font>
      <sz val="11"/>
      <name val="宋体"/>
      <charset val="134"/>
      <scheme val="major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 shrinkToFit="1"/>
    </xf>
    <xf numFmtId="0" fontId="4" fillId="3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 shrinkToFit="1"/>
    </xf>
    <xf numFmtId="0" fontId="2" fillId="0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 shrinkToFit="1"/>
    </xf>
    <xf numFmtId="0" fontId="2" fillId="2" borderId="4" xfId="0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 shrinkToFi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0" fillId="0" borderId="4" xfId="0" applyBorder="1"/>
    <xf numFmtId="49" fontId="3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7"/>
  <sheetViews>
    <sheetView tabSelected="1" topLeftCell="A18" workbookViewId="0">
      <selection activeCell="B42" sqref="B42:E48"/>
    </sheetView>
  </sheetViews>
  <sheetFormatPr defaultColWidth="11" defaultRowHeight="50.1" customHeight="1" outlineLevelCol="7"/>
  <cols>
    <col min="1" max="1" width="6.625" customWidth="1"/>
    <col min="2" max="2" width="11.625" customWidth="1"/>
    <col min="3" max="3" width="11.875" customWidth="1"/>
    <col min="4" max="4" width="8.25" customWidth="1"/>
    <col min="5" max="5" width="87.75" customWidth="1"/>
    <col min="6" max="6" width="6.875" customWidth="1"/>
    <col min="7" max="7" width="9.25" customWidth="1"/>
    <col min="8" max="8" width="11" style="1"/>
  </cols>
  <sheetData>
    <row r="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36.75" customHeight="1" spans="1:8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4" t="s">
        <v>6</v>
      </c>
      <c r="G2" s="6" t="s">
        <v>7</v>
      </c>
      <c r="H2" s="7" t="s">
        <v>8</v>
      </c>
    </row>
    <row r="3" customHeight="1" spans="1:8">
      <c r="A3" s="8">
        <v>1</v>
      </c>
      <c r="B3" s="9" t="s">
        <v>9</v>
      </c>
      <c r="C3" s="10" t="s">
        <v>10</v>
      </c>
      <c r="D3" s="10" t="s">
        <v>11</v>
      </c>
      <c r="E3" s="11" t="s">
        <v>12</v>
      </c>
      <c r="F3" s="8">
        <v>70</v>
      </c>
      <c r="G3" s="12">
        <v>50</v>
      </c>
      <c r="H3" s="13">
        <f>G3*F3</f>
        <v>3500</v>
      </c>
    </row>
    <row r="4" customHeight="1" spans="1:8">
      <c r="A4" s="8">
        <v>2</v>
      </c>
      <c r="B4" s="14" t="s">
        <v>13</v>
      </c>
      <c r="C4" s="15" t="s">
        <v>14</v>
      </c>
      <c r="D4" s="16" t="s">
        <v>11</v>
      </c>
      <c r="E4" s="17" t="s">
        <v>15</v>
      </c>
      <c r="F4" s="8">
        <v>6</v>
      </c>
      <c r="G4" s="12">
        <v>50</v>
      </c>
      <c r="H4" s="13">
        <f t="shared" ref="H4:H56" si="0">G4*F4</f>
        <v>300</v>
      </c>
    </row>
    <row r="5" ht="122.25" customHeight="1" spans="1:8">
      <c r="A5" s="8">
        <v>3</v>
      </c>
      <c r="B5" s="14" t="s">
        <v>16</v>
      </c>
      <c r="C5" s="15" t="s">
        <v>17</v>
      </c>
      <c r="D5" s="16" t="s">
        <v>18</v>
      </c>
      <c r="E5" s="17" t="s">
        <v>19</v>
      </c>
      <c r="F5" s="8">
        <v>82</v>
      </c>
      <c r="G5" s="12">
        <v>50</v>
      </c>
      <c r="H5" s="13">
        <f t="shared" si="0"/>
        <v>4100</v>
      </c>
    </row>
    <row r="6" ht="54.75" customHeight="1" spans="1:8">
      <c r="A6" s="8">
        <v>4</v>
      </c>
      <c r="B6" s="9" t="s">
        <v>20</v>
      </c>
      <c r="C6" s="18" t="s">
        <v>17</v>
      </c>
      <c r="D6" s="19" t="s">
        <v>21</v>
      </c>
      <c r="E6" s="20" t="s">
        <v>22</v>
      </c>
      <c r="F6" s="8">
        <v>13</v>
      </c>
      <c r="G6" s="12">
        <v>10</v>
      </c>
      <c r="H6" s="13">
        <f t="shared" si="0"/>
        <v>130</v>
      </c>
    </row>
    <row r="7" ht="124.5" customHeight="1" spans="1:8">
      <c r="A7" s="8">
        <v>5</v>
      </c>
      <c r="B7" s="14" t="s">
        <v>23</v>
      </c>
      <c r="C7" s="16" t="s">
        <v>24</v>
      </c>
      <c r="D7" s="16" t="s">
        <v>18</v>
      </c>
      <c r="E7" s="17" t="s">
        <v>25</v>
      </c>
      <c r="F7" s="8">
        <v>82</v>
      </c>
      <c r="G7" s="12">
        <v>40</v>
      </c>
      <c r="H7" s="13">
        <f t="shared" si="0"/>
        <v>3280</v>
      </c>
    </row>
    <row r="8" customHeight="1" spans="1:8">
      <c r="A8" s="8">
        <v>6</v>
      </c>
      <c r="B8" s="14" t="s">
        <v>26</v>
      </c>
      <c r="C8" s="16" t="s">
        <v>17</v>
      </c>
      <c r="D8" s="16" t="s">
        <v>18</v>
      </c>
      <c r="E8" s="17" t="s">
        <v>27</v>
      </c>
      <c r="F8" s="8">
        <v>60</v>
      </c>
      <c r="G8" s="12">
        <v>50</v>
      </c>
      <c r="H8" s="13">
        <f t="shared" si="0"/>
        <v>3000</v>
      </c>
    </row>
    <row r="9" customHeight="1" spans="1:8">
      <c r="A9" s="8">
        <v>7</v>
      </c>
      <c r="B9" s="9" t="s">
        <v>28</v>
      </c>
      <c r="C9" s="19" t="s">
        <v>17</v>
      </c>
      <c r="D9" s="19" t="s">
        <v>29</v>
      </c>
      <c r="E9" s="20" t="s">
        <v>30</v>
      </c>
      <c r="F9" s="8">
        <v>80</v>
      </c>
      <c r="G9" s="12">
        <v>40</v>
      </c>
      <c r="H9" s="13">
        <f t="shared" si="0"/>
        <v>3200</v>
      </c>
    </row>
    <row r="10" customHeight="1" spans="1:8">
      <c r="A10" s="8">
        <v>8</v>
      </c>
      <c r="B10" s="14" t="s">
        <v>31</v>
      </c>
      <c r="C10" s="16" t="s">
        <v>17</v>
      </c>
      <c r="D10" s="16" t="s">
        <v>29</v>
      </c>
      <c r="E10" s="17" t="s">
        <v>32</v>
      </c>
      <c r="F10" s="8">
        <v>175</v>
      </c>
      <c r="G10" s="12">
        <v>10</v>
      </c>
      <c r="H10" s="13">
        <f t="shared" si="0"/>
        <v>1750</v>
      </c>
    </row>
    <row r="11" ht="52.5" customHeight="1" spans="1:8">
      <c r="A11" s="8">
        <v>9</v>
      </c>
      <c r="B11" s="9" t="s">
        <v>33</v>
      </c>
      <c r="C11" s="19" t="s">
        <v>17</v>
      </c>
      <c r="D11" s="19" t="s">
        <v>29</v>
      </c>
      <c r="E11" s="20" t="s">
        <v>34</v>
      </c>
      <c r="F11" s="8">
        <v>36</v>
      </c>
      <c r="G11" s="12">
        <v>40</v>
      </c>
      <c r="H11" s="13">
        <f t="shared" si="0"/>
        <v>1440</v>
      </c>
    </row>
    <row r="12" ht="57.75" customHeight="1" spans="1:8">
      <c r="A12" s="8">
        <v>10</v>
      </c>
      <c r="B12" s="9" t="s">
        <v>35</v>
      </c>
      <c r="C12" s="18" t="s">
        <v>36</v>
      </c>
      <c r="D12" s="19" t="s">
        <v>11</v>
      </c>
      <c r="E12" s="20" t="s">
        <v>37</v>
      </c>
      <c r="F12" s="8">
        <v>92</v>
      </c>
      <c r="G12" s="12">
        <v>100</v>
      </c>
      <c r="H12" s="13">
        <f t="shared" si="0"/>
        <v>9200</v>
      </c>
    </row>
    <row r="13" ht="51.75" customHeight="1" spans="1:8">
      <c r="A13" s="8">
        <v>11</v>
      </c>
      <c r="B13" s="9" t="s">
        <v>38</v>
      </c>
      <c r="C13" s="19" t="s">
        <v>17</v>
      </c>
      <c r="D13" s="19" t="s">
        <v>29</v>
      </c>
      <c r="E13" s="20" t="s">
        <v>30</v>
      </c>
      <c r="F13" s="8">
        <v>25</v>
      </c>
      <c r="G13" s="12">
        <v>300</v>
      </c>
      <c r="H13" s="13">
        <f t="shared" si="0"/>
        <v>7500</v>
      </c>
    </row>
    <row r="14" ht="180.75" customHeight="1" spans="1:8">
      <c r="A14" s="8">
        <v>12</v>
      </c>
      <c r="B14" s="14" t="s">
        <v>39</v>
      </c>
      <c r="C14" s="15" t="s">
        <v>17</v>
      </c>
      <c r="D14" s="16" t="s">
        <v>18</v>
      </c>
      <c r="E14" s="17" t="s">
        <v>40</v>
      </c>
      <c r="F14" s="8">
        <v>75</v>
      </c>
      <c r="G14" s="12">
        <v>100</v>
      </c>
      <c r="H14" s="13">
        <f t="shared" si="0"/>
        <v>7500</v>
      </c>
    </row>
    <row r="15" customHeight="1" spans="1:8">
      <c r="A15" s="8">
        <v>13</v>
      </c>
      <c r="B15" s="14" t="s">
        <v>41</v>
      </c>
      <c r="C15" s="15" t="s">
        <v>17</v>
      </c>
      <c r="D15" s="16" t="s">
        <v>18</v>
      </c>
      <c r="E15" s="17" t="s">
        <v>27</v>
      </c>
      <c r="F15" s="8">
        <v>55</v>
      </c>
      <c r="G15" s="12">
        <v>200</v>
      </c>
      <c r="H15" s="13">
        <f t="shared" si="0"/>
        <v>11000</v>
      </c>
    </row>
    <row r="16" customHeight="1" spans="1:8">
      <c r="A16" s="8">
        <v>14</v>
      </c>
      <c r="B16" s="14" t="s">
        <v>42</v>
      </c>
      <c r="C16" s="15"/>
      <c r="D16" s="16" t="s">
        <v>29</v>
      </c>
      <c r="E16" s="17" t="s">
        <v>43</v>
      </c>
      <c r="F16" s="8">
        <v>1</v>
      </c>
      <c r="G16" s="12">
        <v>100</v>
      </c>
      <c r="H16" s="13">
        <f t="shared" si="0"/>
        <v>100</v>
      </c>
    </row>
    <row r="17" ht="57" customHeight="1" spans="1:8">
      <c r="A17" s="8">
        <v>15</v>
      </c>
      <c r="B17" s="14" t="s">
        <v>44</v>
      </c>
      <c r="C17" s="15" t="s">
        <v>45</v>
      </c>
      <c r="D17" s="16" t="s">
        <v>29</v>
      </c>
      <c r="E17" s="17" t="s">
        <v>46</v>
      </c>
      <c r="F17" s="8">
        <v>83</v>
      </c>
      <c r="G17" s="12">
        <v>10</v>
      </c>
      <c r="H17" s="13">
        <f t="shared" si="0"/>
        <v>830</v>
      </c>
    </row>
    <row r="18" ht="57" customHeight="1" spans="1:8">
      <c r="A18" s="8">
        <v>16</v>
      </c>
      <c r="B18" s="21" t="s">
        <v>47</v>
      </c>
      <c r="C18" s="22" t="s">
        <v>45</v>
      </c>
      <c r="D18" s="23" t="s">
        <v>11</v>
      </c>
      <c r="E18" s="20" t="s">
        <v>48</v>
      </c>
      <c r="F18" s="8">
        <v>83</v>
      </c>
      <c r="G18" s="12">
        <v>10</v>
      </c>
      <c r="H18" s="13">
        <f t="shared" si="0"/>
        <v>830</v>
      </c>
    </row>
    <row r="19" ht="57" customHeight="1" spans="1:8">
      <c r="A19" s="8">
        <v>17</v>
      </c>
      <c r="B19" s="9" t="s">
        <v>49</v>
      </c>
      <c r="C19" s="18"/>
      <c r="D19" s="19" t="s">
        <v>11</v>
      </c>
      <c r="E19" s="20" t="s">
        <v>48</v>
      </c>
      <c r="F19" s="8">
        <v>33</v>
      </c>
      <c r="G19" s="12">
        <v>10</v>
      </c>
      <c r="H19" s="13">
        <f t="shared" si="0"/>
        <v>330</v>
      </c>
    </row>
    <row r="20" ht="57" customHeight="1" spans="1:8">
      <c r="A20" s="8">
        <v>18</v>
      </c>
      <c r="B20" s="9" t="s">
        <v>50</v>
      </c>
      <c r="C20" s="19" t="s">
        <v>51</v>
      </c>
      <c r="D20" s="19" t="s">
        <v>52</v>
      </c>
      <c r="E20" s="20" t="s">
        <v>53</v>
      </c>
      <c r="F20" s="8">
        <v>110</v>
      </c>
      <c r="G20" s="12">
        <v>10</v>
      </c>
      <c r="H20" s="13">
        <f t="shared" si="0"/>
        <v>1100</v>
      </c>
    </row>
    <row r="21" ht="57" customHeight="1" spans="1:8">
      <c r="A21" s="8">
        <v>19</v>
      </c>
      <c r="B21" s="14" t="s">
        <v>54</v>
      </c>
      <c r="C21" s="15"/>
      <c r="D21" s="16" t="s">
        <v>18</v>
      </c>
      <c r="E21" s="17" t="s">
        <v>55</v>
      </c>
      <c r="F21" s="8">
        <v>60</v>
      </c>
      <c r="G21" s="12">
        <v>50</v>
      </c>
      <c r="H21" s="13">
        <f t="shared" si="0"/>
        <v>3000</v>
      </c>
    </row>
    <row r="22" ht="116.25" customHeight="1" spans="1:8">
      <c r="A22" s="8">
        <v>20</v>
      </c>
      <c r="B22" s="14" t="s">
        <v>56</v>
      </c>
      <c r="C22" s="15"/>
      <c r="D22" s="16" t="s">
        <v>18</v>
      </c>
      <c r="E22" s="17" t="s">
        <v>19</v>
      </c>
      <c r="F22" s="8">
        <v>85</v>
      </c>
      <c r="G22" s="12">
        <v>200</v>
      </c>
      <c r="H22" s="13">
        <f t="shared" si="0"/>
        <v>17000</v>
      </c>
    </row>
    <row r="23" ht="121.5" customHeight="1" spans="1:8">
      <c r="A23" s="8">
        <v>21</v>
      </c>
      <c r="B23" s="14" t="s">
        <v>57</v>
      </c>
      <c r="C23" s="15"/>
      <c r="D23" s="16" t="s">
        <v>18</v>
      </c>
      <c r="E23" s="17" t="s">
        <v>19</v>
      </c>
      <c r="F23" s="8">
        <v>85</v>
      </c>
      <c r="G23" s="12">
        <v>15</v>
      </c>
      <c r="H23" s="13">
        <f t="shared" si="0"/>
        <v>1275</v>
      </c>
    </row>
    <row r="24" ht="57" customHeight="1" spans="1:8">
      <c r="A24" s="8">
        <v>22</v>
      </c>
      <c r="B24" s="9" t="s">
        <v>58</v>
      </c>
      <c r="C24" s="18"/>
      <c r="D24" s="19" t="s">
        <v>29</v>
      </c>
      <c r="E24" s="20" t="s">
        <v>59</v>
      </c>
      <c r="F24" s="8">
        <v>23</v>
      </c>
      <c r="G24" s="12">
        <v>130</v>
      </c>
      <c r="H24" s="13">
        <f t="shared" si="0"/>
        <v>2990</v>
      </c>
    </row>
    <row r="25" ht="57" customHeight="1" spans="1:8">
      <c r="A25" s="8">
        <v>23</v>
      </c>
      <c r="B25" s="9" t="s">
        <v>60</v>
      </c>
      <c r="C25" s="18" t="s">
        <v>61</v>
      </c>
      <c r="D25" s="19" t="s">
        <v>11</v>
      </c>
      <c r="E25" s="20" t="s">
        <v>62</v>
      </c>
      <c r="F25" s="8">
        <v>60</v>
      </c>
      <c r="G25" s="12">
        <v>12</v>
      </c>
      <c r="H25" s="13">
        <f t="shared" si="0"/>
        <v>720</v>
      </c>
    </row>
    <row r="26" ht="57" customHeight="1" spans="1:8">
      <c r="A26" s="8">
        <v>24</v>
      </c>
      <c r="B26" s="14" t="s">
        <v>63</v>
      </c>
      <c r="C26" s="15" t="s">
        <v>45</v>
      </c>
      <c r="D26" s="16" t="s">
        <v>11</v>
      </c>
      <c r="E26" s="17" t="s">
        <v>64</v>
      </c>
      <c r="F26" s="8">
        <v>30</v>
      </c>
      <c r="G26" s="12">
        <v>1000</v>
      </c>
      <c r="H26" s="13">
        <f t="shared" si="0"/>
        <v>30000</v>
      </c>
    </row>
    <row r="27" ht="57" customHeight="1" spans="1:8">
      <c r="A27" s="8">
        <v>25</v>
      </c>
      <c r="B27" s="14" t="s">
        <v>65</v>
      </c>
      <c r="C27" s="15" t="s">
        <v>45</v>
      </c>
      <c r="D27" s="16" t="s">
        <v>29</v>
      </c>
      <c r="E27" s="17" t="s">
        <v>64</v>
      </c>
      <c r="F27" s="8">
        <v>30</v>
      </c>
      <c r="G27" s="12">
        <v>50</v>
      </c>
      <c r="H27" s="13">
        <f t="shared" si="0"/>
        <v>1500</v>
      </c>
    </row>
    <row r="28" ht="57" customHeight="1" spans="1:8">
      <c r="A28" s="8">
        <v>27</v>
      </c>
      <c r="B28" s="14" t="s">
        <v>66</v>
      </c>
      <c r="C28" s="15"/>
      <c r="D28" s="16" t="s">
        <v>67</v>
      </c>
      <c r="E28" s="17" t="s">
        <v>68</v>
      </c>
      <c r="F28" s="8">
        <v>65</v>
      </c>
      <c r="G28" s="12">
        <v>500</v>
      </c>
      <c r="H28" s="13">
        <f t="shared" si="0"/>
        <v>32500</v>
      </c>
    </row>
    <row r="29" ht="57" customHeight="1" spans="1:8">
      <c r="A29" s="8">
        <v>28</v>
      </c>
      <c r="B29" s="9" t="s">
        <v>69</v>
      </c>
      <c r="C29" s="18"/>
      <c r="D29" s="19" t="s">
        <v>70</v>
      </c>
      <c r="E29" s="20" t="s">
        <v>71</v>
      </c>
      <c r="F29" s="8">
        <v>75</v>
      </c>
      <c r="G29" s="12">
        <v>800</v>
      </c>
      <c r="H29" s="13">
        <f t="shared" si="0"/>
        <v>60000</v>
      </c>
    </row>
    <row r="30" ht="57" customHeight="1" spans="1:8">
      <c r="A30" s="8">
        <v>29</v>
      </c>
      <c r="B30" s="9" t="s">
        <v>72</v>
      </c>
      <c r="C30" s="18" t="s">
        <v>73</v>
      </c>
      <c r="D30" s="19" t="s">
        <v>29</v>
      </c>
      <c r="E30" s="20" t="s">
        <v>34</v>
      </c>
      <c r="F30" s="8">
        <v>120</v>
      </c>
      <c r="G30" s="12">
        <v>50</v>
      </c>
      <c r="H30" s="13">
        <f t="shared" si="0"/>
        <v>6000</v>
      </c>
    </row>
    <row r="31" ht="57" customHeight="1" spans="1:8">
      <c r="A31" s="8">
        <v>30</v>
      </c>
      <c r="B31" s="9" t="s">
        <v>74</v>
      </c>
      <c r="C31" s="19" t="s">
        <v>75</v>
      </c>
      <c r="D31" s="19" t="s">
        <v>29</v>
      </c>
      <c r="E31" s="20" t="s">
        <v>34</v>
      </c>
      <c r="F31" s="8">
        <v>130</v>
      </c>
      <c r="G31" s="12">
        <v>50</v>
      </c>
      <c r="H31" s="13">
        <f t="shared" si="0"/>
        <v>6500</v>
      </c>
    </row>
    <row r="32" ht="57" customHeight="1" spans="1:8">
      <c r="A32" s="8">
        <v>31</v>
      </c>
      <c r="B32" s="9" t="s">
        <v>76</v>
      </c>
      <c r="C32" s="18" t="s">
        <v>77</v>
      </c>
      <c r="D32" s="19" t="s">
        <v>11</v>
      </c>
      <c r="E32" s="20" t="s">
        <v>34</v>
      </c>
      <c r="F32" s="8">
        <v>210</v>
      </c>
      <c r="G32" s="12">
        <v>50</v>
      </c>
      <c r="H32" s="13">
        <f t="shared" si="0"/>
        <v>10500</v>
      </c>
    </row>
    <row r="33" ht="57" customHeight="1" spans="1:8">
      <c r="A33" s="8">
        <v>32</v>
      </c>
      <c r="B33" s="9" t="s">
        <v>78</v>
      </c>
      <c r="C33" s="18" t="s">
        <v>79</v>
      </c>
      <c r="D33" s="19" t="s">
        <v>11</v>
      </c>
      <c r="E33" s="20" t="s">
        <v>34</v>
      </c>
      <c r="F33" s="8">
        <v>60</v>
      </c>
      <c r="G33" s="12">
        <v>50</v>
      </c>
      <c r="H33" s="13">
        <f t="shared" si="0"/>
        <v>3000</v>
      </c>
    </row>
    <row r="34" ht="57" customHeight="1" spans="1:8">
      <c r="A34" s="8">
        <v>33</v>
      </c>
      <c r="B34" s="14" t="s">
        <v>80</v>
      </c>
      <c r="C34" s="15"/>
      <c r="D34" s="16" t="s">
        <v>18</v>
      </c>
      <c r="E34" s="17" t="s">
        <v>27</v>
      </c>
      <c r="F34" s="8">
        <v>60</v>
      </c>
      <c r="G34" s="12">
        <v>50</v>
      </c>
      <c r="H34" s="13">
        <f t="shared" si="0"/>
        <v>3000</v>
      </c>
    </row>
    <row r="35" ht="57" customHeight="1" spans="1:8">
      <c r="A35" s="8">
        <v>34</v>
      </c>
      <c r="B35" s="9" t="s">
        <v>81</v>
      </c>
      <c r="C35" s="18"/>
      <c r="D35" s="19" t="s">
        <v>70</v>
      </c>
      <c r="E35" s="20" t="s">
        <v>82</v>
      </c>
      <c r="F35" s="8">
        <v>135</v>
      </c>
      <c r="G35" s="12">
        <v>50</v>
      </c>
      <c r="H35" s="13">
        <f t="shared" si="0"/>
        <v>6750</v>
      </c>
    </row>
    <row r="36" ht="57" customHeight="1" spans="1:8">
      <c r="A36" s="8">
        <v>35</v>
      </c>
      <c r="B36" s="9" t="s">
        <v>83</v>
      </c>
      <c r="C36" s="18" t="s">
        <v>17</v>
      </c>
      <c r="D36" s="19" t="s">
        <v>11</v>
      </c>
      <c r="E36" s="20" t="s">
        <v>48</v>
      </c>
      <c r="F36" s="8">
        <v>50</v>
      </c>
      <c r="G36" s="12">
        <v>10</v>
      </c>
      <c r="H36" s="13">
        <f t="shared" si="0"/>
        <v>500</v>
      </c>
    </row>
    <row r="37" ht="57" customHeight="1" spans="1:8">
      <c r="A37" s="8">
        <v>36</v>
      </c>
      <c r="B37" s="9" t="s">
        <v>84</v>
      </c>
      <c r="C37" s="18"/>
      <c r="D37" s="19" t="s">
        <v>29</v>
      </c>
      <c r="E37" s="20" t="s">
        <v>85</v>
      </c>
      <c r="F37" s="8">
        <v>30</v>
      </c>
      <c r="G37" s="12">
        <v>20</v>
      </c>
      <c r="H37" s="13">
        <f t="shared" si="0"/>
        <v>600</v>
      </c>
    </row>
    <row r="38" ht="57" customHeight="1" spans="1:8">
      <c r="A38" s="8">
        <v>37</v>
      </c>
      <c r="B38" s="9" t="s">
        <v>86</v>
      </c>
      <c r="C38" s="19" t="s">
        <v>87</v>
      </c>
      <c r="D38" s="19" t="s">
        <v>29</v>
      </c>
      <c r="E38" s="20" t="s">
        <v>88</v>
      </c>
      <c r="F38" s="8">
        <v>20</v>
      </c>
      <c r="G38" s="12">
        <v>500</v>
      </c>
      <c r="H38" s="13">
        <f t="shared" si="0"/>
        <v>10000</v>
      </c>
    </row>
    <row r="39" ht="57" customHeight="1" spans="1:8">
      <c r="A39" s="8">
        <v>38</v>
      </c>
      <c r="B39" s="9" t="s">
        <v>86</v>
      </c>
      <c r="C39" s="19" t="s">
        <v>89</v>
      </c>
      <c r="D39" s="19" t="s">
        <v>29</v>
      </c>
      <c r="E39" s="20" t="s">
        <v>30</v>
      </c>
      <c r="F39" s="8">
        <v>20</v>
      </c>
      <c r="G39" s="12">
        <v>500</v>
      </c>
      <c r="H39" s="13">
        <f t="shared" si="0"/>
        <v>10000</v>
      </c>
    </row>
    <row r="40" ht="57" customHeight="1" spans="1:8">
      <c r="A40" s="8">
        <v>39</v>
      </c>
      <c r="B40" s="9" t="s">
        <v>90</v>
      </c>
      <c r="C40" s="18"/>
      <c r="D40" s="19" t="s">
        <v>29</v>
      </c>
      <c r="E40" s="20" t="s">
        <v>48</v>
      </c>
      <c r="F40" s="8">
        <v>50</v>
      </c>
      <c r="G40" s="12">
        <v>5</v>
      </c>
      <c r="H40" s="13">
        <f t="shared" si="0"/>
        <v>250</v>
      </c>
    </row>
    <row r="41" ht="195" customHeight="1" spans="1:8">
      <c r="A41" s="8">
        <v>40</v>
      </c>
      <c r="B41" s="14" t="s">
        <v>91</v>
      </c>
      <c r="C41" s="15"/>
      <c r="D41" s="16" t="s">
        <v>18</v>
      </c>
      <c r="E41" s="17" t="s">
        <v>92</v>
      </c>
      <c r="F41" s="8">
        <v>100</v>
      </c>
      <c r="G41" s="12">
        <v>10</v>
      </c>
      <c r="H41" s="13">
        <f t="shared" si="0"/>
        <v>1000</v>
      </c>
    </row>
    <row r="42" customHeight="1" spans="1:8">
      <c r="A42" s="8">
        <v>41</v>
      </c>
      <c r="B42" s="9" t="s">
        <v>93</v>
      </c>
      <c r="C42" s="19" t="s">
        <v>94</v>
      </c>
      <c r="D42" s="19" t="s">
        <v>11</v>
      </c>
      <c r="E42" s="20" t="s">
        <v>95</v>
      </c>
      <c r="F42" s="8">
        <v>13</v>
      </c>
      <c r="G42" s="24">
        <v>2000</v>
      </c>
      <c r="H42" s="13">
        <f t="shared" si="0"/>
        <v>26000</v>
      </c>
    </row>
    <row r="43" customHeight="1" spans="1:8">
      <c r="A43" s="8">
        <v>42</v>
      </c>
      <c r="B43" s="9" t="s">
        <v>96</v>
      </c>
      <c r="C43" s="19" t="s">
        <v>60</v>
      </c>
      <c r="D43" s="19" t="s">
        <v>11</v>
      </c>
      <c r="E43" s="20" t="s">
        <v>95</v>
      </c>
      <c r="F43" s="8">
        <v>13</v>
      </c>
      <c r="G43" s="24">
        <v>2000</v>
      </c>
      <c r="H43" s="13">
        <f t="shared" si="0"/>
        <v>26000</v>
      </c>
    </row>
    <row r="44" customHeight="1" spans="1:8">
      <c r="A44" s="8">
        <v>43</v>
      </c>
      <c r="B44" s="9" t="s">
        <v>97</v>
      </c>
      <c r="C44" s="19" t="s">
        <v>98</v>
      </c>
      <c r="D44" s="19" t="s">
        <v>11</v>
      </c>
      <c r="E44" s="20" t="s">
        <v>95</v>
      </c>
      <c r="F44" s="8">
        <v>20</v>
      </c>
      <c r="G44" s="12">
        <v>600</v>
      </c>
      <c r="H44" s="13">
        <f t="shared" si="0"/>
        <v>12000</v>
      </c>
    </row>
    <row r="45" customHeight="1" spans="1:8">
      <c r="A45" s="8">
        <v>44</v>
      </c>
      <c r="B45" s="9" t="s">
        <v>97</v>
      </c>
      <c r="C45" s="19" t="s">
        <v>99</v>
      </c>
      <c r="D45" s="19" t="s">
        <v>11</v>
      </c>
      <c r="E45" s="20" t="s">
        <v>95</v>
      </c>
      <c r="F45" s="8">
        <v>26</v>
      </c>
      <c r="G45" s="12">
        <v>800</v>
      </c>
      <c r="H45" s="13">
        <f t="shared" si="0"/>
        <v>20800</v>
      </c>
    </row>
    <row r="46" customHeight="1" spans="1:8">
      <c r="A46" s="8">
        <v>45</v>
      </c>
      <c r="B46" s="9" t="s">
        <v>100</v>
      </c>
      <c r="C46" s="19" t="s">
        <v>60</v>
      </c>
      <c r="D46" s="19" t="s">
        <v>11</v>
      </c>
      <c r="E46" s="20" t="s">
        <v>95</v>
      </c>
      <c r="F46" s="8">
        <v>35</v>
      </c>
      <c r="G46" s="12">
        <v>200</v>
      </c>
      <c r="H46" s="13">
        <f t="shared" si="0"/>
        <v>7000</v>
      </c>
    </row>
    <row r="47" customHeight="1" spans="1:8">
      <c r="A47" s="8">
        <v>46</v>
      </c>
      <c r="B47" s="9" t="s">
        <v>101</v>
      </c>
      <c r="C47" s="18" t="s">
        <v>102</v>
      </c>
      <c r="D47" s="19" t="s">
        <v>29</v>
      </c>
      <c r="E47" s="20" t="s">
        <v>103</v>
      </c>
      <c r="F47" s="8">
        <v>20</v>
      </c>
      <c r="G47" s="25">
        <v>50</v>
      </c>
      <c r="H47" s="13">
        <f t="shared" si="0"/>
        <v>1000</v>
      </c>
    </row>
    <row r="48" ht="75.75" customHeight="1" spans="1:8">
      <c r="A48" s="8">
        <v>47</v>
      </c>
      <c r="B48" s="9" t="s">
        <v>104</v>
      </c>
      <c r="C48" s="19" t="s">
        <v>105</v>
      </c>
      <c r="D48" s="19" t="s">
        <v>21</v>
      </c>
      <c r="E48" s="20" t="s">
        <v>106</v>
      </c>
      <c r="F48" s="8">
        <v>82</v>
      </c>
      <c r="G48" s="26" t="s">
        <v>107</v>
      </c>
      <c r="H48" s="13">
        <f t="shared" si="0"/>
        <v>65600</v>
      </c>
    </row>
    <row r="49" ht="54.95" customHeight="1" spans="1:8">
      <c r="A49" s="8">
        <v>48</v>
      </c>
      <c r="B49" s="14" t="s">
        <v>108</v>
      </c>
      <c r="C49" s="16" t="s">
        <v>109</v>
      </c>
      <c r="D49" s="16" t="s">
        <v>11</v>
      </c>
      <c r="E49" s="17" t="s">
        <v>110</v>
      </c>
      <c r="F49" s="8">
        <v>125</v>
      </c>
      <c r="G49" s="12">
        <v>50</v>
      </c>
      <c r="H49" s="13">
        <f t="shared" si="0"/>
        <v>6250</v>
      </c>
    </row>
    <row r="50" ht="54.95" customHeight="1" spans="1:8">
      <c r="A50" s="8">
        <v>49</v>
      </c>
      <c r="B50" s="14" t="s">
        <v>111</v>
      </c>
      <c r="C50" s="16" t="s">
        <v>112</v>
      </c>
      <c r="D50" s="16" t="s">
        <v>11</v>
      </c>
      <c r="E50" s="17" t="s">
        <v>110</v>
      </c>
      <c r="F50" s="8">
        <v>190</v>
      </c>
      <c r="G50" s="12">
        <v>50</v>
      </c>
      <c r="H50" s="13">
        <f t="shared" si="0"/>
        <v>9500</v>
      </c>
    </row>
    <row r="51" ht="54.95" customHeight="1" spans="1:8">
      <c r="A51" s="8">
        <v>50</v>
      </c>
      <c r="B51" s="14" t="s">
        <v>113</v>
      </c>
      <c r="C51" s="16" t="s">
        <v>75</v>
      </c>
      <c r="D51" s="16" t="s">
        <v>11</v>
      </c>
      <c r="E51" s="17" t="s">
        <v>110</v>
      </c>
      <c r="F51" s="8">
        <v>190</v>
      </c>
      <c r="G51" s="12">
        <v>50</v>
      </c>
      <c r="H51" s="13">
        <f t="shared" si="0"/>
        <v>9500</v>
      </c>
    </row>
    <row r="52" ht="54.95" customHeight="1" spans="1:8">
      <c r="A52" s="8">
        <v>51</v>
      </c>
      <c r="B52" s="14" t="s">
        <v>114</v>
      </c>
      <c r="C52" s="16" t="s">
        <v>115</v>
      </c>
      <c r="D52" s="16" t="s">
        <v>11</v>
      </c>
      <c r="E52" s="17" t="s">
        <v>110</v>
      </c>
      <c r="F52" s="8">
        <v>25</v>
      </c>
      <c r="G52" s="12">
        <v>50</v>
      </c>
      <c r="H52" s="13">
        <f t="shared" si="0"/>
        <v>1250</v>
      </c>
    </row>
    <row r="53" ht="54.95" customHeight="1" spans="1:8">
      <c r="A53" s="8">
        <v>52</v>
      </c>
      <c r="B53" s="14" t="s">
        <v>116</v>
      </c>
      <c r="C53" s="16" t="s">
        <v>117</v>
      </c>
      <c r="D53" s="16" t="s">
        <v>11</v>
      </c>
      <c r="E53" s="17" t="s">
        <v>110</v>
      </c>
      <c r="F53" s="8">
        <v>35</v>
      </c>
      <c r="G53" s="12">
        <v>50</v>
      </c>
      <c r="H53" s="13">
        <f t="shared" si="0"/>
        <v>1750</v>
      </c>
    </row>
    <row r="54" ht="54.95" customHeight="1" spans="1:8">
      <c r="A54" s="8">
        <v>53</v>
      </c>
      <c r="B54" s="14" t="s">
        <v>118</v>
      </c>
      <c r="C54" s="16" t="s">
        <v>119</v>
      </c>
      <c r="D54" s="16" t="s">
        <v>11</v>
      </c>
      <c r="E54" s="17" t="s">
        <v>110</v>
      </c>
      <c r="F54" s="8">
        <v>65</v>
      </c>
      <c r="G54" s="12">
        <v>50</v>
      </c>
      <c r="H54" s="13">
        <f t="shared" si="0"/>
        <v>3250</v>
      </c>
    </row>
    <row r="55" ht="54.95" customHeight="1" spans="1:8">
      <c r="A55" s="8">
        <v>54</v>
      </c>
      <c r="B55" s="14" t="s">
        <v>120</v>
      </c>
      <c r="C55" s="16" t="s">
        <v>121</v>
      </c>
      <c r="D55" s="16" t="s">
        <v>11</v>
      </c>
      <c r="E55" s="17" t="s">
        <v>110</v>
      </c>
      <c r="F55" s="8">
        <v>220</v>
      </c>
      <c r="G55" s="12">
        <v>50</v>
      </c>
      <c r="H55" s="13">
        <f t="shared" si="0"/>
        <v>11000</v>
      </c>
    </row>
    <row r="56" customHeight="1" spans="1:8">
      <c r="A56" s="8">
        <v>55</v>
      </c>
      <c r="B56" s="27" t="s">
        <v>122</v>
      </c>
      <c r="C56" s="27" t="s">
        <v>123</v>
      </c>
      <c r="D56" s="16" t="s">
        <v>11</v>
      </c>
      <c r="E56" s="28" t="s">
        <v>124</v>
      </c>
      <c r="F56" s="8">
        <v>75</v>
      </c>
      <c r="G56" s="12">
        <v>100</v>
      </c>
      <c r="H56" s="13">
        <f t="shared" si="0"/>
        <v>7500</v>
      </c>
    </row>
    <row r="57" customHeight="1" spans="1:8">
      <c r="A57" s="29"/>
      <c r="B57" s="29"/>
      <c r="C57" s="29"/>
      <c r="D57" s="29"/>
      <c r="E57" s="29"/>
      <c r="F57" s="29"/>
      <c r="G57" s="30" t="s">
        <v>125</v>
      </c>
      <c r="H57" s="13">
        <f>SUM(H3:H56)</f>
        <v>474575</v>
      </c>
    </row>
  </sheetData>
  <mergeCells count="1">
    <mergeCell ref="A1:H1"/>
  </mergeCells>
  <pageMargins left="0.511811023622047" right="0.118110236220472" top="0.15748031496063" bottom="0.15748031496063" header="0.31496062992126" footer="0.31496062992126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梁山伯住阳台-</cp:lastModifiedBy>
  <dcterms:created xsi:type="dcterms:W3CDTF">2006-09-16T00:00:00Z</dcterms:created>
  <dcterms:modified xsi:type="dcterms:W3CDTF">2025-06-05T09:06:06Z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690BBF881A4A4A48946DF59173251FB4_12</vt:lpwstr>
  </property>
  <property fmtid="{D5CDD505-2E9C-101B-9397-08002B2CF9AE}" pid="3" name="KSOProductBuildVer">
    <vt:lpwstr>2052-12.1.0.21171</vt:lpwstr>
  </property>
</Properties>
</file>