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927"/>
  </bookViews>
  <sheets>
    <sheet name="清单"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<sst xmlns="http://schemas.openxmlformats.org/spreadsheetml/2006/main" count="128" uniqueCount="103">
  <si>
    <t>弱电系统估算明细表</t>
  </si>
  <si>
    <t>序号</t>
  </si>
  <si>
    <t>设备材料名称</t>
  </si>
  <si>
    <t>规格参数</t>
  </si>
  <si>
    <t>单位</t>
  </si>
  <si>
    <t>数量</t>
  </si>
  <si>
    <t>单价</t>
  </si>
  <si>
    <t>合计</t>
  </si>
  <si>
    <t>备注</t>
  </si>
  <si>
    <t>1、布线部分</t>
  </si>
  <si>
    <t>单口面板</t>
  </si>
  <si>
    <t>标准86型面板，单口，白色
双层结构，螺丝孔不外露
自带滑动式防尘盖，自带标签窗口
满足UL 94V0标准、含配套六类屏蔽模块</t>
  </si>
  <si>
    <t>个</t>
  </si>
  <si>
    <t>双口面板</t>
  </si>
  <si>
    <t>标准86型面板，双口，白色
双层结构，螺丝孔不外露
自带滑动式防尘盖，自带标签窗口
满足UL 94V0标准、含配套六类屏蔽模块</t>
  </si>
  <si>
    <t>水晶头</t>
  </si>
  <si>
    <t>6类屏蔽水晶头，100个/盒</t>
  </si>
  <si>
    <t>盒</t>
  </si>
  <si>
    <t>网线</t>
  </si>
  <si>
    <t>带十字骨架的4对六类屏蔽双绞线
标准：符合ISO/IEC 11801 Class E 以及 ANSI/TIA 568  Category 6
铜芯：23AWG线规
阻燃：要求护套使用LSZH材料，阻燃等级符合GB31247标准的B1级别，提供第三方权威检测机构出具的满足GB31247标准的燃烧性能检测报告，并提供第三方权威检测机构出具的满足IEEE60332-3-22标准的燃烧性能检测报告
电磁兼容性：提供第三方权威检测机构出具的满足EMC电磁兼容性的检测报告
提供第三方权威检测机构出具的满足TIA-568-C.2六类国际标准的6连接信道检测报告
POE支持：满足802.3bt(Type4)关于POE的应用需求，</t>
  </si>
  <si>
    <t>箱</t>
  </si>
  <si>
    <t>24口网络非屏蔽配线架</t>
  </si>
  <si>
    <t>六类UTP RJ45 24口模块化快接式结构。
标准：ISO/IEC 11801:2002 Ed2.0。
安装：19”机柜/机架式安装，配线架可安装有文字标识条。
拔插寿命：≥750次，端接寿命：≥200次。
POE支持：满足802.3bt(Type4)关于POE的应用需求，提供制造商官方彩页证明并加盖公章，并提供第三方权威检测机构出具的满足802.3bt标准的检测报告
配线架的背后要求配备托线架，用于绑扎双绞线，提高模块端接的长期可靠性。
提供第三方权威检测机构出具的满足TIA-568-C.2六类国际标准的6连接信道测试认证。</t>
  </si>
  <si>
    <t>理线架</t>
  </si>
  <si>
    <t>1U高度，支持标准机柜安装
采用封闭式管理跳线，使得安装后的配线机柜更整齐美观
颜色：黑色
金属材料，表面采用粉末涂层，防止氧化，可靠持久</t>
  </si>
  <si>
    <t>六类屏蔽跳线3米</t>
  </si>
  <si>
    <t>六类UTP，4对RJ45-RJ45跳线
芯线：8根芯线要求采用多股软线。
带宽250Mhz
POE支持：满足802.3bt(Type4)关于POE的应用需求，提供制造商官方彩页证明并加盖公章，并提供第三方权威检测机构出具的满足802.3bt标准的检测报告
提供第三方权威检测机构出具的满足TIA-568-C.2六类国际标准的6连接信道测试认证</t>
  </si>
  <si>
    <t>条</t>
  </si>
  <si>
    <t>24芯LC配线架弱电间IDF专用</t>
  </si>
  <si>
    <t>1U高度，可安装耦合器或耦合器板，最多支持72芯光纤
支持标准19英寸机柜
封闭式设计，防水，防尘，防腐蚀
支持缓冲层为250um及900um的光纤
附带光纤的盘绕、固定和以及现场组装所需的管理部件
含12个LC双工单模耦合器及24芯LC单模尾纤、熔纤配件</t>
  </si>
  <si>
    <t>光纤跳线（LC-LC）3米</t>
  </si>
  <si>
    <t>光纤连接器：LC--LC双工单模跳线
符合G.657.A2标准
LC连接头衰耗≤0.25dB，提供第三方权威实验室出具的插损≤0.25dB的检测报告
阻燃：要求护套使用LSZH材料，符合GB31247标准的B1阻燃级别，提供第三方权威检测机构出具的满足GB31247标准B1燃烧性能检测报告</t>
  </si>
  <si>
    <t>对</t>
  </si>
  <si>
    <t>42U网络机柜</t>
  </si>
  <si>
    <t>42U 19"标准网络机柜，600*800*2000mm，前后金属网孔门，前门单开，后门双开网孔门，含脚轮4个，风扇4个，层板3块，选用冷轧钢板，表面采用静电喷涂工艺，防锈美观，黑色，含2个8位PDU                                                                                                                             1、侧门和前后门均可拆卸；
2、配线架等设备可通过立柱自动完成接地；
3、侧门及前后门带钥匙锁设计；
4、立柱可支持前后调节；
5、机柜顶部和底部预制敲落孔，方便进线管理；
6、框架立柱 1.5mm；
7、功能立柱 1.5mm；
8、前门：单开金属网孔门；
9、后门/侧门：0.8mm金属板；
10、层板/托盘：1.2mm金属板；
含1个八位PDU（8位水平PDU，32A输入，接线盒接线方式，GB1002标准，8位国标10A三扁输出，水平安装方式，带电源指示灯）、机柜底座</t>
  </si>
  <si>
    <t>台</t>
  </si>
  <si>
    <t xml:space="preserve">
</t>
  </si>
  <si>
    <t>2、网络部分</t>
  </si>
  <si>
    <t>48口交换机</t>
  </si>
  <si>
    <t>1.要求交换机具有以下性能：交换容量≥660Gbps，包转发率≥200Mpps，交换容量及包转发率以数字最小的为准，；
2.所投交换机要求：固化千兆电口≥48个，万兆SFP+光口≥4个，，含2个千兆光模块，；
3.支持MAC地址≥32K，；
4.支持IGMP v1/v2/v3 Snooping，支持STP、RSTP、MSTP协议；
5.为了便于管理员对交换机的运维，要求交换机支持通过Web页面对交换机进行可视化管理查看，包括交换机的端口状态及配置、vlan信息
6.为了提高设备可靠性，要求所投交换机支持M-LAG技术，跨设备链路聚合（非堆叠技术实现），要求配对的设备有独立的控制平面，；
7.为了便于管理员对交换机的运维，要求所投交换机支持零配置上线，支持二层广播自动发现控制器平台；支持配置静态IP地址三层发现控制器平台；支持DNS域名发现控制器平台；；
8.考虑到网络可靠性，要求交换机管理平台具有一键替换功能可以对故障交换机完成设备替换；
9.基于交换机接入终端安全的考虑，要求所投交换机具有终端类型库，基于指纹自动识别PC、路由器、摄像头设备、无线AP等，；
10.考虑到交换机接入的安全性，要求所投交换机能够创建横向安全策略，实现全网安全风险拦截，；
11.为保证设备在受到外界机械碰撞时能够正常运行，要求所投交换机IK防护测试级别至少达到IK06；；
12.所投交换机需具备国家安全防范报警系统产品质量检测报告</t>
  </si>
  <si>
    <t>24口POE交换机</t>
  </si>
  <si>
    <t>1.要求交换机具有以下性能：交换容量≥660Gbps，包转发率≥170Mpps，交换容量及包转发率以数字最小的为准，；
2.所投交换机要求：千兆POE电口≥24个，万兆SFP+光口≥4个，，含2个千兆光模块，；
3.为了供电的方便性，要求所投交换机支持POE供电，且支持IEEE 802.3af/at供电标准，整机最大输出功率≥370W。
4.支持IGMP v1/v2/v3 Snooping，支持STP、RSTP、MSTP协议
5.为了便于管理员对交换机的运维，要求交换机支持通过Web页面对交换机进行可视化管理查看，包括交换机的端口状态及配置、vlan信息
6.为了提高设备可靠性，要求所投交换机支持M-LAG技术，跨设备链路聚合（非堆叠技术实现），要求配对的设备有独立的控制平面，要求提供工信部或下属实验室出具的第三方测试报告
7.考虑到网络可靠性，要求交换机管理平台具有“一键替换”功能可以对故障交换机完成设备替换，
8.基于交换机接入终端安全的考虑，要求所投交换机可基于终端类型对终端自动识别，可禁止非法终端的接入；
9.基于交换机流量安全考虑，要求交换机支持创建横向安全策略，实现全网安全风险拦截；</t>
  </si>
  <si>
    <t>3、视频监控部分</t>
  </si>
  <si>
    <t>彩色枪式摄像机</t>
  </si>
  <si>
    <t>400万智能变焦筒型网络摄像机
采用深度学习硬件及算法，提供准确的人车分类侦测，支持越界侦测，区域入侵侦测，进入区域侦测和离开区域侦测，支持声音报警联动
人脸抓拍：支持对不同目标进行检测、抓拍，最多同时检测10张
最高分辨率可达2688 × 1520 @25 fps，在该分辨率下可输出实时图像
支持背光补偿，强光抑制，3D数字降噪，120 dB宽动态
支持萤石平台，海康互联接入
支持电动变焦
支持白光/红外双补光，红外光最远可达50 m；白光：最远可达30 m
支持最大256 GB MicroSD/MicroSDHC/MicroSDXC卡本地存储
1个内置麦克风，1个内置扬声器，支持双向语音对讲
1路报警输入，1路报警输出（报警输出最大支持DC24 V，1 A或AC24 V，1 A），1路音频输入，1路音频输出
DC12 V，100 mA电源输出，可用于拾音器供电
符合IP67防尘防水设计，可靠性高
支持GB35114安全加密
传感器类型：1/3" Progressive Scan CMOS
最低照度：彩色：0.005 Lux @（F1.2，AGC ON），0 Lux with Light
宽动态：120 dB 
焦距&amp;视场角：2.7~12 mm，水平视场角：106°~36°，垂直视场角：57°~20°，对角视场角：125°~41°   
补光灯类型：默认白光，可以切换红外补光
补光距离：红外光：最远可达50 m
白光：最远可达30 m
防补光过曝：支持
红外波长范围：850 nm 
最大图像尺寸：2688 × 1520
视频压缩标准：主码流：H.265/H.264
子码流：H.265/H.264/MJPEG
第三码流：H.265/H.264 
网络：1个RJ45 10 M/100 M自适应以太网口
SD卡扩展：内置MicroSD/MicroSDHC/MicroSDXC插槽，最大支持256 GB
音频：1路输入（Line in），最大输入幅值：3.3 Vpp，输入阻抗：4.7 kΩ，接口类型：非平衡
1路输出（Line out），最大输出幅值：3.3 Vpp，输出阻抗：100 Ω，接口类型：非平衡 
1个内置麦克风，1个内置扬声器
报警：1路输入，1路输出（报警输出最大支持DC24 V，1 A或AC24 V，1 A）
复位：支持
电源输出：DC12 V，100 mA，可用于拾音器供电 
启动和工作温湿度：-30 °C~60 °C，湿度小于95%（无凝结）
恢复出厂设置：支持RESET按键，客户端或浏览器恢复
电流及功耗：DC：12 V，1.08 A，最大功耗：13 W
PoE：802.3at，42.5 V~57 V，0.36 A~0.27 A，最大功耗：15 W
电源接口类型：Ø5.5 mm圆口
供电方式：DC：12 V ± 25%，支持防反接保护
PoE：802.3at，Class 4 
防护：IP67 
含支吊架</t>
  </si>
  <si>
    <t>机房密评NVR</t>
  </si>
  <si>
    <t xml:space="preserve">适用于运营商机房密评-物理环境安全三级改造
适用于金融（银行、证券等）数据中心密评-物理环境安全三级改造
适用于政府大数据中心密评-物理环境安全三级改造
内置通过国家密码局检测认证的安全芯片，支持SM2/SM3/SM4等国家商用密码算法
支持基于数字证书的设备接入认证能力
支持基于国家商用密码算法的信令认证能力
支持符合国家商用密码算法标准的证书请求文件导出
支持符合国家商用密码算法标准的数字证书导入管理，用于平台/设备接入认证
内置二级密码模块，可配套加密平台，满足密评三级视频数据存储完整性要求
支持芯片安全校验能力，包括随机数有效性检测，算法符合性检测等
支持算法安全校验能力，包括开机自检，使用时自检和定期自检等
整机具有商密二级证书
 2U机架式9盘位嵌入式网络硬盘录像机，整机采用短机箱设计，搭载高性能ATX电源
存储接口：9个SATA接口，满配16TB硬盘
视频接口：2×HDMI，2×VGA
网络接口：2×RJ45 10/100/1000Mbps自适应以太网口
报警接口：16路报警输入，9路报警输出（其中第9路支持CTRL 12V）
反向供电：1路DC12V 1A
串行接口：1路RS-232接口，1路全双工RS-485接口
USB接口：2×USB 2.0，2×USB 3.0
扩展接口：1×eSATA
输入带宽：320Mbps（开启RAID后为200Mbps）
输出带宽：256Mbps（开启RAID后为200Mbps）
接入能力：32路H.264、H.265格式高清码流接入
解码能力：最大支持32×1080P
显示能力：最大支持8K+1080P、2×4K异源输出
RAID模式：RAID0、RAID1、RAID5、RAID6、RAID10，支持全局热备盘 </t>
  </si>
  <si>
    <t>4、门禁部分</t>
  </si>
  <si>
    <t>国密智能门禁</t>
  </si>
  <si>
    <t>国密智能门禁一体机
国密加密：内置国密SE密码模块，支持SM1、SM4加密方式加密处理；
屏幕参数： 7英寸触摸显示屏，屏幕比例9:16，屏幕分辨率600*1024；
摄像头参数：采用宽动态200万双目摄像头；
认证方式：支持人脸、刷卡（国密CPU卡）、密码认证方式；
人脸验证：采用深度学习算法，支持单人或多人识别（最多5人同时认证）功能；支持照片、视频防假；1:N人脸验证速度≤0.2s，人脸验证准确率≥99%；
存储容量：本地支持1万人脸库、5万张卡，15万条事件记录；
可视对讲：支持和4200客户端、室内机、管理机进行可视对讲；支持配置一键呼叫室内机或管理机；支持副门口机或围墙机模式；
视频预览：支持管理中心远程视频预览，支持接入NVR设备，实现视频监控录像，编码格式H.264；
认证结果显示可配：支持认证成功界面的“照片”、“姓名”、“工号”信息可配置是否显示
认证结果语音自定义：集成文字转语音（TTS）和语音合成技术，认证成功和认证失败的语音可以分别配置4个时间段进行自定义播报，同时认证成功的语音可叠加播报姓名；
外接读卡器：支持通过RS485外接1个国密读卡器，可用于出门读卡器等情况使用；
门禁计划模板：支持255组计划模板管理，128个周计划，1024个假日计划；支持常开、常闭时段管理
组合认证：刷卡+密码、刷卡+刷脸、刷脸+密码等组合认证方式；
多重认证：支持多个人员认证（刷脸、刷卡等）通过后才开门；
报警功能：设备支持防拆报警、门被外力开起报警、胁迫卡和胁迫密码报警等；
事件上传：在线状态下将设备认证结果及联动抓拍照片实时上传给平台，支持断网续传功能，设备离线状态下产生事件在与平台连接后会重新上传;
操作系统：Linux 
尺寸：7英寸
分辨率：600×1024
类型：LCD
操作方式：触摸 
镜头数量：2个
像素：200W
FOV：对角视场角=108°；水平视场角=88°；垂直视场角=44° 
有线网络：10/100/1000Mbps自适应 
网口：1个
门锁输出：1个
开门按钮：1个
门磁输入：1个
IO输入：2个
IO输出：1个
RS-485：1个
USB：1个
电源接口：1个
防拆：支持 
用户容量：10000
人脸容量：10000
卡片容量：50000
事件容量：150000
密码容量：10000 
读卡类型：国密卡
通信频率：13.56 MHz 
补光灯：红外补光
功耗：24W
电源：DC12V/2A
工作温度：-30℃~60℃
防护等级：IP65
工作湿度：0~90%
按键类型：触摸按键
防暴等级：IK04
含配套电源</t>
  </si>
  <si>
    <t>国密CPU卡</t>
  </si>
  <si>
    <t>国密CPU卡，感应频率13.56MHZ；
支持国密SM1、SM4算法加密；
容量为80K byte；
标准白卡外形；
卡片尺寸：85.5mm*54mm*0.9mm</t>
  </si>
  <si>
    <t>张</t>
  </si>
  <si>
    <t>开门按钮-非接触式-不锈钢面板</t>
  </si>
  <si>
    <t xml:space="preserve">DS-K7P18B-W
红外感应开关
接口：NC/NO/COM
不锈钢材质，表面拉丝处理，厚度1.6mm
待机状态：红灯；触发状态：绿灯；
尺寸(长宽厚)：86*86*25 mm
最大耐用电流1A@12VDC
红外感应距离可调：5-20cm；红外感应时间可调：0-30秒；
材质：不锈钢 </t>
  </si>
  <si>
    <t>液压(自动)闭门器</t>
  </si>
  <si>
    <t>适装门重：60-85KG      适装门宽 ≤ 1100mm     闭门力量：EN4      开门角度 ≤ 180°
尺寸：长宽高 248x44.5x72mm
使用寿命：100万次    适用环境温度范围：-30℃---50℃
双段速度可调    锁门速度：0°--15°范围内可调   闭门速度：15°--180°范围内可调
建议闭门速度在180°至15°时略快，在15°至0°时放慢，以门扇充分关闭为准。防止关门速度过快导致门扇与门框发生撞击。
无90度定位停门的功能。</t>
  </si>
  <si>
    <t>磁力锁</t>
  </si>
  <si>
    <t>锁体主体颜色为：氧化银。
最大静态直线拉力：280kg ± 5%；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t>
  </si>
  <si>
    <t>把</t>
  </si>
  <si>
    <t>磁力锁配件</t>
  </si>
  <si>
    <t>选用材料：高强铝合金，表面喷沙，颜色为氧化银。
外壳处理：阳极硬化电镀处理
适用门型：木门、金属门
开门方式：90度内开式门
产品重量：0.75kg
L型支架尺寸：长240*宽48.8*厚30.4(mm)
Z型支架尺寸：长180*宽50*厚50(mm)</t>
  </si>
  <si>
    <t>只</t>
  </si>
  <si>
    <t>锁体主体颜色为：氧化银
最大静态直线拉力：280kg±10% *2
断电开锁，满足消防要求
具有电锁状态指示灯（红灯为开锁状态， 绿灯为上锁状态）
支持锁状态侦测信号(门磁)输出：NO/NC/COM接点
工作电压：12V/430mA*2 或 24V/215mA*2
锁体尺寸：长500*宽53*厚29(mm)
吸板尺寸：长170*宽43*高13(mm)
使用环境：室内（不防水）
适用门型：木门、玻璃门、金属门、防火门</t>
  </si>
  <si>
    <t xml:space="preserve">DS-K4H250BDC-LZ1
L型支架尺寸：长500x宽54x厚32.5(mm)
Z型支架尺寸：长175x宽50x厚50(mm)
开门角度：90°
选用材料：高强度铝合金，表面喷砂处理
适用门类型：木门/金属门
</t>
  </si>
  <si>
    <t>门禁安全模块</t>
  </si>
  <si>
    <t>通讯方式：RS485与门禁一体机通讯；
硬件接口：RS485*1、韦根*1、电锁输出*1、门磁输入*1、开门按钮*1、消防信号输入*1；
具有1路硬件消防联动干接点接口，可硬联动门锁打开。
具有防拆报警功能；
工作电压：DC 12V；
尺寸：115*48*25mm。</t>
  </si>
  <si>
    <t>5、入侵报警部分</t>
  </si>
  <si>
    <t>总线报警主机</t>
  </si>
  <si>
    <t>1、操作系统：嵌入式Linux操作系统
2、防区数量：板载8路（探测器100m以内），可通过防区模块扩展至256路
3、继电器数量：板载4路（距离50m以内），可通过继电器模块扩展至256路
4、日志容量：4万条
5、传输距离：双总线，每条总线最长支持2.4Km（每条总线可增加2个中继器扩展至7.2km，总共支持14.4km）
6、硬件接口：RS485*1、MBUS*2、RJ45*1，PSTN*1，4G*1，RS232*1（可接报警打印机）
7、安装方式：壁挂安装
8、供电方式：AC220V（自带电源适配器）
9、设备功耗：裸机功耗≤5W，满载功耗≤60W
10、工作温度：–10℃～+55℃
11、工作湿度：10％--90％
12、使用环境：室内
1、防区报警：支持探测器/紧急报警装置触发信号接收，进行入侵/紧急报警事件管理
2、断电报警：当市电断电时，设备可通过蓄电池正常工作8小时以上（需选配蓄电池），并将断电事件进行通知上报
3、外接键盘：支持32个报警键盘接入，包括1个全局键盘和31个子系统键盘
4、报警管理：支持报警键盘、客户端软件、中心平台进行报警管理操作
5、报警指示：支持报警键盘、警号、继电器联动、中心平台上报等报警事件指示功能
6、联动控制：支持报警事件联动，平台控制继电器输出，实现场景化联动输出，实现个性化管理
7、事件上传：支持断网续传功能，设备离线状态下产生事件在与平台连接后会重新上传
8、子系统管理：支持8个子系统，实现对防区进行分区管理，支持外出布防、在家布防、撤防、消警、旁路等功能
9、防区设置：支持即时防区、延时防区、紧急防区、超时防区等场景化防区类型设置
10、配置管理：支持配置文件导出和导入功能，实现参数备份和快速移机</t>
  </si>
  <si>
    <t>警灯警号</t>
  </si>
  <si>
    <t>1、设备类型：声光警号（声光报警器）
2、警灯颜色：红色
3、报警音量：105dB
4、硬件接口：红/黑线
5、使用环境：室内/外（IP54室外防水）
6、外壳材质：PC+ABS
7、安装方式：壁挂
8、工作电源：DC12V/220mA（宽压8-16V DC）
9、工作温度：-20 °C 至 60 °C
10、工作湿度：10% 至 90%
1、声光报警：提供警灯闪烁和报警音频输出，用于提示警情处置
2、模式切换：支持关闭报警音频输出，仅提供警灯闪烁模式输出
3、内置水平仪：可通过内置水平仪调节安装角度，方便调试安装</t>
  </si>
  <si>
    <t>控制键盘</t>
  </si>
  <si>
    <t>1、设备类型：控制键盘
2、通讯协议：RS485
3、传输距离：800m
4、使用环境：室内
5、显示屏：LCD（尺寸80X25mm）
6、操作按键：20个
7、指示灯：5个
8、蜂鸣器：支持
9、安装方式：壁挂
10、工作电源：DC12V/150mA（宽压9-16V DC）
11、工作温度：-10 °C 至 55 °C
12、工作湿度：10% 至 90%
1、操作指令接收：支持对报警系统进行布防、撤防、消警、旁路、旁路恢复、紧急求助等操作
2、操作方式管理：支持密码、遥控器、刷卡方式对报警系统进行操作指令交互
3、报警状态指示：支持对报警系统防区报警状态进行实时指示，包括指示灯变化，提示音变化，文字内容变化等
4、系统状态展示：支持对报警系统运行状态进行展示，包括主电源状态、蓄电池状态、防拆状态、子系统布撤防状态，防区状态、扩展模块状态等
5、胁迫码功能：支持通过胁迫密码进行布撤防管理，并将警情进行中心上报
6、防区名称自定义：支持防区名称自定义配置，在键盘屏幕中展示对应文字内容
7、配置管理：支持通过键盘对报警主机进行参数配置，包括密码修改、防区类型配置、上报中心参数配置等</t>
  </si>
  <si>
    <t>室内双鉴/三鉴探测器</t>
  </si>
  <si>
    <t>1、设备类型：有线双鉴探测器（吸顶）
2、使用环境：室内
3、探测距离：12米
4、探测角度：360°
5、探测速度：0.2-3m/s
6、报警输出：IO输出（常闭NC），支持防拆报警
7、安装方式：吸顶安装/壁挂安装
8、安装高度：2.4-4米
9、工作电源：DC12V/100mA（宽压9-16V DC）
10、工作温度：-10 °C 至 55 °C
11、工作湿度：10% 至 90%
1、探测技术：采用被动红外（PIR）+微波+智能算法探测技术
2、智能算法：不受环境温度变化影响（温度补偿及灵敏度自适应）
3、灵敏度配置：支持手动配置灵敏度
4、光学密封设计：防飞虫或爬虫进入探测器引起误报
5、下视窗保护：支持下视窗防护，避免近距离探测死角
6、板载线尾阻：含板载电阻，防止探测器线路被短路或开路而失效，提升系统安全性</t>
  </si>
  <si>
    <t>探测器电源</t>
  </si>
  <si>
    <t>【技术参数】
1、设备类型：探测器开关电源
2、安装方式：螺丝固定
3、输出电压：DC12V
4、输出电流：0~3A
5、工作电源：AC220V/36W
6、工作温度：-30 °C 至 70 °C
7、工作湿度：10% 至 90%
1、集中供电：为设备提供DC12V集中供电输出
2、电压调节：支持电压10.2-13.8V范围调整
3、保护功能：支持短路/过负载/过电压保护</t>
  </si>
  <si>
    <t>报警总线</t>
  </si>
  <si>
    <t>国标RVS2*2.5mm</t>
  </si>
  <si>
    <t>M</t>
  </si>
  <si>
    <t>报警信号线</t>
  </si>
  <si>
    <t>国标RVV4*1.0mm</t>
  </si>
  <si>
    <t>6、软件部分</t>
  </si>
  <si>
    <t>国密综合安防一体机</t>
  </si>
  <si>
    <t xml:space="preserve">视频安全门禁系统
【基础授权】：基础包、视频监控、门禁管理
【关键规格】：100路视频，50个门禁，1万人员
【基础安防服务】
设备接入管理：支持商密IPC、商密门禁、商密存储等设备的接入与管理；
监控资源管理：内置监控点录像计划模板，支持模板的自定义配置管理；
视频预览回放：支持视频监控画面的实时预览与回放，提供预览视频的一键上墙与云台控制能力；
图片查询：支持配置监控点抓图计划，提供设备抓图信息检索，支持抓拍图片下载到本地，适配非实时及低流量场景需求；
门禁配置管理：支持人员身份信息（卡片/指纹/人脸）配置，以及不同区域/门禁权限的配置与管理，提供通行记录查询，溯源异常人员；
门禁设备反控：支持单个或者批量对门禁点进行开、关、常开、常闭的反控操作；
事件/告警管理：监控客户端能够实时接收事件/告警信息，支持监控点录像/邮件通知联动；
电视墙管理：具备视频录像解码上墙能力，支持电视墙场景窗口漫游、分割、拼接等配置；
图上监控：以地图为载体，支持视频、门禁设备资源上图，报警事件展示、资源操作，实现可视化管理和应用；
安防业务扩展：可扩容入侵报警、巡更、视频联网、访客等业务。
【安全技术能力】
平台授权准入：提供基于授权终端的前置安全准入管控，未经授权终端无法接入监控平台；
安全身份鉴别：采用基于用户名口令+UKey（商密数字证书）的双因子身份认证机制；
多样数字水印：支持采用明文、隐式、二维码、图片等多种水印方式，实现屏幕拍照防泄密与事后溯源取证；
视频下载加密：支持基于UKey和口令方式的视频/抓图文件下载加密，加密数据只有在授权终端上才可以正常查看；
视频完整性保护：支持对导出视频文件进行完整性保护，视频播放时进行完整性校验，校验不通过的不支持查看；
门禁记录完整性：支持基于商用密码技术对电子门禁记录进行完整性保护，防止门禁记录被非法篡改；
截屏/录屏阻断：禁止使用系统自带/第三方工具对视频进行画面截取或视频录制操作，截屏/录屏权限可控；
视频下载审批：支持视频/抓图文件下载操作的授权审批机制，只有授权用户才可下载视频文件；
外发权限控制：支持对外发的视频/抓图文件进行播放次数、使用期限、自删除等维度的权限控制；
操作日志审计：支持对用户访问、视频预览/回放、截屏/录屏、下载/外发等关键操作的详细日志记录，并进行有效审计。
日志完整性保护：支持对操作日志进行签名保护，执行审计时根据签名对日志记录进行完整性校验，防止日志被篡改。
网络接口：2个千兆电口
管理接口：1个RJ45管理口
USB接口：4个USB口
其他接口：1个VGA接口 
内存：128G DDR4
硬盘容量：2T
加密卡：1张国密密码卡 
机箱：2U
电源：800W冗余电源
尺寸：87.8mm(高)x 448mm(宽)x729.8mm(深)
重量：最大33千克（含导轨）
环境要求：工作温度要求：工作时 5 ℃～40 ℃(41 ℉～104 ℉)
工作湿度要求：工作时 80％ RH；非工作时 93％ RH </t>
  </si>
  <si>
    <t>入侵报警授权</t>
  </si>
  <si>
    <t>入侵报警应用基于前端防区探测器进行园区范围内的入侵行为或意外事件的迅速感知和处理，实现针对园区内部的高效安全防范。
1、支持报警子系统管理能力，包含布防、撤防、消警控制操作；
2、支持防区管理能力，包含旁路、旁路恢复操作；
3、支持实时入侵报警能力；
4、支持历史入侵报警事件查询及导出能力</t>
  </si>
  <si>
    <t>路</t>
  </si>
  <si>
    <t>事件处置应用授权</t>
  </si>
  <si>
    <t>事件处置应用提供事件联动的报警事件处置能力，通过移动端及客户端应用的方式，实现报警事件真实性的确认，能人工指派相关处理人进行处置并保存事件处置记录，帮助用户实现报警处置业务闭环 ，提升用户针对报警事件处置的及时性和工作效率。
1、支持事件处理意见的自定义；
2、支持确认事件处理意见，明确事件是否误报；
3、支持线上处置记录自动存储，保留操作痕迹；
4、支持线下处置记录人工存储，可上传事件现场相关处置图片、视频素材；
5、支持人工指派处理人，可多次选择不同人员进行事件处理</t>
  </si>
  <si>
    <t>套</t>
  </si>
  <si>
    <t>7、UPS部分</t>
  </si>
  <si>
    <t>UPS主机</t>
  </si>
  <si>
    <t>1、UPS主机容量3kVA，高频在线双变换式UPS，采用IGBT整流，功率变换器和系统元件均由DSP控制。
2、输出功率因数不小于0.8
3、机架式安装，尺寸不大于410深 x 438宽 x 88高（mm）。
4、输入输出制式为单相输入单相输出。
5、输入电压范围应不小于110V-300VAC，输入频率范围不小于：40Hz~70Hz。
6、当输入额定电压，满载运行时，UPS设备输入功率因数应大于等于 0.99。
7、输出电压稳压精度应小于220V±1％。输出频率范围应不超出50±0.5%Hz(电池逆变工作方式)。6个国标输出插座。
8、整机最高效率不小于90%。
9、逆变过载能力：10分钟（110%额度电流），1分钟（130%额定电流）。
10、UPS在市电和电池两种状态间切换的时间应为0ms。
11、保护功能：具有输入频率异常保护功能，电池过压告警和过放电保护功能，高温自动切换旁路保护功能。
12、具有声光告警功能，采用LCD屏幕显示，便于操作，通过控制面板设置UPS的工作电压和工作频率，查看UPS工作模式、负载大小、电池容量。
13、电池节数：8节，可配置外置充电器。
14、工作温度0℃～40℃。
15、标配RS232和USB通信接口，支持SNMP、MODBUS、干接点卡扩展。
16、UPS主机原厂质保三年。提供制造厂家ISO9001、ISO14001、ISO27001、OHSAS18001、CNAS证书。
配置要求：
机架式3kVA长机一台</t>
  </si>
  <si>
    <t>铅酸免维护电池</t>
  </si>
  <si>
    <t>12V38AH</t>
  </si>
  <si>
    <t>节</t>
  </si>
  <si>
    <t>电池箱</t>
  </si>
  <si>
    <t>k4</t>
  </si>
  <si>
    <t>配套线缆</t>
  </si>
  <si>
    <t>电源线、信号线、接头</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</si>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</sst>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quot;￥&quot;#,##0.00_);[Red]\(&quot;￥&quot;#,##0.00\)"/>
  </numFmts>
  <fonts count="32">
    <font>
      <sz val="11"/>
      <color theme="1"/>
      <name val="宋体"/>
      <charset val="134"/>
      <scheme val="minor"/>
    </font>
    <font>
      <sz val="10"/>
      <name val="宋体"/>
      <charset val="134"/>
    </font>
    <font>
      <sz val="8"/>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
      <sz val="11"/>
      <color theme="1"/>
      <name val="宋体"/>
      <charset val="134"/>
    </font>
    <font>
      <sz val="11"/>
      <color indexed="8"/>
      <name val="宋体"/>
      <charset val="134"/>
    </font>
    <font>
      <sz val="9"/>
      <color theme="1"/>
      <name val="宋体"/>
      <charset val="134"/>
      <scheme val="minor"/>
    </font>
    <font>
      <sz val="12"/>
      <name val="Times New Roman"/>
      <charset val="134"/>
    </font>
    <font>
      <sz val="10"/>
      <name val="Verdana"/>
      <charset val="0"/>
    </font>
    <font>
      <sz val="12"/>
      <name val="Times New Roman"/>
      <charset val="0"/>
    </font>
    <font>
      <sz val="10"/>
      <name val="Arial"/>
      <charset val="0"/>
    </font>
    <font>
      <sz val="12"/>
      <name val="Times New Roman"/>
      <family val="1"/>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2" fillId="0" borderId="0"/>
    <xf numFmtId="0" fontId="22" fillId="0" borderId="0">
      <alignment vertical="center"/>
    </xf>
    <xf numFmtId="0" fontId="23" fillId="0" borderId="0"/>
    <xf numFmtId="0" fontId="24" fillId="0" borderId="0">
      <alignment vertical="center"/>
    </xf>
    <xf numFmtId="0" fontId="24" fillId="0" borderId="0">
      <alignment vertical="center"/>
    </xf>
    <xf numFmtId="0" fontId="0" fillId="0" borderId="0">
      <alignment vertical="center"/>
    </xf>
    <xf numFmtId="0" fontId="25" fillId="0" borderId="0">
      <alignment vertical="center"/>
    </xf>
    <xf numFmtId="0" fontId="22" fillId="0" borderId="0"/>
    <xf numFmtId="0" fontId="26" fillId="0" borderId="0"/>
    <xf numFmtId="0" fontId="22" fillId="0" borderId="0"/>
    <xf numFmtId="0" fontId="0" fillId="0" borderId="0">
      <alignment vertical="center"/>
    </xf>
    <xf numFmtId="0" fontId="0" fillId="0" borderId="0"/>
    <xf numFmtId="0" fontId="27" fillId="0" borderId="0"/>
    <xf numFmtId="0" fontId="27" fillId="0" borderId="0"/>
    <xf numFmtId="0" fontId="27" fillId="0" borderId="0"/>
    <xf numFmtId="0" fontId="22" fillId="0" borderId="0"/>
    <xf numFmtId="0" fontId="28" fillId="0" borderId="0"/>
    <xf numFmtId="0" fontId="27" fillId="0" borderId="0">
      <alignment vertical="center"/>
    </xf>
    <xf numFmtId="0" fontId="27" fillId="0" borderId="0"/>
    <xf numFmtId="0" fontId="29" fillId="0" borderId="0"/>
    <xf numFmtId="0" fontId="30" fillId="0" borderId="0"/>
    <xf numFmtId="0" fontId="22" fillId="0" borderId="0"/>
    <xf numFmtId="0" fontId="29" fillId="0" borderId="0"/>
    <xf numFmtId="0" fontId="29" fillId="0" borderId="0"/>
    <xf numFmtId="0" fontId="22" fillId="0" borderId="0">
      <alignment vertical="center"/>
    </xf>
    <xf numFmtId="0" fontId="0" fillId="0" borderId="0">
      <alignment vertical="center"/>
    </xf>
    <xf numFmtId="0" fontId="0" fillId="0" borderId="0"/>
    <xf numFmtId="0" fontId="22" fillId="0" borderId="0"/>
    <xf numFmtId="0" fontId="29" fillId="0" borderId="0"/>
    <xf numFmtId="0" fontId="29" fillId="0" borderId="0"/>
    <xf numFmtId="0" fontId="29" fillId="0" borderId="0"/>
    <xf numFmtId="0" fontId="22" fillId="0" borderId="0">
      <alignment vertical="center"/>
    </xf>
    <xf numFmtId="0" fontId="31" fillId="0" borderId="0"/>
  </cellStyleXfs>
  <cellXfs count="19">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49" fontId="1" fillId="0" borderId="1" xfId="0" applyNumberFormat="1" applyFont="1" applyFill="1" applyBorder="1" applyAlignment="1" applyProtection="1">
      <alignment horizontal="left" vertical="center"/>
    </xf>
    <xf numFmtId="176" fontId="1" fillId="0" borderId="1" xfId="0" applyNumberFormat="1" applyFont="1" applyFill="1" applyBorder="1" applyAlignment="1">
      <alignment horizontal="right" vertical="center"/>
    </xf>
    <xf numFmtId="177" fontId="1" fillId="0" borderId="1" xfId="0" applyNumberFormat="1" applyFont="1" applyFill="1" applyBorder="1" applyAlignment="1">
      <alignment horizontal="right" vertical="center"/>
    </xf>
    <xf numFmtId="0" fontId="1" fillId="0" borderId="1" xfId="0" applyFont="1" applyFill="1" applyBorder="1" applyAlignment="1">
      <alignment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1" fillId="0" borderId="1"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176" fontId="1" fillId="0" borderId="1" xfId="0" applyNumberFormat="1" applyFont="1" applyFill="1" applyBorder="1" applyAlignment="1">
      <alignment horizontal="right" vertical="center"/>
    </xf>
  </cellXfs>
  <cellStyles count="8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6 2 2" xfId="49"/>
    <cellStyle name="常规 19 3" xfId="50"/>
    <cellStyle name="常规 3 6" xfId="51"/>
    <cellStyle name="常规 56 3 3 3" xfId="52"/>
    <cellStyle name="常规 2 83 3 3" xfId="53"/>
    <cellStyle name="常规 2" xfId="54"/>
    <cellStyle name="常规 15" xfId="55"/>
    <cellStyle name="常规 7" xfId="56"/>
    <cellStyle name="Normal" xfId="57"/>
    <cellStyle name="常规 22" xfId="58"/>
    <cellStyle name="常规 12" xfId="59"/>
    <cellStyle name="常规 6" xfId="60"/>
    <cellStyle name="样式 1" xfId="61"/>
    <cellStyle name="常规_新疆师大机房建设报价" xfId="62"/>
    <cellStyle name="0,0_x000d__x000a_NA_x000d__x000a_" xfId="63"/>
    <cellStyle name="??" xfId="64"/>
    <cellStyle name="Normal 2" xfId="65"/>
    <cellStyle name="普通_主材 (2)" xfId="66"/>
    <cellStyle name="0,0_x000d_&#10;NA_x000d_&#10;" xfId="67"/>
    <cellStyle name="常规_潍坊报价-szw" xfId="68"/>
    <cellStyle name="Normal_配置报价格式-VISTA-Version 2.3 2" xfId="69"/>
    <cellStyle name="0,0&#13;&#10;NA&#13;&#10;" xfId="70"/>
    <cellStyle name="常规_Sheet1" xfId="71"/>
    <cellStyle name="样式 1 2" xfId="72"/>
    <cellStyle name="常规 3" xfId="73"/>
    <cellStyle name="常规 3 2" xfId="74"/>
    <cellStyle name="常规 2 2" xfId="75"/>
    <cellStyle name="常规 11" xfId="76"/>
    <cellStyle name="常规_设备清单_20061024" xfId="77"/>
    <cellStyle name="常规_Sheet2_1" xfId="78"/>
    <cellStyle name="_ET_STYLE_NoName_00__Sheet1" xfId="79"/>
    <cellStyle name="0,0_x005f_x000d__x005f_x000a_NA_x005f_x000d__x005f_x000a_" xfId="80"/>
    <cellStyle name="常规_Sheet8" xfId="8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47"/>
  <sheetViews>
    <sheetView tabSelected="1" workbookViewId="0">
      <selection activeCell="M8" sqref="M8"/>
    </sheetView>
  </sheetViews>
  <sheetFormatPr defaultColWidth="9" defaultRowHeight="12" outlineLevelCol="7"/>
  <cols>
    <col min="1" max="1" width="4.875" style="1" customWidth="1"/>
    <col min="2" max="2" width="20.625" style="2" customWidth="1"/>
    <col min="3" max="3" width="9" style="2"/>
    <col min="4" max="5" width="4.875" style="3" customWidth="1"/>
    <col min="6" max="6" width="12.125" style="1" customWidth="1"/>
    <col min="7" max="7" width="12.875" style="1" customWidth="1"/>
    <col min="8" max="8" width="4.625" style="1" customWidth="1"/>
    <col min="9" max="16384" width="9" style="1"/>
  </cols>
  <sheetData>
    <row r="1" spans="1:8">
      <c r="A1" s="4" t="s">
        <v>0</v>
      </c>
      <c r="B1" s="5"/>
      <c r="C1" s="5"/>
      <c r="D1" s="4"/>
      <c r="E1" s="4"/>
      <c r="F1" s="4"/>
      <c r="G1" s="4"/>
      <c r="H1" s="4"/>
    </row>
    <row r="2" spans="1:8">
      <c r="A2" s="4" t="s">
        <v>1</v>
      </c>
      <c r="B2" s="4" t="s">
        <v>2</v>
      </c>
      <c r="C2" s="4" t="s">
        <v>3</v>
      </c>
      <c r="D2" s="4" t="s">
        <v>4</v>
      </c>
      <c r="E2" s="4" t="s">
        <v>5</v>
      </c>
      <c r="F2" s="4" t="s">
        <v>6</v>
      </c>
      <c r="G2" s="4" t="s">
        <v>7</v>
      </c>
      <c r="H2" s="4" t="s">
        <v>8</v>
      </c>
    </row>
    <row r="3" spans="1:8">
      <c r="A3" s="5" t="s">
        <v>9</v>
      </c>
      <c r="B3" s="4"/>
      <c r="C3" s="4"/>
      <c r="D3" s="4"/>
      <c r="E3" s="4"/>
      <c r="F3" s="4"/>
      <c r="G3" s="4"/>
      <c r="H3" s="4"/>
    </row>
    <row r="4" spans="1:8">
      <c r="A4" s="4">
        <v>1</v>
      </c>
      <c r="B4" s="6" t="s">
        <v>10</v>
      </c>
      <c r="C4" s="5" t="s">
        <v>11</v>
      </c>
      <c r="D4" s="4" t="s">
        <v>12</v>
      </c>
      <c r="E4" s="4">
        <v>15</v>
      </c>
      <c r="F4" s="7">
        <v>14.45</v>
      </c>
      <c r="G4" s="8">
        <f>F4*E4</f>
        <v>216.75</v>
      </c>
      <c r="H4" s="9"/>
    </row>
    <row r="5" spans="1:8">
      <c r="A5" s="4">
        <v>2</v>
      </c>
      <c r="B5" s="6" t="s">
        <v>13</v>
      </c>
      <c r="C5" s="5" t="s">
        <v>14</v>
      </c>
      <c r="D5" s="4" t="s">
        <v>12</v>
      </c>
      <c r="E5" s="4">
        <v>60</v>
      </c>
      <c r="F5" s="7">
        <v>39.15</v>
      </c>
      <c r="G5" s="8">
        <f>F5*E5</f>
        <v>2349</v>
      </c>
      <c r="H5" s="9"/>
    </row>
    <row r="6" spans="1:8">
      <c r="A6" s="4">
        <v>3</v>
      </c>
      <c r="B6" s="10" t="s">
        <v>15</v>
      </c>
      <c r="C6" s="5" t="s">
        <v>16</v>
      </c>
      <c r="D6" s="4" t="s">
        <v>17</v>
      </c>
      <c r="E6" s="4">
        <v>1</v>
      </c>
      <c r="F6" s="7">
        <v>250</v>
      </c>
      <c r="G6" s="8">
        <f>F6*E6</f>
        <v>250</v>
      </c>
      <c r="H6" s="9"/>
    </row>
    <row r="7" spans="1:8">
      <c r="A7" s="4">
        <v>4</v>
      </c>
      <c r="B7" s="10" t="s">
        <v>18</v>
      </c>
      <c r="C7" s="5" t="s">
        <v>19</v>
      </c>
      <c r="D7" s="4" t="s">
        <v>20</v>
      </c>
      <c r="E7" s="4">
        <v>20</v>
      </c>
      <c r="F7" s="7">
        <v>1474</v>
      </c>
      <c r="G7" s="8">
        <f>F7*E7</f>
        <v>29480</v>
      </c>
      <c r="H7" s="9"/>
    </row>
    <row r="8" spans="1:8">
      <c r="A8" s="4">
        <v>5</v>
      </c>
      <c r="B8" s="5" t="s">
        <v>21</v>
      </c>
      <c r="C8" s="5" t="s">
        <v>22</v>
      </c>
      <c r="D8" s="4" t="s">
        <v>12</v>
      </c>
      <c r="E8" s="11">
        <v>7</v>
      </c>
      <c r="F8" s="7">
        <v>715</v>
      </c>
      <c r="G8" s="8">
        <f>F8*E8</f>
        <v>5005</v>
      </c>
      <c r="H8" s="9"/>
    </row>
    <row r="9" spans="1:8">
      <c r="A9" s="4">
        <v>6</v>
      </c>
      <c r="B9" s="10" t="s">
        <v>23</v>
      </c>
      <c r="C9" s="5" t="s">
        <v>24</v>
      </c>
      <c r="D9" s="4" t="s">
        <v>12</v>
      </c>
      <c r="E9" s="4">
        <v>10</v>
      </c>
      <c r="F9" s="7">
        <v>65</v>
      </c>
      <c r="G9" s="8">
        <f>F9*E9</f>
        <v>650</v>
      </c>
      <c r="H9" s="9"/>
    </row>
    <row r="10" spans="1:8">
      <c r="A10" s="4">
        <v>7</v>
      </c>
      <c r="B10" s="10" t="s">
        <v>25</v>
      </c>
      <c r="C10" s="5" t="s">
        <v>26</v>
      </c>
      <c r="D10" s="4" t="s">
        <v>27</v>
      </c>
      <c r="E10" s="4">
        <v>100</v>
      </c>
      <c r="F10" s="7">
        <v>32.5</v>
      </c>
      <c r="G10" s="8">
        <f>F10*E10</f>
        <v>3250</v>
      </c>
      <c r="H10" s="9"/>
    </row>
    <row r="11" spans="1:8">
      <c r="A11" s="4">
        <v>8</v>
      </c>
      <c r="B11" s="10" t="s">
        <v>28</v>
      </c>
      <c r="C11" s="5" t="s">
        <v>29</v>
      </c>
      <c r="D11" s="4" t="s">
        <v>12</v>
      </c>
      <c r="E11" s="4">
        <v>1</v>
      </c>
      <c r="F11" s="7">
        <v>1079</v>
      </c>
      <c r="G11" s="8">
        <f>F11*E11</f>
        <v>1079</v>
      </c>
      <c r="H11" s="9"/>
    </row>
    <row r="12" spans="1:8">
      <c r="A12" s="4">
        <v>9</v>
      </c>
      <c r="B12" s="10" t="s">
        <v>30</v>
      </c>
      <c r="C12" s="5" t="s">
        <v>31</v>
      </c>
      <c r="D12" s="4" t="s">
        <v>32</v>
      </c>
      <c r="E12" s="4">
        <v>10</v>
      </c>
      <c r="F12" s="7">
        <v>78</v>
      </c>
      <c r="G12" s="8">
        <f>F12*E12</f>
        <v>780</v>
      </c>
      <c r="H12" s="9"/>
    </row>
    <row r="13" spans="1:8">
      <c r="A13" s="4">
        <v>10</v>
      </c>
      <c r="B13" s="5" t="s">
        <v>33</v>
      </c>
      <c r="C13" s="5" t="s">
        <v>34</v>
      </c>
      <c r="D13" s="4" t="s">
        <v>35</v>
      </c>
      <c r="E13" s="4">
        <v>2</v>
      </c>
      <c r="F13" s="7">
        <v>4550</v>
      </c>
      <c r="G13" s="8">
        <f>F13*E13</f>
        <v>9100</v>
      </c>
      <c r="H13" s="9" t="s">
        <v>36</v>
      </c>
    </row>
    <row r="14" spans="1:8">
      <c r="A14" s="5" t="s">
        <v>37</v>
      </c>
      <c r="B14" s="10"/>
      <c r="C14" s="5"/>
      <c r="D14" s="4"/>
      <c r="E14" s="4"/>
      <c r="F14" s="7"/>
      <c r="G14" s="8"/>
      <c r="H14" s="9"/>
    </row>
    <row r="15" spans="1:8">
      <c r="A15" s="4">
        <v>1</v>
      </c>
      <c r="B15" s="5" t="s">
        <v>38</v>
      </c>
      <c r="C15" s="5" t="s">
        <v>39</v>
      </c>
      <c r="D15" s="4" t="s">
        <v>35</v>
      </c>
      <c r="E15" s="4">
        <v>3</v>
      </c>
      <c r="F15" s="7">
        <v>7915.05</v>
      </c>
      <c r="G15" s="8">
        <f>E15*F15</f>
        <v>23745.15</v>
      </c>
      <c r="H15" s="12"/>
    </row>
    <row r="16" spans="1:8">
      <c r="A16" s="4">
        <v>2</v>
      </c>
      <c r="B16" s="5" t="s">
        <v>40</v>
      </c>
      <c r="C16" s="5" t="s">
        <v>41</v>
      </c>
      <c r="D16" s="4" t="s">
        <v>35</v>
      </c>
      <c r="E16" s="4">
        <v>1</v>
      </c>
      <c r="F16" s="7">
        <v>7637.85</v>
      </c>
      <c r="G16" s="8">
        <f>E16*F16</f>
        <v>7637.85</v>
      </c>
      <c r="H16" s="12"/>
    </row>
    <row r="17" spans="1:8">
      <c r="A17" s="5" t="s">
        <v>42</v>
      </c>
      <c r="B17" s="5"/>
      <c r="C17" s="5"/>
      <c r="D17" s="4"/>
      <c r="E17" s="4"/>
      <c r="F17" s="7"/>
      <c r="G17" s="8"/>
      <c r="H17" s="12"/>
    </row>
    <row r="18" ht="13.5" spans="1:8">
      <c r="A18" s="4">
        <v>1</v>
      </c>
      <c r="B18" s="13" t="s">
        <v>43</v>
      </c>
      <c r="C18" s="13" t="s">
        <v>44</v>
      </c>
      <c r="D18" s="14" t="s">
        <v>35</v>
      </c>
      <c r="E18" s="14">
        <v>15</v>
      </c>
      <c r="F18" s="7">
        <v>1040</v>
      </c>
      <c r="G18" s="8">
        <f>E18*F18</f>
        <v>15600</v>
      </c>
      <c r="H18" s="12"/>
    </row>
    <row r="19" ht="13.5" spans="1:8">
      <c r="A19" s="4">
        <v>2</v>
      </c>
      <c r="B19" s="13" t="s">
        <v>45</v>
      </c>
      <c r="C19" s="13" t="s">
        <v>46</v>
      </c>
      <c r="D19" s="14" t="s">
        <v>35</v>
      </c>
      <c r="E19" s="14">
        <v>1</v>
      </c>
      <c r="F19" s="7">
        <v>35000</v>
      </c>
      <c r="G19" s="8">
        <f>E19*F19</f>
        <v>35000</v>
      </c>
      <c r="H19" s="12"/>
    </row>
    <row r="20" ht="13.5" spans="1:8">
      <c r="A20" s="5" t="s">
        <v>47</v>
      </c>
      <c r="B20" s="13"/>
      <c r="C20" s="13"/>
      <c r="D20" s="14"/>
      <c r="E20" s="14"/>
      <c r="F20" s="7"/>
      <c r="G20" s="8"/>
      <c r="H20" s="12"/>
    </row>
    <row r="21" ht="13.5" spans="1:8">
      <c r="A21" s="4">
        <v>15</v>
      </c>
      <c r="B21" s="13" t="s">
        <v>48</v>
      </c>
      <c r="C21" s="13" t="s">
        <v>49</v>
      </c>
      <c r="D21" s="14" t="s">
        <v>35</v>
      </c>
      <c r="E21" s="14">
        <v>4</v>
      </c>
      <c r="F21" s="7">
        <v>3340</v>
      </c>
      <c r="G21" s="8">
        <f t="shared" ref="G21:G37" si="0">E21*F21</f>
        <v>13360</v>
      </c>
      <c r="H21" s="12"/>
    </row>
    <row r="22" ht="13.5" spans="1:8">
      <c r="A22" s="4">
        <v>16</v>
      </c>
      <c r="B22" s="13" t="s">
        <v>50</v>
      </c>
      <c r="C22" s="13" t="s">
        <v>51</v>
      </c>
      <c r="D22" s="14" t="s">
        <v>52</v>
      </c>
      <c r="E22" s="14">
        <v>100</v>
      </c>
      <c r="F22" s="7">
        <v>22</v>
      </c>
      <c r="G22" s="8">
        <f t="shared" si="0"/>
        <v>2200</v>
      </c>
      <c r="H22" s="12"/>
    </row>
    <row r="23" ht="13.5" spans="1:8">
      <c r="A23" s="4">
        <v>17</v>
      </c>
      <c r="B23" s="13" t="s">
        <v>53</v>
      </c>
      <c r="C23" s="13" t="s">
        <v>54</v>
      </c>
      <c r="D23" s="14" t="s">
        <v>35</v>
      </c>
      <c r="E23" s="14">
        <v>4</v>
      </c>
      <c r="F23" s="7">
        <v>110</v>
      </c>
      <c r="G23" s="8">
        <f t="shared" si="0"/>
        <v>440</v>
      </c>
      <c r="H23" s="12"/>
    </row>
    <row r="24" ht="13.5" spans="1:8">
      <c r="A24" s="4">
        <v>18</v>
      </c>
      <c r="B24" s="13" t="s">
        <v>55</v>
      </c>
      <c r="C24" s="13" t="s">
        <v>56</v>
      </c>
      <c r="D24" s="14" t="s">
        <v>12</v>
      </c>
      <c r="E24" s="14">
        <v>4</v>
      </c>
      <c r="F24" s="7">
        <v>170</v>
      </c>
      <c r="G24" s="8">
        <f t="shared" si="0"/>
        <v>680</v>
      </c>
      <c r="H24" s="12"/>
    </row>
    <row r="25" ht="13.5" spans="1:8">
      <c r="A25" s="4">
        <v>19</v>
      </c>
      <c r="B25" s="13" t="s">
        <v>57</v>
      </c>
      <c r="C25" s="13" t="s">
        <v>58</v>
      </c>
      <c r="D25" s="14" t="s">
        <v>59</v>
      </c>
      <c r="E25" s="14">
        <v>2</v>
      </c>
      <c r="F25" s="7">
        <v>290</v>
      </c>
      <c r="G25" s="8">
        <f t="shared" si="0"/>
        <v>580</v>
      </c>
      <c r="H25" s="12"/>
    </row>
    <row r="26" ht="13.5" spans="1:8">
      <c r="A26" s="4">
        <v>20</v>
      </c>
      <c r="B26" s="13" t="s">
        <v>60</v>
      </c>
      <c r="C26" s="13" t="s">
        <v>61</v>
      </c>
      <c r="D26" s="14" t="s">
        <v>62</v>
      </c>
      <c r="E26" s="14">
        <v>2</v>
      </c>
      <c r="F26" s="7">
        <v>116</v>
      </c>
      <c r="G26" s="8">
        <f t="shared" si="0"/>
        <v>232</v>
      </c>
      <c r="H26" s="12"/>
    </row>
    <row r="27" ht="13.5" spans="1:8">
      <c r="A27" s="4">
        <v>21</v>
      </c>
      <c r="B27" s="13" t="s">
        <v>57</v>
      </c>
      <c r="C27" s="13" t="s">
        <v>63</v>
      </c>
      <c r="D27" s="14" t="s">
        <v>59</v>
      </c>
      <c r="E27" s="14">
        <v>2</v>
      </c>
      <c r="F27" s="7">
        <v>460</v>
      </c>
      <c r="G27" s="8">
        <f t="shared" si="0"/>
        <v>920</v>
      </c>
      <c r="H27" s="12"/>
    </row>
    <row r="28" ht="13.5" spans="1:8">
      <c r="A28" s="4">
        <v>22</v>
      </c>
      <c r="B28" s="13" t="s">
        <v>60</v>
      </c>
      <c r="C28" s="13" t="s">
        <v>64</v>
      </c>
      <c r="D28" s="14" t="s">
        <v>35</v>
      </c>
      <c r="E28" s="14">
        <v>2</v>
      </c>
      <c r="F28" s="7">
        <v>190</v>
      </c>
      <c r="G28" s="8">
        <f t="shared" si="0"/>
        <v>380</v>
      </c>
      <c r="H28" s="12"/>
    </row>
    <row r="29" ht="13.5" spans="1:8">
      <c r="A29" s="4">
        <v>23</v>
      </c>
      <c r="B29" s="13" t="s">
        <v>65</v>
      </c>
      <c r="C29" s="13" t="s">
        <v>66</v>
      </c>
      <c r="D29" s="14" t="s">
        <v>35</v>
      </c>
      <c r="E29" s="14">
        <v>4</v>
      </c>
      <c r="F29" s="7">
        <v>330</v>
      </c>
      <c r="G29" s="8">
        <f t="shared" si="0"/>
        <v>1320</v>
      </c>
      <c r="H29" s="12"/>
    </row>
    <row r="30" spans="1:8">
      <c r="A30" s="12" t="s">
        <v>67</v>
      </c>
      <c r="B30" s="15"/>
      <c r="C30" s="15"/>
      <c r="D30" s="11"/>
      <c r="E30" s="11"/>
      <c r="F30" s="12"/>
      <c r="G30" s="12"/>
      <c r="H30" s="12"/>
    </row>
    <row r="31" ht="13.5" spans="1:8">
      <c r="A31" s="4">
        <v>25</v>
      </c>
      <c r="B31" s="13" t="s">
        <v>68</v>
      </c>
      <c r="C31" s="13" t="s">
        <v>69</v>
      </c>
      <c r="D31" s="14" t="s">
        <v>35</v>
      </c>
      <c r="E31" s="14">
        <v>1</v>
      </c>
      <c r="F31" s="7">
        <v>2475</v>
      </c>
      <c r="G31" s="8">
        <f>E31*F31</f>
        <v>2475</v>
      </c>
      <c r="H31" s="12"/>
    </row>
    <row r="32" ht="13.5" spans="1:8">
      <c r="A32" s="4">
        <v>26</v>
      </c>
      <c r="B32" s="13" t="s">
        <v>70</v>
      </c>
      <c r="C32" s="13" t="s">
        <v>71</v>
      </c>
      <c r="D32" s="14" t="s">
        <v>12</v>
      </c>
      <c r="E32" s="14">
        <v>1</v>
      </c>
      <c r="F32" s="7">
        <v>76</v>
      </c>
      <c r="G32" s="8">
        <f>E32*F32</f>
        <v>76</v>
      </c>
      <c r="H32" s="12"/>
    </row>
    <row r="33" ht="13.5" spans="1:8">
      <c r="A33" s="4">
        <v>27</v>
      </c>
      <c r="B33" s="13" t="s">
        <v>72</v>
      </c>
      <c r="C33" s="13" t="s">
        <v>73</v>
      </c>
      <c r="D33" s="14" t="s">
        <v>35</v>
      </c>
      <c r="E33" s="14">
        <v>1</v>
      </c>
      <c r="F33" s="7">
        <v>390</v>
      </c>
      <c r="G33" s="8">
        <f>E33*F33</f>
        <v>390</v>
      </c>
      <c r="H33" s="12"/>
    </row>
    <row r="34" ht="13.5" spans="1:8">
      <c r="A34" s="4">
        <v>28</v>
      </c>
      <c r="B34" s="13" t="s">
        <v>74</v>
      </c>
      <c r="C34" s="13" t="s">
        <v>75</v>
      </c>
      <c r="D34" s="14" t="s">
        <v>62</v>
      </c>
      <c r="E34" s="14">
        <v>2</v>
      </c>
      <c r="F34" s="7">
        <v>275</v>
      </c>
      <c r="G34" s="8">
        <f>E34*F34</f>
        <v>550</v>
      </c>
      <c r="H34" s="12"/>
    </row>
    <row r="35" ht="13.5" spans="1:8">
      <c r="A35" s="4">
        <v>29</v>
      </c>
      <c r="B35" s="13" t="s">
        <v>76</v>
      </c>
      <c r="C35" s="13" t="s">
        <v>77</v>
      </c>
      <c r="D35" s="14" t="s">
        <v>12</v>
      </c>
      <c r="E35" s="14">
        <v>2</v>
      </c>
      <c r="F35" s="7">
        <v>135</v>
      </c>
      <c r="G35" s="8">
        <f>E35*F35</f>
        <v>270</v>
      </c>
      <c r="H35" s="12"/>
    </row>
    <row r="36" ht="13.5" spans="1:8">
      <c r="A36" s="4">
        <v>30</v>
      </c>
      <c r="B36" s="13" t="s">
        <v>78</v>
      </c>
      <c r="C36" s="13" t="s">
        <v>79</v>
      </c>
      <c r="D36" s="14" t="s">
        <v>80</v>
      </c>
      <c r="E36" s="14">
        <v>50</v>
      </c>
      <c r="F36" s="7">
        <v>3</v>
      </c>
      <c r="G36" s="8">
        <f>E36*F36</f>
        <v>150</v>
      </c>
      <c r="H36" s="12"/>
    </row>
    <row r="37" ht="13.5" spans="1:8">
      <c r="A37" s="4">
        <v>31</v>
      </c>
      <c r="B37" s="13" t="s">
        <v>81</v>
      </c>
      <c r="C37" s="13" t="s">
        <v>82</v>
      </c>
      <c r="D37" s="14" t="s">
        <v>80</v>
      </c>
      <c r="E37" s="14">
        <v>80</v>
      </c>
      <c r="F37" s="7">
        <v>4</v>
      </c>
      <c r="G37" s="8">
        <f>E37*F37</f>
        <v>320</v>
      </c>
      <c r="H37" s="12"/>
    </row>
    <row r="38" ht="13.5" spans="1:8">
      <c r="A38" s="9" t="s">
        <v>83</v>
      </c>
      <c r="B38" s="13"/>
      <c r="C38" s="13"/>
      <c r="D38" s="14"/>
      <c r="E38" s="14"/>
      <c r="F38" s="7"/>
      <c r="G38" s="8"/>
      <c r="H38" s="12"/>
    </row>
    <row r="39" ht="13.5" spans="1:8">
      <c r="A39" s="4">
        <v>24</v>
      </c>
      <c r="B39" s="13" t="s">
        <v>84</v>
      </c>
      <c r="C39" s="13" t="s">
        <v>85</v>
      </c>
      <c r="D39" s="14" t="s">
        <v>35</v>
      </c>
      <c r="E39" s="14">
        <v>1</v>
      </c>
      <c r="F39" s="7">
        <v>160000</v>
      </c>
      <c r="G39" s="8">
        <f>E39*F39</f>
        <v>160000</v>
      </c>
      <c r="H39" s="12"/>
    </row>
    <row r="40" ht="13.5" spans="1:8">
      <c r="A40" s="4">
        <v>32</v>
      </c>
      <c r="B40" s="13" t="s">
        <v>86</v>
      </c>
      <c r="C40" s="13" t="s">
        <v>87</v>
      </c>
      <c r="D40" s="14" t="s">
        <v>88</v>
      </c>
      <c r="E40" s="14">
        <v>20</v>
      </c>
      <c r="F40" s="7">
        <v>26</v>
      </c>
      <c r="G40" s="8">
        <f>E40*F40</f>
        <v>520</v>
      </c>
      <c r="H40" s="12"/>
    </row>
    <row r="41" ht="13.5" spans="1:8">
      <c r="A41" s="4">
        <v>33</v>
      </c>
      <c r="B41" s="13" t="s">
        <v>89</v>
      </c>
      <c r="C41" s="13" t="s">
        <v>90</v>
      </c>
      <c r="D41" s="14" t="s">
        <v>91</v>
      </c>
      <c r="E41" s="14">
        <v>1</v>
      </c>
      <c r="F41" s="7">
        <v>2210</v>
      </c>
      <c r="G41" s="8">
        <f>E41*F41</f>
        <v>2210</v>
      </c>
      <c r="H41" s="12"/>
    </row>
    <row r="42" ht="13.5" spans="1:8">
      <c r="A42" s="9" t="s">
        <v>92</v>
      </c>
      <c r="B42" s="16"/>
      <c r="C42" s="16"/>
      <c r="D42" s="17"/>
      <c r="E42" s="17"/>
      <c r="F42" s="18"/>
      <c r="G42" s="8"/>
      <c r="H42" s="12"/>
    </row>
    <row r="43" ht="13.5" spans="1:8">
      <c r="A43" s="11">
        <v>1</v>
      </c>
      <c r="B43" s="13" t="s">
        <v>93</v>
      </c>
      <c r="C43" s="13" t="s">
        <v>94</v>
      </c>
      <c r="D43" s="14" t="s">
        <v>35</v>
      </c>
      <c r="E43" s="14">
        <v>1</v>
      </c>
      <c r="F43" s="7">
        <v>4222.5</v>
      </c>
      <c r="G43" s="7">
        <f t="shared" ref="G43:G45" si="1">F43*E43</f>
        <v>4222.5</v>
      </c>
      <c r="H43" s="12"/>
    </row>
    <row r="44" ht="13.5" spans="1:8">
      <c r="A44" s="11">
        <v>2</v>
      </c>
      <c r="B44" s="13" t="s">
        <v>95</v>
      </c>
      <c r="C44" s="13" t="s">
        <v>96</v>
      </c>
      <c r="D44" s="14" t="s">
        <v>97</v>
      </c>
      <c r="E44" s="14">
        <v>8</v>
      </c>
      <c r="F44" s="7">
        <v>480</v>
      </c>
      <c r="G44" s="7">
        <f t="shared" si="1"/>
        <v>3840</v>
      </c>
      <c r="H44" s="12"/>
    </row>
    <row r="45" ht="13.5" spans="1:8">
      <c r="A45" s="11">
        <v>3</v>
      </c>
      <c r="B45" s="13" t="s">
        <v>98</v>
      </c>
      <c r="C45" s="13" t="s">
        <v>99</v>
      </c>
      <c r="D45" s="14" t="s">
        <v>91</v>
      </c>
      <c r="E45" s="14">
        <v>1</v>
      </c>
      <c r="F45" s="7">
        <v>525</v>
      </c>
      <c r="G45" s="7">
        <f t="shared" si="1"/>
        <v>525</v>
      </c>
      <c r="H45" s="12"/>
    </row>
    <row r="46" ht="13.5" spans="1:8">
      <c r="A46" s="11">
        <v>4</v>
      </c>
      <c r="B46" s="13" t="s">
        <v>100</v>
      </c>
      <c r="C46" s="13" t="s">
        <v>101</v>
      </c>
      <c r="D46" s="14" t="s">
        <v>102</v>
      </c>
      <c r="E46" s="14">
        <v>1</v>
      </c>
      <c r="F46" s="7">
        <v>750</v>
      </c>
      <c r="G46" s="7">
        <f>SUM(G43:G45)</f>
        <v>8587.5</v>
      </c>
      <c r="H46" s="12"/>
    </row>
    <row r="47" spans="1:8">
      <c r="A47" s="11"/>
      <c r="B47" s="15"/>
      <c r="C47" s="15"/>
      <c r="D47" s="11"/>
      <c r="E47" s="11"/>
      <c r="F47" s="11"/>
      <c r="G47" s="7">
        <f>SUM(G4:G46)</f>
        <v>338390.75</v>
      </c>
      <c r="H47" s="12"/>
    </row>
  </sheetData>
  <mergeCells count="2">
    <mergeCell ref="A1:H1"/>
    <mergeCell ref="A47:F4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笨熊</cp:lastModifiedBy>
  <dcterms:created xsi:type="dcterms:W3CDTF">2023-06-25T05:20:00Z</dcterms:created>
  <dcterms:modified xsi:type="dcterms:W3CDTF">2025-05-30T09:55:07Z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EA7C7039D4E64424941E533B2D8C0361_13</vt:lpwstr>
  </property>
  <property fmtid="{D5CDD505-2E9C-101B-9397-08002B2CF9AE}" pid="3" name="KSOProductBuildVer">
    <vt:lpwstr>2052-12.1.0.21171</vt:lpwstr>
  </property>
  <property fmtid="{D5CDD505-2E9C-101B-9397-08002B2CF9AE}" pid="4" name="KSOReadingLayout">
    <vt:bool>true</vt:bool>
  </property>
</Properties>
</file>