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Password="CF7A" lockStructure="1"/>
  <bookViews>
    <workbookView windowWidth="24750" windowHeight="11870"/>
  </bookViews>
  <sheets>
    <sheet name="清单100-700章节" sheetId="1" r:id="rId1"/>
    <sheet name="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<sst xmlns="http://schemas.openxmlformats.org/spreadsheetml/2006/main" count="652" uniqueCount="321">
  <si>
    <t>工程量清单</t>
  </si>
  <si>
    <t>项目名称：</t>
  </si>
  <si>
    <t>伽师县克孜勒博依镇2025年农村村组道路建设项目</t>
  </si>
  <si>
    <t>清单    第100章    总则</t>
  </si>
  <si>
    <t>子目号</t>
  </si>
  <si>
    <t>子目名称</t>
  </si>
  <si>
    <t>单位</t>
  </si>
  <si>
    <t>数量</t>
  </si>
  <si>
    <t>单价</t>
  </si>
  <si>
    <t>合价</t>
  </si>
  <si>
    <t>102-1</t>
  </si>
  <si>
    <t>竣工文件</t>
  </si>
  <si>
    <t>总额</t>
  </si>
  <si>
    <t>102-2</t>
  </si>
  <si>
    <t>施工环保费</t>
  </si>
  <si>
    <t>103-1</t>
  </si>
  <si>
    <t>临时道路修建、养护与拆除（包括原道路的养护）</t>
  </si>
  <si>
    <t>103-2</t>
  </si>
  <si>
    <t>临时工程用地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</si>
  <si>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</si>
  <si>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</si>
  <si>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</si>
  <si>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</si>
  <si>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</si>
  <si>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</si>
  <si>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104-1</t>
  </si>
  <si>
    <t>承包人驻地建设</t>
  </si>
  <si>
    <t>105-1</t>
  </si>
  <si>
    <t>安全生产费</t>
  </si>
  <si>
    <t xml:space="preserve">清单第100章合计    人民币                </t>
  </si>
  <si>
    <t>第200章      路基土石方</t>
  </si>
  <si>
    <t>子	目	名	称</t>
  </si>
  <si>
    <t>202-1</t>
  </si>
  <si>
    <t>清理与掘除</t>
  </si>
  <si>
    <t>-a</t>
  </si>
  <si>
    <t>清理现场</t>
  </si>
  <si>
    <t>m2</t>
  </si>
  <si>
    <t>-b</t>
  </si>
  <si>
    <t>砍伐树木、挖除树根</t>
  </si>
  <si>
    <t>棵</t>
  </si>
  <si>
    <t>202-2</t>
  </si>
  <si>
    <t>挖除旧路面</t>
  </si>
  <si>
    <t>水泥混凝土路面</t>
  </si>
  <si>
    <t>m3</t>
  </si>
  <si>
    <t>沥青混凝土路面</t>
  </si>
  <si>
    <t>-c</t>
  </si>
  <si>
    <t>（砂砾）碎石路面</t>
  </si>
  <si>
    <t>-d</t>
  </si>
  <si>
    <t>15cm水稳砂砾基层</t>
  </si>
  <si>
    <t>202-3</t>
  </si>
  <si>
    <t>拆除结构物</t>
  </si>
  <si>
    <t>钢筋混凝土结构</t>
  </si>
  <si>
    <t>混凝土结构</t>
  </si>
  <si>
    <t>砖、石及其他砌体结构</t>
  </si>
  <si>
    <t>203-1</t>
  </si>
  <si>
    <t>路基挖方</t>
  </si>
  <si>
    <t>挖土方</t>
  </si>
  <si>
    <t>挖石方</t>
  </si>
  <si>
    <t>挖除非适用材料（不含淤泥）</t>
  </si>
  <si>
    <t>挖淤泥</t>
  </si>
  <si>
    <t>203-2</t>
  </si>
  <si>
    <t>改河、改渠、改路挖方</t>
  </si>
  <si>
    <t>204-1</t>
  </si>
  <si>
    <t>路基填筑（包括填前压实）</t>
  </si>
  <si>
    <t>利用土方</t>
  </si>
  <si>
    <t>利用石方</t>
  </si>
  <si>
    <t>借土填方</t>
  </si>
  <si>
    <t>借石填方</t>
  </si>
  <si>
    <t>-e</t>
  </si>
  <si>
    <t>反压护坡道</t>
  </si>
  <si>
    <t>204-2</t>
  </si>
  <si>
    <t>改河、改渠、改路填筑</t>
  </si>
  <si>
    <t xml:space="preserve"> </t>
  </si>
  <si>
    <t>205-1</t>
  </si>
  <si>
    <t>软土地基处理</t>
  </si>
  <si>
    <t>抛石挤淤</t>
  </si>
  <si>
    <t>垫层</t>
  </si>
  <si>
    <t>-b-1</t>
  </si>
  <si>
    <t>砂垫层</t>
  </si>
  <si>
    <t>-b-2</t>
  </si>
  <si>
    <t>砂砾垫层</t>
  </si>
  <si>
    <t>碎石(砂砾)桩</t>
  </si>
  <si>
    <t>m</t>
  </si>
  <si>
    <t>砂桩</t>
  </si>
  <si>
    <t>土工合成材料</t>
  </si>
  <si>
    <t>-e-1</t>
  </si>
  <si>
    <t>反滤土工布</t>
  </si>
  <si>
    <t>-e-2</t>
  </si>
  <si>
    <t>防渗土工膜</t>
  </si>
  <si>
    <t>-e-3</t>
  </si>
  <si>
    <t>土工格栅</t>
  </si>
  <si>
    <t>-f</t>
  </si>
  <si>
    <t>强夯及强夯置换</t>
  </si>
  <si>
    <t>-f-1</t>
  </si>
  <si>
    <t>强夯</t>
  </si>
  <si>
    <t>-f-2</t>
  </si>
  <si>
    <t>强夯置换</t>
  </si>
  <si>
    <t>205-2</t>
  </si>
  <si>
    <t>滑坡处理</t>
  </si>
  <si>
    <t>清除滑坡体</t>
  </si>
  <si>
    <t>205-3</t>
  </si>
  <si>
    <t>盐渍土路基处理</t>
  </si>
  <si>
    <t>天然砂砾隔断</t>
  </si>
  <si>
    <t>土工织物隔断</t>
  </si>
  <si>
    <t>205-4</t>
  </si>
  <si>
    <t>风积沙填筑路基</t>
  </si>
  <si>
    <t>206-1</t>
  </si>
  <si>
    <t>路基防护护坡</t>
  </si>
  <si>
    <t>浆砌片石铺砌</t>
  </si>
  <si>
    <t>现浇混凝土铺砌（C30卵石混凝土）</t>
  </si>
  <si>
    <t>预制混凝土铺砌</t>
  </si>
  <si>
    <t xml:space="preserve">清单第200章合计    人民币 </t>
  </si>
  <si>
    <t>第 300 章	   路	面</t>
  </si>
  <si>
    <t>302-1</t>
  </si>
  <si>
    <t>砂砾垫层（底基层）</t>
  </si>
  <si>
    <t>厚200mm</t>
  </si>
  <si>
    <t>303-1</t>
  </si>
  <si>
    <t>级配砂砾（垫层）</t>
  </si>
  <si>
    <t>厚300mm</t>
  </si>
  <si>
    <t>厚100mm</t>
  </si>
  <si>
    <t>304-1</t>
  </si>
  <si>
    <t>水泥稳定砂砾基层</t>
  </si>
  <si>
    <t>厚150mm（5％水泥含量）</t>
  </si>
  <si>
    <t>305-1</t>
  </si>
  <si>
    <t>透层</t>
  </si>
  <si>
    <t>305-2</t>
  </si>
  <si>
    <t>黏层</t>
  </si>
  <si>
    <t>305-3</t>
  </si>
  <si>
    <t>封层</t>
  </si>
  <si>
    <t>306-1</t>
  </si>
  <si>
    <t>沥青表面处治</t>
  </si>
  <si>
    <t>厚…mm拌和法</t>
  </si>
  <si>
    <t>307-1</t>
  </si>
  <si>
    <t>细粒式沥青混凝土</t>
  </si>
  <si>
    <t>厚40mm</t>
  </si>
  <si>
    <t>307-2</t>
  </si>
  <si>
    <t>级配砂砾面层</t>
  </si>
  <si>
    <r>
      <rPr>
        <sz val="11"/>
        <color theme="1"/>
        <rFont val="宋体"/>
        <charset val="134"/>
        <scheme val="minor"/>
      </rPr>
      <t>厚2</t>
    </r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0mm</t>
    </r>
  </si>
  <si>
    <t>307-3</t>
  </si>
  <si>
    <t>厚…mm</t>
  </si>
  <si>
    <t>308-1</t>
  </si>
  <si>
    <t>厚150mm</t>
  </si>
  <si>
    <t>309-1</t>
  </si>
  <si>
    <t>混凝土预制块路缘（牙）石</t>
  </si>
  <si>
    <t>路肩培土、中央分隔带回填土、土路肩加固及路缘石</t>
  </si>
  <si>
    <t>310-1</t>
  </si>
  <si>
    <t>路肩培土</t>
  </si>
  <si>
    <t>光圆钢筋（HPB235、HPB300）</t>
  </si>
  <si>
    <t>kg</t>
  </si>
  <si>
    <t xml:space="preserve">清单第300章合计    人民币 </t>
  </si>
  <si>
    <t>第 400 章	   桥梁通道</t>
  </si>
  <si>
    <t>基础部分</t>
  </si>
  <si>
    <t>401-1</t>
  </si>
  <si>
    <t>挖基土（石）方</t>
  </si>
  <si>
    <t>干处挖土方</t>
  </si>
  <si>
    <t>水下挖土方</t>
  </si>
  <si>
    <t>干处挖石方</t>
  </si>
  <si>
    <t>水下挖石方</t>
  </si>
  <si>
    <t>401-2</t>
  </si>
  <si>
    <t>混凝土基础（包括支撑梁、桩基承台、桩系梁、但不包括桩基）</t>
  </si>
  <si>
    <t>C....</t>
  </si>
  <si>
    <t>401-3</t>
  </si>
  <si>
    <t>桩基础</t>
  </si>
  <si>
    <t>桩径...m</t>
  </si>
  <si>
    <t>401-4</t>
  </si>
  <si>
    <t>钢筋（包括灌注桩、承台、桩系梁、支撑梁等）</t>
  </si>
  <si>
    <t>带肋钢筋（HRB335、HRB400）</t>
  </si>
  <si>
    <t>下部结构（包括桥台、桥墩、盖梁、台帽等）</t>
  </si>
  <si>
    <t>402-1</t>
  </si>
  <si>
    <t>下部混凝土</t>
  </si>
  <si>
    <t>402-2</t>
  </si>
  <si>
    <t>浆砌片（块）石结构</t>
  </si>
  <si>
    <t>402-3</t>
  </si>
  <si>
    <t>钢筋</t>
  </si>
  <si>
    <t>上部结构</t>
  </si>
  <si>
    <t>403-1</t>
  </si>
  <si>
    <t>现浇混凝土上部结构</t>
  </si>
  <si>
    <t>403-2</t>
  </si>
  <si>
    <t>预制混凝土上部结构</t>
  </si>
  <si>
    <t>403-3</t>
  </si>
  <si>
    <t>403-4</t>
  </si>
  <si>
    <t>现浇预应力混凝土上部结构</t>
  </si>
  <si>
    <t>403-5</t>
  </si>
  <si>
    <t>预制预应力混凝土上部结构</t>
  </si>
  <si>
    <t>403-6</t>
  </si>
  <si>
    <t>先张法预应力钢绞线</t>
  </si>
  <si>
    <t>403-7</t>
  </si>
  <si>
    <t>先张法预应力钢筋</t>
  </si>
  <si>
    <t>403-8</t>
  </si>
  <si>
    <t>后张法预应力钢绞线</t>
  </si>
  <si>
    <t>403-9</t>
  </si>
  <si>
    <t>后张法预应力钢筋</t>
  </si>
  <si>
    <t>附属结构</t>
  </si>
  <si>
    <t>404-1</t>
  </si>
  <si>
    <t>现浇混凝土附属结构</t>
  </si>
  <si>
    <t>404-2</t>
  </si>
  <si>
    <t>预制混凝土附属结构</t>
  </si>
  <si>
    <t>404-3</t>
  </si>
  <si>
    <t>桥面铺装</t>
  </si>
  <si>
    <t>405-1</t>
  </si>
  <si>
    <t>沥青混凝土桥面铺装</t>
  </si>
  <si>
    <t>405-2</t>
  </si>
  <si>
    <t>水泥混凝土桥面铺装</t>
  </si>
  <si>
    <t>桥梁支座</t>
  </si>
  <si>
    <t>....</t>
  </si>
  <si>
    <t>个</t>
  </si>
  <si>
    <t>桥梁伸缩装置</t>
  </si>
  <si>
    <t xml:space="preserve">清单第400章合计    人民币 </t>
  </si>
  <si>
    <t xml:space="preserve">	第 500 章  排水与涵洞</t>
  </si>
  <si>
    <t>501-1</t>
  </si>
  <si>
    <t>边沟、排水沟、截水沟</t>
  </si>
  <si>
    <t>浆砌片（卵）石</t>
  </si>
  <si>
    <t>m³</t>
  </si>
  <si>
    <t>现浇混凝土</t>
  </si>
  <si>
    <t>预制混凝土</t>
  </si>
  <si>
    <t>502-1</t>
  </si>
  <si>
    <t>埋设排水管</t>
  </si>
  <si>
    <t>503-1</t>
  </si>
  <si>
    <t>过水路面</t>
  </si>
  <si>
    <t>混凝土</t>
  </si>
  <si>
    <t>504-1</t>
  </si>
  <si>
    <t>钢筋混凝土圆管涵</t>
  </si>
  <si>
    <t>1-0.5m单孔钢筋混凝土圆管涵</t>
  </si>
  <si>
    <t>1-0.75m单孔钢筋混凝土圆管涵</t>
  </si>
  <si>
    <t>1-1.0m单孔钢筋混凝土圆管涵</t>
  </si>
  <si>
    <t>505-1</t>
  </si>
  <si>
    <t>倒虹吸（不分孔径）</t>
  </si>
  <si>
    <t>506-1</t>
  </si>
  <si>
    <t>钢筋混凝土盖板涵</t>
  </si>
  <si>
    <r>
      <rPr>
        <sz val="11"/>
        <color theme="1"/>
        <rFont val="宋体"/>
        <charset val="134"/>
        <scheme val="minor"/>
      </rPr>
      <t>1-</t>
    </r>
    <r>
      <rPr>
        <sz val="11"/>
        <color theme="1"/>
        <rFont val="宋体"/>
        <charset val="134"/>
        <scheme val="minor"/>
      </rPr>
      <t>2.0</t>
    </r>
    <r>
      <rPr>
        <sz val="11"/>
        <color theme="1"/>
        <rFont val="宋体"/>
        <charset val="134"/>
        <scheme val="minor"/>
      </rPr>
      <t>m钢筋混凝土盖板涵</t>
    </r>
  </si>
  <si>
    <r>
      <rPr>
        <sz val="11"/>
        <color theme="1"/>
        <rFont val="宋体"/>
        <charset val="134"/>
        <scheme val="minor"/>
      </rPr>
      <t>1-</t>
    </r>
    <r>
      <rPr>
        <sz val="11"/>
        <color theme="1"/>
        <rFont val="宋体"/>
        <charset val="134"/>
        <scheme val="minor"/>
      </rPr>
      <t>3.0</t>
    </r>
    <r>
      <rPr>
        <sz val="11"/>
        <color theme="1"/>
        <rFont val="宋体"/>
        <charset val="134"/>
        <scheme val="minor"/>
      </rPr>
      <t>m钢筋混凝土盖板涵</t>
    </r>
  </si>
  <si>
    <t>507-1</t>
  </si>
  <si>
    <t>钢筋混凝土箱涵</t>
  </si>
  <si>
    <t>1-...m钢筋混凝土箱涵</t>
  </si>
  <si>
    <t>2-...m钢筋混凝土盖板涵</t>
  </si>
  <si>
    <t>508-1</t>
  </si>
  <si>
    <t>拱涵</t>
  </si>
  <si>
    <t xml:space="preserve">清单第500章合计    人民币 </t>
  </si>
  <si>
    <t xml:space="preserve">	第 600 章  防护</t>
  </si>
  <si>
    <t>601-1</t>
  </si>
  <si>
    <t>喷锚护面</t>
  </si>
  <si>
    <t>挂网喷锚</t>
  </si>
  <si>
    <t>素喷（不挂网）</t>
  </si>
  <si>
    <t>602-1</t>
  </si>
  <si>
    <t>护坡</t>
  </si>
  <si>
    <t>混凝土护坡</t>
  </si>
  <si>
    <t>-a-1</t>
  </si>
  <si>
    <t>现浇混凝土护坡</t>
  </si>
  <si>
    <t>-a-2</t>
  </si>
  <si>
    <t>混凝土预制件护坡</t>
  </si>
  <si>
    <t>M...浆砌片（卵）石</t>
  </si>
  <si>
    <t>603-1</t>
  </si>
  <si>
    <t>挡土墙</t>
  </si>
  <si>
    <t>砌片（块、卵）石</t>
  </si>
  <si>
    <t>混凝土挡土墙</t>
  </si>
  <si>
    <t>加筋土挡土墙</t>
  </si>
  <si>
    <t>-c-1</t>
  </si>
  <si>
    <t>基础及帽石</t>
  </si>
  <si>
    <t>-c-2</t>
  </si>
  <si>
    <t>预制安装混凝土墙面板</t>
  </si>
  <si>
    <t>604-1</t>
  </si>
  <si>
    <t>河道防护</t>
  </si>
  <si>
    <t>河床铺砌</t>
  </si>
  <si>
    <t>混凝土铺砌</t>
  </si>
  <si>
    <t>导流设施（护岸墙、顺坝、丁坝、调水坝、锥坡）</t>
  </si>
  <si>
    <t>浆砌片石</t>
  </si>
  <si>
    <t>605-1</t>
  </si>
  <si>
    <t>防风固沙设施</t>
  </si>
  <si>
    <t>芦苇栅栏</t>
  </si>
  <si>
    <t>芦苇草方格</t>
  </si>
  <si>
    <t>边坡覆盖</t>
  </si>
  <si>
    <t xml:space="preserve">清单第600章合计    人民币 </t>
  </si>
  <si>
    <t xml:space="preserve">	第 700 章  安全设施</t>
  </si>
  <si>
    <t>701-1</t>
  </si>
  <si>
    <t>波形梁护栏</t>
  </si>
  <si>
    <t>702-1</t>
  </si>
  <si>
    <t>墙式护拦</t>
  </si>
  <si>
    <t>703-1</t>
  </si>
  <si>
    <t>钢筋混凝土标志牌</t>
  </si>
  <si>
    <t>704-1</t>
  </si>
  <si>
    <t>钢板标志牌</t>
  </si>
  <si>
    <t>单柱式</t>
  </si>
  <si>
    <t>双柱式</t>
  </si>
  <si>
    <t>单悬臂式</t>
  </si>
  <si>
    <t>705-1</t>
  </si>
  <si>
    <t>铝合金标志牌</t>
  </si>
  <si>
    <t>706-1</t>
  </si>
  <si>
    <t>路面标线</t>
  </si>
  <si>
    <t>707-1</t>
  </si>
  <si>
    <t>警示柱</t>
  </si>
  <si>
    <t>708-1</t>
  </si>
  <si>
    <t>公路界碑</t>
  </si>
  <si>
    <t>709-1</t>
  </si>
  <si>
    <t>凸透镜</t>
  </si>
  <si>
    <t>710-1</t>
  </si>
  <si>
    <t>里程碑</t>
  </si>
  <si>
    <t>块</t>
  </si>
  <si>
    <t>711-1</t>
  </si>
  <si>
    <t>钢管护柱</t>
  </si>
  <si>
    <t>根</t>
  </si>
  <si>
    <t>安装路灯</t>
  </si>
  <si>
    <t>盏</t>
  </si>
  <si>
    <t>文化宣传设施</t>
  </si>
  <si>
    <t>座</t>
  </si>
  <si>
    <t xml:space="preserve">清单第700章合计    人民币 </t>
  </si>
  <si>
    <t>投标报价汇总表</t>
  </si>
  <si>
    <t>项目名称</t>
  </si>
  <si>
    <t>序号</t>
  </si>
  <si>
    <t>章次</t>
  </si>
  <si>
    <t>细目名称</t>
  </si>
  <si>
    <t>金额（元）</t>
  </si>
  <si>
    <t>总则</t>
  </si>
  <si>
    <t>路基土石方</t>
  </si>
  <si>
    <t>路面</t>
  </si>
  <si>
    <t>桥梁通道</t>
  </si>
  <si>
    <t>排水与涵洞</t>
  </si>
  <si>
    <t>防护</t>
  </si>
  <si>
    <t>安全设施</t>
  </si>
  <si>
    <t>第100章至700章清单合计</t>
  </si>
  <si>
    <r>
      <rPr>
        <sz val="12"/>
        <rFont val="宋体"/>
        <charset val="134"/>
      </rPr>
      <t>暂列金额（按清单合计金额的</t>
    </r>
    <r>
      <rPr>
        <u/>
        <sz val="12"/>
        <rFont val="宋体"/>
        <charset val="134"/>
      </rPr>
      <t xml:space="preserve">  /   </t>
    </r>
    <r>
      <rPr>
        <sz val="12"/>
        <rFont val="宋体"/>
        <charset val="134"/>
      </rPr>
      <t>%计列）</t>
    </r>
  </si>
  <si>
    <t>投标报价（即8＋9＝10）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</si>
</sst>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Protection="1">
      <alignment vertical="center"/>
      <protection locked="0"/>
    </xf>
    <xf numFmtId="49" fontId="0" fillId="0" borderId="0" xfId="0" applyNumberFormat="1" applyFill="1" applyProtection="1">
      <alignment vertical="center"/>
    </xf>
    <xf numFmtId="176" fontId="0" fillId="0" borderId="0" xfId="0" applyNumberFormat="1" applyFill="1" applyProtection="1">
      <alignment vertical="center"/>
    </xf>
    <xf numFmtId="176" fontId="0" fillId="0" borderId="0" xfId="0" applyNumberFormat="1" applyFill="1" applyProtection="1">
      <alignment vertical="center"/>
      <protection locked="0"/>
    </xf>
    <xf numFmtId="49" fontId="5" fillId="0" borderId="0" xfId="0" applyNumberFormat="1" applyFont="1" applyFill="1" applyProtection="1">
      <alignment vertical="center"/>
      <protection locked="0"/>
    </xf>
    <xf numFmtId="49" fontId="0" fillId="0" borderId="0" xfId="0" applyNumberFormat="1" applyFill="1" applyProtection="1">
      <alignment vertical="center"/>
      <protection locked="0"/>
    </xf>
    <xf numFmtId="49" fontId="6" fillId="0" borderId="0" xfId="0" applyNumberFormat="1" applyFont="1" applyFill="1" applyAlignment="1" applyProtection="1">
      <alignment horizontal="center" vertical="center"/>
    </xf>
    <xf numFmtId="176" fontId="6" fillId="0" borderId="0" xfId="0" applyNumberFormat="1" applyFont="1" applyFill="1" applyAlignment="1" applyProtection="1">
      <alignment horizontal="center" vertical="center"/>
    </xf>
    <xf numFmtId="176" fontId="6" fillId="0" borderId="0" xfId="0" applyNumberFormat="1" applyFont="1" applyFill="1" applyAlignment="1" applyProtection="1">
      <alignment horizontal="center" vertical="center"/>
      <protection locked="0"/>
    </xf>
    <xf numFmtId="49" fontId="7" fillId="0" borderId="0" xfId="0" applyNumberFormat="1" applyFont="1" applyFill="1" applyAlignment="1" applyProtection="1">
      <alignment horizontal="center" vertical="center" indent="1"/>
    </xf>
    <xf numFmtId="49" fontId="0" fillId="0" borderId="0" xfId="0" applyNumberFormat="1" applyFont="1" applyFill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176" fontId="8" fillId="0" borderId="0" xfId="0" applyNumberFormat="1" applyFont="1" applyFill="1" applyBorder="1" applyAlignment="1" applyProtection="1">
      <alignment horizontal="center" vertical="center" wrapText="1"/>
    </xf>
    <xf numFmtId="176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left" vertical="center"/>
    </xf>
    <xf numFmtId="176" fontId="10" fillId="0" borderId="0" xfId="0" applyNumberFormat="1" applyFont="1" applyFill="1" applyBorder="1" applyAlignment="1" applyProtection="1">
      <alignment horizontal="left" vertical="center"/>
    </xf>
    <xf numFmtId="176" fontId="10" fillId="0" borderId="0" xfId="0" applyNumberFormat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 applyFill="1" applyBorder="1" applyAlignment="1" applyProtection="1">
      <alignment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176" fontId="0" fillId="0" borderId="1" xfId="0" applyNumberFormat="1" applyFont="1" applyFill="1" applyBorder="1" applyAlignment="1" applyProtection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176" fontId="0" fillId="0" borderId="1" xfId="0" applyNumberForma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49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Protection="1">
      <alignment vertical="center"/>
    </xf>
    <xf numFmtId="176" fontId="0" fillId="0" borderId="1" xfId="0" applyNumberFormat="1" applyFill="1" applyBorder="1" applyProtection="1">
      <alignment vertical="center"/>
    </xf>
    <xf numFmtId="176" fontId="0" fillId="0" borderId="1" xfId="0" applyNumberFormat="1" applyFill="1" applyBorder="1" applyProtection="1">
      <alignment vertical="center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Protection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76" fontId="4" fillId="0" borderId="1" xfId="0" applyNumberFormat="1" applyFont="1" applyFill="1" applyBorder="1" applyProtection="1">
      <alignment vertical="center"/>
    </xf>
    <xf numFmtId="176" fontId="4" fillId="0" borderId="1" xfId="0" applyNumberFormat="1" applyFont="1" applyFill="1" applyBorder="1" applyProtection="1">
      <alignment vertical="center"/>
      <protection locked="0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176" fontId="13" fillId="0" borderId="0" xfId="0" applyNumberFormat="1" applyFont="1" applyFill="1" applyBorder="1" applyAlignment="1" applyProtection="1">
      <alignment horizontal="center"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left" vertical="center"/>
    </xf>
    <xf numFmtId="2" fontId="4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 wrapText="1"/>
    </xf>
    <xf numFmtId="49" fontId="12" fillId="0" borderId="2" xfId="0" applyNumberFormat="1" applyFont="1" applyFill="1" applyBorder="1" applyAlignment="1" applyProtection="1">
      <alignment horizontal="center" vertical="center"/>
    </xf>
    <xf numFmtId="49" fontId="12" fillId="0" borderId="3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 quotePrefix="1">
      <alignment horizontal="center" vertical="center" wrapText="1"/>
    </xf>
    <xf numFmtId="0" fontId="4" fillId="0" borderId="1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2"/>
  <sheetViews>
    <sheetView tabSelected="1" zoomScale="85" zoomScaleNormal="85" topLeftCell="A98" workbookViewId="0">
      <selection activeCell="E282" sqref="E282"/>
    </sheetView>
  </sheetViews>
  <sheetFormatPr defaultColWidth="9" defaultRowHeight="14"/>
  <cols>
    <col min="1" max="1" width="11.8181818181818" style="19" customWidth="1"/>
    <col min="2" max="2" width="28.9818181818182" style="19" customWidth="1"/>
    <col min="3" max="3" width="9.27272727272727" style="19" customWidth="1"/>
    <col min="4" max="4" width="12" style="20" customWidth="1"/>
    <col min="5" max="5" width="14" style="21" customWidth="1"/>
    <col min="6" max="6" width="16.6363636363636" style="21" customWidth="1"/>
    <col min="7" max="7" width="9" style="18"/>
    <col min="8" max="8" width="12.9090909090909" style="18" customWidth="1"/>
    <col min="9" max="9" width="13.3636363636364" style="18" customWidth="1"/>
    <col min="10" max="11" width="9" style="18"/>
    <col min="12" max="12" width="9" style="22"/>
    <col min="13" max="16384" width="9" style="23"/>
  </cols>
  <sheetData>
    <row r="1" ht="36" customHeight="1" spans="1:6">
      <c r="A1" s="24" t="s">
        <v>0</v>
      </c>
      <c r="B1" s="24"/>
      <c r="C1" s="24"/>
      <c r="D1" s="25"/>
      <c r="E1" s="26"/>
      <c r="F1" s="26"/>
    </row>
    <row r="2" ht="22" customHeight="1" spans="1:5">
      <c r="A2" s="27" t="s">
        <v>1</v>
      </c>
      <c r="B2" s="28" t="s">
        <v>2</v>
      </c>
      <c r="C2" s="28"/>
      <c r="D2" s="28"/>
      <c r="E2" s="28"/>
    </row>
    <row r="3" ht="22" customHeight="1" spans="1:6">
      <c r="A3" s="29" t="s">
        <v>3</v>
      </c>
      <c r="B3" s="29"/>
      <c r="C3" s="29"/>
      <c r="D3" s="30"/>
      <c r="E3" s="31"/>
      <c r="F3" s="31"/>
    </row>
    <row r="4" ht="35" customHeight="1" spans="1:6">
      <c r="A4" s="32" t="s">
        <v>4</v>
      </c>
      <c r="B4" s="32" t="s">
        <v>5</v>
      </c>
      <c r="C4" s="32" t="s">
        <v>6</v>
      </c>
      <c r="D4" s="33" t="s">
        <v>7</v>
      </c>
      <c r="E4" s="34" t="s">
        <v>8</v>
      </c>
      <c r="F4" s="34" t="s">
        <v>9</v>
      </c>
    </row>
    <row r="5" ht="35" customHeight="1" spans="1:6">
      <c r="A5" s="32" t="s">
        <v>10</v>
      </c>
      <c r="B5" s="35" t="s">
        <v>11</v>
      </c>
      <c r="C5" s="32" t="s">
        <v>12</v>
      </c>
      <c r="D5" s="33"/>
      <c r="E5" s="34"/>
      <c r="F5" s="34"/>
    </row>
    <row r="6" ht="35" customHeight="1" spans="1:6">
      <c r="A6" s="32" t="s">
        <v>13</v>
      </c>
      <c r="B6" s="35" t="s">
        <v>14</v>
      </c>
      <c r="C6" s="32" t="s">
        <v>12</v>
      </c>
      <c r="D6" s="33"/>
      <c r="E6" s="34"/>
      <c r="F6" s="34"/>
    </row>
    <row r="7" ht="45" customHeight="1" spans="1:6">
      <c r="A7" s="32" t="s">
        <v>15</v>
      </c>
      <c r="B7" s="35" t="s">
        <v>16</v>
      </c>
      <c r="C7" s="32" t="s">
        <v>12</v>
      </c>
      <c r="D7" s="33"/>
      <c r="E7" s="34"/>
      <c r="F7" s="34"/>
    </row>
    <row r="8" ht="35" customHeight="1" spans="1:6">
      <c r="A8" s="32" t="s">
        <v>17</v>
      </c>
      <c r="B8" s="35" t="s">
        <v>18</v>
      </c>
      <c r="C8" s="32" t="s">
        <v>12</v>
      </c>
      <c r="D8" s="33"/>
      <c r="E8" s="34"/>
      <c r="F8" s="34"/>
    </row>
    <row r="9" ht="35" customHeight="1" spans="1:6">
      <c r="A9" s="32" t="s">
        <v>19</v>
      </c>
      <c r="B9" s="35" t="s">
        <v>20</v>
      </c>
      <c r="C9" s="32" t="s">
        <v>12</v>
      </c>
      <c r="D9" s="33"/>
      <c r="E9" s="34"/>
      <c r="F9" s="34"/>
    </row>
    <row r="10" ht="35" customHeight="1" spans="1:6">
      <c r="A10" s="32" t="s">
        <v>21</v>
      </c>
      <c r="B10" s="35" t="s">
        <v>22</v>
      </c>
      <c r="C10" s="32" t="s">
        <v>12</v>
      </c>
      <c r="D10" s="33"/>
      <c r="E10" s="34"/>
      <c r="F10" s="34"/>
    </row>
    <row r="11" ht="35" customHeight="1" spans="1:6">
      <c r="A11" s="32" t="s">
        <v>23</v>
      </c>
      <c r="B11" s="35" t="s">
        <v>24</v>
      </c>
      <c r="C11" s="32" t="s">
        <v>12</v>
      </c>
      <c r="D11" s="33"/>
      <c r="E11" s="34"/>
      <c r="F11" s="34"/>
    </row>
    <row r="12" ht="35" customHeight="1" spans="1:6">
      <c r="A12" s="32" t="s">
        <v>25</v>
      </c>
      <c r="B12" s="35" t="s">
        <v>26</v>
      </c>
      <c r="C12" s="32" t="s">
        <v>12</v>
      </c>
      <c r="D12" s="33">
        <v>1</v>
      </c>
      <c r="E12" s="34"/>
      <c r="F12" s="34"/>
    </row>
    <row r="13" ht="35" customHeight="1" spans="1:6">
      <c r="A13" s="32" t="s">
        <v>27</v>
      </c>
      <c r="B13" s="35" t="s">
        <v>28</v>
      </c>
      <c r="C13" s="32" t="s">
        <v>12</v>
      </c>
      <c r="D13" s="33">
        <v>1</v>
      </c>
      <c r="E13" s="34"/>
      <c r="F13" s="34"/>
    </row>
    <row r="14" ht="35" customHeight="1" spans="1:6">
      <c r="A14" s="36" t="s">
        <v>29</v>
      </c>
      <c r="B14" s="37"/>
      <c r="C14" s="32"/>
      <c r="D14" s="33"/>
      <c r="E14" s="34"/>
      <c r="F14" s="34"/>
    </row>
    <row r="34" ht="28" customHeight="1" spans="1:6">
      <c r="A34" s="38" t="s">
        <v>30</v>
      </c>
      <c r="B34" s="39"/>
      <c r="C34" s="38"/>
      <c r="D34" s="40"/>
      <c r="E34" s="41"/>
      <c r="F34" s="41"/>
    </row>
    <row r="35" ht="23" customHeight="1" spans="1:4">
      <c r="A35" s="42" t="str">
        <f>A2</f>
        <v>项目名称：</v>
      </c>
      <c r="B35" s="19" t="str">
        <f>B2</f>
        <v>伽师县克孜勒博依镇2025年农村村组道路建设项目</v>
      </c>
      <c r="D35" s="19"/>
    </row>
    <row r="36" ht="23" customHeight="1" spans="1:6">
      <c r="A36" s="43" t="s">
        <v>4</v>
      </c>
      <c r="B36" s="44" t="s">
        <v>31</v>
      </c>
      <c r="C36" s="43" t="s">
        <v>6</v>
      </c>
      <c r="D36" s="45" t="s">
        <v>7</v>
      </c>
      <c r="E36" s="46" t="s">
        <v>8</v>
      </c>
      <c r="F36" s="46" t="s">
        <v>9</v>
      </c>
    </row>
    <row r="37" ht="23" customHeight="1" spans="1:6">
      <c r="A37" s="43" t="s">
        <v>32</v>
      </c>
      <c r="B37" s="44" t="s">
        <v>33</v>
      </c>
      <c r="C37" s="43"/>
      <c r="D37" s="45"/>
      <c r="E37" s="46"/>
      <c r="F37" s="46"/>
    </row>
    <row r="38" ht="23" customHeight="1" spans="1:6">
      <c r="A38" s="43" t="s">
        <v>34</v>
      </c>
      <c r="B38" s="44" t="s">
        <v>35</v>
      </c>
      <c r="C38" s="43" t="s">
        <v>36</v>
      </c>
      <c r="D38" s="45"/>
      <c r="E38" s="46"/>
      <c r="F38" s="46"/>
    </row>
    <row r="39" ht="23" customHeight="1" spans="1:6">
      <c r="A39" s="43" t="s">
        <v>37</v>
      </c>
      <c r="B39" s="44" t="s">
        <v>38</v>
      </c>
      <c r="C39" s="43" t="s">
        <v>39</v>
      </c>
      <c r="D39" s="45"/>
      <c r="E39" s="46"/>
      <c r="F39" s="46"/>
    </row>
    <row r="40" ht="23" customHeight="1" spans="1:6">
      <c r="A40" s="43" t="s">
        <v>40</v>
      </c>
      <c r="B40" s="44" t="s">
        <v>41</v>
      </c>
      <c r="C40" s="43"/>
      <c r="D40" s="45"/>
      <c r="E40" s="46"/>
      <c r="F40" s="46"/>
    </row>
    <row r="41" ht="23" customHeight="1" spans="1:6">
      <c r="A41" s="43" t="s">
        <v>34</v>
      </c>
      <c r="B41" s="44" t="s">
        <v>42</v>
      </c>
      <c r="C41" s="43" t="s">
        <v>43</v>
      </c>
      <c r="D41" s="45"/>
      <c r="E41" s="46"/>
      <c r="F41" s="46"/>
    </row>
    <row r="42" ht="23" customHeight="1" spans="1:6">
      <c r="A42" s="43" t="s">
        <v>37</v>
      </c>
      <c r="B42" s="44" t="s">
        <v>44</v>
      </c>
      <c r="C42" s="43" t="s">
        <v>43</v>
      </c>
      <c r="D42" s="45"/>
      <c r="E42" s="46"/>
      <c r="F42" s="46"/>
    </row>
    <row r="43" ht="23" customHeight="1" spans="1:6">
      <c r="A43" s="43" t="s">
        <v>45</v>
      </c>
      <c r="B43" s="44" t="s">
        <v>46</v>
      </c>
      <c r="C43" s="43" t="s">
        <v>43</v>
      </c>
      <c r="D43" s="45"/>
      <c r="E43" s="46"/>
      <c r="F43" s="46"/>
    </row>
    <row r="44" ht="23" customHeight="1" spans="1:6">
      <c r="A44" s="43" t="s">
        <v>47</v>
      </c>
      <c r="B44" s="44" t="s">
        <v>48</v>
      </c>
      <c r="C44" s="43" t="s">
        <v>43</v>
      </c>
      <c r="D44" s="45"/>
      <c r="E44" s="46"/>
      <c r="F44" s="46"/>
    </row>
    <row r="45" ht="23" customHeight="1" spans="1:6">
      <c r="A45" s="43" t="s">
        <v>49</v>
      </c>
      <c r="B45" s="44" t="s">
        <v>50</v>
      </c>
      <c r="C45" s="43"/>
      <c r="D45" s="45"/>
      <c r="E45" s="46"/>
      <c r="F45" s="46"/>
    </row>
    <row r="46" ht="23" customHeight="1" spans="1:6">
      <c r="A46" s="43" t="s">
        <v>34</v>
      </c>
      <c r="B46" s="44" t="s">
        <v>51</v>
      </c>
      <c r="C46" s="43" t="s">
        <v>43</v>
      </c>
      <c r="D46" s="45"/>
      <c r="E46" s="46"/>
      <c r="F46" s="46"/>
    </row>
    <row r="47" ht="23" customHeight="1" spans="1:6">
      <c r="A47" s="43" t="s">
        <v>37</v>
      </c>
      <c r="B47" s="44" t="s">
        <v>52</v>
      </c>
      <c r="C47" s="43" t="s">
        <v>43</v>
      </c>
      <c r="D47" s="45"/>
      <c r="E47" s="46"/>
      <c r="F47" s="46"/>
    </row>
    <row r="48" ht="23" customHeight="1" spans="1:8">
      <c r="A48" s="43" t="s">
        <v>45</v>
      </c>
      <c r="B48" s="44" t="s">
        <v>53</v>
      </c>
      <c r="C48" s="43" t="s">
        <v>43</v>
      </c>
      <c r="D48" s="45"/>
      <c r="E48" s="46"/>
      <c r="F48" s="46"/>
      <c r="H48" s="47"/>
    </row>
    <row r="49" ht="23" customHeight="1" spans="1:8">
      <c r="A49" s="43" t="s">
        <v>54</v>
      </c>
      <c r="B49" s="44" t="s">
        <v>55</v>
      </c>
      <c r="C49" s="43"/>
      <c r="D49" s="45"/>
      <c r="E49" s="46"/>
      <c r="F49" s="46"/>
      <c r="H49" s="47"/>
    </row>
    <row r="50" ht="23" customHeight="1" spans="1:9">
      <c r="A50" s="43" t="s">
        <v>34</v>
      </c>
      <c r="B50" s="44" t="s">
        <v>56</v>
      </c>
      <c r="C50" s="43" t="s">
        <v>43</v>
      </c>
      <c r="D50" s="45">
        <v>9956</v>
      </c>
      <c r="E50" s="46"/>
      <c r="F50" s="46"/>
      <c r="H50" s="48"/>
      <c r="I50" s="49"/>
    </row>
    <row r="51" ht="23" customHeight="1" spans="1:6">
      <c r="A51" s="43" t="s">
        <v>37</v>
      </c>
      <c r="B51" s="44" t="s">
        <v>57</v>
      </c>
      <c r="C51" s="43" t="s">
        <v>43</v>
      </c>
      <c r="D51" s="45"/>
      <c r="E51" s="46"/>
      <c r="F51" s="46"/>
    </row>
    <row r="52" ht="33" customHeight="1" spans="1:6">
      <c r="A52" s="43" t="s">
        <v>45</v>
      </c>
      <c r="B52" s="44" t="s">
        <v>58</v>
      </c>
      <c r="C52" s="43" t="s">
        <v>43</v>
      </c>
      <c r="D52" s="45"/>
      <c r="E52" s="46"/>
      <c r="F52" s="46"/>
    </row>
    <row r="53" ht="22" customHeight="1" spans="1:6">
      <c r="A53" s="43" t="s">
        <v>47</v>
      </c>
      <c r="B53" s="44" t="s">
        <v>59</v>
      </c>
      <c r="C53" s="43" t="s">
        <v>43</v>
      </c>
      <c r="D53" s="45"/>
      <c r="E53" s="46"/>
      <c r="F53" s="46"/>
    </row>
    <row r="54" ht="22" customHeight="1" spans="1:6">
      <c r="A54" s="43" t="s">
        <v>60</v>
      </c>
      <c r="B54" s="44" t="s">
        <v>61</v>
      </c>
      <c r="C54" s="43"/>
      <c r="D54" s="45"/>
      <c r="E54" s="46"/>
      <c r="F54" s="46"/>
    </row>
    <row r="55" ht="22" customHeight="1" spans="1:6">
      <c r="A55" s="43" t="s">
        <v>34</v>
      </c>
      <c r="B55" s="44" t="s">
        <v>56</v>
      </c>
      <c r="C55" s="43" t="s">
        <v>43</v>
      </c>
      <c r="D55" s="45"/>
      <c r="E55" s="46"/>
      <c r="F55" s="46"/>
    </row>
    <row r="56" ht="22" customHeight="1" spans="1:6">
      <c r="A56" s="43" t="s">
        <v>37</v>
      </c>
      <c r="B56" s="44" t="s">
        <v>57</v>
      </c>
      <c r="C56" s="43" t="s">
        <v>43</v>
      </c>
      <c r="D56" s="45"/>
      <c r="E56" s="46"/>
      <c r="F56" s="46"/>
    </row>
    <row r="57" ht="31" customHeight="1" spans="1:6">
      <c r="A57" s="43" t="s">
        <v>45</v>
      </c>
      <c r="B57" s="44" t="s">
        <v>58</v>
      </c>
      <c r="C57" s="43" t="s">
        <v>43</v>
      </c>
      <c r="D57" s="45"/>
      <c r="E57" s="46"/>
      <c r="F57" s="46"/>
    </row>
    <row r="58" ht="23" customHeight="1" spans="1:6">
      <c r="A58" s="43" t="s">
        <v>47</v>
      </c>
      <c r="B58" s="44" t="s">
        <v>59</v>
      </c>
      <c r="C58" s="43" t="s">
        <v>43</v>
      </c>
      <c r="D58" s="45"/>
      <c r="E58" s="46"/>
      <c r="F58" s="46"/>
    </row>
    <row r="59" ht="23" customHeight="1" spans="1:6">
      <c r="A59" s="43" t="s">
        <v>62</v>
      </c>
      <c r="B59" s="44" t="s">
        <v>63</v>
      </c>
      <c r="C59" s="43"/>
      <c r="D59" s="45"/>
      <c r="E59" s="46"/>
      <c r="F59" s="46"/>
    </row>
    <row r="60" ht="23" customHeight="1" spans="1:6">
      <c r="A60" s="43" t="s">
        <v>34</v>
      </c>
      <c r="B60" s="44" t="s">
        <v>64</v>
      </c>
      <c r="C60" s="43" t="s">
        <v>43</v>
      </c>
      <c r="D60" s="45"/>
      <c r="E60" s="46"/>
      <c r="F60" s="46"/>
    </row>
    <row r="61" ht="23" customHeight="1" spans="1:10">
      <c r="A61" s="43" t="s">
        <v>37</v>
      </c>
      <c r="B61" s="44" t="s">
        <v>65</v>
      </c>
      <c r="C61" s="43" t="s">
        <v>43</v>
      </c>
      <c r="D61" s="45"/>
      <c r="E61" s="46"/>
      <c r="F61" s="46"/>
      <c r="H61" s="47"/>
      <c r="I61" s="47"/>
      <c r="J61" s="47"/>
    </row>
    <row r="62" ht="23" customHeight="1" spans="1:10">
      <c r="A62" s="43" t="s">
        <v>45</v>
      </c>
      <c r="B62" s="44" t="s">
        <v>66</v>
      </c>
      <c r="C62" s="43" t="s">
        <v>43</v>
      </c>
      <c r="D62" s="45">
        <v>590</v>
      </c>
      <c r="E62" s="46"/>
      <c r="F62" s="46"/>
      <c r="H62" s="48"/>
      <c r="I62" s="48"/>
      <c r="J62" s="48"/>
    </row>
    <row r="63" ht="23" customHeight="1" spans="1:6">
      <c r="A63" s="43" t="s">
        <v>47</v>
      </c>
      <c r="B63" s="44" t="s">
        <v>67</v>
      </c>
      <c r="C63" s="43" t="s">
        <v>43</v>
      </c>
      <c r="D63" s="45"/>
      <c r="E63" s="46"/>
      <c r="F63" s="46"/>
    </row>
    <row r="64" ht="23" customHeight="1" spans="1:6">
      <c r="A64" s="43" t="s">
        <v>68</v>
      </c>
      <c r="B64" s="44" t="s">
        <v>69</v>
      </c>
      <c r="C64" s="43" t="s">
        <v>43</v>
      </c>
      <c r="D64" s="45"/>
      <c r="E64" s="46"/>
      <c r="F64" s="46"/>
    </row>
    <row r="65" ht="23" customHeight="1" spans="1:6">
      <c r="A65" s="43" t="s">
        <v>70</v>
      </c>
      <c r="B65" s="44" t="s">
        <v>71</v>
      </c>
      <c r="C65" s="43"/>
      <c r="D65" s="45"/>
      <c r="E65" s="46"/>
      <c r="F65" s="46"/>
    </row>
    <row r="66" ht="26" customHeight="1" spans="1:6">
      <c r="A66" s="38" t="s">
        <v>30</v>
      </c>
      <c r="B66" s="39"/>
      <c r="C66" s="38"/>
      <c r="D66" s="40"/>
      <c r="E66" s="41"/>
      <c r="F66" s="41"/>
    </row>
    <row r="67" ht="22" customHeight="1" spans="1:4">
      <c r="A67" s="50" t="str">
        <f>A35:F35</f>
        <v>项目名称：</v>
      </c>
      <c r="B67" s="19" t="str">
        <f>B2</f>
        <v>伽师县克孜勒博依镇2025年农村村组道路建设项目</v>
      </c>
      <c r="D67" s="19"/>
    </row>
    <row r="68" ht="22" customHeight="1" spans="1:6">
      <c r="A68" s="43" t="s">
        <v>4</v>
      </c>
      <c r="B68" s="44" t="s">
        <v>31</v>
      </c>
      <c r="C68" s="43" t="s">
        <v>6</v>
      </c>
      <c r="D68" s="45" t="s">
        <v>7</v>
      </c>
      <c r="E68" s="46" t="s">
        <v>8</v>
      </c>
      <c r="F68" s="46" t="s">
        <v>9</v>
      </c>
    </row>
    <row r="69" ht="22" customHeight="1" spans="1:6">
      <c r="A69" s="43" t="s">
        <v>34</v>
      </c>
      <c r="B69" s="44" t="s">
        <v>64</v>
      </c>
      <c r="C69" s="43" t="s">
        <v>43</v>
      </c>
      <c r="D69" s="45"/>
      <c r="E69" s="46"/>
      <c r="F69" s="46"/>
    </row>
    <row r="70" ht="22" customHeight="1" spans="1:6">
      <c r="A70" s="43" t="s">
        <v>37</v>
      </c>
      <c r="B70" s="44" t="s">
        <v>65</v>
      </c>
      <c r="C70" s="43" t="s">
        <v>43</v>
      </c>
      <c r="D70" s="45"/>
      <c r="E70" s="46"/>
      <c r="F70" s="46"/>
    </row>
    <row r="71" ht="22" customHeight="1" spans="1:6">
      <c r="A71" s="43" t="s">
        <v>45</v>
      </c>
      <c r="B71" s="44" t="s">
        <v>66</v>
      </c>
      <c r="C71" s="43" t="s">
        <v>43</v>
      </c>
      <c r="D71" s="45"/>
      <c r="E71" s="46" t="s">
        <v>72</v>
      </c>
      <c r="F71" s="46"/>
    </row>
    <row r="72" ht="22" customHeight="1" spans="1:6">
      <c r="A72" s="43" t="s">
        <v>47</v>
      </c>
      <c r="B72" s="44" t="s">
        <v>67</v>
      </c>
      <c r="C72" s="43" t="s">
        <v>43</v>
      </c>
      <c r="D72" s="45"/>
      <c r="E72" s="46"/>
      <c r="F72" s="46"/>
    </row>
    <row r="73" ht="22" customHeight="1" spans="1:6">
      <c r="A73" s="43" t="s">
        <v>73</v>
      </c>
      <c r="B73" s="44" t="s">
        <v>74</v>
      </c>
      <c r="C73" s="43"/>
      <c r="D73" s="45"/>
      <c r="E73" s="46"/>
      <c r="F73" s="46"/>
    </row>
    <row r="74" ht="22" customHeight="1" spans="1:6">
      <c r="A74" s="43" t="s">
        <v>34</v>
      </c>
      <c r="B74" s="44" t="s">
        <v>75</v>
      </c>
      <c r="C74" s="43" t="s">
        <v>43</v>
      </c>
      <c r="D74" s="45"/>
      <c r="E74" s="46"/>
      <c r="F74" s="46"/>
    </row>
    <row r="75" ht="22" customHeight="1" spans="1:6">
      <c r="A75" s="43" t="s">
        <v>37</v>
      </c>
      <c r="B75" s="44" t="s">
        <v>76</v>
      </c>
      <c r="C75" s="43"/>
      <c r="D75" s="45"/>
      <c r="E75" s="46"/>
      <c r="F75" s="46"/>
    </row>
    <row r="76" ht="22" customHeight="1" spans="1:6">
      <c r="A76" s="43" t="s">
        <v>77</v>
      </c>
      <c r="B76" s="44" t="s">
        <v>78</v>
      </c>
      <c r="C76" s="43" t="s">
        <v>43</v>
      </c>
      <c r="D76" s="45"/>
      <c r="E76" s="46"/>
      <c r="F76" s="46"/>
    </row>
    <row r="77" ht="22" customHeight="1" spans="1:6">
      <c r="A77" s="43" t="s">
        <v>79</v>
      </c>
      <c r="B77" s="44" t="s">
        <v>80</v>
      </c>
      <c r="C77" s="43" t="s">
        <v>43</v>
      </c>
      <c r="D77" s="45"/>
      <c r="E77" s="46"/>
      <c r="F77" s="46"/>
    </row>
    <row r="78" ht="22" customHeight="1" spans="1:6">
      <c r="A78" s="43" t="s">
        <v>45</v>
      </c>
      <c r="B78" s="44" t="s">
        <v>81</v>
      </c>
      <c r="C78" s="43" t="s">
        <v>82</v>
      </c>
      <c r="D78" s="45"/>
      <c r="E78" s="46"/>
      <c r="F78" s="46"/>
    </row>
    <row r="79" ht="22" customHeight="1" spans="1:6">
      <c r="A79" s="43" t="s">
        <v>47</v>
      </c>
      <c r="B79" s="44" t="s">
        <v>83</v>
      </c>
      <c r="C79" s="43" t="s">
        <v>82</v>
      </c>
      <c r="D79" s="45"/>
      <c r="E79" s="46"/>
      <c r="F79" s="46"/>
    </row>
    <row r="80" ht="22" customHeight="1" spans="1:6">
      <c r="A80" s="43" t="s">
        <v>68</v>
      </c>
      <c r="B80" s="51" t="s">
        <v>84</v>
      </c>
      <c r="C80" s="43"/>
      <c r="D80" s="45"/>
      <c r="E80" s="46"/>
      <c r="F80" s="46"/>
    </row>
    <row r="81" ht="22" customHeight="1" spans="1:6">
      <c r="A81" s="43" t="s">
        <v>85</v>
      </c>
      <c r="B81" s="51" t="s">
        <v>86</v>
      </c>
      <c r="C81" s="43" t="s">
        <v>36</v>
      </c>
      <c r="D81" s="45"/>
      <c r="E81" s="46"/>
      <c r="F81" s="46"/>
    </row>
    <row r="82" ht="22" customHeight="1" spans="1:6">
      <c r="A82" s="43" t="s">
        <v>87</v>
      </c>
      <c r="B82" s="51" t="s">
        <v>88</v>
      </c>
      <c r="C82" s="43" t="s">
        <v>36</v>
      </c>
      <c r="D82" s="45"/>
      <c r="E82" s="46"/>
      <c r="F82" s="46"/>
    </row>
    <row r="83" ht="22" customHeight="1" spans="1:6">
      <c r="A83" s="43" t="s">
        <v>89</v>
      </c>
      <c r="B83" s="51" t="s">
        <v>90</v>
      </c>
      <c r="C83" s="43" t="s">
        <v>36</v>
      </c>
      <c r="D83" s="45"/>
      <c r="E83" s="46"/>
      <c r="F83" s="46"/>
    </row>
    <row r="84" ht="22" customHeight="1" spans="1:6">
      <c r="A84" s="52" t="s">
        <v>91</v>
      </c>
      <c r="B84" s="53" t="s">
        <v>92</v>
      </c>
      <c r="C84" s="53"/>
      <c r="D84" s="54"/>
      <c r="E84" s="55"/>
      <c r="F84" s="55"/>
    </row>
    <row r="85" ht="22" customHeight="1" spans="1:6">
      <c r="A85" s="52" t="s">
        <v>93</v>
      </c>
      <c r="B85" s="53" t="s">
        <v>94</v>
      </c>
      <c r="C85" s="52" t="s">
        <v>36</v>
      </c>
      <c r="D85" s="54"/>
      <c r="E85" s="55"/>
      <c r="F85" s="55"/>
    </row>
    <row r="86" ht="22" customHeight="1" spans="1:6">
      <c r="A86" s="52" t="s">
        <v>95</v>
      </c>
      <c r="B86" s="53" t="s">
        <v>96</v>
      </c>
      <c r="C86" s="52" t="s">
        <v>43</v>
      </c>
      <c r="D86" s="54"/>
      <c r="E86" s="55"/>
      <c r="F86" s="55"/>
    </row>
    <row r="87" ht="22" customHeight="1" spans="1:6">
      <c r="A87" s="52" t="s">
        <v>97</v>
      </c>
      <c r="B87" s="51" t="s">
        <v>98</v>
      </c>
      <c r="C87" s="56"/>
      <c r="D87" s="54"/>
      <c r="E87" s="55"/>
      <c r="F87" s="55"/>
    </row>
    <row r="88" ht="22" customHeight="1" spans="1:6">
      <c r="A88" s="43" t="s">
        <v>34</v>
      </c>
      <c r="B88" s="51" t="s">
        <v>99</v>
      </c>
      <c r="C88" s="56" t="s">
        <v>43</v>
      </c>
      <c r="D88" s="54"/>
      <c r="E88" s="55"/>
      <c r="F88" s="55"/>
    </row>
    <row r="89" ht="22" customHeight="1" spans="1:6">
      <c r="A89" s="52" t="s">
        <v>100</v>
      </c>
      <c r="B89" s="51" t="s">
        <v>101</v>
      </c>
      <c r="C89" s="53"/>
      <c r="D89" s="54"/>
      <c r="E89" s="55"/>
      <c r="F89" s="55"/>
    </row>
    <row r="90" ht="22" customHeight="1" spans="1:6">
      <c r="A90" s="43" t="s">
        <v>34</v>
      </c>
      <c r="B90" s="57" t="s">
        <v>102</v>
      </c>
      <c r="C90" s="56" t="s">
        <v>43</v>
      </c>
      <c r="D90" s="49"/>
      <c r="E90" s="55"/>
      <c r="F90" s="55"/>
    </row>
    <row r="91" ht="22" customHeight="1" spans="1:6">
      <c r="A91" s="43" t="s">
        <v>37</v>
      </c>
      <c r="B91" s="53" t="s">
        <v>103</v>
      </c>
      <c r="C91" s="53"/>
      <c r="D91" s="54"/>
      <c r="E91" s="55"/>
      <c r="F91" s="55"/>
    </row>
    <row r="92" ht="22" customHeight="1" spans="1:6">
      <c r="A92" s="43" t="s">
        <v>77</v>
      </c>
      <c r="B92" s="51" t="s">
        <v>88</v>
      </c>
      <c r="C92" s="43" t="s">
        <v>36</v>
      </c>
      <c r="D92" s="49"/>
      <c r="E92" s="55"/>
      <c r="F92" s="55"/>
    </row>
    <row r="93" ht="22" customHeight="1" spans="1:6">
      <c r="A93" s="43" t="s">
        <v>79</v>
      </c>
      <c r="B93" s="51" t="s">
        <v>90</v>
      </c>
      <c r="C93" s="43" t="s">
        <v>36</v>
      </c>
      <c r="D93" s="54"/>
      <c r="E93" s="55"/>
      <c r="F93" s="55"/>
    </row>
    <row r="94" ht="22" customHeight="1" spans="1:6">
      <c r="A94" s="52" t="s">
        <v>104</v>
      </c>
      <c r="B94" s="53" t="s">
        <v>105</v>
      </c>
      <c r="C94" s="56" t="s">
        <v>43</v>
      </c>
      <c r="D94" s="54"/>
      <c r="E94" s="55"/>
      <c r="F94" s="55"/>
    </row>
    <row r="95" s="18" customFormat="1" ht="22" customHeight="1" spans="1:6">
      <c r="A95" s="58" t="s">
        <v>106</v>
      </c>
      <c r="B95" s="59" t="s">
        <v>107</v>
      </c>
      <c r="C95" s="58"/>
      <c r="D95" s="60"/>
      <c r="E95" s="61"/>
      <c r="F95" s="61"/>
    </row>
    <row r="96" s="18" customFormat="1" ht="22" customHeight="1" spans="1:6">
      <c r="A96" s="58" t="s">
        <v>34</v>
      </c>
      <c r="B96" s="59" t="s">
        <v>108</v>
      </c>
      <c r="C96" s="58" t="s">
        <v>43</v>
      </c>
      <c r="D96" s="60"/>
      <c r="E96" s="61"/>
      <c r="F96" s="61"/>
    </row>
    <row r="97" s="18" customFormat="1" ht="28" spans="1:6">
      <c r="A97" s="58" t="s">
        <v>37</v>
      </c>
      <c r="B97" s="59" t="s">
        <v>109</v>
      </c>
      <c r="C97" s="58" t="s">
        <v>43</v>
      </c>
      <c r="D97" s="60"/>
      <c r="E97" s="61"/>
      <c r="F97" s="61"/>
    </row>
    <row r="98" ht="22" customHeight="1" spans="1:6">
      <c r="A98" s="56" t="s">
        <v>45</v>
      </c>
      <c r="B98" s="51" t="s">
        <v>110</v>
      </c>
      <c r="C98" s="56" t="s">
        <v>43</v>
      </c>
      <c r="D98" s="54"/>
      <c r="E98" s="55"/>
      <c r="F98" s="55"/>
    </row>
    <row r="99" ht="22" customHeight="1" spans="1:6">
      <c r="A99" s="62" t="s">
        <v>111</v>
      </c>
      <c r="B99" s="62"/>
      <c r="C99" s="53"/>
      <c r="D99" s="54"/>
      <c r="E99" s="55"/>
      <c r="F99" s="55"/>
    </row>
    <row r="100" ht="39" customHeight="1" spans="1:6">
      <c r="A100" s="63" t="s">
        <v>112</v>
      </c>
      <c r="B100" s="64"/>
      <c r="C100" s="63"/>
      <c r="D100" s="65"/>
      <c r="E100" s="66"/>
      <c r="F100" s="66"/>
    </row>
    <row r="101" ht="23" customHeight="1" spans="1:4">
      <c r="A101" s="67" t="str">
        <f>A67</f>
        <v>项目名称：</v>
      </c>
      <c r="B101" s="19" t="str">
        <f>B67</f>
        <v>伽师县克孜勒博依镇2025年农村村组道路建设项目</v>
      </c>
      <c r="D101" s="19"/>
    </row>
    <row r="102" ht="23" customHeight="1" spans="1:6">
      <c r="A102" s="56" t="s">
        <v>4</v>
      </c>
      <c r="B102" s="51" t="s">
        <v>31</v>
      </c>
      <c r="C102" s="56" t="s">
        <v>6</v>
      </c>
      <c r="D102" s="45" t="s">
        <v>7</v>
      </c>
      <c r="E102" s="68" t="s">
        <v>8</v>
      </c>
      <c r="F102" s="68" t="s">
        <v>9</v>
      </c>
    </row>
    <row r="103" ht="23" customHeight="1" spans="1:10">
      <c r="A103" s="56" t="s">
        <v>113</v>
      </c>
      <c r="B103" s="51" t="s">
        <v>114</v>
      </c>
      <c r="C103" s="56"/>
      <c r="D103" s="45"/>
      <c r="E103" s="68"/>
      <c r="F103" s="68"/>
      <c r="H103" s="47"/>
      <c r="I103" s="47"/>
      <c r="J103" s="47"/>
    </row>
    <row r="104" ht="23" customHeight="1" spans="1:10">
      <c r="A104" s="56" t="s">
        <v>34</v>
      </c>
      <c r="B104" s="51" t="s">
        <v>115</v>
      </c>
      <c r="C104" s="56" t="s">
        <v>36</v>
      </c>
      <c r="D104" s="45"/>
      <c r="E104" s="68"/>
      <c r="F104" s="68"/>
      <c r="H104" s="48"/>
      <c r="I104" s="48"/>
      <c r="J104" s="48"/>
    </row>
    <row r="105" s="18" customFormat="1" ht="23" customHeight="1" spans="1:10">
      <c r="A105" s="58" t="s">
        <v>116</v>
      </c>
      <c r="B105" s="59" t="s">
        <v>117</v>
      </c>
      <c r="C105" s="58"/>
      <c r="D105" s="69"/>
      <c r="E105" s="70"/>
      <c r="F105" s="70"/>
      <c r="I105" s="47"/>
      <c r="J105" s="47"/>
    </row>
    <row r="106" s="18" customFormat="1" ht="23" customHeight="1" spans="1:10">
      <c r="A106" s="58" t="s">
        <v>34</v>
      </c>
      <c r="B106" s="59" t="s">
        <v>118</v>
      </c>
      <c r="C106" s="58" t="s">
        <v>36</v>
      </c>
      <c r="D106" s="71"/>
      <c r="E106" s="70"/>
      <c r="F106" s="70"/>
      <c r="H106" s="47"/>
      <c r="I106" s="47"/>
      <c r="J106" s="47"/>
    </row>
    <row r="107" ht="23" customHeight="1" spans="1:10">
      <c r="A107" s="56" t="s">
        <v>37</v>
      </c>
      <c r="B107" s="51" t="s">
        <v>119</v>
      </c>
      <c r="C107" s="56" t="s">
        <v>36</v>
      </c>
      <c r="D107" s="45">
        <v>31000</v>
      </c>
      <c r="E107" s="68"/>
      <c r="F107" s="68"/>
      <c r="H107" s="48"/>
      <c r="I107" s="48"/>
      <c r="J107" s="48"/>
    </row>
    <row r="108" ht="23" customHeight="1" spans="1:10">
      <c r="A108" s="56" t="s">
        <v>120</v>
      </c>
      <c r="B108" s="51" t="s">
        <v>121</v>
      </c>
      <c r="C108" s="56"/>
      <c r="D108" s="45"/>
      <c r="E108" s="68"/>
      <c r="F108" s="68"/>
      <c r="H108" s="47"/>
      <c r="I108" s="47"/>
      <c r="J108" s="47"/>
    </row>
    <row r="109" ht="23" customHeight="1" spans="1:10">
      <c r="A109" s="56" t="s">
        <v>34</v>
      </c>
      <c r="B109" s="51" t="s">
        <v>122</v>
      </c>
      <c r="C109" s="56" t="s">
        <v>36</v>
      </c>
      <c r="D109" s="45"/>
      <c r="E109" s="68"/>
      <c r="F109" s="68"/>
      <c r="H109" s="47"/>
      <c r="I109" s="47"/>
      <c r="J109" s="47"/>
    </row>
    <row r="110" ht="23" customHeight="1" spans="1:10">
      <c r="A110" s="56" t="s">
        <v>123</v>
      </c>
      <c r="B110" s="51" t="s">
        <v>124</v>
      </c>
      <c r="C110" s="56" t="s">
        <v>36</v>
      </c>
      <c r="D110" s="45"/>
      <c r="E110" s="68"/>
      <c r="F110" s="68"/>
      <c r="H110" s="47"/>
      <c r="I110" s="47"/>
      <c r="J110" s="47"/>
    </row>
    <row r="111" ht="23" customHeight="1" spans="1:10">
      <c r="A111" s="56" t="s">
        <v>125</v>
      </c>
      <c r="B111" s="51" t="s">
        <v>126</v>
      </c>
      <c r="C111" s="56" t="s">
        <v>36</v>
      </c>
      <c r="D111" s="45"/>
      <c r="E111" s="68"/>
      <c r="F111" s="68"/>
      <c r="H111" s="47"/>
      <c r="I111" s="47"/>
      <c r="J111" s="47"/>
    </row>
    <row r="112" ht="23" customHeight="1" spans="1:10">
      <c r="A112" s="56" t="s">
        <v>127</v>
      </c>
      <c r="B112" s="51" t="s">
        <v>128</v>
      </c>
      <c r="C112" s="56" t="s">
        <v>36</v>
      </c>
      <c r="D112" s="45"/>
      <c r="E112" s="68"/>
      <c r="F112" s="68"/>
      <c r="H112" s="47"/>
      <c r="I112" s="47"/>
      <c r="J112" s="47"/>
    </row>
    <row r="113" ht="23" customHeight="1" spans="1:10">
      <c r="A113" s="56" t="s">
        <v>129</v>
      </c>
      <c r="B113" s="51" t="s">
        <v>130</v>
      </c>
      <c r="C113" s="56"/>
      <c r="D113" s="45"/>
      <c r="E113" s="68"/>
      <c r="F113" s="68"/>
      <c r="H113" s="47"/>
      <c r="I113" s="47"/>
      <c r="J113" s="47"/>
    </row>
    <row r="114" ht="23" customHeight="1" spans="1:10">
      <c r="A114" s="56" t="s">
        <v>34</v>
      </c>
      <c r="B114" s="51" t="s">
        <v>131</v>
      </c>
      <c r="C114" s="56" t="s">
        <v>36</v>
      </c>
      <c r="D114" s="45"/>
      <c r="E114" s="68"/>
      <c r="F114" s="68"/>
      <c r="H114" s="47"/>
      <c r="I114" s="47"/>
      <c r="J114" s="47"/>
    </row>
    <row r="115" ht="23" customHeight="1" spans="1:10">
      <c r="A115" s="56" t="s">
        <v>132</v>
      </c>
      <c r="B115" s="51" t="s">
        <v>133</v>
      </c>
      <c r="C115" s="56"/>
      <c r="D115" s="45"/>
      <c r="E115" s="68"/>
      <c r="F115" s="68"/>
      <c r="H115" s="47"/>
      <c r="I115" s="47"/>
      <c r="J115" s="47"/>
    </row>
    <row r="116" ht="23" customHeight="1" spans="1:10">
      <c r="A116" s="56" t="s">
        <v>34</v>
      </c>
      <c r="B116" s="51" t="s">
        <v>134</v>
      </c>
      <c r="C116" s="56" t="s">
        <v>36</v>
      </c>
      <c r="D116" s="45"/>
      <c r="E116" s="68"/>
      <c r="F116" s="68"/>
      <c r="H116" s="48"/>
      <c r="I116" s="76"/>
      <c r="J116" s="76"/>
    </row>
    <row r="117" ht="23" customHeight="1" spans="1:10">
      <c r="A117" s="56" t="s">
        <v>135</v>
      </c>
      <c r="B117" s="51" t="s">
        <v>136</v>
      </c>
      <c r="C117" s="56"/>
      <c r="D117" s="45"/>
      <c r="E117" s="68"/>
      <c r="F117" s="68"/>
      <c r="H117" s="47"/>
      <c r="I117" s="47"/>
      <c r="J117" s="47"/>
    </row>
    <row r="118" ht="23" customHeight="1" spans="1:10">
      <c r="A118" s="56" t="s">
        <v>34</v>
      </c>
      <c r="B118" s="51" t="s">
        <v>137</v>
      </c>
      <c r="C118" s="56" t="s">
        <v>36</v>
      </c>
      <c r="D118" s="45"/>
      <c r="E118" s="68"/>
      <c r="F118" s="68"/>
      <c r="H118" s="72"/>
      <c r="I118" s="47"/>
      <c r="J118" s="47"/>
    </row>
    <row r="119" ht="23" customHeight="1" spans="1:10">
      <c r="A119" s="56" t="s">
        <v>138</v>
      </c>
      <c r="B119" s="51" t="s">
        <v>133</v>
      </c>
      <c r="C119" s="56"/>
      <c r="D119" s="45"/>
      <c r="E119" s="68"/>
      <c r="F119" s="68"/>
      <c r="I119" s="47"/>
      <c r="J119" s="47"/>
    </row>
    <row r="120" ht="23" customHeight="1" spans="1:10">
      <c r="A120" s="56" t="s">
        <v>34</v>
      </c>
      <c r="B120" s="51" t="s">
        <v>139</v>
      </c>
      <c r="C120" s="56" t="s">
        <v>36</v>
      </c>
      <c r="D120" s="45"/>
      <c r="E120" s="68"/>
      <c r="F120" s="68"/>
      <c r="I120" s="47"/>
      <c r="J120" s="47"/>
    </row>
    <row r="121" ht="23" customHeight="1" spans="1:10">
      <c r="A121" s="56" t="s">
        <v>140</v>
      </c>
      <c r="B121" s="51" t="s">
        <v>42</v>
      </c>
      <c r="C121" s="56"/>
      <c r="D121" s="45"/>
      <c r="E121" s="68"/>
      <c r="F121" s="68"/>
      <c r="H121" s="47"/>
      <c r="I121" s="47"/>
      <c r="J121" s="47"/>
    </row>
    <row r="122" ht="23" customHeight="1" spans="1:10">
      <c r="A122" s="56" t="s">
        <v>34</v>
      </c>
      <c r="B122" s="51" t="s">
        <v>141</v>
      </c>
      <c r="C122" s="56" t="s">
        <v>36</v>
      </c>
      <c r="D122" s="45">
        <v>31000</v>
      </c>
      <c r="E122" s="68"/>
      <c r="F122" s="68"/>
      <c r="I122" s="47"/>
      <c r="J122" s="47"/>
    </row>
    <row r="123" ht="23" customHeight="1" spans="1:10">
      <c r="A123" s="56" t="s">
        <v>37</v>
      </c>
      <c r="B123" s="51" t="s">
        <v>119</v>
      </c>
      <c r="C123" s="56" t="s">
        <v>36</v>
      </c>
      <c r="D123" s="73"/>
      <c r="E123" s="68"/>
      <c r="F123" s="68"/>
      <c r="I123" s="47"/>
      <c r="J123" s="47"/>
    </row>
    <row r="124" ht="23" customHeight="1" spans="1:10">
      <c r="A124" s="56" t="s">
        <v>142</v>
      </c>
      <c r="B124" s="51" t="s">
        <v>143</v>
      </c>
      <c r="C124" s="56" t="s">
        <v>43</v>
      </c>
      <c r="D124" s="45"/>
      <c r="E124" s="68"/>
      <c r="F124" s="68"/>
      <c r="I124" s="47"/>
      <c r="J124" s="47"/>
    </row>
    <row r="125" ht="31" customHeight="1" spans="1:10">
      <c r="A125" s="58">
        <v>310</v>
      </c>
      <c r="B125" s="51" t="s">
        <v>144</v>
      </c>
      <c r="C125" s="56"/>
      <c r="D125" s="45"/>
      <c r="E125" s="68"/>
      <c r="F125" s="68"/>
      <c r="H125" s="47"/>
      <c r="I125" s="47"/>
      <c r="J125" s="47"/>
    </row>
    <row r="126" ht="23" customHeight="1" spans="1:10">
      <c r="A126" s="58" t="s">
        <v>145</v>
      </c>
      <c r="B126" s="51" t="s">
        <v>146</v>
      </c>
      <c r="C126" s="56" t="s">
        <v>43</v>
      </c>
      <c r="D126" s="45"/>
      <c r="E126" s="68"/>
      <c r="F126" s="68"/>
      <c r="H126" s="74"/>
      <c r="I126" s="74"/>
      <c r="J126" s="74"/>
    </row>
    <row r="127" ht="23" customHeight="1" spans="1:10">
      <c r="A127" s="58">
        <v>311</v>
      </c>
      <c r="B127" s="75" t="s">
        <v>147</v>
      </c>
      <c r="C127" s="56" t="s">
        <v>148</v>
      </c>
      <c r="D127" s="45"/>
      <c r="E127" s="68"/>
      <c r="F127" s="68"/>
      <c r="H127" s="74"/>
      <c r="I127" s="74"/>
      <c r="J127" s="74"/>
    </row>
    <row r="128" ht="23" customHeight="1" spans="1:9">
      <c r="A128" s="62" t="s">
        <v>149</v>
      </c>
      <c r="B128" s="62"/>
      <c r="C128" s="56"/>
      <c r="D128" s="45"/>
      <c r="E128" s="68"/>
      <c r="F128" s="68"/>
      <c r="I128" s="47"/>
    </row>
    <row r="129" spans="9:9">
      <c r="I129" s="47"/>
    </row>
    <row r="130" spans="9:9">
      <c r="I130" s="47"/>
    </row>
    <row r="131" spans="9:9">
      <c r="I131" s="47"/>
    </row>
    <row r="137" ht="28" customHeight="1" spans="1:6">
      <c r="A137" s="63" t="s">
        <v>150</v>
      </c>
      <c r="B137" s="64"/>
      <c r="C137" s="63"/>
      <c r="D137" s="65"/>
      <c r="E137" s="66"/>
      <c r="F137" s="66"/>
    </row>
    <row r="138" ht="22" customHeight="1" spans="1:4">
      <c r="A138" s="77" t="str">
        <f>A101</f>
        <v>项目名称：</v>
      </c>
      <c r="B138" s="19" t="str">
        <f>B101</f>
        <v>伽师县克孜勒博依镇2025年农村村组道路建设项目</v>
      </c>
      <c r="D138" s="19"/>
    </row>
    <row r="139" ht="22" customHeight="1" spans="1:6">
      <c r="A139" s="56" t="s">
        <v>4</v>
      </c>
      <c r="B139" s="51" t="s">
        <v>31</v>
      </c>
      <c r="C139" s="56" t="s">
        <v>6</v>
      </c>
      <c r="D139" s="45" t="s">
        <v>7</v>
      </c>
      <c r="E139" s="68" t="s">
        <v>8</v>
      </c>
      <c r="F139" s="68" t="s">
        <v>9</v>
      </c>
    </row>
    <row r="140" ht="22" customHeight="1" spans="1:6">
      <c r="A140" s="56">
        <v>401</v>
      </c>
      <c r="B140" s="51" t="s">
        <v>151</v>
      </c>
      <c r="C140" s="56"/>
      <c r="D140" s="45"/>
      <c r="E140" s="68"/>
      <c r="F140" s="68"/>
    </row>
    <row r="141" ht="22" customHeight="1" spans="1:6">
      <c r="A141" s="56" t="s">
        <v>152</v>
      </c>
      <c r="B141" s="51" t="s">
        <v>153</v>
      </c>
      <c r="C141" s="56"/>
      <c r="D141" s="45"/>
      <c r="E141" s="68"/>
      <c r="F141" s="68"/>
    </row>
    <row r="142" ht="22" customHeight="1" spans="1:6">
      <c r="A142" s="56" t="s">
        <v>34</v>
      </c>
      <c r="B142" s="51" t="s">
        <v>154</v>
      </c>
      <c r="C142" s="56" t="s">
        <v>43</v>
      </c>
      <c r="D142" s="45"/>
      <c r="E142" s="68"/>
      <c r="F142" s="68"/>
    </row>
    <row r="143" ht="22" customHeight="1" spans="1:6">
      <c r="A143" s="56" t="s">
        <v>37</v>
      </c>
      <c r="B143" s="51" t="s">
        <v>155</v>
      </c>
      <c r="C143" s="56" t="s">
        <v>43</v>
      </c>
      <c r="D143" s="45"/>
      <c r="E143" s="68"/>
      <c r="F143" s="68"/>
    </row>
    <row r="144" ht="22" customHeight="1" spans="1:6">
      <c r="A144" s="56" t="s">
        <v>45</v>
      </c>
      <c r="B144" s="51" t="s">
        <v>156</v>
      </c>
      <c r="C144" s="56" t="s">
        <v>43</v>
      </c>
      <c r="D144" s="45"/>
      <c r="E144" s="68"/>
      <c r="F144" s="68"/>
    </row>
    <row r="145" ht="22" customHeight="1" spans="1:6">
      <c r="A145" s="56" t="s">
        <v>47</v>
      </c>
      <c r="B145" s="51" t="s">
        <v>157</v>
      </c>
      <c r="C145" s="56" t="s">
        <v>43</v>
      </c>
      <c r="D145" s="45"/>
      <c r="E145" s="68"/>
      <c r="F145" s="68"/>
    </row>
    <row r="146" ht="48" customHeight="1" spans="1:6">
      <c r="A146" s="56" t="s">
        <v>158</v>
      </c>
      <c r="B146" s="51" t="s">
        <v>159</v>
      </c>
      <c r="C146" s="56"/>
      <c r="D146" s="45"/>
      <c r="E146" s="68"/>
      <c r="F146" s="68"/>
    </row>
    <row r="147" ht="22" customHeight="1" spans="1:6">
      <c r="A147" s="56" t="s">
        <v>34</v>
      </c>
      <c r="B147" s="51" t="s">
        <v>160</v>
      </c>
      <c r="C147" s="56" t="s">
        <v>43</v>
      </c>
      <c r="D147" s="45"/>
      <c r="E147" s="68"/>
      <c r="F147" s="68"/>
    </row>
    <row r="148" ht="22" customHeight="1" spans="1:6">
      <c r="A148" s="56" t="s">
        <v>161</v>
      </c>
      <c r="B148" s="51" t="s">
        <v>162</v>
      </c>
      <c r="C148" s="56"/>
      <c r="D148" s="45"/>
      <c r="E148" s="68"/>
      <c r="F148" s="68"/>
    </row>
    <row r="149" ht="22" customHeight="1" spans="1:6">
      <c r="A149" s="56" t="s">
        <v>34</v>
      </c>
      <c r="B149" s="51" t="s">
        <v>163</v>
      </c>
      <c r="C149" s="56" t="s">
        <v>82</v>
      </c>
      <c r="D149" s="45"/>
      <c r="E149" s="68"/>
      <c r="F149" s="68"/>
    </row>
    <row r="150" ht="40" customHeight="1" spans="1:6">
      <c r="A150" s="56" t="s">
        <v>164</v>
      </c>
      <c r="B150" s="51" t="s">
        <v>165</v>
      </c>
      <c r="C150" s="56"/>
      <c r="D150" s="45"/>
      <c r="E150" s="68"/>
      <c r="F150" s="68"/>
    </row>
    <row r="151" ht="40" customHeight="1" spans="1:6">
      <c r="A151" s="56" t="s">
        <v>34</v>
      </c>
      <c r="B151" s="51" t="s">
        <v>147</v>
      </c>
      <c r="C151" s="56" t="s">
        <v>148</v>
      </c>
      <c r="D151" s="45"/>
      <c r="E151" s="68"/>
      <c r="F151" s="68"/>
    </row>
    <row r="152" ht="40" customHeight="1" spans="1:6">
      <c r="A152" s="56" t="s">
        <v>37</v>
      </c>
      <c r="B152" s="51" t="s">
        <v>166</v>
      </c>
      <c r="C152" s="56" t="s">
        <v>148</v>
      </c>
      <c r="D152" s="45"/>
      <c r="E152" s="68"/>
      <c r="F152" s="68"/>
    </row>
    <row r="153" ht="40" customHeight="1" spans="1:6">
      <c r="A153" s="56">
        <v>402</v>
      </c>
      <c r="B153" s="51" t="s">
        <v>167</v>
      </c>
      <c r="C153" s="56"/>
      <c r="D153" s="45"/>
      <c r="E153" s="68"/>
      <c r="F153" s="68"/>
    </row>
    <row r="154" ht="22" customHeight="1" spans="1:6">
      <c r="A154" s="56" t="s">
        <v>168</v>
      </c>
      <c r="B154" s="51" t="s">
        <v>169</v>
      </c>
      <c r="C154" s="56"/>
      <c r="D154" s="45"/>
      <c r="E154" s="68"/>
      <c r="F154" s="68"/>
    </row>
    <row r="155" ht="22" customHeight="1" spans="1:6">
      <c r="A155" s="56" t="s">
        <v>34</v>
      </c>
      <c r="B155" s="51" t="s">
        <v>160</v>
      </c>
      <c r="C155" s="56" t="s">
        <v>43</v>
      </c>
      <c r="D155" s="45"/>
      <c r="E155" s="68"/>
      <c r="F155" s="68"/>
    </row>
    <row r="156" ht="22" customHeight="1" spans="1:6">
      <c r="A156" s="56" t="s">
        <v>170</v>
      </c>
      <c r="B156" s="51" t="s">
        <v>171</v>
      </c>
      <c r="C156" s="56" t="s">
        <v>43</v>
      </c>
      <c r="D156" s="45"/>
      <c r="E156" s="68"/>
      <c r="F156" s="68"/>
    </row>
    <row r="157" ht="22" customHeight="1" spans="1:6">
      <c r="A157" s="56" t="s">
        <v>172</v>
      </c>
      <c r="B157" s="51" t="s">
        <v>173</v>
      </c>
      <c r="C157" s="56"/>
      <c r="D157" s="45"/>
      <c r="E157" s="68"/>
      <c r="F157" s="68"/>
    </row>
    <row r="158" ht="40" customHeight="1" spans="1:6">
      <c r="A158" s="56" t="s">
        <v>34</v>
      </c>
      <c r="B158" s="51" t="s">
        <v>147</v>
      </c>
      <c r="C158" s="56" t="s">
        <v>148</v>
      </c>
      <c r="D158" s="45"/>
      <c r="E158" s="68"/>
      <c r="F158" s="68"/>
    </row>
    <row r="159" ht="40" customHeight="1" spans="1:6">
      <c r="A159" s="56" t="s">
        <v>37</v>
      </c>
      <c r="B159" s="51" t="s">
        <v>166</v>
      </c>
      <c r="C159" s="56" t="s">
        <v>148</v>
      </c>
      <c r="D159" s="45"/>
      <c r="E159" s="68"/>
      <c r="F159" s="68"/>
    </row>
    <row r="160" ht="22" customHeight="1" spans="1:6">
      <c r="A160" s="56">
        <v>403</v>
      </c>
      <c r="B160" s="51" t="s">
        <v>174</v>
      </c>
      <c r="C160" s="56"/>
      <c r="D160" s="45"/>
      <c r="E160" s="68"/>
      <c r="F160" s="68"/>
    </row>
    <row r="161" ht="22" customHeight="1" spans="1:6">
      <c r="A161" s="56" t="s">
        <v>175</v>
      </c>
      <c r="B161" s="51" t="s">
        <v>176</v>
      </c>
      <c r="C161" s="56"/>
      <c r="D161" s="45"/>
      <c r="E161" s="68"/>
      <c r="F161" s="68"/>
    </row>
    <row r="162" ht="22" customHeight="1" spans="1:6">
      <c r="A162" s="56" t="s">
        <v>34</v>
      </c>
      <c r="B162" s="51" t="s">
        <v>160</v>
      </c>
      <c r="C162" s="56" t="s">
        <v>43</v>
      </c>
      <c r="D162" s="45"/>
      <c r="E162" s="68"/>
      <c r="F162" s="68"/>
    </row>
    <row r="163" ht="22" customHeight="1" spans="1:6">
      <c r="A163" s="56" t="s">
        <v>177</v>
      </c>
      <c r="B163" s="51" t="s">
        <v>178</v>
      </c>
      <c r="C163" s="56"/>
      <c r="D163" s="45"/>
      <c r="E163" s="68"/>
      <c r="F163" s="68"/>
    </row>
    <row r="164" ht="22" customHeight="1" spans="1:6">
      <c r="A164" s="56" t="s">
        <v>34</v>
      </c>
      <c r="B164" s="51" t="s">
        <v>160</v>
      </c>
      <c r="C164" s="56" t="s">
        <v>43</v>
      </c>
      <c r="D164" s="45"/>
      <c r="E164" s="68"/>
      <c r="F164" s="68"/>
    </row>
    <row r="165" ht="34" customHeight="1" spans="1:6">
      <c r="A165" s="63" t="s">
        <v>150</v>
      </c>
      <c r="B165" s="64"/>
      <c r="C165" s="63"/>
      <c r="D165" s="65"/>
      <c r="E165" s="66"/>
      <c r="F165" s="66"/>
    </row>
    <row r="166" ht="22" customHeight="1" spans="1:4">
      <c r="A166" s="77" t="str">
        <f>A138</f>
        <v>项目名称：</v>
      </c>
      <c r="B166" s="19" t="str">
        <f>B138</f>
        <v>伽师县克孜勒博依镇2025年农村村组道路建设项目</v>
      </c>
      <c r="D166" s="19"/>
    </row>
    <row r="167" ht="22" customHeight="1" spans="1:6">
      <c r="A167" s="56" t="s">
        <v>4</v>
      </c>
      <c r="B167" s="51" t="s">
        <v>31</v>
      </c>
      <c r="C167" s="56" t="s">
        <v>6</v>
      </c>
      <c r="D167" s="45" t="s">
        <v>7</v>
      </c>
      <c r="E167" s="68" t="s">
        <v>8</v>
      </c>
      <c r="F167" s="68" t="s">
        <v>9</v>
      </c>
    </row>
    <row r="168" ht="22" customHeight="1" spans="1:6">
      <c r="A168" s="56" t="s">
        <v>179</v>
      </c>
      <c r="B168" s="51" t="s">
        <v>173</v>
      </c>
      <c r="C168" s="56"/>
      <c r="D168" s="45"/>
      <c r="E168" s="68"/>
      <c r="F168" s="68"/>
    </row>
    <row r="169" ht="35" customHeight="1" spans="1:6">
      <c r="A169" s="56" t="s">
        <v>34</v>
      </c>
      <c r="B169" s="51" t="s">
        <v>147</v>
      </c>
      <c r="C169" s="56" t="s">
        <v>148</v>
      </c>
      <c r="D169" s="45"/>
      <c r="E169" s="68"/>
      <c r="F169" s="68"/>
    </row>
    <row r="170" ht="35" customHeight="1" spans="1:6">
      <c r="A170" s="56" t="s">
        <v>37</v>
      </c>
      <c r="B170" s="51" t="s">
        <v>166</v>
      </c>
      <c r="C170" s="56" t="s">
        <v>148</v>
      </c>
      <c r="D170" s="45"/>
      <c r="E170" s="68"/>
      <c r="F170" s="68"/>
    </row>
    <row r="171" ht="22" customHeight="1" spans="1:6">
      <c r="A171" s="56" t="s">
        <v>180</v>
      </c>
      <c r="B171" s="51" t="s">
        <v>181</v>
      </c>
      <c r="C171" s="56"/>
      <c r="D171" s="45"/>
      <c r="E171" s="68"/>
      <c r="F171" s="68"/>
    </row>
    <row r="172" ht="22" customHeight="1" spans="1:6">
      <c r="A172" s="56" t="s">
        <v>34</v>
      </c>
      <c r="B172" s="51" t="s">
        <v>160</v>
      </c>
      <c r="C172" s="56" t="s">
        <v>43</v>
      </c>
      <c r="D172" s="45"/>
      <c r="E172" s="68"/>
      <c r="F172" s="68"/>
    </row>
    <row r="173" ht="22" customHeight="1" spans="1:6">
      <c r="A173" s="56" t="s">
        <v>182</v>
      </c>
      <c r="B173" s="51" t="s">
        <v>183</v>
      </c>
      <c r="C173" s="56"/>
      <c r="D173" s="45"/>
      <c r="E173" s="68"/>
      <c r="F173" s="68"/>
    </row>
    <row r="174" ht="22" customHeight="1" spans="1:6">
      <c r="A174" s="56" t="s">
        <v>34</v>
      </c>
      <c r="B174" s="51" t="s">
        <v>160</v>
      </c>
      <c r="C174" s="56" t="s">
        <v>43</v>
      </c>
      <c r="D174" s="45"/>
      <c r="E174" s="68"/>
      <c r="F174" s="68"/>
    </row>
    <row r="175" ht="22" customHeight="1" spans="1:6">
      <c r="A175" s="56" t="s">
        <v>184</v>
      </c>
      <c r="B175" s="51" t="s">
        <v>185</v>
      </c>
      <c r="C175" s="56" t="s">
        <v>148</v>
      </c>
      <c r="D175" s="45"/>
      <c r="E175" s="68"/>
      <c r="F175" s="68"/>
    </row>
    <row r="176" ht="22" customHeight="1" spans="1:6">
      <c r="A176" s="56" t="s">
        <v>186</v>
      </c>
      <c r="B176" s="51" t="s">
        <v>187</v>
      </c>
      <c r="C176" s="56" t="s">
        <v>148</v>
      </c>
      <c r="D176" s="45"/>
      <c r="E176" s="68"/>
      <c r="F176" s="68"/>
    </row>
    <row r="177" ht="22" customHeight="1" spans="1:6">
      <c r="A177" s="56" t="s">
        <v>188</v>
      </c>
      <c r="B177" s="51" t="s">
        <v>189</v>
      </c>
      <c r="C177" s="56" t="s">
        <v>148</v>
      </c>
      <c r="D177" s="45"/>
      <c r="E177" s="68"/>
      <c r="F177" s="68"/>
    </row>
    <row r="178" ht="22" customHeight="1" spans="1:6">
      <c r="A178" s="56" t="s">
        <v>190</v>
      </c>
      <c r="B178" s="51" t="s">
        <v>191</v>
      </c>
      <c r="C178" s="56" t="s">
        <v>148</v>
      </c>
      <c r="D178" s="45"/>
      <c r="E178" s="68"/>
      <c r="F178" s="68"/>
    </row>
    <row r="179" ht="22" customHeight="1" spans="1:6">
      <c r="A179" s="56">
        <v>404</v>
      </c>
      <c r="B179" s="51" t="s">
        <v>192</v>
      </c>
      <c r="C179" s="56"/>
      <c r="D179" s="45"/>
      <c r="E179" s="68"/>
      <c r="F179" s="68"/>
    </row>
    <row r="180" ht="22" customHeight="1" spans="1:6">
      <c r="A180" s="56" t="s">
        <v>193</v>
      </c>
      <c r="B180" s="51" t="s">
        <v>194</v>
      </c>
      <c r="C180" s="56"/>
      <c r="D180" s="45"/>
      <c r="E180" s="68"/>
      <c r="F180" s="68"/>
    </row>
    <row r="181" ht="22" customHeight="1" spans="1:6">
      <c r="A181" s="56" t="s">
        <v>34</v>
      </c>
      <c r="B181" s="51" t="s">
        <v>160</v>
      </c>
      <c r="C181" s="56" t="s">
        <v>43</v>
      </c>
      <c r="D181" s="45"/>
      <c r="E181" s="68"/>
      <c r="F181" s="68"/>
    </row>
    <row r="182" ht="22" customHeight="1" spans="1:6">
      <c r="A182" s="56" t="s">
        <v>195</v>
      </c>
      <c r="B182" s="51" t="s">
        <v>196</v>
      </c>
      <c r="C182" s="56"/>
      <c r="D182" s="45"/>
      <c r="E182" s="68"/>
      <c r="F182" s="68"/>
    </row>
    <row r="183" ht="22" customHeight="1" spans="1:6">
      <c r="A183" s="56" t="s">
        <v>34</v>
      </c>
      <c r="B183" s="51" t="s">
        <v>160</v>
      </c>
      <c r="C183" s="56" t="s">
        <v>43</v>
      </c>
      <c r="D183" s="45"/>
      <c r="E183" s="68"/>
      <c r="F183" s="68"/>
    </row>
    <row r="184" ht="22" customHeight="1" spans="1:6">
      <c r="A184" s="56" t="s">
        <v>197</v>
      </c>
      <c r="B184" s="51" t="s">
        <v>173</v>
      </c>
      <c r="C184" s="56"/>
      <c r="D184" s="45"/>
      <c r="E184" s="68"/>
      <c r="F184" s="68"/>
    </row>
    <row r="185" ht="30" customHeight="1" spans="1:6">
      <c r="A185" s="56" t="s">
        <v>34</v>
      </c>
      <c r="B185" s="51" t="s">
        <v>147</v>
      </c>
      <c r="C185" s="56" t="s">
        <v>148</v>
      </c>
      <c r="D185" s="45"/>
      <c r="E185" s="68"/>
      <c r="F185" s="68"/>
    </row>
    <row r="186" ht="30" customHeight="1" spans="1:6">
      <c r="A186" s="56" t="s">
        <v>37</v>
      </c>
      <c r="B186" s="51" t="s">
        <v>166</v>
      </c>
      <c r="C186" s="56" t="s">
        <v>148</v>
      </c>
      <c r="D186" s="45"/>
      <c r="E186" s="68"/>
      <c r="F186" s="68"/>
    </row>
    <row r="187" ht="21" customHeight="1" spans="1:6">
      <c r="A187" s="56">
        <v>405</v>
      </c>
      <c r="B187" s="51" t="s">
        <v>198</v>
      </c>
      <c r="C187" s="56"/>
      <c r="D187" s="45"/>
      <c r="E187" s="68"/>
      <c r="F187" s="68"/>
    </row>
    <row r="188" ht="21" customHeight="1" spans="1:6">
      <c r="A188" s="56" t="s">
        <v>199</v>
      </c>
      <c r="B188" s="51" t="s">
        <v>200</v>
      </c>
      <c r="C188" s="56"/>
      <c r="D188" s="45"/>
      <c r="E188" s="68"/>
      <c r="F188" s="68"/>
    </row>
    <row r="189" ht="21" customHeight="1" spans="1:6">
      <c r="A189" s="56" t="s">
        <v>34</v>
      </c>
      <c r="B189" s="51" t="s">
        <v>139</v>
      </c>
      <c r="C189" s="56" t="s">
        <v>36</v>
      </c>
      <c r="D189" s="45"/>
      <c r="E189" s="68"/>
      <c r="F189" s="68"/>
    </row>
    <row r="190" ht="21" customHeight="1" spans="1:6">
      <c r="A190" s="56" t="s">
        <v>201</v>
      </c>
      <c r="B190" s="51" t="s">
        <v>202</v>
      </c>
      <c r="C190" s="56"/>
      <c r="D190" s="45"/>
      <c r="E190" s="68"/>
      <c r="F190" s="68"/>
    </row>
    <row r="191" ht="21" customHeight="1" spans="1:6">
      <c r="A191" s="56" t="s">
        <v>34</v>
      </c>
      <c r="B191" s="51" t="s">
        <v>160</v>
      </c>
      <c r="C191" s="56" t="s">
        <v>43</v>
      </c>
      <c r="D191" s="45"/>
      <c r="E191" s="68"/>
      <c r="F191" s="68"/>
    </row>
    <row r="192" ht="21" customHeight="1" spans="1:6">
      <c r="A192" s="56">
        <v>406</v>
      </c>
      <c r="B192" s="51" t="s">
        <v>203</v>
      </c>
      <c r="C192" s="56"/>
      <c r="D192" s="45"/>
      <c r="E192" s="68"/>
      <c r="F192" s="68"/>
    </row>
    <row r="193" ht="21" customHeight="1" spans="1:6">
      <c r="A193" s="56" t="s">
        <v>34</v>
      </c>
      <c r="B193" s="51" t="s">
        <v>204</v>
      </c>
      <c r="C193" s="56" t="s">
        <v>205</v>
      </c>
      <c r="D193" s="45"/>
      <c r="E193" s="68"/>
      <c r="F193" s="68"/>
    </row>
    <row r="194" ht="21" customHeight="1" spans="1:6">
      <c r="A194" s="56">
        <v>407</v>
      </c>
      <c r="B194" s="51" t="s">
        <v>206</v>
      </c>
      <c r="C194" s="56"/>
      <c r="D194" s="54"/>
      <c r="E194" s="55"/>
      <c r="F194" s="55"/>
    </row>
    <row r="195" ht="21" customHeight="1" spans="1:6">
      <c r="A195" s="56" t="s">
        <v>34</v>
      </c>
      <c r="B195" s="51" t="s">
        <v>204</v>
      </c>
      <c r="C195" s="56" t="s">
        <v>82</v>
      </c>
      <c r="D195" s="54"/>
      <c r="E195" s="55"/>
      <c r="F195" s="55"/>
    </row>
    <row r="196" ht="24" customHeight="1" spans="1:6">
      <c r="A196" s="78" t="s">
        <v>207</v>
      </c>
      <c r="B196" s="79"/>
      <c r="C196" s="53"/>
      <c r="D196" s="54"/>
      <c r="E196" s="55"/>
      <c r="F196" s="55"/>
    </row>
    <row r="198" ht="30" customHeight="1" spans="1:6">
      <c r="A198" s="63" t="s">
        <v>208</v>
      </c>
      <c r="B198" s="64"/>
      <c r="C198" s="63"/>
      <c r="D198" s="65"/>
      <c r="E198" s="66"/>
      <c r="F198" s="66"/>
    </row>
    <row r="199" ht="25" customHeight="1" spans="1:4">
      <c r="A199" s="80" t="str">
        <f>A166</f>
        <v>项目名称：</v>
      </c>
      <c r="B199" s="19" t="str">
        <f>B166</f>
        <v>伽师县克孜勒博依镇2025年农村村组道路建设项目</v>
      </c>
      <c r="D199" s="19"/>
    </row>
    <row r="200" ht="25" customHeight="1" spans="1:6">
      <c r="A200" s="56" t="s">
        <v>4</v>
      </c>
      <c r="B200" s="51" t="s">
        <v>31</v>
      </c>
      <c r="C200" s="56" t="s">
        <v>6</v>
      </c>
      <c r="D200" s="45" t="s">
        <v>7</v>
      </c>
      <c r="E200" s="68" t="s">
        <v>8</v>
      </c>
      <c r="F200" s="68" t="s">
        <v>9</v>
      </c>
    </row>
    <row r="201" ht="25" customHeight="1" spans="1:6">
      <c r="A201" s="56" t="s">
        <v>209</v>
      </c>
      <c r="B201" s="51" t="s">
        <v>210</v>
      </c>
      <c r="C201" s="56"/>
      <c r="D201" s="45"/>
      <c r="E201" s="68"/>
      <c r="F201" s="68"/>
    </row>
    <row r="202" ht="25" customHeight="1" spans="1:6">
      <c r="A202" s="56" t="s">
        <v>34</v>
      </c>
      <c r="B202" s="51" t="s">
        <v>211</v>
      </c>
      <c r="C202" s="56" t="s">
        <v>212</v>
      </c>
      <c r="D202" s="45"/>
      <c r="E202" s="68"/>
      <c r="F202" s="68"/>
    </row>
    <row r="203" ht="25" customHeight="1" spans="1:6">
      <c r="A203" s="56" t="s">
        <v>37</v>
      </c>
      <c r="B203" s="51" t="s">
        <v>213</v>
      </c>
      <c r="C203" s="56" t="s">
        <v>212</v>
      </c>
      <c r="D203" s="45"/>
      <c r="E203" s="68"/>
      <c r="F203" s="68"/>
    </row>
    <row r="204" ht="25" customHeight="1" spans="1:6">
      <c r="A204" s="82" t="s">
        <v>45</v>
      </c>
      <c r="B204" s="51" t="s">
        <v>214</v>
      </c>
      <c r="C204" s="56" t="s">
        <v>212</v>
      </c>
      <c r="D204" s="45"/>
      <c r="E204" s="68"/>
      <c r="F204" s="68"/>
    </row>
    <row r="205" ht="25" customHeight="1" spans="1:6">
      <c r="A205" s="56" t="s">
        <v>215</v>
      </c>
      <c r="B205" s="51" t="s">
        <v>216</v>
      </c>
      <c r="C205" s="56"/>
      <c r="D205" s="45"/>
      <c r="E205" s="68"/>
      <c r="F205" s="68"/>
    </row>
    <row r="206" ht="25" customHeight="1" spans="1:6">
      <c r="A206" s="56" t="s">
        <v>34</v>
      </c>
      <c r="B206" s="51" t="s">
        <v>204</v>
      </c>
      <c r="C206" s="56" t="s">
        <v>82</v>
      </c>
      <c r="D206" s="45"/>
      <c r="E206" s="68"/>
      <c r="F206" s="68"/>
    </row>
    <row r="207" ht="25" customHeight="1" spans="1:6">
      <c r="A207" s="56" t="s">
        <v>217</v>
      </c>
      <c r="B207" s="51" t="s">
        <v>218</v>
      </c>
      <c r="C207" s="56"/>
      <c r="D207" s="45"/>
      <c r="E207" s="68"/>
      <c r="F207" s="68"/>
    </row>
    <row r="208" ht="25" customHeight="1" spans="1:6">
      <c r="A208" s="56" t="s">
        <v>34</v>
      </c>
      <c r="B208" s="51" t="s">
        <v>211</v>
      </c>
      <c r="C208" s="56" t="s">
        <v>212</v>
      </c>
      <c r="D208" s="45"/>
      <c r="E208" s="68"/>
      <c r="F208" s="68"/>
    </row>
    <row r="209" ht="25" customHeight="1" spans="1:6">
      <c r="A209" s="56" t="s">
        <v>37</v>
      </c>
      <c r="B209" s="51" t="s">
        <v>219</v>
      </c>
      <c r="C209" s="56" t="s">
        <v>212</v>
      </c>
      <c r="D209" s="45"/>
      <c r="E209" s="68"/>
      <c r="F209" s="68"/>
    </row>
    <row r="210" ht="25" customHeight="1" spans="1:6">
      <c r="A210" s="56" t="s">
        <v>220</v>
      </c>
      <c r="B210" s="51" t="s">
        <v>221</v>
      </c>
      <c r="C210" s="56"/>
      <c r="D210" s="45"/>
      <c r="E210" s="68"/>
      <c r="F210" s="68"/>
    </row>
    <row r="211" ht="32" customHeight="1" spans="1:6">
      <c r="A211" s="56" t="s">
        <v>34</v>
      </c>
      <c r="B211" s="51" t="s">
        <v>222</v>
      </c>
      <c r="C211" s="56" t="s">
        <v>82</v>
      </c>
      <c r="D211" s="45"/>
      <c r="E211" s="68"/>
      <c r="F211" s="68"/>
    </row>
    <row r="212" ht="32" customHeight="1" spans="1:6">
      <c r="A212" s="58" t="s">
        <v>37</v>
      </c>
      <c r="B212" s="59" t="s">
        <v>223</v>
      </c>
      <c r="C212" s="58" t="s">
        <v>82</v>
      </c>
      <c r="D212" s="69"/>
      <c r="E212" s="68"/>
      <c r="F212" s="68"/>
    </row>
    <row r="213" ht="32" customHeight="1" spans="1:6">
      <c r="A213" s="83" t="s">
        <v>45</v>
      </c>
      <c r="B213" s="59" t="s">
        <v>224</v>
      </c>
      <c r="C213" s="58" t="s">
        <v>82</v>
      </c>
      <c r="D213" s="69"/>
      <c r="E213" s="68"/>
      <c r="F213" s="68"/>
    </row>
    <row r="214" ht="25" customHeight="1" spans="1:6">
      <c r="A214" s="56" t="s">
        <v>225</v>
      </c>
      <c r="B214" s="51" t="s">
        <v>226</v>
      </c>
      <c r="C214" s="56" t="s">
        <v>82</v>
      </c>
      <c r="D214" s="45"/>
      <c r="E214" s="68"/>
      <c r="F214" s="68"/>
    </row>
    <row r="215" ht="25" customHeight="1" spans="1:6">
      <c r="A215" s="56" t="s">
        <v>227</v>
      </c>
      <c r="B215" s="51" t="s">
        <v>228</v>
      </c>
      <c r="C215" s="56"/>
      <c r="D215" s="45"/>
      <c r="E215" s="68"/>
      <c r="F215" s="68"/>
    </row>
    <row r="216" ht="25" customHeight="1" spans="1:6">
      <c r="A216" s="56" t="s">
        <v>34</v>
      </c>
      <c r="B216" s="51" t="s">
        <v>229</v>
      </c>
      <c r="C216" s="56" t="s">
        <v>82</v>
      </c>
      <c r="D216" s="45"/>
      <c r="E216" s="68"/>
      <c r="F216" s="68"/>
    </row>
    <row r="217" ht="25" customHeight="1" spans="1:6">
      <c r="A217" s="56" t="s">
        <v>37</v>
      </c>
      <c r="B217" s="51" t="s">
        <v>230</v>
      </c>
      <c r="C217" s="56" t="s">
        <v>82</v>
      </c>
      <c r="D217" s="45"/>
      <c r="E217" s="68"/>
      <c r="F217" s="68"/>
    </row>
    <row r="218" ht="25" customHeight="1" spans="1:6">
      <c r="A218" s="56" t="s">
        <v>231</v>
      </c>
      <c r="B218" s="51" t="s">
        <v>232</v>
      </c>
      <c r="C218" s="56"/>
      <c r="D218" s="45"/>
      <c r="E218" s="68"/>
      <c r="F218" s="68"/>
    </row>
    <row r="219" ht="25" customHeight="1" spans="1:6">
      <c r="A219" s="56" t="s">
        <v>34</v>
      </c>
      <c r="B219" s="51" t="s">
        <v>233</v>
      </c>
      <c r="C219" s="56" t="s">
        <v>82</v>
      </c>
      <c r="D219" s="45"/>
      <c r="E219" s="68"/>
      <c r="F219" s="68"/>
    </row>
    <row r="220" ht="25" customHeight="1" spans="1:6">
      <c r="A220" s="56" t="s">
        <v>37</v>
      </c>
      <c r="B220" s="51" t="s">
        <v>234</v>
      </c>
      <c r="C220" s="56" t="s">
        <v>82</v>
      </c>
      <c r="D220" s="45"/>
      <c r="E220" s="68"/>
      <c r="F220" s="68"/>
    </row>
    <row r="221" ht="25" customHeight="1" spans="1:6">
      <c r="A221" s="56" t="s">
        <v>235</v>
      </c>
      <c r="B221" s="51" t="s">
        <v>236</v>
      </c>
      <c r="C221" s="56" t="s">
        <v>82</v>
      </c>
      <c r="D221" s="45"/>
      <c r="E221" s="68"/>
      <c r="F221" s="68"/>
    </row>
    <row r="222" ht="25" customHeight="1" spans="1:6">
      <c r="A222" s="78" t="s">
        <v>237</v>
      </c>
      <c r="B222" s="79"/>
      <c r="C222" s="56"/>
      <c r="D222" s="45"/>
      <c r="E222" s="68"/>
      <c r="F222" s="68"/>
    </row>
    <row r="233" ht="37" customHeight="1" spans="1:6">
      <c r="A233" s="63" t="s">
        <v>238</v>
      </c>
      <c r="B233" s="64"/>
      <c r="C233" s="63"/>
      <c r="D233" s="65"/>
      <c r="E233" s="66"/>
      <c r="F233" s="66"/>
    </row>
    <row r="234" ht="23" customHeight="1" spans="1:4">
      <c r="A234" s="80" t="str">
        <f>A199</f>
        <v>项目名称：</v>
      </c>
      <c r="B234" s="19" t="str">
        <f>B199</f>
        <v>伽师县克孜勒博依镇2025年农村村组道路建设项目</v>
      </c>
      <c r="D234" s="19"/>
    </row>
    <row r="235" ht="23" customHeight="1" spans="1:6">
      <c r="A235" s="56" t="s">
        <v>4</v>
      </c>
      <c r="B235" s="51" t="s">
        <v>31</v>
      </c>
      <c r="C235" s="56" t="s">
        <v>6</v>
      </c>
      <c r="D235" s="45" t="s">
        <v>7</v>
      </c>
      <c r="E235" s="68" t="s">
        <v>8</v>
      </c>
      <c r="F235" s="68" t="s">
        <v>9</v>
      </c>
    </row>
    <row r="236" ht="23" customHeight="1" spans="1:6">
      <c r="A236" s="56" t="s">
        <v>239</v>
      </c>
      <c r="B236" s="51" t="s">
        <v>240</v>
      </c>
      <c r="C236" s="56"/>
      <c r="D236" s="45"/>
      <c r="E236" s="68"/>
      <c r="F236" s="68"/>
    </row>
    <row r="237" ht="23" customHeight="1" spans="1:6">
      <c r="A237" s="56" t="s">
        <v>34</v>
      </c>
      <c r="B237" s="51" t="s">
        <v>241</v>
      </c>
      <c r="C237" s="56" t="s">
        <v>36</v>
      </c>
      <c r="D237" s="45"/>
      <c r="E237" s="68"/>
      <c r="F237" s="68"/>
    </row>
    <row r="238" ht="23" customHeight="1" spans="1:6">
      <c r="A238" s="56" t="s">
        <v>37</v>
      </c>
      <c r="B238" s="51" t="s">
        <v>242</v>
      </c>
      <c r="C238" s="56" t="s">
        <v>36</v>
      </c>
      <c r="D238" s="45"/>
      <c r="E238" s="68"/>
      <c r="F238" s="68"/>
    </row>
    <row r="239" ht="23" customHeight="1" spans="1:6">
      <c r="A239" s="56" t="s">
        <v>243</v>
      </c>
      <c r="B239" s="51" t="s">
        <v>244</v>
      </c>
      <c r="C239" s="56"/>
      <c r="D239" s="45"/>
      <c r="E239" s="68"/>
      <c r="F239" s="68"/>
    </row>
    <row r="240" ht="23" customHeight="1" spans="1:6">
      <c r="A240" s="56" t="s">
        <v>34</v>
      </c>
      <c r="B240" s="51" t="s">
        <v>245</v>
      </c>
      <c r="C240" s="56"/>
      <c r="D240" s="45"/>
      <c r="E240" s="68"/>
      <c r="F240" s="68"/>
    </row>
    <row r="241" ht="23" customHeight="1" spans="1:6">
      <c r="A241" s="43" t="s">
        <v>246</v>
      </c>
      <c r="B241" s="51" t="s">
        <v>247</v>
      </c>
      <c r="C241" s="56" t="s">
        <v>212</v>
      </c>
      <c r="D241" s="45"/>
      <c r="E241" s="68"/>
      <c r="F241" s="68"/>
    </row>
    <row r="242" ht="23" customHeight="1" spans="1:6">
      <c r="A242" s="43" t="s">
        <v>248</v>
      </c>
      <c r="B242" s="51" t="s">
        <v>249</v>
      </c>
      <c r="C242" s="56" t="s">
        <v>212</v>
      </c>
      <c r="D242" s="45"/>
      <c r="E242" s="68"/>
      <c r="F242" s="68"/>
    </row>
    <row r="243" ht="23" customHeight="1" spans="1:6">
      <c r="A243" s="56" t="s">
        <v>37</v>
      </c>
      <c r="B243" s="51" t="s">
        <v>250</v>
      </c>
      <c r="C243" s="56" t="s">
        <v>212</v>
      </c>
      <c r="D243" s="45"/>
      <c r="E243" s="68"/>
      <c r="F243" s="68"/>
    </row>
    <row r="244" ht="23" customHeight="1" spans="1:6">
      <c r="A244" s="56" t="s">
        <v>251</v>
      </c>
      <c r="B244" s="51" t="s">
        <v>252</v>
      </c>
      <c r="C244" s="56"/>
      <c r="D244" s="45"/>
      <c r="E244" s="68"/>
      <c r="F244" s="68"/>
    </row>
    <row r="245" ht="23" customHeight="1" spans="1:6">
      <c r="A245" s="56" t="s">
        <v>34</v>
      </c>
      <c r="B245" s="51" t="s">
        <v>253</v>
      </c>
      <c r="C245" s="56" t="s">
        <v>212</v>
      </c>
      <c r="D245" s="45"/>
      <c r="E245" s="68"/>
      <c r="F245" s="68"/>
    </row>
    <row r="246" ht="23" customHeight="1" spans="1:6">
      <c r="A246" s="56" t="s">
        <v>37</v>
      </c>
      <c r="B246" s="51" t="s">
        <v>254</v>
      </c>
      <c r="C246" s="56" t="s">
        <v>212</v>
      </c>
      <c r="D246" s="45"/>
      <c r="E246" s="68"/>
      <c r="F246" s="68"/>
    </row>
    <row r="247" ht="23" customHeight="1" spans="1:6">
      <c r="A247" s="56" t="s">
        <v>45</v>
      </c>
      <c r="B247" s="51" t="s">
        <v>255</v>
      </c>
      <c r="C247" s="56"/>
      <c r="D247" s="45"/>
      <c r="E247" s="68"/>
      <c r="F247" s="68"/>
    </row>
    <row r="248" ht="23" customHeight="1" spans="1:6">
      <c r="A248" s="43" t="s">
        <v>256</v>
      </c>
      <c r="B248" s="51" t="s">
        <v>257</v>
      </c>
      <c r="C248" s="56" t="s">
        <v>212</v>
      </c>
      <c r="D248" s="45"/>
      <c r="E248" s="68"/>
      <c r="F248" s="68"/>
    </row>
    <row r="249" ht="23" customHeight="1" spans="1:6">
      <c r="A249" s="43" t="s">
        <v>258</v>
      </c>
      <c r="B249" s="51" t="s">
        <v>259</v>
      </c>
      <c r="C249" s="56" t="s">
        <v>212</v>
      </c>
      <c r="D249" s="45"/>
      <c r="E249" s="68"/>
      <c r="F249" s="68"/>
    </row>
    <row r="250" ht="23" customHeight="1" spans="1:6">
      <c r="A250" s="56" t="s">
        <v>260</v>
      </c>
      <c r="B250" s="51" t="s">
        <v>261</v>
      </c>
      <c r="C250" s="56"/>
      <c r="D250" s="45"/>
      <c r="E250" s="68"/>
      <c r="F250" s="68"/>
    </row>
    <row r="251" ht="23" customHeight="1" spans="1:6">
      <c r="A251" s="56" t="s">
        <v>34</v>
      </c>
      <c r="B251" s="51" t="s">
        <v>262</v>
      </c>
      <c r="C251" s="56"/>
      <c r="D251" s="45"/>
      <c r="E251" s="68"/>
      <c r="F251" s="68"/>
    </row>
    <row r="252" ht="23" customHeight="1" spans="1:6">
      <c r="A252" s="43" t="s">
        <v>246</v>
      </c>
      <c r="B252" s="51" t="s">
        <v>108</v>
      </c>
      <c r="C252" s="56" t="s">
        <v>212</v>
      </c>
      <c r="D252" s="45"/>
      <c r="E252" s="68"/>
      <c r="F252" s="68"/>
    </row>
    <row r="253" ht="23" customHeight="1" spans="1:6">
      <c r="A253" s="43" t="s">
        <v>248</v>
      </c>
      <c r="B253" s="51" t="s">
        <v>263</v>
      </c>
      <c r="C253" s="56" t="s">
        <v>212</v>
      </c>
      <c r="D253" s="45"/>
      <c r="E253" s="68"/>
      <c r="F253" s="68"/>
    </row>
    <row r="254" ht="33" customHeight="1" spans="1:6">
      <c r="A254" s="43" t="s">
        <v>37</v>
      </c>
      <c r="B254" s="44" t="s">
        <v>264</v>
      </c>
      <c r="C254" s="43"/>
      <c r="D254" s="45"/>
      <c r="E254" s="68"/>
      <c r="F254" s="68"/>
    </row>
    <row r="255" ht="23" customHeight="1" spans="1:6">
      <c r="A255" s="43" t="s">
        <v>77</v>
      </c>
      <c r="B255" s="44" t="s">
        <v>265</v>
      </c>
      <c r="C255" s="43" t="s">
        <v>43</v>
      </c>
      <c r="D255" s="45"/>
      <c r="E255" s="68"/>
      <c r="F255" s="68"/>
    </row>
    <row r="256" ht="23" customHeight="1" spans="1:6">
      <c r="A256" s="43" t="s">
        <v>79</v>
      </c>
      <c r="B256" s="44" t="s">
        <v>219</v>
      </c>
      <c r="C256" s="43" t="s">
        <v>43</v>
      </c>
      <c r="D256" s="45"/>
      <c r="E256" s="68"/>
      <c r="F256" s="68"/>
    </row>
    <row r="257" ht="23" customHeight="1" spans="1:6">
      <c r="A257" s="56" t="s">
        <v>266</v>
      </c>
      <c r="B257" s="51" t="s">
        <v>267</v>
      </c>
      <c r="C257" s="56"/>
      <c r="D257" s="45"/>
      <c r="E257" s="68"/>
      <c r="F257" s="68"/>
    </row>
    <row r="258" ht="23" customHeight="1" spans="1:6">
      <c r="A258" s="56" t="s">
        <v>34</v>
      </c>
      <c r="B258" s="51" t="s">
        <v>268</v>
      </c>
      <c r="C258" s="56" t="s">
        <v>82</v>
      </c>
      <c r="D258" s="45"/>
      <c r="E258" s="68"/>
      <c r="F258" s="68"/>
    </row>
    <row r="259" ht="23" customHeight="1" spans="1:6">
      <c r="A259" s="56" t="s">
        <v>37</v>
      </c>
      <c r="B259" s="51" t="s">
        <v>269</v>
      </c>
      <c r="C259" s="56" t="s">
        <v>36</v>
      </c>
      <c r="D259" s="45"/>
      <c r="E259" s="68"/>
      <c r="F259" s="68"/>
    </row>
    <row r="260" ht="23" customHeight="1" spans="1:6">
      <c r="A260" s="56" t="s">
        <v>45</v>
      </c>
      <c r="B260" s="51" t="s">
        <v>270</v>
      </c>
      <c r="C260" s="56" t="s">
        <v>36</v>
      </c>
      <c r="D260" s="45"/>
      <c r="E260" s="68"/>
      <c r="F260" s="68"/>
    </row>
    <row r="261" ht="23" customHeight="1" spans="1:6">
      <c r="A261" s="78" t="s">
        <v>271</v>
      </c>
      <c r="B261" s="79"/>
      <c r="C261" s="56"/>
      <c r="D261" s="45"/>
      <c r="E261" s="68"/>
      <c r="F261" s="68"/>
    </row>
    <row r="267" ht="30" customHeight="1" spans="1:6">
      <c r="A267" s="63" t="s">
        <v>272</v>
      </c>
      <c r="B267" s="64"/>
      <c r="C267" s="63"/>
      <c r="D267" s="65"/>
      <c r="E267" s="66"/>
      <c r="F267" s="66"/>
    </row>
    <row r="268" ht="22" customHeight="1" spans="1:4">
      <c r="A268" s="80" t="str">
        <f>A234</f>
        <v>项目名称：</v>
      </c>
      <c r="B268" s="19" t="str">
        <f>B234</f>
        <v>伽师县克孜勒博依镇2025年农村村组道路建设项目</v>
      </c>
      <c r="D268" s="19"/>
    </row>
    <row r="269" ht="22" customHeight="1" spans="1:6">
      <c r="A269" s="56" t="s">
        <v>4</v>
      </c>
      <c r="B269" s="51" t="s">
        <v>31</v>
      </c>
      <c r="C269" s="56" t="s">
        <v>6</v>
      </c>
      <c r="D269" s="45" t="s">
        <v>7</v>
      </c>
      <c r="E269" s="68" t="s">
        <v>8</v>
      </c>
      <c r="F269" s="68" t="s">
        <v>9</v>
      </c>
    </row>
    <row r="270" ht="22" customHeight="1" spans="1:6">
      <c r="A270" s="56" t="s">
        <v>273</v>
      </c>
      <c r="B270" s="51" t="s">
        <v>274</v>
      </c>
      <c r="C270" s="56" t="s">
        <v>82</v>
      </c>
      <c r="D270" s="45"/>
      <c r="E270" s="68"/>
      <c r="F270" s="68"/>
    </row>
    <row r="271" ht="22" customHeight="1" spans="1:6">
      <c r="A271" s="56" t="s">
        <v>275</v>
      </c>
      <c r="B271" s="51" t="s">
        <v>276</v>
      </c>
      <c r="C271" s="56"/>
      <c r="D271" s="45"/>
      <c r="E271" s="68"/>
      <c r="F271" s="68"/>
    </row>
    <row r="272" ht="22" customHeight="1" spans="1:6">
      <c r="A272" s="56" t="s">
        <v>34</v>
      </c>
      <c r="B272" s="51" t="s">
        <v>160</v>
      </c>
      <c r="C272" s="56" t="s">
        <v>43</v>
      </c>
      <c r="D272" s="45"/>
      <c r="E272" s="68"/>
      <c r="F272" s="68"/>
    </row>
    <row r="273" ht="22" customHeight="1" spans="1:6">
      <c r="A273" s="56" t="s">
        <v>277</v>
      </c>
      <c r="B273" s="51" t="s">
        <v>278</v>
      </c>
      <c r="C273" s="56"/>
      <c r="D273" s="45"/>
      <c r="E273" s="68"/>
      <c r="F273" s="68"/>
    </row>
    <row r="274" ht="22" customHeight="1" spans="1:6">
      <c r="A274" s="56" t="s">
        <v>34</v>
      </c>
      <c r="B274" s="51" t="s">
        <v>204</v>
      </c>
      <c r="C274" s="56" t="s">
        <v>205</v>
      </c>
      <c r="D274" s="45"/>
      <c r="E274" s="68"/>
      <c r="F274" s="68"/>
    </row>
    <row r="275" ht="22" customHeight="1" spans="1:6">
      <c r="A275" s="43" t="s">
        <v>279</v>
      </c>
      <c r="B275" s="51" t="s">
        <v>280</v>
      </c>
      <c r="C275" s="56"/>
      <c r="D275" s="45"/>
      <c r="E275" s="68"/>
      <c r="F275" s="68"/>
    </row>
    <row r="276" ht="22" customHeight="1" spans="1:6">
      <c r="A276" s="43" t="s">
        <v>34</v>
      </c>
      <c r="B276" s="51" t="s">
        <v>281</v>
      </c>
      <c r="C276" s="56" t="s">
        <v>205</v>
      </c>
      <c r="D276" s="45"/>
      <c r="E276" s="68"/>
      <c r="F276" s="68"/>
    </row>
    <row r="277" ht="22" customHeight="1" spans="1:6">
      <c r="A277" s="56" t="s">
        <v>37</v>
      </c>
      <c r="B277" s="51" t="s">
        <v>282</v>
      </c>
      <c r="C277" s="56" t="s">
        <v>205</v>
      </c>
      <c r="D277" s="45"/>
      <c r="E277" s="68"/>
      <c r="F277" s="68"/>
    </row>
    <row r="278" ht="22" customHeight="1" spans="1:6">
      <c r="A278" s="56" t="s">
        <v>45</v>
      </c>
      <c r="B278" s="51" t="s">
        <v>283</v>
      </c>
      <c r="C278" s="56" t="s">
        <v>205</v>
      </c>
      <c r="D278" s="45"/>
      <c r="E278" s="68"/>
      <c r="F278" s="68"/>
    </row>
    <row r="279" ht="22" customHeight="1" spans="1:6">
      <c r="A279" s="56" t="s">
        <v>284</v>
      </c>
      <c r="B279" s="51" t="s">
        <v>285</v>
      </c>
      <c r="C279" s="56"/>
      <c r="D279" s="45"/>
      <c r="E279" s="68"/>
      <c r="F279" s="68"/>
    </row>
    <row r="280" ht="22" customHeight="1" spans="1:6">
      <c r="A280" s="43" t="s">
        <v>34</v>
      </c>
      <c r="B280" s="51" t="s">
        <v>281</v>
      </c>
      <c r="C280" s="56" t="s">
        <v>205</v>
      </c>
      <c r="D280" s="45">
        <v>8</v>
      </c>
      <c r="E280" s="68"/>
      <c r="F280" s="68"/>
    </row>
    <row r="281" ht="22" customHeight="1" spans="1:6">
      <c r="A281" s="56" t="s">
        <v>37</v>
      </c>
      <c r="B281" s="51" t="s">
        <v>282</v>
      </c>
      <c r="C281" s="56" t="s">
        <v>205</v>
      </c>
      <c r="D281" s="45"/>
      <c r="E281" s="68"/>
      <c r="F281" s="68"/>
    </row>
    <row r="282" ht="22" customHeight="1" spans="1:6">
      <c r="A282" s="56" t="s">
        <v>45</v>
      </c>
      <c r="B282" s="51" t="s">
        <v>283</v>
      </c>
      <c r="C282" s="56" t="s">
        <v>205</v>
      </c>
      <c r="D282" s="45"/>
      <c r="E282" s="68"/>
      <c r="F282" s="68"/>
    </row>
    <row r="283" ht="22" customHeight="1" spans="1:6">
      <c r="A283" s="43" t="s">
        <v>286</v>
      </c>
      <c r="B283" s="51" t="s">
        <v>287</v>
      </c>
      <c r="C283" s="56" t="s">
        <v>36</v>
      </c>
      <c r="D283" s="45"/>
      <c r="E283" s="68"/>
      <c r="F283" s="68"/>
    </row>
    <row r="284" ht="22" customHeight="1" spans="1:6">
      <c r="A284" s="43" t="s">
        <v>288</v>
      </c>
      <c r="B284" s="51" t="s">
        <v>289</v>
      </c>
      <c r="C284" s="56" t="s">
        <v>205</v>
      </c>
      <c r="D284" s="45"/>
      <c r="E284" s="68"/>
      <c r="F284" s="68"/>
    </row>
    <row r="285" ht="22" customHeight="1" spans="1:6">
      <c r="A285" s="56" t="s">
        <v>290</v>
      </c>
      <c r="B285" s="51" t="s">
        <v>291</v>
      </c>
      <c r="C285" s="56" t="s">
        <v>205</v>
      </c>
      <c r="D285" s="45"/>
      <c r="E285" s="68"/>
      <c r="F285" s="68"/>
    </row>
    <row r="286" ht="22" customHeight="1" spans="1:6">
      <c r="A286" s="56" t="s">
        <v>292</v>
      </c>
      <c r="B286" s="51" t="s">
        <v>293</v>
      </c>
      <c r="C286" s="56" t="s">
        <v>205</v>
      </c>
      <c r="D286" s="45"/>
      <c r="E286" s="68"/>
      <c r="F286" s="68"/>
    </row>
    <row r="287" ht="22" customHeight="1" spans="1:6">
      <c r="A287" s="56" t="s">
        <v>294</v>
      </c>
      <c r="B287" s="81" t="s">
        <v>295</v>
      </c>
      <c r="C287" s="56" t="s">
        <v>296</v>
      </c>
      <c r="D287" s="45"/>
      <c r="E287" s="68"/>
      <c r="F287" s="68"/>
    </row>
    <row r="288" ht="22" customHeight="1" spans="1:6">
      <c r="A288" s="56" t="s">
        <v>297</v>
      </c>
      <c r="B288" s="81" t="s">
        <v>298</v>
      </c>
      <c r="C288" s="56" t="s">
        <v>299</v>
      </c>
      <c r="D288" s="45"/>
      <c r="E288" s="68"/>
      <c r="F288" s="68"/>
    </row>
    <row r="289" ht="22" customHeight="1" spans="1:6">
      <c r="A289" s="56">
        <v>712</v>
      </c>
      <c r="B289" s="81" t="s">
        <v>300</v>
      </c>
      <c r="C289" s="56" t="s">
        <v>301</v>
      </c>
      <c r="D289" s="45"/>
      <c r="E289" s="68"/>
      <c r="F289" s="68"/>
    </row>
    <row r="290" ht="22" customHeight="1" spans="1:6">
      <c r="A290" s="56">
        <v>713</v>
      </c>
      <c r="B290" s="81" t="s">
        <v>302</v>
      </c>
      <c r="C290" s="56" t="s">
        <v>303</v>
      </c>
      <c r="D290" s="45"/>
      <c r="E290" s="68"/>
      <c r="F290" s="68"/>
    </row>
    <row r="291" ht="22" customHeight="1" spans="1:6">
      <c r="A291" s="56"/>
      <c r="B291" s="81"/>
      <c r="C291" s="56"/>
      <c r="D291" s="45"/>
      <c r="E291" s="68"/>
      <c r="F291" s="68"/>
    </row>
    <row r="292" ht="22" customHeight="1" spans="1:6">
      <c r="A292" s="78" t="s">
        <v>304</v>
      </c>
      <c r="B292" s="79"/>
      <c r="C292" s="56"/>
      <c r="D292" s="45"/>
      <c r="E292" s="68"/>
      <c r="F292" s="68"/>
    </row>
  </sheetData>
  <sheetProtection formatCells="0" formatColumns="0" formatRows="0"/>
  <protectedRanges>
    <protectedRange sqref="E$1:F$1048576" name="区域1"/>
  </protectedRanges>
  <mergeCells count="18">
    <mergeCell ref="A1:F1"/>
    <mergeCell ref="B2:E2"/>
    <mergeCell ref="A3:F3"/>
    <mergeCell ref="A14:B14"/>
    <mergeCell ref="A34:F34"/>
    <mergeCell ref="A66:F66"/>
    <mergeCell ref="A99:B99"/>
    <mergeCell ref="A100:F100"/>
    <mergeCell ref="A128:B128"/>
    <mergeCell ref="A137:F137"/>
    <mergeCell ref="A165:F165"/>
    <mergeCell ref="A196:B196"/>
    <mergeCell ref="A198:F198"/>
    <mergeCell ref="A222:B222"/>
    <mergeCell ref="A233:F233"/>
    <mergeCell ref="A261:B261"/>
    <mergeCell ref="A267:F267"/>
    <mergeCell ref="A292:B292"/>
  </mergeCells>
  <pageMargins left="0.751388888888889" right="0.590277777777778" top="0.802777777777778" bottom="0.802777777777778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B2" sqref="B2:D2"/>
    </sheetView>
  </sheetViews>
  <sheetFormatPr defaultColWidth="9" defaultRowHeight="15"/>
  <cols>
    <col min="1" max="1" width="13.3636363636364" style="1" customWidth="1"/>
    <col min="2" max="2" width="13.7272727272727" style="1" customWidth="1"/>
    <col min="3" max="3" width="34.9090909090909" style="1" customWidth="1"/>
    <col min="4" max="4" width="16.3636363636364" style="2" customWidth="1"/>
    <col min="5" max="6" width="9" style="1"/>
    <col min="7" max="7" width="12.6363636363636" style="1"/>
    <col min="8" max="16384" width="9" style="1"/>
  </cols>
  <sheetData>
    <row r="1" ht="37" customHeight="1" spans="1:4">
      <c r="A1" s="3" t="s">
        <v>305</v>
      </c>
      <c r="B1" s="4"/>
      <c r="C1" s="4"/>
      <c r="D1" s="5"/>
    </row>
    <row r="2" ht="49.5" customHeight="1" spans="1:10">
      <c r="A2" s="6" t="s">
        <v>306</v>
      </c>
      <c r="B2" s="7" t="str">
        <f>'清单100-700章节'!B2</f>
        <v>伽师县克孜勒博依镇2025年农村村组道路建设项目</v>
      </c>
      <c r="C2" s="7"/>
      <c r="D2" s="8"/>
      <c r="E2" s="9"/>
      <c r="F2" s="9"/>
      <c r="G2" s="9"/>
      <c r="H2" s="9"/>
      <c r="I2" s="9"/>
      <c r="J2" s="9"/>
    </row>
    <row r="3" ht="24" customHeight="1" spans="1:4">
      <c r="A3" s="6" t="s">
        <v>307</v>
      </c>
      <c r="B3" s="6" t="s">
        <v>308</v>
      </c>
      <c r="C3" s="6" t="s">
        <v>309</v>
      </c>
      <c r="D3" s="10" t="s">
        <v>310</v>
      </c>
    </row>
    <row r="4" ht="24" customHeight="1" spans="1:4">
      <c r="A4" s="6">
        <v>1</v>
      </c>
      <c r="B4" s="6">
        <v>100</v>
      </c>
      <c r="C4" s="11" t="s">
        <v>311</v>
      </c>
      <c r="D4" s="10"/>
    </row>
    <row r="5" ht="24" customHeight="1" spans="1:4">
      <c r="A5" s="6">
        <v>2</v>
      </c>
      <c r="B5" s="6">
        <v>200</v>
      </c>
      <c r="C5" s="11" t="s">
        <v>312</v>
      </c>
      <c r="D5" s="10"/>
    </row>
    <row r="6" ht="24" customHeight="1" spans="1:4">
      <c r="A6" s="6">
        <v>3</v>
      </c>
      <c r="B6" s="6">
        <v>300</v>
      </c>
      <c r="C6" s="11" t="s">
        <v>313</v>
      </c>
      <c r="D6" s="10"/>
    </row>
    <row r="7" ht="24" customHeight="1" spans="1:4">
      <c r="A7" s="6">
        <v>4</v>
      </c>
      <c r="B7" s="6">
        <v>400</v>
      </c>
      <c r="C7" s="11" t="s">
        <v>314</v>
      </c>
      <c r="D7" s="10"/>
    </row>
    <row r="8" ht="24" customHeight="1" spans="1:4">
      <c r="A8" s="6">
        <v>5</v>
      </c>
      <c r="B8" s="6">
        <v>500</v>
      </c>
      <c r="C8" s="11" t="s">
        <v>315</v>
      </c>
      <c r="D8" s="10"/>
    </row>
    <row r="9" ht="24" customHeight="1" spans="1:4">
      <c r="A9" s="6">
        <v>6</v>
      </c>
      <c r="B9" s="6">
        <v>600</v>
      </c>
      <c r="C9" s="11" t="s">
        <v>316</v>
      </c>
      <c r="D9" s="10"/>
    </row>
    <row r="10" ht="24" customHeight="1" spans="1:4">
      <c r="A10" s="6">
        <v>7</v>
      </c>
      <c r="B10" s="6">
        <v>700</v>
      </c>
      <c r="C10" s="11" t="s">
        <v>317</v>
      </c>
      <c r="D10" s="10"/>
    </row>
    <row r="11" ht="31" customHeight="1" spans="1:4">
      <c r="A11" s="6">
        <v>8</v>
      </c>
      <c r="B11" s="11" t="s">
        <v>318</v>
      </c>
      <c r="C11" s="11"/>
      <c r="D11" s="10"/>
    </row>
    <row r="12" ht="33" customHeight="1" spans="1:4">
      <c r="A12" s="6">
        <v>9</v>
      </c>
      <c r="B12" s="12" t="s">
        <v>319</v>
      </c>
      <c r="C12" s="12"/>
      <c r="D12" s="10"/>
    </row>
    <row r="13" ht="33" customHeight="1" spans="1:4">
      <c r="A13" s="6">
        <v>10</v>
      </c>
      <c r="B13" s="12" t="s">
        <v>320</v>
      </c>
      <c r="C13" s="12"/>
      <c r="D13" s="10"/>
    </row>
    <row r="14" ht="24" customHeight="1" spans="1:4">
      <c r="A14" s="13"/>
      <c r="B14" s="14"/>
      <c r="C14" s="14"/>
      <c r="D14" s="15"/>
    </row>
    <row r="15" ht="24" customHeight="1" spans="1:4">
      <c r="A15" s="16"/>
      <c r="D15" s="17"/>
    </row>
    <row r="16" ht="24" customHeight="1" spans="1:4">
      <c r="A16" s="13"/>
      <c r="B16" s="14"/>
      <c r="C16" s="14"/>
      <c r="D16" s="15"/>
    </row>
    <row r="17" ht="24" customHeight="1" spans="1:4">
      <c r="A17" s="13"/>
      <c r="B17" s="14"/>
      <c r="C17" s="14"/>
      <c r="D17" s="15"/>
    </row>
    <row r="18" ht="24" customHeight="1" spans="1:4">
      <c r="A18" s="13"/>
      <c r="B18" s="14"/>
      <c r="C18" s="14"/>
      <c r="D18" s="15"/>
    </row>
    <row r="19" ht="24" customHeight="1" spans="1:4">
      <c r="A19" s="13"/>
      <c r="B19" s="14"/>
      <c r="C19" s="14"/>
      <c r="D19" s="15"/>
    </row>
    <row r="20" ht="24" customHeight="1" spans="1:4">
      <c r="A20" s="13"/>
      <c r="B20" s="14"/>
      <c r="C20" s="14"/>
      <c r="D20" s="15"/>
    </row>
    <row r="21" ht="24" customHeight="1" spans="2:3">
      <c r="B21" s="14"/>
      <c r="C21" s="14"/>
    </row>
    <row r="22" ht="24" customHeight="1"/>
    <row r="23" ht="24" customHeight="1"/>
    <row r="24" ht="24" customHeight="1"/>
    <row r="25" ht="24" customHeight="1"/>
    <row r="26" ht="24" customHeight="1"/>
  </sheetData>
  <mergeCells count="12">
    <mergeCell ref="A1:D1"/>
    <mergeCell ref="B2:D2"/>
    <mergeCell ref="B11:C11"/>
    <mergeCell ref="B12:C12"/>
    <mergeCell ref="B13:C13"/>
    <mergeCell ref="B14:C14"/>
    <mergeCell ref="B16:C16"/>
    <mergeCell ref="B17:C17"/>
    <mergeCell ref="B18:C18"/>
    <mergeCell ref="B19:C19"/>
    <mergeCell ref="B20:C20"/>
    <mergeCell ref="B21:C21"/>
  </mergeCells>
  <pageMargins left="1.062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清单100-700章节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路人</cp:lastModifiedBy>
  <dcterms:created xsi:type="dcterms:W3CDTF">2021-06-15T05:40:00Z</dcterms:created>
  <dcterms:modified xsi:type="dcterms:W3CDTF">2025-07-10T09:37:53Z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89424BB610C440F3B667BBB7E208BBC1</vt:lpwstr>
  </property>
</Properties>
</file>