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表格1" sheetId="2" r:id="rId1"/>
  </sheets>
  <definedNames>
    <definedName name="_xlnm._FilterDatabase" localSheetId="0" hidden="1">表格1!$G$6:$O$6</definedName>
  </definedNames>
  <calcPr calcId="144525"/>
</workbook>
</file>

<file path=xl/sharedStrings.xml><?xml version="1.0" encoding="utf-8"?>
<sst xmlns="http://schemas.openxmlformats.org/spreadsheetml/2006/main" count="99" uniqueCount="43">
  <si>
    <t>公开招标评审情况表</t>
  </si>
  <si>
    <t>项目名称</t>
  </si>
  <si>
    <t xml:space="preserve">2021年学校实验教学仪器采购项目（第二次） </t>
  </si>
  <si>
    <t>项目编号</t>
  </si>
  <si>
    <t>510114202100117</t>
  </si>
  <si>
    <t>评审时间</t>
  </si>
  <si>
    <t>资格性审查情况</t>
  </si>
  <si>
    <t>符合性审查情况</t>
  </si>
  <si>
    <t>评分内容</t>
  </si>
  <si>
    <t>投标单位</t>
  </si>
  <si>
    <t>是否通过资格性审查</t>
  </si>
  <si>
    <t>未通过原因</t>
  </si>
  <si>
    <t>是否通过符合性审查</t>
  </si>
  <si>
    <t>报价35分</t>
  </si>
  <si>
    <t>产品技术参数及性能27分</t>
  </si>
  <si>
    <t>产品质量及信誉
11分</t>
  </si>
  <si>
    <t>投标人综合实力6分</t>
  </si>
  <si>
    <t>项目实施能力2分</t>
  </si>
  <si>
    <t>售后服务能力14分</t>
  </si>
  <si>
    <t>节能、环境标志产品2分</t>
  </si>
  <si>
    <t>支持不发达地区和少数民族地区1分</t>
  </si>
  <si>
    <t>投标文件的规范性
2分</t>
  </si>
  <si>
    <t>总分</t>
  </si>
  <si>
    <t>成都伊凯特体育用品有限公司</t>
  </si>
  <si>
    <t>否</t>
  </si>
  <si>
    <t>法定代表人授权委托书填写错误</t>
  </si>
  <si>
    <t>/</t>
  </si>
  <si>
    <t>成都汇通世纪科技有限公司</t>
  </si>
  <si>
    <t>是</t>
  </si>
  <si>
    <t>河北卓威体育用品有限公司</t>
  </si>
  <si>
    <t>中小企业声明函填写错误</t>
  </si>
  <si>
    <t>成都亮点尚美家具有限公司</t>
  </si>
  <si>
    <t>四川省简阳市兴华教学仪器设备有限公司</t>
  </si>
  <si>
    <t>成都胜冠体育用品有限公司</t>
  </si>
  <si>
    <t>中小企业声明函、法定代表人授权委托书填写错误</t>
  </si>
  <si>
    <t>四川翰龙教学设备有限责任公司</t>
  </si>
  <si>
    <t>推选中标候选人的投标人名单</t>
  </si>
  <si>
    <t>中标候选人顺序</t>
  </si>
  <si>
    <t>投标供应商名称</t>
  </si>
  <si>
    <t>报价（元）</t>
  </si>
  <si>
    <t>第一中标候选人</t>
  </si>
  <si>
    <t>第二中标候选人</t>
  </si>
  <si>
    <t>第三中标候选人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</si>
</sst>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楷体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19" fillId="22" borderId="14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31" fontId="3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zoomScale="70" zoomScaleNormal="70" workbookViewId="0">
      <selection activeCell="H23" sqref="H23"/>
    </sheetView>
  </sheetViews>
  <sheetFormatPr defaultColWidth="9" defaultRowHeight="13.5"/>
  <cols>
    <col min="1" max="1" width="8.875" customWidth="1"/>
    <col min="2" max="2" width="37.1416666666667" customWidth="1"/>
    <col min="3" max="3" width="11.425" customWidth="1"/>
    <col min="4" max="4" width="29.8166666666667" customWidth="1"/>
    <col min="5" max="5" width="11.8916666666667" customWidth="1"/>
    <col min="6" max="6" width="43.2083333333333" customWidth="1"/>
    <col min="7" max="7" width="12.6416666666667" customWidth="1"/>
    <col min="8" max="8" width="13.3833333333333" customWidth="1"/>
    <col min="9" max="9" width="15.1416666666667" customWidth="1"/>
    <col min="10" max="12" width="14.4083333333333" customWidth="1"/>
    <col min="13" max="13" width="13.525" customWidth="1"/>
    <col min="14" max="14" width="13.3833333333333" customWidth="1"/>
    <col min="15" max="15" width="13.825" customWidth="1"/>
    <col min="16" max="16" width="8.375" customWidth="1"/>
    <col min="17" max="17" width="3.15833333333333" customWidth="1"/>
  </cols>
  <sheetData>
    <row r="1" ht="47.1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0" customHeight="1" spans="1:17">
      <c r="A2" s="3" t="s">
        <v>1</v>
      </c>
      <c r="B2" s="4" t="s">
        <v>2</v>
      </c>
      <c r="C2" s="3" t="s">
        <v>3</v>
      </c>
      <c r="D2" s="25" t="s">
        <v>4</v>
      </c>
      <c r="E2" s="6"/>
      <c r="F2" s="6"/>
      <c r="G2" s="7" t="s">
        <v>5</v>
      </c>
      <c r="H2" s="7">
        <v>44420</v>
      </c>
      <c r="I2" s="7"/>
      <c r="J2" s="7"/>
      <c r="K2" s="7"/>
      <c r="L2" s="7"/>
      <c r="M2" s="7"/>
      <c r="N2" s="7"/>
      <c r="O2" s="7"/>
      <c r="P2" s="7"/>
      <c r="Q2" s="7"/>
    </row>
    <row r="3" ht="30" customHeight="1" spans="1:17">
      <c r="A3" s="3"/>
      <c r="B3" s="4"/>
      <c r="C3" s="3" t="s">
        <v>6</v>
      </c>
      <c r="D3" s="3"/>
      <c r="E3" s="8" t="s">
        <v>7</v>
      </c>
      <c r="F3" s="9"/>
      <c r="G3" s="3" t="s">
        <v>8</v>
      </c>
      <c r="H3" s="3"/>
      <c r="I3" s="3"/>
      <c r="J3" s="3"/>
      <c r="K3" s="3"/>
      <c r="L3" s="3"/>
      <c r="M3" s="3"/>
      <c r="N3" s="3"/>
      <c r="O3" s="3"/>
      <c r="P3" s="10"/>
      <c r="Q3" s="10"/>
    </row>
    <row r="4" ht="44" customHeight="1" spans="1:17">
      <c r="A4" s="10"/>
      <c r="B4" s="10" t="s">
        <v>9</v>
      </c>
      <c r="C4" s="11" t="s">
        <v>10</v>
      </c>
      <c r="D4" s="11" t="s">
        <v>11</v>
      </c>
      <c r="E4" s="11" t="s">
        <v>12</v>
      </c>
      <c r="F4" s="11" t="s">
        <v>11</v>
      </c>
      <c r="G4" s="11" t="s">
        <v>13</v>
      </c>
      <c r="H4" s="11" t="s">
        <v>14</v>
      </c>
      <c r="I4" s="11" t="s">
        <v>15</v>
      </c>
      <c r="J4" s="11" t="s">
        <v>16</v>
      </c>
      <c r="K4" s="11" t="s">
        <v>17</v>
      </c>
      <c r="L4" s="11" t="s">
        <v>18</v>
      </c>
      <c r="M4" s="11" t="s">
        <v>19</v>
      </c>
      <c r="N4" s="11" t="s">
        <v>20</v>
      </c>
      <c r="O4" s="11" t="s">
        <v>21</v>
      </c>
      <c r="P4" s="22" t="s">
        <v>22</v>
      </c>
      <c r="Q4" s="22"/>
    </row>
    <row r="5" ht="75" customHeight="1" spans="1:17">
      <c r="A5" s="12"/>
      <c r="B5" s="12"/>
      <c r="C5" s="13"/>
      <c r="D5" s="13"/>
      <c r="E5" s="13"/>
      <c r="F5" s="13"/>
      <c r="G5" s="13"/>
      <c r="H5" s="14"/>
      <c r="I5" s="14"/>
      <c r="J5" s="14"/>
      <c r="K5" s="14"/>
      <c r="L5" s="14"/>
      <c r="M5" s="14"/>
      <c r="N5" s="14"/>
      <c r="O5" s="13"/>
      <c r="P5" s="22"/>
      <c r="Q5" s="22"/>
    </row>
    <row r="6" ht="41" customHeight="1" spans="1:17">
      <c r="A6" s="15"/>
      <c r="B6" s="16" t="s">
        <v>23</v>
      </c>
      <c r="C6" s="17" t="s">
        <v>24</v>
      </c>
      <c r="D6" s="17" t="s">
        <v>25</v>
      </c>
      <c r="E6" s="17" t="s">
        <v>26</v>
      </c>
      <c r="F6" s="17" t="s">
        <v>26</v>
      </c>
      <c r="G6" s="17" t="s">
        <v>26</v>
      </c>
      <c r="H6" s="17" t="s">
        <v>26</v>
      </c>
      <c r="I6" s="17" t="s">
        <v>26</v>
      </c>
      <c r="J6" s="17" t="s">
        <v>26</v>
      </c>
      <c r="K6" s="17" t="s">
        <v>26</v>
      </c>
      <c r="L6" s="17" t="s">
        <v>26</v>
      </c>
      <c r="M6" s="17" t="s">
        <v>26</v>
      </c>
      <c r="N6" s="17" t="s">
        <v>26</v>
      </c>
      <c r="O6" s="17" t="s">
        <v>26</v>
      </c>
      <c r="P6" s="5" t="s">
        <v>26</v>
      </c>
      <c r="Q6" s="6"/>
    </row>
    <row r="7" ht="40" customHeight="1" spans="1:17">
      <c r="A7" s="18"/>
      <c r="B7" s="19" t="s">
        <v>27</v>
      </c>
      <c r="C7" s="17" t="s">
        <v>28</v>
      </c>
      <c r="D7" s="17" t="s">
        <v>26</v>
      </c>
      <c r="E7" s="17" t="s">
        <v>28</v>
      </c>
      <c r="F7" s="17" t="s">
        <v>26</v>
      </c>
      <c r="G7" s="17">
        <v>159.25</v>
      </c>
      <c r="H7" s="17">
        <v>135</v>
      </c>
      <c r="I7" s="17">
        <v>15</v>
      </c>
      <c r="J7" s="17">
        <v>0</v>
      </c>
      <c r="K7" s="17">
        <v>7.5</v>
      </c>
      <c r="L7" s="17">
        <v>17.5</v>
      </c>
      <c r="M7" s="17">
        <v>0</v>
      </c>
      <c r="N7" s="17">
        <v>0</v>
      </c>
      <c r="O7" s="17">
        <v>10</v>
      </c>
      <c r="P7" s="5">
        <f>SUM(G7:O7)</f>
        <v>344.25</v>
      </c>
      <c r="Q7" s="6"/>
    </row>
    <row r="8" ht="40" customHeight="1" spans="1:17">
      <c r="A8" s="18"/>
      <c r="B8" s="19" t="s">
        <v>29</v>
      </c>
      <c r="C8" s="17" t="s">
        <v>24</v>
      </c>
      <c r="D8" s="17" t="s">
        <v>30</v>
      </c>
      <c r="E8" s="17" t="s">
        <v>26</v>
      </c>
      <c r="F8" s="17" t="s">
        <v>26</v>
      </c>
      <c r="G8" s="17" t="s">
        <v>26</v>
      </c>
      <c r="H8" s="17" t="s">
        <v>26</v>
      </c>
      <c r="I8" s="17" t="s">
        <v>26</v>
      </c>
      <c r="J8" s="17" t="s">
        <v>26</v>
      </c>
      <c r="K8" s="17" t="s">
        <v>26</v>
      </c>
      <c r="L8" s="17" t="s">
        <v>26</v>
      </c>
      <c r="M8" s="17" t="s">
        <v>26</v>
      </c>
      <c r="N8" s="17" t="s">
        <v>26</v>
      </c>
      <c r="O8" s="17" t="s">
        <v>26</v>
      </c>
      <c r="P8" s="23" t="s">
        <v>26</v>
      </c>
      <c r="Q8" s="24"/>
    </row>
    <row r="9" ht="40" customHeight="1" spans="1:17">
      <c r="A9" s="18"/>
      <c r="B9" s="19" t="s">
        <v>31</v>
      </c>
      <c r="C9" s="17" t="s">
        <v>28</v>
      </c>
      <c r="D9" s="17" t="s">
        <v>26</v>
      </c>
      <c r="E9" s="17" t="s">
        <v>28</v>
      </c>
      <c r="F9" s="17" t="s">
        <v>26</v>
      </c>
      <c r="G9" s="17">
        <v>149.15</v>
      </c>
      <c r="H9" s="17">
        <v>132.5</v>
      </c>
      <c r="I9" s="17">
        <v>15</v>
      </c>
      <c r="J9" s="17">
        <v>0</v>
      </c>
      <c r="K9" s="17">
        <v>10</v>
      </c>
      <c r="L9" s="17">
        <v>42.5</v>
      </c>
      <c r="M9" s="17">
        <v>0</v>
      </c>
      <c r="N9" s="17">
        <v>0</v>
      </c>
      <c r="O9" s="17">
        <v>10</v>
      </c>
      <c r="P9" s="23">
        <f>SUM(G9:O9)</f>
        <v>359.15</v>
      </c>
      <c r="Q9" s="24"/>
    </row>
    <row r="10" ht="40" customHeight="1" spans="1:17">
      <c r="A10" s="18"/>
      <c r="B10" s="19" t="s">
        <v>32</v>
      </c>
      <c r="C10" s="17" t="s">
        <v>28</v>
      </c>
      <c r="D10" s="17" t="s">
        <v>26</v>
      </c>
      <c r="E10" s="17" t="s">
        <v>28</v>
      </c>
      <c r="F10" s="17" t="s">
        <v>26</v>
      </c>
      <c r="G10" s="17">
        <v>175</v>
      </c>
      <c r="H10" s="17">
        <v>135</v>
      </c>
      <c r="I10" s="17">
        <v>35</v>
      </c>
      <c r="J10" s="17">
        <v>30</v>
      </c>
      <c r="K10" s="17">
        <v>10</v>
      </c>
      <c r="L10" s="17">
        <v>70</v>
      </c>
      <c r="M10" s="17">
        <v>0</v>
      </c>
      <c r="N10" s="17">
        <v>0</v>
      </c>
      <c r="O10" s="17">
        <v>10</v>
      </c>
      <c r="P10" s="23">
        <f>SUM(G10:O10)</f>
        <v>465</v>
      </c>
      <c r="Q10" s="24"/>
    </row>
    <row r="11" ht="40" customHeight="1" spans="1:17">
      <c r="A11" s="18"/>
      <c r="B11" s="19" t="s">
        <v>33</v>
      </c>
      <c r="C11" s="17" t="s">
        <v>24</v>
      </c>
      <c r="D11" s="20" t="s">
        <v>34</v>
      </c>
      <c r="E11" s="17" t="s">
        <v>26</v>
      </c>
      <c r="F11" s="17" t="s">
        <v>26</v>
      </c>
      <c r="G11" s="17" t="s">
        <v>26</v>
      </c>
      <c r="H11" s="17" t="s">
        <v>26</v>
      </c>
      <c r="I11" s="17" t="s">
        <v>26</v>
      </c>
      <c r="J11" s="17" t="s">
        <v>26</v>
      </c>
      <c r="K11" s="17" t="s">
        <v>26</v>
      </c>
      <c r="L11" s="17" t="s">
        <v>26</v>
      </c>
      <c r="M11" s="17" t="s">
        <v>26</v>
      </c>
      <c r="N11" s="17" t="s">
        <v>26</v>
      </c>
      <c r="O11" s="17" t="s">
        <v>26</v>
      </c>
      <c r="P11" s="23" t="s">
        <v>26</v>
      </c>
      <c r="Q11" s="24"/>
    </row>
    <row r="12" ht="40" customHeight="1" spans="1:17">
      <c r="A12" s="18"/>
      <c r="B12" s="19" t="s">
        <v>35</v>
      </c>
      <c r="C12" s="17" t="s">
        <v>28</v>
      </c>
      <c r="D12" s="17" t="s">
        <v>26</v>
      </c>
      <c r="E12" s="17" t="s">
        <v>28</v>
      </c>
      <c r="F12" s="17" t="s">
        <v>26</v>
      </c>
      <c r="G12" s="17">
        <v>157.25</v>
      </c>
      <c r="H12" s="17">
        <v>125</v>
      </c>
      <c r="I12" s="17">
        <v>15</v>
      </c>
      <c r="J12" s="17">
        <v>0</v>
      </c>
      <c r="K12" s="17">
        <v>7.5</v>
      </c>
      <c r="L12" s="17">
        <v>7.5</v>
      </c>
      <c r="M12" s="17">
        <v>0</v>
      </c>
      <c r="N12" s="17">
        <v>0</v>
      </c>
      <c r="O12" s="17">
        <v>10</v>
      </c>
      <c r="P12" s="5">
        <f>SUM(G12:O12)</f>
        <v>322.25</v>
      </c>
      <c r="Q12" s="6"/>
    </row>
    <row r="13" ht="30" customHeight="1" spans="1:17">
      <c r="A13" s="17"/>
      <c r="B13" s="3" t="s">
        <v>36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2"/>
      <c r="Q13" s="12"/>
    </row>
    <row r="14" ht="30" customHeight="1" spans="1:17">
      <c r="A14" s="17"/>
      <c r="B14" s="17" t="s">
        <v>37</v>
      </c>
      <c r="C14" s="17" t="s">
        <v>38</v>
      </c>
      <c r="D14" s="17"/>
      <c r="E14" s="17"/>
      <c r="F14" s="17"/>
      <c r="G14" s="17"/>
      <c r="H14" s="17" t="s">
        <v>39</v>
      </c>
      <c r="I14" s="17"/>
      <c r="J14" s="17"/>
      <c r="K14" s="17"/>
      <c r="L14" s="17"/>
      <c r="M14" s="17"/>
      <c r="N14" s="17"/>
      <c r="O14" s="17"/>
      <c r="P14" s="17"/>
      <c r="Q14" s="17"/>
    </row>
    <row r="15" ht="30" customHeight="1" spans="1:17">
      <c r="A15" s="20"/>
      <c r="B15" s="17" t="s">
        <v>40</v>
      </c>
      <c r="C15" s="17" t="s">
        <v>32</v>
      </c>
      <c r="D15" s="17"/>
      <c r="E15" s="17"/>
      <c r="F15" s="17"/>
      <c r="G15" s="17"/>
      <c r="H15" s="21">
        <v>2089900</v>
      </c>
      <c r="I15" s="21"/>
      <c r="J15" s="21"/>
      <c r="K15" s="21"/>
      <c r="L15" s="21"/>
      <c r="M15" s="21"/>
      <c r="N15" s="21"/>
      <c r="O15" s="21"/>
      <c r="P15" s="21"/>
      <c r="Q15" s="21"/>
    </row>
    <row r="16" ht="30" customHeight="1" spans="1:17">
      <c r="A16" s="20"/>
      <c r="B16" s="17" t="s">
        <v>41</v>
      </c>
      <c r="C16" s="17" t="s">
        <v>31</v>
      </c>
      <c r="D16" s="17"/>
      <c r="E16" s="17"/>
      <c r="F16" s="17"/>
      <c r="G16" s="17"/>
      <c r="H16" s="21">
        <v>2452300</v>
      </c>
      <c r="I16" s="21"/>
      <c r="J16" s="21"/>
      <c r="K16" s="21"/>
      <c r="L16" s="21"/>
      <c r="M16" s="21"/>
      <c r="N16" s="21"/>
      <c r="O16" s="21"/>
      <c r="P16" s="21"/>
      <c r="Q16" s="21"/>
    </row>
    <row r="17" ht="30" customHeight="1" spans="1:17">
      <c r="A17" s="20"/>
      <c r="B17" s="17" t="s">
        <v>42</v>
      </c>
      <c r="C17" s="17" t="s">
        <v>27</v>
      </c>
      <c r="D17" s="17"/>
      <c r="E17" s="17"/>
      <c r="F17" s="17"/>
      <c r="G17" s="17"/>
      <c r="H17" s="21">
        <v>2296500</v>
      </c>
      <c r="I17" s="21"/>
      <c r="J17" s="21"/>
      <c r="K17" s="21"/>
      <c r="L17" s="21"/>
      <c r="M17" s="21"/>
      <c r="N17" s="21"/>
      <c r="O17" s="21"/>
      <c r="P17" s="21"/>
      <c r="Q17" s="21"/>
    </row>
    <row r="18" ht="22" customHeight="1"/>
    <row r="19" ht="24" customHeight="1"/>
    <row r="20" ht="27" customHeight="1"/>
    <row r="21" ht="23" customHeight="1"/>
    <row r="22" ht="31" customHeight="1"/>
    <row r="23" ht="32" customHeight="1"/>
    <row r="24" ht="26" customHeight="1"/>
    <row r="25" ht="40" customHeight="1"/>
  </sheetData>
  <mergeCells count="44">
    <mergeCell ref="A1:Q1"/>
    <mergeCell ref="D2:E2"/>
    <mergeCell ref="H2:Q2"/>
    <mergeCell ref="C3:D3"/>
    <mergeCell ref="E3:F3"/>
    <mergeCell ref="G3:Q3"/>
    <mergeCell ref="P6:Q6"/>
    <mergeCell ref="P7:Q7"/>
    <mergeCell ref="P8:Q8"/>
    <mergeCell ref="P9:Q9"/>
    <mergeCell ref="P10:Q10"/>
    <mergeCell ref="P11:Q11"/>
    <mergeCell ref="P12:Q12"/>
    <mergeCell ref="B13:G13"/>
    <mergeCell ref="H13:Q13"/>
    <mergeCell ref="C14:G14"/>
    <mergeCell ref="H14:Q14"/>
    <mergeCell ref="C15:G15"/>
    <mergeCell ref="H15:Q15"/>
    <mergeCell ref="C16:G16"/>
    <mergeCell ref="H16:Q16"/>
    <mergeCell ref="C17:G17"/>
    <mergeCell ref="H17:Q17"/>
    <mergeCell ref="A2:A3"/>
    <mergeCell ref="A4:A5"/>
    <mergeCell ref="A6:A12"/>
    <mergeCell ref="A13:A14"/>
    <mergeCell ref="A15:A17"/>
    <mergeCell ref="B2:B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Q5"/>
  </mergeCells>
  <pageMargins left="0.75" right="0.75" top="1" bottom="1" header="0.511805555555556" footer="0.511805555555556"/>
  <pageSetup paperSize="9" scale="2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胡琼</dc:creator>
  <cp:lastModifiedBy>Fine°</cp:lastModifiedBy>
  <dcterms:created xsi:type="dcterms:W3CDTF">2016-07-27T03:41:00Z</dcterms:created>
  <dcterms:modified xsi:type="dcterms:W3CDTF">2021-08-13T07:19:29Z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4BA7A14D3D914266A393B6009010E2CE</vt:lpwstr>
  </property>
</Properties>
</file>