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810" windowHeight="10725"/>
  </bookViews>
  <sheets>
    <sheet name="表19评审情况记录表" sheetId="1" r:id="rId1"/>
  </sheets>
  <externalReferences>
    <externalReference r:id="rId2"/>
  </externalReferences>
  <calcPr calcId="144525"/>
</workbook>
</file>

<file path=xl/sharedStrings.xml><?xml version="1.0" encoding="utf-8"?>
<sst xmlns="http://schemas.openxmlformats.org/spreadsheetml/2006/main" count="63" uniqueCount="45">
  <si>
    <t>邛崃市综合行政执法局数字化城市管理信息采集和处理业务市场化服务项目</t>
  </si>
  <si>
    <t>评审情况汇总表</t>
  </si>
  <si>
    <t>采购人：</t>
  </si>
  <si>
    <t>邛崃市综合行政执法局</t>
  </si>
  <si>
    <t>510183202100095</t>
  </si>
  <si>
    <t>磋商时间：</t>
  </si>
  <si>
    <t>2021年9月27日10：30（北京时间）</t>
  </si>
  <si>
    <t>磋商地点：</t>
  </si>
  <si>
    <t>邛崃市公共资源交易服务中心</t>
  </si>
  <si>
    <t>序号</t>
  </si>
  <si>
    <t>供应商名称</t>
  </si>
  <si>
    <t>资格性审查情况</t>
  </si>
  <si>
    <t>有效性、完整性及其他响应程度审查情况</t>
  </si>
  <si>
    <t>价格审查</t>
  </si>
  <si>
    <t>评审汇总得分</t>
  </si>
  <si>
    <t>是否通过资格性审查</t>
  </si>
  <si>
    <t>未通过原因</t>
  </si>
  <si>
    <t>是否通过有效性、完整性及其他响应程度审查</t>
  </si>
  <si>
    <t>最后报价
（元/年）</t>
  </si>
  <si>
    <t>价格扣除</t>
  </si>
  <si>
    <t>评审价
（元/年）</t>
  </si>
  <si>
    <t>报价</t>
  </si>
  <si>
    <t>项目概述
及分析</t>
  </si>
  <si>
    <t>服务方案</t>
  </si>
  <si>
    <t>管理制度</t>
  </si>
  <si>
    <t>人员配备</t>
  </si>
  <si>
    <t>设备设施投入与维护措施</t>
  </si>
  <si>
    <t>作业服务质量控制措施</t>
  </si>
  <si>
    <t>应急预案</t>
  </si>
  <si>
    <t>安全文明措施</t>
  </si>
  <si>
    <t>人员服务能力</t>
  </si>
  <si>
    <t>企业实力</t>
  </si>
  <si>
    <t>履约能力</t>
  </si>
  <si>
    <t>总分</t>
  </si>
  <si>
    <t>佛山市慧城信息科技有限公司</t>
  </si>
  <si>
    <t>√</t>
  </si>
  <si>
    <t>/</t>
  </si>
  <si>
    <t>太原市宇腾物业管理有限公司</t>
  </si>
  <si>
    <t>成都众智合能信息技术服务有限公司</t>
  </si>
  <si>
    <t>成交候选人名单</t>
  </si>
  <si>
    <t>成交候选人顺序</t>
  </si>
  <si>
    <t>报价（元）</t>
  </si>
  <si>
    <t>第一成交候选人</t>
  </si>
  <si>
    <t>第二成交候选人</t>
  </si>
  <si>
    <t>第三成交候选人</t>
  </si>
</sst>
</file>

<file path=xl/styles.xml><?xml version="1.0" encoding="utf-8"?>
<styleSheet xmlns="http://schemas.openxmlformats.org/spreadsheetml/2006/main">
  <numFmts count="6">
    <numFmt numFmtId="176" formatCode="0.00_);[Red]\(0.00\)"/>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7" formatCode="0.00_ "/>
  </numFmts>
  <fonts count="34">
    <font>
      <sz val="11"/>
      <color theme="1"/>
      <name val="宋体"/>
      <charset val="134"/>
      <scheme val="minor"/>
    </font>
    <font>
      <sz val="10"/>
      <color theme="1"/>
      <name val="宋体"/>
      <charset val="134"/>
      <scheme val="minor"/>
    </font>
    <font>
      <sz val="9"/>
      <color theme="1"/>
      <name val="宋体"/>
      <charset val="134"/>
      <scheme val="minor"/>
    </font>
    <font>
      <b/>
      <sz val="10"/>
      <color theme="1"/>
      <name val="宋体"/>
      <charset val="134"/>
      <scheme val="minor"/>
    </font>
    <font>
      <b/>
      <sz val="14"/>
      <name val="楷体_GB2312"/>
      <charset val="134"/>
    </font>
    <font>
      <b/>
      <sz val="14"/>
      <name val="宋体"/>
      <charset val="134"/>
    </font>
    <font>
      <b/>
      <sz val="9"/>
      <color theme="1"/>
      <name val="宋体"/>
      <charset val="134"/>
    </font>
    <font>
      <b/>
      <sz val="9"/>
      <name val="宋体"/>
      <charset val="134"/>
    </font>
    <font>
      <sz val="11"/>
      <color theme="1"/>
      <name val="宋体"/>
      <charset val="134"/>
    </font>
    <font>
      <sz val="10"/>
      <name val="宋体"/>
      <charset val="134"/>
    </font>
    <font>
      <sz val="12"/>
      <color theme="1"/>
      <name val="宋体"/>
      <charset val="134"/>
    </font>
    <font>
      <b/>
      <sz val="10"/>
      <name val="宋体"/>
      <charset val="134"/>
    </font>
    <font>
      <sz val="10"/>
      <name val="楷体_GB2312"/>
      <charset val="134"/>
    </font>
    <font>
      <sz val="11"/>
      <color theme="0"/>
      <name val="宋体"/>
      <charset val="0"/>
      <scheme val="minor"/>
    </font>
    <font>
      <i/>
      <sz val="11"/>
      <color rgb="FF7F7F7F"/>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rgb="FFFF0000"/>
      <name val="宋体"/>
      <charset val="0"/>
      <scheme val="minor"/>
    </font>
    <font>
      <b/>
      <sz val="15"/>
      <color theme="3"/>
      <name val="宋体"/>
      <charset val="134"/>
      <scheme val="minor"/>
    </font>
    <font>
      <sz val="11"/>
      <color rgb="FF006100"/>
      <name val="宋体"/>
      <charset val="0"/>
      <scheme val="minor"/>
    </font>
    <font>
      <b/>
      <sz val="11"/>
      <color rgb="FFFA7D00"/>
      <name val="宋体"/>
      <charset val="0"/>
      <scheme val="minor"/>
    </font>
    <font>
      <b/>
      <sz val="11"/>
      <color rgb="FFFFFFFF"/>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3"/>
      <color theme="3"/>
      <name val="宋体"/>
      <charset val="134"/>
      <scheme val="minor"/>
    </font>
    <font>
      <sz val="11"/>
      <color rgb="FFFA7D00"/>
      <name val="宋体"/>
      <charset val="0"/>
      <scheme val="minor"/>
    </font>
    <font>
      <b/>
      <sz val="11"/>
      <color theme="1"/>
      <name val="宋体"/>
      <charset val="0"/>
      <scheme val="minor"/>
    </font>
    <font>
      <sz val="9"/>
      <name val="宋体"/>
      <charset val="134"/>
    </font>
    <font>
      <sz val="12"/>
      <name val="宋体"/>
      <charset val="134"/>
    </font>
  </fonts>
  <fills count="33">
    <fill>
      <patternFill patternType="none"/>
    </fill>
    <fill>
      <patternFill patternType="gray125"/>
    </fill>
    <fill>
      <patternFill patternType="solid">
        <fgColor theme="6"/>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7"/>
        <bgColor indexed="64"/>
      </patternFill>
    </fill>
    <fill>
      <patternFill patternType="solid">
        <fgColor rgb="FFC6EFCE"/>
        <bgColor indexed="64"/>
      </patternFill>
    </fill>
    <fill>
      <patternFill patternType="solid">
        <fgColor rgb="FFF2F2F2"/>
        <bgColor indexed="64"/>
      </patternFill>
    </fill>
    <fill>
      <patternFill patternType="solid">
        <fgColor theme="6" tint="0.599993896298105"/>
        <bgColor indexed="64"/>
      </patternFill>
    </fill>
    <fill>
      <patternFill patternType="solid">
        <fgColor theme="4"/>
        <bgColor indexed="64"/>
      </patternFill>
    </fill>
    <fill>
      <patternFill patternType="solid">
        <fgColor rgb="FFA5A5A5"/>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5"/>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8"/>
        <bgColor indexed="64"/>
      </patternFill>
    </fill>
    <fill>
      <patternFill patternType="solid">
        <fgColor theme="8" tint="0.599993896298105"/>
        <bgColor indexed="64"/>
      </patternFill>
    </fill>
    <fill>
      <patternFill patternType="solid">
        <fgColor theme="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9" borderId="0" applyNumberFormat="0" applyBorder="0" applyAlignment="0" applyProtection="0">
      <alignment vertical="center"/>
    </xf>
    <xf numFmtId="0" fontId="17" fillId="5" borderId="0" applyNumberFormat="0" applyBorder="0" applyAlignment="0" applyProtection="0">
      <alignment vertical="center"/>
    </xf>
    <xf numFmtId="43" fontId="0" fillId="0" borderId="0" applyFont="0" applyFill="0" applyBorder="0" applyAlignment="0" applyProtection="0">
      <alignment vertical="center"/>
    </xf>
    <xf numFmtId="0" fontId="13" fillId="12"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16" borderId="13" applyNumberFormat="0" applyFont="0" applyAlignment="0" applyProtection="0">
      <alignment vertical="center"/>
    </xf>
    <xf numFmtId="0" fontId="13" fillId="17" borderId="0" applyNumberFormat="0" applyBorder="0" applyAlignment="0" applyProtection="0">
      <alignment vertical="center"/>
    </xf>
    <xf numFmtId="0" fontId="2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9" fillId="0" borderId="9" applyNumberFormat="0" applyFill="0" applyAlignment="0" applyProtection="0">
      <alignment vertical="center"/>
    </xf>
    <xf numFmtId="0" fontId="29" fillId="0" borderId="9" applyNumberFormat="0" applyFill="0" applyAlignment="0" applyProtection="0">
      <alignment vertical="center"/>
    </xf>
    <xf numFmtId="0" fontId="13" fillId="15" borderId="0" applyNumberFormat="0" applyBorder="0" applyAlignment="0" applyProtection="0">
      <alignment vertical="center"/>
    </xf>
    <xf numFmtId="0" fontId="24" fillId="0" borderId="12" applyNumberFormat="0" applyFill="0" applyAlignment="0" applyProtection="0">
      <alignment vertical="center"/>
    </xf>
    <xf numFmtId="0" fontId="13" fillId="20" borderId="0" applyNumberFormat="0" applyBorder="0" applyAlignment="0" applyProtection="0">
      <alignment vertical="center"/>
    </xf>
    <xf numFmtId="0" fontId="23" fillId="8" borderId="11" applyNumberFormat="0" applyAlignment="0" applyProtection="0">
      <alignment vertical="center"/>
    </xf>
    <xf numFmtId="0" fontId="21" fillId="8" borderId="8" applyNumberFormat="0" applyAlignment="0" applyProtection="0">
      <alignment vertical="center"/>
    </xf>
    <xf numFmtId="0" fontId="22" fillId="11" borderId="10" applyNumberFormat="0" applyAlignment="0" applyProtection="0">
      <alignment vertical="center"/>
    </xf>
    <xf numFmtId="0" fontId="15" fillId="23" borderId="0" applyNumberFormat="0" applyBorder="0" applyAlignment="0" applyProtection="0">
      <alignment vertical="center"/>
    </xf>
    <xf numFmtId="0" fontId="13" fillId="24" borderId="0" applyNumberFormat="0" applyBorder="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20" fillId="7" borderId="0" applyNumberFormat="0" applyBorder="0" applyAlignment="0" applyProtection="0">
      <alignment vertical="center"/>
    </xf>
    <xf numFmtId="0" fontId="28" fillId="19" borderId="0" applyNumberFormat="0" applyBorder="0" applyAlignment="0" applyProtection="0">
      <alignment vertical="center"/>
    </xf>
    <xf numFmtId="0" fontId="15" fillId="27" borderId="0" applyNumberFormat="0" applyBorder="0" applyAlignment="0" applyProtection="0">
      <alignment vertical="center"/>
    </xf>
    <xf numFmtId="0" fontId="13" fillId="10" borderId="0" applyNumberFormat="0" applyBorder="0" applyAlignment="0" applyProtection="0">
      <alignment vertical="center"/>
    </xf>
    <xf numFmtId="0" fontId="32" fillId="0" borderId="0">
      <alignment vertical="center"/>
    </xf>
    <xf numFmtId="0" fontId="15" fillId="14" borderId="0" applyNumberFormat="0" applyBorder="0" applyAlignment="0" applyProtection="0">
      <alignment vertical="center"/>
    </xf>
    <xf numFmtId="0" fontId="15" fillId="18" borderId="0" applyNumberFormat="0" applyBorder="0" applyAlignment="0" applyProtection="0">
      <alignment vertical="center"/>
    </xf>
    <xf numFmtId="0" fontId="15" fillId="13" borderId="0" applyNumberFormat="0" applyBorder="0" applyAlignment="0" applyProtection="0">
      <alignment vertical="center"/>
    </xf>
    <xf numFmtId="0" fontId="15" fillId="25" borderId="0" applyNumberFormat="0" applyBorder="0" applyAlignment="0" applyProtection="0">
      <alignment vertical="center"/>
    </xf>
    <xf numFmtId="0" fontId="13" fillId="2" borderId="0" applyNumberFormat="0" applyBorder="0" applyAlignment="0" applyProtection="0">
      <alignment vertical="center"/>
    </xf>
    <xf numFmtId="0" fontId="13" fillId="6" borderId="0" applyNumberFormat="0" applyBorder="0" applyAlignment="0" applyProtection="0">
      <alignment vertical="center"/>
    </xf>
    <xf numFmtId="0" fontId="15" fillId="26" borderId="0" applyNumberFormat="0" applyBorder="0" applyAlignment="0" applyProtection="0">
      <alignment vertical="center"/>
    </xf>
    <xf numFmtId="0" fontId="15" fillId="28" borderId="0" applyNumberFormat="0" applyBorder="0" applyAlignment="0" applyProtection="0">
      <alignment vertical="center"/>
    </xf>
    <xf numFmtId="0" fontId="13" fillId="30" borderId="0" applyNumberFormat="0" applyBorder="0" applyAlignment="0" applyProtection="0">
      <alignment vertical="center"/>
    </xf>
    <xf numFmtId="0" fontId="15" fillId="31" borderId="0" applyNumberFormat="0" applyBorder="0" applyAlignment="0" applyProtection="0">
      <alignment vertical="center"/>
    </xf>
    <xf numFmtId="0" fontId="13" fillId="29" borderId="0" applyNumberFormat="0" applyBorder="0" applyAlignment="0" applyProtection="0">
      <alignment vertical="center"/>
    </xf>
    <xf numFmtId="0" fontId="13" fillId="32" borderId="0" applyNumberFormat="0" applyBorder="0" applyAlignment="0" applyProtection="0">
      <alignment vertical="center"/>
    </xf>
    <xf numFmtId="0" fontId="15" fillId="22" borderId="0" applyNumberFormat="0" applyBorder="0" applyAlignment="0" applyProtection="0">
      <alignment vertical="center"/>
    </xf>
    <xf numFmtId="0" fontId="13" fillId="21" borderId="0" applyNumberFormat="0" applyBorder="0" applyAlignment="0" applyProtection="0">
      <alignment vertical="center"/>
    </xf>
    <xf numFmtId="0" fontId="33" fillId="0" borderId="0">
      <alignment vertical="center"/>
    </xf>
  </cellStyleXfs>
  <cellXfs count="42">
    <xf numFmtId="0" fontId="0" fillId="0" borderId="0" xfId="0"/>
    <xf numFmtId="0" fontId="1" fillId="0" borderId="0" xfId="0" applyFont="1"/>
    <xf numFmtId="0" fontId="2" fillId="0" borderId="0" xfId="0" applyFont="1"/>
    <xf numFmtId="0" fontId="3" fillId="0" borderId="0" xfId="0" applyFont="1"/>
    <xf numFmtId="0" fontId="4" fillId="0" borderId="0" xfId="50" applyFont="1" applyBorder="1" applyAlignment="1">
      <alignment horizontal="center" vertical="center"/>
    </xf>
    <xf numFmtId="0" fontId="5" fillId="0" borderId="0" xfId="50" applyFont="1" applyBorder="1" applyAlignment="1">
      <alignment horizontal="center" vertical="center" wrapText="1"/>
    </xf>
    <xf numFmtId="0" fontId="6" fillId="0" borderId="0" xfId="0" applyFont="1" applyAlignment="1">
      <alignment vertical="center"/>
    </xf>
    <xf numFmtId="0" fontId="7" fillId="0" borderId="0" xfId="50" applyFont="1" applyBorder="1" applyAlignment="1">
      <alignment horizontal="left" vertical="center" wrapText="1"/>
    </xf>
    <xf numFmtId="0" fontId="6" fillId="0" borderId="0" xfId="0" applyFont="1" applyAlignment="1">
      <alignment horizontal="left" vertical="center"/>
    </xf>
    <xf numFmtId="0" fontId="8" fillId="0" borderId="0" xfId="0" applyFont="1" applyAlignment="1">
      <alignment vertical="center"/>
    </xf>
    <xf numFmtId="0" fontId="7" fillId="0" borderId="1" xfId="50" applyFont="1" applyBorder="1" applyAlignment="1">
      <alignment horizontal="center" vertical="center"/>
    </xf>
    <xf numFmtId="0" fontId="7" fillId="0" borderId="2" xfId="50" applyFont="1" applyBorder="1" applyAlignment="1">
      <alignment horizontal="center" vertical="center" wrapText="1"/>
    </xf>
    <xf numFmtId="0" fontId="7" fillId="0" borderId="3" xfId="50" applyFont="1" applyBorder="1" applyAlignment="1">
      <alignment horizontal="center" vertical="center" wrapText="1"/>
    </xf>
    <xf numFmtId="0" fontId="7" fillId="0" borderId="2" xfId="50" applyFont="1" applyBorder="1" applyAlignment="1">
      <alignment horizontal="center" vertical="center"/>
    </xf>
    <xf numFmtId="0" fontId="7" fillId="0" borderId="4" xfId="50" applyFont="1" applyBorder="1" applyAlignment="1">
      <alignment horizontal="center" vertical="center"/>
    </xf>
    <xf numFmtId="0" fontId="7" fillId="0" borderId="1" xfId="50" applyFont="1" applyBorder="1" applyAlignment="1">
      <alignment horizontal="center" vertical="center" wrapText="1"/>
    </xf>
    <xf numFmtId="0" fontId="7" fillId="0" borderId="5" xfId="50" applyFont="1" applyBorder="1" applyAlignment="1">
      <alignment horizontal="center" vertical="center" wrapText="1"/>
    </xf>
    <xf numFmtId="0" fontId="7" fillId="0" borderId="6" xfId="50" applyFont="1" applyBorder="1" applyAlignment="1">
      <alignment horizontal="center" vertical="center" wrapText="1"/>
    </xf>
    <xf numFmtId="0" fontId="9" fillId="0" borderId="1" xfId="50" applyNumberFormat="1" applyFont="1" applyBorder="1" applyAlignment="1">
      <alignment horizontal="center" vertical="center"/>
    </xf>
    <xf numFmtId="0" fontId="0" fillId="0" borderId="1" xfId="0" applyFont="1" applyFill="1" applyBorder="1" applyAlignment="1">
      <alignment horizontal="center" vertical="center" wrapText="1"/>
    </xf>
    <xf numFmtId="0" fontId="9" fillId="0" borderId="1" xfId="50" applyFont="1" applyBorder="1" applyAlignment="1">
      <alignment horizontal="center" vertical="center"/>
    </xf>
    <xf numFmtId="176" fontId="9" fillId="0" borderId="1" xfId="50" applyNumberFormat="1" applyFont="1" applyBorder="1" applyAlignment="1">
      <alignment horizontal="center" vertical="center"/>
    </xf>
    <xf numFmtId="176" fontId="10" fillId="0" borderId="1" xfId="0" applyNumberFormat="1" applyFont="1" applyBorder="1" applyAlignment="1">
      <alignment horizontal="center" vertical="center" wrapText="1"/>
    </xf>
    <xf numFmtId="0" fontId="11" fillId="0" borderId="1" xfId="50" applyFont="1" applyBorder="1" applyAlignment="1">
      <alignment horizontal="center" vertical="center"/>
    </xf>
    <xf numFmtId="0" fontId="11" fillId="0" borderId="6" xfId="50" applyFont="1" applyBorder="1" applyAlignment="1">
      <alignment horizontal="center" vertical="center"/>
    </xf>
    <xf numFmtId="0" fontId="12" fillId="0" borderId="0" xfId="50" applyFont="1">
      <alignment vertical="center"/>
    </xf>
    <xf numFmtId="0" fontId="6" fillId="0" borderId="0" xfId="0" applyFont="1" applyAlignment="1">
      <alignment horizontal="right" vertical="center"/>
    </xf>
    <xf numFmtId="0" fontId="6" fillId="0" borderId="7" xfId="0" applyFont="1" applyBorder="1" applyAlignment="1">
      <alignment horizontal="right" vertical="center"/>
    </xf>
    <xf numFmtId="0" fontId="7" fillId="0" borderId="3" xfId="50" applyFont="1" applyBorder="1" applyAlignment="1">
      <alignment horizontal="center" vertical="center"/>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11" fillId="0" borderId="2" xfId="50" applyFont="1" applyBorder="1" applyAlignment="1">
      <alignment horizontal="center" vertical="center"/>
    </xf>
    <xf numFmtId="0" fontId="11" fillId="0" borderId="4" xfId="50" applyFont="1" applyBorder="1" applyAlignment="1">
      <alignment horizontal="center" vertical="center"/>
    </xf>
    <xf numFmtId="177" fontId="9" fillId="0" borderId="2" xfId="50" applyNumberFormat="1" applyFont="1" applyBorder="1" applyAlignment="1">
      <alignment horizontal="center" vertical="center" wrapText="1"/>
    </xf>
    <xf numFmtId="177" fontId="9" fillId="0" borderId="4" xfId="50" applyNumberFormat="1" applyFont="1" applyBorder="1" applyAlignment="1">
      <alignment horizontal="center" vertical="center" wrapText="1"/>
    </xf>
    <xf numFmtId="0" fontId="6" fillId="0" borderId="7" xfId="0" applyFont="1" applyBorder="1" applyAlignment="1">
      <alignment vertical="center"/>
    </xf>
    <xf numFmtId="0" fontId="6" fillId="0" borderId="5" xfId="0" applyFont="1" applyBorder="1" applyAlignment="1">
      <alignment horizontal="center" vertical="center" wrapText="1"/>
    </xf>
    <xf numFmtId="0" fontId="7" fillId="0" borderId="5" xfId="35" applyFont="1" applyBorder="1" applyAlignment="1">
      <alignment horizontal="center" vertical="center" wrapText="1"/>
    </xf>
    <xf numFmtId="0" fontId="6" fillId="0" borderId="6" xfId="0" applyFont="1" applyBorder="1" applyAlignment="1">
      <alignment horizontal="center" vertical="center" wrapText="1"/>
    </xf>
    <xf numFmtId="0" fontId="7" fillId="0" borderId="6" xfId="35" applyFont="1" applyBorder="1" applyAlignment="1">
      <alignment horizontal="center" vertical="center" wrapText="1"/>
    </xf>
    <xf numFmtId="0" fontId="11" fillId="0" borderId="3" xfId="50" applyFont="1" applyBorder="1" applyAlignment="1">
      <alignment horizontal="center" vertical="center"/>
    </xf>
    <xf numFmtId="177" fontId="9" fillId="0" borderId="3" xfId="50" applyNumberFormat="1" applyFont="1" applyBorder="1" applyAlignment="1">
      <alignment horizontal="center" vertical="center" wrapText="1"/>
    </xf>
    <xf numFmtId="0" fontId="6" fillId="0" borderId="0" xfId="0" applyFont="1" applyAlignment="1" quotePrefix="1">
      <alignment horizontal="left"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常规_8评分表_2" xfId="35"/>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3"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ile:///C:\Users\ADMINI~1\AppData\Local\Temp\BNZ.60cb0d0c2068ad47\&#30923;&#21830;&#34920;&#26684;-&#29976;&#23388;&#21439;&#20892;&#26449;&#20844;&#36335;&#26381;&#21153;&#20844;&#31034;&#29260;&#24314;&#35774;&#39033;&#30446;-A(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基本信息表"/>
      <sheetName val="表1供应商报名及递交保证金登记表"/>
      <sheetName val="表2签收回执"/>
      <sheetName val="表3密封性检查表"/>
      <sheetName val="表4响应文件递交记录表"/>
      <sheetName val="表5监督签到表"/>
      <sheetName val="表6采购人签到表"/>
      <sheetName val="表7评标专家签到表"/>
      <sheetName val="表8评审纪律认知承诺书"/>
      <sheetName val="表9响应文件审查表"/>
      <sheetName val="表10资格审查表"/>
      <sheetName val="表11资格审查报告"/>
      <sheetName val="表12磋商抽签表"/>
      <sheetName val="表13磋商情况记录表"/>
      <sheetName val="表14有效性、完整性、其他响应性审查表"/>
      <sheetName val="表13价格审查表"/>
      <sheetName val="表15有效性、完整性、其他响应性审查报告"/>
      <sheetName val="表16专家评分表1（经济类）"/>
      <sheetName val="其它评审表 "/>
      <sheetName val="表17专家评分表2（技术类）"/>
      <sheetName val="表16专家评分表1+2"/>
      <sheetName val="表18评审情况汇总表 (2)"/>
      <sheetName val="表18评审情况汇总表"/>
      <sheetName val="表19评审情况记录表（公示表）（专家不需要填写）"/>
      <sheetName val="表20复核报告"/>
      <sheetName val="表21废标采购项目招标文件论证意见"/>
      <sheetName val="表22评审费用"/>
      <sheetName val="代理机构评价表-供应商"/>
      <sheetName val="代理机构评价表-评审专家"/>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3">
          <cell r="M3" t="str">
            <v>项目编号：</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V18"/>
  <sheetViews>
    <sheetView tabSelected="1" zoomScale="85" zoomScaleNormal="85" workbookViewId="0">
      <selection activeCell="Q16" sqref="Q16"/>
    </sheetView>
  </sheetViews>
  <sheetFormatPr defaultColWidth="9" defaultRowHeight="13.5"/>
  <cols>
    <col min="1" max="1" width="8.21666666666667" customWidth="1"/>
    <col min="2" max="2" width="16.2166666666667" customWidth="1"/>
    <col min="4" max="4" width="16" customWidth="1"/>
    <col min="6" max="9" width="13.2166666666667" customWidth="1"/>
    <col min="10" max="10" width="12.3333333333333" customWidth="1"/>
    <col min="11" max="11" width="12.775" customWidth="1"/>
    <col min="12" max="12" width="12" customWidth="1"/>
    <col min="13" max="13" width="12.6666666666667" customWidth="1"/>
    <col min="14" max="21" width="11.4416666666667" customWidth="1"/>
    <col min="22" max="22" width="8.55833333333333" customWidth="1"/>
  </cols>
  <sheetData>
    <row r="1" ht="21.9" customHeight="1" spans="1:22">
      <c r="A1" s="4" t="s">
        <v>0</v>
      </c>
      <c r="B1" s="4"/>
      <c r="C1" s="4"/>
      <c r="D1" s="4"/>
      <c r="E1" s="4"/>
      <c r="F1" s="4"/>
      <c r="G1" s="4"/>
      <c r="H1" s="4"/>
      <c r="I1" s="4"/>
      <c r="J1" s="4"/>
      <c r="K1" s="4"/>
      <c r="L1" s="4"/>
      <c r="M1" s="4"/>
      <c r="N1" s="4"/>
      <c r="O1" s="4"/>
      <c r="P1" s="4"/>
      <c r="Q1" s="4"/>
      <c r="R1" s="4"/>
      <c r="S1" s="4"/>
      <c r="T1" s="4"/>
      <c r="U1" s="4"/>
      <c r="V1" s="4"/>
    </row>
    <row r="2" ht="29.7" customHeight="1" spans="1:22">
      <c r="A2" s="5" t="s">
        <v>1</v>
      </c>
      <c r="B2" s="5"/>
      <c r="C2" s="5"/>
      <c r="D2" s="5"/>
      <c r="E2" s="5"/>
      <c r="F2" s="5"/>
      <c r="G2" s="5"/>
      <c r="H2" s="5"/>
      <c r="I2" s="5"/>
      <c r="J2" s="5"/>
      <c r="K2" s="5"/>
      <c r="L2" s="5"/>
      <c r="M2" s="5"/>
      <c r="N2" s="5"/>
      <c r="O2" s="5"/>
      <c r="P2" s="5"/>
      <c r="Q2" s="5"/>
      <c r="R2" s="5"/>
      <c r="S2" s="5"/>
      <c r="T2" s="5"/>
      <c r="U2" s="5"/>
      <c r="V2" s="5"/>
    </row>
    <row r="3" ht="29.7" customHeight="1" spans="1:18">
      <c r="A3" s="6" t="s">
        <v>2</v>
      </c>
      <c r="B3" s="7" t="s">
        <v>3</v>
      </c>
      <c r="C3" s="7"/>
      <c r="D3" s="7"/>
      <c r="E3" s="7"/>
      <c r="F3" s="7"/>
      <c r="G3" s="7"/>
      <c r="H3" s="7"/>
      <c r="I3" s="7"/>
      <c r="J3" s="7"/>
      <c r="O3" s="26" t="str">
        <f>'[1]表17专家评分表2（技术类）'!M3</f>
        <v>项目编号：</v>
      </c>
      <c r="P3" s="42" t="s">
        <v>4</v>
      </c>
      <c r="Q3" s="8"/>
      <c r="R3" s="8"/>
    </row>
    <row r="4" s="1" customFormat="1" ht="28.2" customHeight="1" spans="1:18">
      <c r="A4" s="8" t="s">
        <v>5</v>
      </c>
      <c r="B4" s="6" t="s">
        <v>6</v>
      </c>
      <c r="C4" s="6"/>
      <c r="D4" s="6"/>
      <c r="E4" s="6"/>
      <c r="F4" s="9"/>
      <c r="G4" s="9"/>
      <c r="H4" s="9"/>
      <c r="I4" s="9"/>
      <c r="J4" s="9"/>
      <c r="O4" s="27" t="s">
        <v>7</v>
      </c>
      <c r="P4" s="6" t="s">
        <v>8</v>
      </c>
      <c r="Q4" s="26"/>
      <c r="R4" s="35"/>
    </row>
    <row r="5" s="2" customFormat="1" ht="24.9" customHeight="1" spans="1:22">
      <c r="A5" s="10" t="s">
        <v>9</v>
      </c>
      <c r="B5" s="10" t="s">
        <v>10</v>
      </c>
      <c r="C5" s="10" t="s">
        <v>11</v>
      </c>
      <c r="D5" s="10"/>
      <c r="E5" s="11" t="s">
        <v>12</v>
      </c>
      <c r="F5" s="12"/>
      <c r="G5" s="13" t="s">
        <v>13</v>
      </c>
      <c r="H5" s="14"/>
      <c r="I5" s="28"/>
      <c r="J5" s="10" t="s">
        <v>14</v>
      </c>
      <c r="K5" s="10"/>
      <c r="L5" s="10"/>
      <c r="M5" s="10"/>
      <c r="N5" s="10"/>
      <c r="O5" s="10"/>
      <c r="P5" s="10"/>
      <c r="Q5" s="10"/>
      <c r="R5" s="10"/>
      <c r="S5" s="10"/>
      <c r="T5" s="10"/>
      <c r="U5" s="10"/>
      <c r="V5" s="10"/>
    </row>
    <row r="6" s="2" customFormat="1" ht="36" customHeight="1" spans="1:22">
      <c r="A6" s="10"/>
      <c r="B6" s="10"/>
      <c r="C6" s="15" t="s">
        <v>15</v>
      </c>
      <c r="D6" s="15" t="s">
        <v>16</v>
      </c>
      <c r="E6" s="15" t="s">
        <v>17</v>
      </c>
      <c r="F6" s="15" t="s">
        <v>16</v>
      </c>
      <c r="G6" s="16" t="s">
        <v>18</v>
      </c>
      <c r="H6" s="16" t="s">
        <v>19</v>
      </c>
      <c r="I6" s="16" t="s">
        <v>20</v>
      </c>
      <c r="J6" s="29" t="s">
        <v>21</v>
      </c>
      <c r="K6" s="29" t="s">
        <v>22</v>
      </c>
      <c r="L6" s="29" t="s">
        <v>23</v>
      </c>
      <c r="M6" s="29" t="s">
        <v>24</v>
      </c>
      <c r="N6" s="29" t="s">
        <v>25</v>
      </c>
      <c r="O6" s="29" t="s">
        <v>26</v>
      </c>
      <c r="P6" s="29" t="s">
        <v>27</v>
      </c>
      <c r="Q6" s="36" t="s">
        <v>28</v>
      </c>
      <c r="R6" s="36" t="s">
        <v>29</v>
      </c>
      <c r="S6" s="36" t="s">
        <v>30</v>
      </c>
      <c r="T6" s="36" t="s">
        <v>31</v>
      </c>
      <c r="U6" s="36" t="s">
        <v>32</v>
      </c>
      <c r="V6" s="37" t="s">
        <v>33</v>
      </c>
    </row>
    <row r="7" s="2" customFormat="1" ht="27" customHeight="1" spans="1:22">
      <c r="A7" s="10"/>
      <c r="B7" s="10"/>
      <c r="C7" s="15"/>
      <c r="D7" s="15"/>
      <c r="E7" s="15"/>
      <c r="F7" s="15"/>
      <c r="G7" s="17"/>
      <c r="H7" s="17"/>
      <c r="I7" s="17"/>
      <c r="J7" s="30"/>
      <c r="K7" s="30"/>
      <c r="L7" s="30"/>
      <c r="M7" s="30"/>
      <c r="N7" s="30"/>
      <c r="O7" s="30"/>
      <c r="P7" s="30"/>
      <c r="Q7" s="38"/>
      <c r="R7" s="38"/>
      <c r="S7" s="38"/>
      <c r="T7" s="38"/>
      <c r="U7" s="38"/>
      <c r="V7" s="39"/>
    </row>
    <row r="8" s="1" customFormat="1" ht="36" customHeight="1" spans="1:22">
      <c r="A8" s="18">
        <v>1</v>
      </c>
      <c r="B8" s="19" t="s">
        <v>34</v>
      </c>
      <c r="C8" s="20" t="s">
        <v>35</v>
      </c>
      <c r="D8" s="20" t="s">
        <v>36</v>
      </c>
      <c r="E8" s="20" t="s">
        <v>35</v>
      </c>
      <c r="F8" s="20" t="s">
        <v>36</v>
      </c>
      <c r="G8" s="21">
        <v>1749000</v>
      </c>
      <c r="H8" s="22" t="s">
        <v>36</v>
      </c>
      <c r="I8" s="21">
        <v>1749000</v>
      </c>
      <c r="J8" s="21">
        <v>29.95</v>
      </c>
      <c r="K8" s="21">
        <v>5.66666666666667</v>
      </c>
      <c r="L8" s="21">
        <v>6.66666666666667</v>
      </c>
      <c r="M8" s="21">
        <v>5.33333333333333</v>
      </c>
      <c r="N8" s="21">
        <v>5.66666666666667</v>
      </c>
      <c r="O8" s="21">
        <v>4</v>
      </c>
      <c r="P8" s="21">
        <v>7</v>
      </c>
      <c r="Q8" s="21">
        <v>7</v>
      </c>
      <c r="R8" s="21">
        <v>4</v>
      </c>
      <c r="S8" s="21">
        <v>6</v>
      </c>
      <c r="T8" s="21">
        <v>6</v>
      </c>
      <c r="U8" s="21">
        <v>8</v>
      </c>
      <c r="V8" s="21">
        <f>SUM(J8:U8)</f>
        <v>95.2833333333333</v>
      </c>
    </row>
    <row r="9" s="1" customFormat="1" ht="36" customHeight="1" spans="1:22">
      <c r="A9" s="18">
        <v>2</v>
      </c>
      <c r="B9" s="19" t="s">
        <v>37</v>
      </c>
      <c r="C9" s="20" t="s">
        <v>35</v>
      </c>
      <c r="D9" s="20" t="s">
        <v>36</v>
      </c>
      <c r="E9" s="20" t="s">
        <v>35</v>
      </c>
      <c r="F9" s="20" t="s">
        <v>36</v>
      </c>
      <c r="G9" s="21">
        <v>1759780</v>
      </c>
      <c r="H9" s="22" t="s">
        <v>36</v>
      </c>
      <c r="I9" s="21">
        <v>1759780</v>
      </c>
      <c r="J9" s="21">
        <v>29.77</v>
      </c>
      <c r="K9" s="21">
        <v>5.66666666666667</v>
      </c>
      <c r="L9" s="21">
        <v>6.66666666666667</v>
      </c>
      <c r="M9" s="21">
        <v>5.33333333333333</v>
      </c>
      <c r="N9" s="21">
        <v>5.66666666666667</v>
      </c>
      <c r="O9" s="21">
        <v>4</v>
      </c>
      <c r="P9" s="21">
        <v>7</v>
      </c>
      <c r="Q9" s="21">
        <v>7</v>
      </c>
      <c r="R9" s="21">
        <v>4</v>
      </c>
      <c r="S9" s="21">
        <v>6</v>
      </c>
      <c r="T9" s="21">
        <v>6</v>
      </c>
      <c r="U9" s="21">
        <v>4</v>
      </c>
      <c r="V9" s="21">
        <f>SUM(J9:U9)</f>
        <v>91.1033333333333</v>
      </c>
    </row>
    <row r="10" s="1" customFormat="1" ht="36" customHeight="1" spans="1:22">
      <c r="A10" s="18">
        <v>3</v>
      </c>
      <c r="B10" s="19" t="s">
        <v>38</v>
      </c>
      <c r="C10" s="20" t="s">
        <v>35</v>
      </c>
      <c r="D10" s="20" t="s">
        <v>36</v>
      </c>
      <c r="E10" s="20" t="s">
        <v>35</v>
      </c>
      <c r="F10" s="20" t="s">
        <v>36</v>
      </c>
      <c r="G10" s="21">
        <v>1746000</v>
      </c>
      <c r="H10" s="22" t="s">
        <v>36</v>
      </c>
      <c r="I10" s="21">
        <v>1746000</v>
      </c>
      <c r="J10" s="21">
        <v>30</v>
      </c>
      <c r="K10" s="21">
        <v>5.66666666666667</v>
      </c>
      <c r="L10" s="21">
        <v>7.33333333333333</v>
      </c>
      <c r="M10" s="21">
        <v>5.33333333333333</v>
      </c>
      <c r="N10" s="21">
        <v>5.66666666666667</v>
      </c>
      <c r="O10" s="21">
        <v>4</v>
      </c>
      <c r="P10" s="21">
        <v>7.33333333333333</v>
      </c>
      <c r="Q10" s="21">
        <v>7.33333333333333</v>
      </c>
      <c r="R10" s="21">
        <v>4</v>
      </c>
      <c r="S10" s="21">
        <v>6</v>
      </c>
      <c r="T10" s="21">
        <v>6</v>
      </c>
      <c r="U10" s="21">
        <v>8</v>
      </c>
      <c r="V10" s="21">
        <f>SUM(J10:U10)</f>
        <v>96.6666666666667</v>
      </c>
    </row>
    <row r="11" s="1" customFormat="1" ht="33.6" customHeight="1" spans="1:22">
      <c r="A11" s="23" t="s">
        <v>39</v>
      </c>
      <c r="B11" s="23"/>
      <c r="C11" s="23"/>
      <c r="D11" s="23"/>
      <c r="E11" s="23"/>
      <c r="F11" s="23"/>
      <c r="G11" s="23"/>
      <c r="H11" s="23"/>
      <c r="I11" s="23"/>
      <c r="J11" s="23"/>
      <c r="K11" s="23"/>
      <c r="L11" s="23"/>
      <c r="M11" s="23"/>
      <c r="N11" s="23"/>
      <c r="O11" s="23"/>
      <c r="P11" s="23"/>
      <c r="Q11" s="23"/>
      <c r="R11" s="23"/>
      <c r="S11" s="23"/>
      <c r="T11" s="23"/>
      <c r="U11" s="23"/>
      <c r="V11" s="23"/>
    </row>
    <row r="12" s="3" customFormat="1" ht="33.6" customHeight="1" spans="1:22">
      <c r="A12" s="24" t="s">
        <v>40</v>
      </c>
      <c r="B12" s="24"/>
      <c r="C12" s="23" t="s">
        <v>10</v>
      </c>
      <c r="D12" s="23"/>
      <c r="E12" s="23"/>
      <c r="F12" s="23"/>
      <c r="G12" s="23"/>
      <c r="H12" s="23"/>
      <c r="I12" s="23"/>
      <c r="J12" s="23"/>
      <c r="K12" s="31" t="s">
        <v>41</v>
      </c>
      <c r="L12" s="32"/>
      <c r="M12" s="32"/>
      <c r="N12" s="32"/>
      <c r="O12" s="32"/>
      <c r="P12" s="32"/>
      <c r="Q12" s="32"/>
      <c r="R12" s="32"/>
      <c r="S12" s="32"/>
      <c r="T12" s="32"/>
      <c r="U12" s="32"/>
      <c r="V12" s="40"/>
    </row>
    <row r="13" s="1" customFormat="1" ht="33.6" customHeight="1" spans="1:22">
      <c r="A13" s="20" t="s">
        <v>42</v>
      </c>
      <c r="B13" s="20"/>
      <c r="C13" s="20" t="s">
        <v>38</v>
      </c>
      <c r="D13" s="20"/>
      <c r="E13" s="20"/>
      <c r="F13" s="20"/>
      <c r="G13" s="20"/>
      <c r="H13" s="20"/>
      <c r="I13" s="20"/>
      <c r="J13" s="20"/>
      <c r="K13" s="33">
        <v>1746000</v>
      </c>
      <c r="L13" s="34"/>
      <c r="M13" s="34"/>
      <c r="N13" s="34"/>
      <c r="O13" s="34"/>
      <c r="P13" s="34"/>
      <c r="Q13" s="34"/>
      <c r="R13" s="34"/>
      <c r="S13" s="34"/>
      <c r="T13" s="34"/>
      <c r="U13" s="34"/>
      <c r="V13" s="41"/>
    </row>
    <row r="14" s="1" customFormat="1" ht="33.6" customHeight="1" spans="1:22">
      <c r="A14" s="20" t="s">
        <v>43</v>
      </c>
      <c r="B14" s="20"/>
      <c r="C14" s="20" t="s">
        <v>34</v>
      </c>
      <c r="D14" s="20"/>
      <c r="E14" s="20"/>
      <c r="F14" s="20"/>
      <c r="G14" s="20"/>
      <c r="H14" s="20"/>
      <c r="I14" s="20"/>
      <c r="J14" s="20"/>
      <c r="K14" s="33">
        <v>1749000</v>
      </c>
      <c r="L14" s="34"/>
      <c r="M14" s="34"/>
      <c r="N14" s="34"/>
      <c r="O14" s="34"/>
      <c r="P14" s="34"/>
      <c r="Q14" s="34"/>
      <c r="R14" s="34"/>
      <c r="S14" s="34"/>
      <c r="T14" s="34"/>
      <c r="U14" s="34"/>
      <c r="V14" s="41"/>
    </row>
    <row r="15" s="1" customFormat="1" ht="33.6" customHeight="1" spans="1:22">
      <c r="A15" s="20" t="s">
        <v>44</v>
      </c>
      <c r="B15" s="20"/>
      <c r="C15" s="20" t="s">
        <v>37</v>
      </c>
      <c r="D15" s="20"/>
      <c r="E15" s="20"/>
      <c r="F15" s="20"/>
      <c r="G15" s="20"/>
      <c r="H15" s="20"/>
      <c r="I15" s="20"/>
      <c r="J15" s="20"/>
      <c r="K15" s="33">
        <v>1759780</v>
      </c>
      <c r="L15" s="34"/>
      <c r="M15" s="34"/>
      <c r="N15" s="34"/>
      <c r="O15" s="34"/>
      <c r="P15" s="34"/>
      <c r="Q15" s="34"/>
      <c r="R15" s="34"/>
      <c r="S15" s="34"/>
      <c r="T15" s="34"/>
      <c r="U15" s="34"/>
      <c r="V15" s="41"/>
    </row>
    <row r="16" ht="33.6" customHeight="1" spans="1:22">
      <c r="A16" s="25"/>
      <c r="B16" s="25"/>
      <c r="C16" s="25"/>
      <c r="D16" s="25"/>
      <c r="E16" s="25"/>
      <c r="F16" s="25"/>
      <c r="G16" s="25"/>
      <c r="H16" s="25"/>
      <c r="I16" s="25"/>
      <c r="J16" s="25"/>
      <c r="K16" s="25"/>
      <c r="L16" s="25"/>
      <c r="M16" s="25"/>
      <c r="N16" s="25"/>
      <c r="O16" s="25"/>
      <c r="P16" s="25"/>
      <c r="Q16" s="25"/>
      <c r="R16" s="25"/>
      <c r="S16" s="25"/>
      <c r="T16" s="25"/>
      <c r="U16" s="25"/>
      <c r="V16" s="25"/>
    </row>
    <row r="17" ht="33.6" customHeight="1" spans="1:22">
      <c r="A17" s="25"/>
      <c r="B17" s="25"/>
      <c r="C17" s="25"/>
      <c r="D17" s="25"/>
      <c r="E17" s="25"/>
      <c r="F17" s="25"/>
      <c r="G17" s="25"/>
      <c r="H17" s="25"/>
      <c r="I17" s="25"/>
      <c r="J17" s="25"/>
      <c r="K17" s="25"/>
      <c r="L17" s="25"/>
      <c r="M17" s="25"/>
      <c r="N17" s="25"/>
      <c r="O17" s="25"/>
      <c r="P17" s="25"/>
      <c r="Q17" s="25"/>
      <c r="R17" s="25"/>
      <c r="S17" s="25"/>
      <c r="T17" s="25"/>
      <c r="U17" s="25"/>
      <c r="V17" s="25"/>
    </row>
    <row r="18" spans="1:1">
      <c r="A18" s="25"/>
    </row>
  </sheetData>
  <mergeCells count="43">
    <mergeCell ref="A1:V1"/>
    <mergeCell ref="A2:V2"/>
    <mergeCell ref="B3:J3"/>
    <mergeCell ref="P3:R3"/>
    <mergeCell ref="C5:D5"/>
    <mergeCell ref="E5:F5"/>
    <mergeCell ref="G5:I5"/>
    <mergeCell ref="J5:V5"/>
    <mergeCell ref="A11:V11"/>
    <mergeCell ref="A12:B12"/>
    <mergeCell ref="C12:J12"/>
    <mergeCell ref="K12:V12"/>
    <mergeCell ref="A13:B13"/>
    <mergeCell ref="C13:J13"/>
    <mergeCell ref="K13:V13"/>
    <mergeCell ref="A14:B14"/>
    <mergeCell ref="C14:J14"/>
    <mergeCell ref="K14:V14"/>
    <mergeCell ref="A15:B15"/>
    <mergeCell ref="C15:J15"/>
    <mergeCell ref="K15:V15"/>
    <mergeCell ref="A5:A7"/>
    <mergeCell ref="B5:B7"/>
    <mergeCell ref="C6:C7"/>
    <mergeCell ref="D6:D7"/>
    <mergeCell ref="E6:E7"/>
    <mergeCell ref="F6:F7"/>
    <mergeCell ref="G6:G7"/>
    <mergeCell ref="H6:H7"/>
    <mergeCell ref="I6:I7"/>
    <mergeCell ref="J6:J7"/>
    <mergeCell ref="K6:K7"/>
    <mergeCell ref="L6:L7"/>
    <mergeCell ref="M6:M7"/>
    <mergeCell ref="N6:N7"/>
    <mergeCell ref="O6:O7"/>
    <mergeCell ref="P6:P7"/>
    <mergeCell ref="Q6:Q7"/>
    <mergeCell ref="R6:R7"/>
    <mergeCell ref="S6:S7"/>
    <mergeCell ref="T6:T7"/>
    <mergeCell ref="U6:U7"/>
    <mergeCell ref="V6:V7"/>
  </mergeCells>
  <pageMargins left="0.708661417322835" right="0.708661417322835" top="0.748031496062992" bottom="0.748031496062992" header="0.31496062992126" footer="0.31496062992126"/>
  <pageSetup paperSize="9" scale="51"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表19评审情况记录表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久尓久之</cp:lastModifiedBy>
  <dcterms:created xsi:type="dcterms:W3CDTF">2020-07-06T07:40:00Z</dcterms:created>
  <dcterms:modified xsi:type="dcterms:W3CDTF">2021-09-28T05:38:39Z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2052-11.1.0.10700</vt:lpwstr>
  </property>
  <property fmtid="{D5CDD505-2E9C-101B-9397-08002B2CF9AE}" pid="3" name="ICV">
    <vt:lpwstr>62F201A91F7149879B3F74153C54A963</vt:lpwstr>
  </property>
</Properties>
</file>