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embeddings/oleObject3.bin" ContentType="application/vnd.openxmlformats-officedocument.oleObject"/>
  <Default Extension="emf" ContentType="image/x-emf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codeName="ThisWorkbook" defaultThemeVersion="124226"/>
  <bookViews>
    <workbookView xWindow="-60" yWindow="-240" windowWidth="12120" windowHeight="9030" tabRatio="416"/>
  </bookViews>
  <sheets>
    <sheet name="1" sheetId="25" r:id="rId1"/>
  </sheets>
  <externalReferences>
    <externalReference r:id="rId2"/>
  </externalReferences>
  <definedNames>
    <definedName name="_xlnm.Print_Area" localSheetId="0">'1'!$A$1:$Z$26</definedName>
  </definedNames>
  <calcPr calcId="124519"/>
</workbook>
</file>

<file path=xl/calcChain.xml><?xml version="1.0" encoding="utf-8"?>
<calcChain xmlns="http://schemas.openxmlformats.org/spreadsheetml/2006/main">
  <c r="A2" i="25"/>
  <c r="W7"/>
  <c r="O25" l="1"/>
  <c r="O24"/>
  <c r="O6"/>
  <c r="N25"/>
  <c r="N24"/>
  <c r="N6"/>
  <c r="K24" l="1"/>
  <c r="L24"/>
  <c r="M24"/>
  <c r="P24"/>
  <c r="Q24"/>
  <c r="R24"/>
  <c r="S24"/>
  <c r="T24"/>
  <c r="U24"/>
  <c r="V24"/>
  <c r="W24"/>
  <c r="X24"/>
  <c r="Y24"/>
  <c r="J24"/>
  <c r="I24"/>
  <c r="Z6"/>
  <c r="M25"/>
  <c r="P25"/>
  <c r="Q25"/>
  <c r="R25"/>
  <c r="S25"/>
  <c r="M6"/>
  <c r="P6"/>
  <c r="Q6"/>
  <c r="R6"/>
  <c r="S6"/>
  <c r="I25"/>
  <c r="J25"/>
  <c r="K25"/>
  <c r="L25"/>
  <c r="T25"/>
  <c r="U25"/>
  <c r="V25"/>
  <c r="W25"/>
  <c r="X25"/>
  <c r="Y25"/>
  <c r="Y6"/>
  <c r="X6"/>
  <c r="W6"/>
  <c r="V6"/>
  <c r="U6"/>
  <c r="T6"/>
  <c r="L6"/>
  <c r="K6"/>
  <c r="J6"/>
  <c r="I6"/>
  <c r="H6"/>
  <c r="G6"/>
  <c r="F6"/>
  <c r="E6"/>
  <c r="D6"/>
  <c r="C6"/>
  <c r="B6"/>
  <c r="A6"/>
</calcChain>
</file>

<file path=xl/sharedStrings.xml><?xml version="1.0" encoding="utf-8"?>
<sst xmlns="http://schemas.openxmlformats.org/spreadsheetml/2006/main" count="51" uniqueCount="50">
  <si>
    <t>交     角     (°)</t>
    <phoneticPr fontId="1" type="noConversion"/>
  </si>
  <si>
    <t>涵长        (m)</t>
    <phoneticPr fontId="1" type="noConversion"/>
  </si>
  <si>
    <t>右洞口</t>
    <phoneticPr fontId="1" type="noConversion"/>
  </si>
  <si>
    <t>涵身帽石</t>
  </si>
  <si>
    <t>涵身基础</t>
  </si>
  <si>
    <t>涵身垫层</t>
  </si>
  <si>
    <t>翼墙墙身</t>
  </si>
  <si>
    <t>翼墙基础</t>
  </si>
  <si>
    <t>涵身管节</t>
  </si>
  <si>
    <t>边沟跌水井井身</t>
  </si>
  <si>
    <t>边沟跌水井铺砌</t>
  </si>
  <si>
    <t>涵身沉降缝</t>
  </si>
  <si>
    <t>涵身接头填充</t>
  </si>
  <si>
    <t>边沟跌水井沉降缝</t>
  </si>
  <si>
    <t>涵身接头表层</t>
  </si>
  <si>
    <t>涵身防腐层</t>
  </si>
  <si>
    <t>1</t>
  </si>
  <si>
    <t>1-0.5</t>
  </si>
  <si>
    <t>钢筋砼圆管涵</t>
    <phoneticPr fontId="1" type="noConversion"/>
  </si>
  <si>
    <t>序          号</t>
    <phoneticPr fontId="1" type="noConversion"/>
  </si>
  <si>
    <t>中心桩号</t>
    <phoneticPr fontId="1" type="noConversion"/>
  </si>
  <si>
    <t>结构类型</t>
    <phoneticPr fontId="1" type="noConversion"/>
  </si>
  <si>
    <t>孔数及孔径  (孔-m)</t>
    <phoneticPr fontId="1" type="noConversion"/>
  </si>
  <si>
    <t>洞口形式</t>
    <phoneticPr fontId="1" type="noConversion"/>
  </si>
  <si>
    <t>工       程        数        量</t>
    <phoneticPr fontId="1" type="noConversion"/>
  </si>
  <si>
    <t>备注</t>
    <phoneticPr fontId="1" type="noConversion"/>
  </si>
  <si>
    <t>左洞口</t>
    <phoneticPr fontId="1" type="noConversion"/>
  </si>
  <si>
    <t>合          计</t>
    <phoneticPr fontId="4" type="noConversion"/>
  </si>
  <si>
    <r>
      <t>防腐沥青(m</t>
    </r>
    <r>
      <rPr>
        <vertAlign val="superscript"/>
        <sz val="11"/>
        <rFont val="仿宋_GB2312"/>
        <family val="3"/>
        <charset val="134"/>
      </rPr>
      <t>2</t>
    </r>
    <r>
      <rPr>
        <sz val="11"/>
        <rFont val="仿宋_GB2312"/>
        <family val="3"/>
        <charset val="134"/>
      </rPr>
      <t>)</t>
    </r>
  </si>
  <si>
    <r>
      <t>C30(m</t>
    </r>
    <r>
      <rPr>
        <vertAlign val="superscript"/>
        <sz val="11"/>
        <rFont val="仿宋_GB2312"/>
        <family val="3"/>
        <charset val="134"/>
      </rPr>
      <t>3</t>
    </r>
    <r>
      <rPr>
        <sz val="11"/>
        <rFont val="仿宋_GB2312"/>
        <family val="3"/>
        <charset val="134"/>
      </rPr>
      <t>)</t>
    </r>
  </si>
  <si>
    <r>
      <t>沥青麻絮(m</t>
    </r>
    <r>
      <rPr>
        <vertAlign val="superscript"/>
        <sz val="11"/>
        <rFont val="仿宋_GB2312"/>
        <family val="3"/>
        <charset val="134"/>
      </rPr>
      <t>2</t>
    </r>
    <r>
      <rPr>
        <sz val="11"/>
        <rFont val="仿宋_GB2312"/>
        <family val="3"/>
        <charset val="134"/>
      </rPr>
      <t>)</t>
    </r>
  </si>
  <si>
    <r>
      <t>油毛毡(m</t>
    </r>
    <r>
      <rPr>
        <vertAlign val="superscript"/>
        <sz val="11"/>
        <rFont val="仿宋_GB2312"/>
        <family val="3"/>
        <charset val="134"/>
      </rPr>
      <t>2</t>
    </r>
    <r>
      <rPr>
        <sz val="11"/>
        <rFont val="仿宋_GB2312"/>
        <family val="3"/>
        <charset val="134"/>
      </rPr>
      <t>)</t>
    </r>
  </si>
  <si>
    <r>
      <t>挖土(无水)(m</t>
    </r>
    <r>
      <rPr>
        <vertAlign val="superscript"/>
        <sz val="11"/>
        <rFont val="仿宋_GB2312"/>
        <family val="3"/>
        <charset val="134"/>
      </rPr>
      <t>3</t>
    </r>
    <r>
      <rPr>
        <sz val="11"/>
        <rFont val="仿宋_GB2312"/>
        <family val="3"/>
        <charset val="134"/>
      </rPr>
      <t>)</t>
    </r>
  </si>
  <si>
    <r>
      <t>填方(m</t>
    </r>
    <r>
      <rPr>
        <vertAlign val="superscript"/>
        <sz val="11"/>
        <rFont val="仿宋_GB2312"/>
        <family val="3"/>
        <charset val="134"/>
      </rPr>
      <t>3</t>
    </r>
    <r>
      <rPr>
        <sz val="11"/>
        <rFont val="仿宋_GB2312"/>
        <family val="3"/>
        <charset val="134"/>
      </rPr>
      <t>)</t>
    </r>
  </si>
  <si>
    <t>编制：</t>
    <phoneticPr fontId="1" type="noConversion"/>
  </si>
  <si>
    <t>复核：</t>
    <phoneticPr fontId="1" type="noConversion"/>
  </si>
  <si>
    <t>审核：</t>
    <phoneticPr fontId="1" type="noConversion"/>
  </si>
  <si>
    <t>涵 洞 工 程 数 量 表（圆管涵）</t>
    <phoneticPr fontId="1" type="noConversion"/>
  </si>
  <si>
    <t>HPB300(Kg)</t>
    <phoneticPr fontId="1" type="noConversion"/>
  </si>
  <si>
    <t>旧涵加长利用</t>
    <phoneticPr fontId="1" type="noConversion"/>
  </si>
  <si>
    <t>第1页 共1页</t>
    <phoneticPr fontId="1" type="noConversion"/>
  </si>
  <si>
    <t>砂砾(m3)</t>
    <phoneticPr fontId="1" type="noConversion"/>
  </si>
  <si>
    <t>台背回填(m3)</t>
    <phoneticPr fontId="1" type="noConversion"/>
  </si>
  <si>
    <t>一字墙</t>
    <phoneticPr fontId="1" type="noConversion"/>
  </si>
  <si>
    <t>本页  合计</t>
    <phoneticPr fontId="4" type="noConversion"/>
  </si>
  <si>
    <r>
      <t>C20(m</t>
    </r>
    <r>
      <rPr>
        <vertAlign val="superscript"/>
        <sz val="11"/>
        <rFont val="仿宋_GB2312"/>
        <family val="3"/>
        <charset val="134"/>
      </rPr>
      <t>3</t>
    </r>
    <r>
      <rPr>
        <sz val="11"/>
        <rFont val="仿宋_GB2312"/>
        <family val="3"/>
        <charset val="134"/>
      </rPr>
      <t>)</t>
    </r>
    <phoneticPr fontId="1" type="noConversion"/>
  </si>
  <si>
    <r>
      <t>M7.5浆砌片石(m</t>
    </r>
    <r>
      <rPr>
        <vertAlign val="superscript"/>
        <sz val="11"/>
        <rFont val="仿宋_GB2312"/>
        <family val="3"/>
        <charset val="134"/>
      </rPr>
      <t>3</t>
    </r>
    <r>
      <rPr>
        <sz val="11"/>
        <rFont val="仿宋_GB2312"/>
        <family val="3"/>
        <charset val="134"/>
      </rPr>
      <t>)</t>
    </r>
    <phoneticPr fontId="1" type="noConversion"/>
  </si>
  <si>
    <t>M7.5浆砌片石(m3)</t>
    <phoneticPr fontId="1" type="noConversion"/>
  </si>
  <si>
    <t>K0+007</t>
    <phoneticPr fontId="1" type="noConversion"/>
  </si>
  <si>
    <t>SⅠ-12</t>
  </si>
</sst>
</file>

<file path=xl/styles.xml><?xml version="1.0" encoding="utf-8"?>
<styleSheet xmlns="http://schemas.openxmlformats.org/spreadsheetml/2006/main">
  <numFmts count="4">
    <numFmt numFmtId="176" formatCode="0.00_ "/>
    <numFmt numFmtId="177" formatCode="0.00_);[Red]\(0.00\)"/>
    <numFmt numFmtId="178" formatCode="0_);[Red]\(0\)"/>
    <numFmt numFmtId="179" formatCode="0.0_);[Red]\(0.0\)"/>
  </numFmts>
  <fonts count="19">
    <font>
      <sz val="12"/>
      <name val="宋体"/>
      <charset val="134"/>
    </font>
    <font>
      <sz val="9"/>
      <name val="宋体"/>
      <family val="3"/>
      <charset val="134"/>
    </font>
    <font>
      <sz val="15"/>
      <name val="宋体"/>
      <family val="3"/>
      <charset val="134"/>
    </font>
    <font>
      <sz val="18"/>
      <name val="宋体"/>
      <family val="3"/>
      <charset val="134"/>
    </font>
    <font>
      <sz val="9"/>
      <name val="宋体"/>
      <family val="3"/>
      <charset val="134"/>
    </font>
    <font>
      <sz val="26"/>
      <name val="宋体"/>
      <family val="3"/>
      <charset val="134"/>
    </font>
    <font>
      <sz val="18"/>
      <color indexed="8"/>
      <name val="宋体"/>
      <family val="3"/>
      <charset val="134"/>
    </font>
    <font>
      <sz val="18"/>
      <name val="宋体"/>
      <family val="3"/>
      <charset val="134"/>
    </font>
    <font>
      <sz val="18"/>
      <color indexed="8"/>
      <name val="宋体"/>
      <family val="3"/>
      <charset val="134"/>
    </font>
    <font>
      <sz val="18"/>
      <name val="宋体"/>
      <family val="3"/>
      <charset val="134"/>
    </font>
    <font>
      <b/>
      <sz val="18"/>
      <name val="仿宋_GB2312"/>
      <family val="3"/>
      <charset val="134"/>
    </font>
    <font>
      <sz val="18"/>
      <name val="仿宋_GB2312"/>
      <family val="3"/>
      <charset val="134"/>
    </font>
    <font>
      <sz val="12"/>
      <name val="仿宋_GB2312"/>
      <family val="3"/>
      <charset val="134"/>
    </font>
    <font>
      <b/>
      <sz val="12"/>
      <name val="仿宋_GB2312"/>
      <family val="3"/>
      <charset val="134"/>
    </font>
    <font>
      <sz val="12"/>
      <color indexed="8"/>
      <name val="仿宋_GB2312"/>
      <family val="3"/>
      <charset val="134"/>
    </font>
    <font>
      <sz val="11"/>
      <name val="仿宋_GB2312"/>
      <family val="3"/>
      <charset val="134"/>
    </font>
    <font>
      <sz val="10"/>
      <name val="仿宋_GB2312"/>
      <family val="3"/>
      <charset val="134"/>
    </font>
    <font>
      <vertAlign val="superscript"/>
      <sz val="11"/>
      <name val="仿宋_GB2312"/>
      <family val="3"/>
      <charset val="134"/>
    </font>
    <font>
      <sz val="11"/>
      <color indexed="8"/>
      <name val="仿宋_GB2312"/>
      <family val="3"/>
      <charset val="134"/>
    </font>
  </fonts>
  <fills count="2">
    <fill>
      <patternFill patternType="none"/>
    </fill>
    <fill>
      <patternFill patternType="gray125"/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ck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75">
    <xf numFmtId="0" fontId="0" fillId="0" borderId="0" xfId="0"/>
    <xf numFmtId="0" fontId="2" fillId="0" borderId="0" xfId="0" applyFont="1"/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7" fillId="0" borderId="0" xfId="0" applyFont="1"/>
    <xf numFmtId="0" fontId="6" fillId="0" borderId="0" xfId="0" applyFont="1" applyAlignment="1">
      <alignment horizontal="center" vertical="center"/>
    </xf>
    <xf numFmtId="0" fontId="9" fillId="0" borderId="0" xfId="0" applyFont="1"/>
    <xf numFmtId="0" fontId="8" fillId="0" borderId="0" xfId="0" applyFont="1" applyAlignment="1">
      <alignment horizontal="center" vertical="center" wrapText="1"/>
    </xf>
    <xf numFmtId="0" fontId="3" fillId="0" borderId="0" xfId="0" applyFont="1"/>
    <xf numFmtId="0" fontId="12" fillId="0" borderId="2" xfId="0" applyFont="1" applyBorder="1"/>
    <xf numFmtId="0" fontId="12" fillId="0" borderId="8" xfId="0" applyFont="1" applyBorder="1"/>
    <xf numFmtId="0" fontId="11" fillId="0" borderId="0" xfId="0" applyFont="1" applyAlignment="1">
      <alignment horizontal="center" vertical="center"/>
    </xf>
    <xf numFmtId="0" fontId="11" fillId="0" borderId="0" xfId="0" applyFont="1"/>
    <xf numFmtId="0" fontId="10" fillId="0" borderId="0" xfId="0" applyFont="1" applyAlignment="1">
      <alignment horizontal="center" vertical="center"/>
    </xf>
    <xf numFmtId="0" fontId="12" fillId="0" borderId="6" xfId="0" applyFont="1" applyBorder="1" applyAlignment="1">
      <alignment vertical="center"/>
    </xf>
    <xf numFmtId="0" fontId="14" fillId="0" borderId="5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178" fontId="12" fillId="0" borderId="1" xfId="0" applyNumberFormat="1" applyFont="1" applyBorder="1" applyAlignment="1">
      <alignment horizontal="center" vertical="center"/>
    </xf>
    <xf numFmtId="177" fontId="12" fillId="0" borderId="1" xfId="0" applyNumberFormat="1" applyFont="1" applyBorder="1" applyAlignment="1">
      <alignment horizontal="center" vertical="center"/>
    </xf>
    <xf numFmtId="176" fontId="12" fillId="0" borderId="1" xfId="0" applyNumberFormat="1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178" fontId="12" fillId="0" borderId="7" xfId="0" applyNumberFormat="1" applyFont="1" applyBorder="1" applyAlignment="1">
      <alignment horizontal="center" vertical="center"/>
    </xf>
    <xf numFmtId="177" fontId="12" fillId="0" borderId="7" xfId="0" applyNumberFormat="1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179" fontId="14" fillId="0" borderId="3" xfId="0" applyNumberFormat="1" applyFont="1" applyBorder="1" applyAlignment="1">
      <alignment horizontal="center" vertical="center"/>
    </xf>
    <xf numFmtId="176" fontId="14" fillId="0" borderId="3" xfId="0" applyNumberFormat="1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6" fillId="0" borderId="5" xfId="0" quotePrefix="1" applyFont="1" applyBorder="1" applyAlignment="1">
      <alignment horizontal="center" vertical="center"/>
    </xf>
    <xf numFmtId="0" fontId="16" fillId="0" borderId="1" xfId="0" quotePrefix="1" applyFont="1" applyBorder="1" applyAlignment="1">
      <alignment horizontal="center" vertical="center"/>
    </xf>
    <xf numFmtId="178" fontId="16" fillId="0" borderId="1" xfId="0" applyNumberFormat="1" applyFont="1" applyBorder="1" applyAlignment="1">
      <alignment horizontal="center" vertical="center"/>
    </xf>
    <xf numFmtId="177" fontId="16" fillId="0" borderId="1" xfId="0" quotePrefix="1" applyNumberFormat="1" applyFont="1" applyBorder="1" applyAlignment="1">
      <alignment horizontal="center" vertical="center"/>
    </xf>
    <xf numFmtId="176" fontId="16" fillId="0" borderId="1" xfId="0" applyNumberFormat="1" applyFont="1" applyBorder="1" applyAlignment="1">
      <alignment horizontal="center" vertical="center"/>
    </xf>
    <xf numFmtId="0" fontId="16" fillId="0" borderId="1" xfId="0" quotePrefix="1" applyFont="1" applyBorder="1" applyAlignment="1">
      <alignment horizontal="center" vertical="center" wrapText="1"/>
    </xf>
    <xf numFmtId="0" fontId="15" fillId="0" borderId="1" xfId="0" quotePrefix="1" applyFont="1" applyBorder="1" applyAlignment="1">
      <alignment horizontal="center" vertical="center" wrapText="1"/>
    </xf>
    <xf numFmtId="176" fontId="18" fillId="0" borderId="1" xfId="0" applyNumberFormat="1" applyFont="1" applyBorder="1" applyAlignment="1">
      <alignment horizontal="center" vertical="center"/>
    </xf>
    <xf numFmtId="176" fontId="18" fillId="0" borderId="9" xfId="0" applyNumberFormat="1" applyFont="1" applyBorder="1" applyAlignment="1">
      <alignment horizontal="center" vertical="center"/>
    </xf>
    <xf numFmtId="0" fontId="12" fillId="0" borderId="6" xfId="0" quotePrefix="1" applyFont="1" applyBorder="1" applyAlignment="1">
      <alignment horizontal="left" vertical="center"/>
    </xf>
    <xf numFmtId="0" fontId="12" fillId="0" borderId="22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 wrapText="1"/>
    </xf>
    <xf numFmtId="179" fontId="16" fillId="0" borderId="1" xfId="0" applyNumberFormat="1" applyFont="1" applyBorder="1" applyAlignment="1">
      <alignment horizontal="center" vertical="center"/>
    </xf>
    <xf numFmtId="0" fontId="15" fillId="0" borderId="2" xfId="0" applyFont="1" applyBorder="1" applyAlignment="1">
      <alignment horizontal="center"/>
    </xf>
    <xf numFmtId="0" fontId="16" fillId="0" borderId="1" xfId="0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15" fillId="0" borderId="12" xfId="0" applyFont="1" applyBorder="1" applyAlignment="1">
      <alignment horizontal="center" vertical="center" wrapText="1"/>
    </xf>
    <xf numFmtId="0" fontId="15" fillId="0" borderId="13" xfId="0" applyFont="1" applyBorder="1" applyAlignment="1">
      <alignment horizontal="center" vertical="center" wrapText="1"/>
    </xf>
    <xf numFmtId="0" fontId="15" fillId="0" borderId="5" xfId="0" applyFont="1" applyBorder="1"/>
    <xf numFmtId="0" fontId="15" fillId="0" borderId="14" xfId="0" applyFont="1" applyBorder="1" applyAlignment="1">
      <alignment horizontal="center" vertical="center" wrapText="1"/>
    </xf>
    <xf numFmtId="0" fontId="15" fillId="0" borderId="15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5" fillId="0" borderId="16" xfId="0" applyFont="1" applyBorder="1" applyAlignment="1">
      <alignment horizontal="center" vertical="center" wrapText="1"/>
    </xf>
    <xf numFmtId="0" fontId="15" fillId="0" borderId="17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center" vertical="center" wrapText="1"/>
    </xf>
    <xf numFmtId="0" fontId="15" fillId="0" borderId="15" xfId="0" applyFont="1" applyBorder="1" applyAlignment="1"/>
    <xf numFmtId="0" fontId="12" fillId="0" borderId="10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5" fillId="0" borderId="19" xfId="0" quotePrefix="1" applyFont="1" applyBorder="1" applyAlignment="1">
      <alignment horizontal="center" vertical="center" wrapText="1"/>
    </xf>
    <xf numFmtId="0" fontId="15" fillId="0" borderId="21" xfId="0" quotePrefix="1" applyFont="1" applyBorder="1" applyAlignment="1">
      <alignment horizontal="center" vertical="center" wrapText="1"/>
    </xf>
    <xf numFmtId="0" fontId="15" fillId="0" borderId="20" xfId="0" quotePrefix="1" applyFont="1" applyBorder="1" applyAlignment="1">
      <alignment horizontal="center" vertical="center" wrapText="1"/>
    </xf>
    <xf numFmtId="0" fontId="15" fillId="0" borderId="7" xfId="0" quotePrefix="1" applyFont="1" applyBorder="1" applyAlignment="1">
      <alignment horizontal="center" vertical="center" wrapText="1"/>
    </xf>
    <xf numFmtId="0" fontId="15" fillId="0" borderId="15" xfId="0" quotePrefix="1" applyFont="1" applyBorder="1" applyAlignment="1">
      <alignment horizontal="center" vertical="center" wrapText="1"/>
    </xf>
    <xf numFmtId="0" fontId="15" fillId="0" borderId="23" xfId="0" applyFont="1" applyBorder="1" applyAlignment="1">
      <alignment horizontal="center" vertical="center" wrapText="1"/>
    </xf>
    <xf numFmtId="0" fontId="15" fillId="0" borderId="24" xfId="0" applyFont="1" applyBorder="1" applyAlignment="1">
      <alignment horizontal="center" vertical="center" wrapText="1"/>
    </xf>
    <xf numFmtId="0" fontId="15" fillId="0" borderId="6" xfId="0" quotePrefix="1" applyFont="1" applyBorder="1" applyAlignment="1">
      <alignment horizontal="left" vertical="center" wrapText="1"/>
    </xf>
    <xf numFmtId="0" fontId="12" fillId="0" borderId="22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/>
    </xf>
    <xf numFmtId="0" fontId="12" fillId="0" borderId="22" xfId="0" applyFont="1" applyBorder="1" applyAlignment="1">
      <alignment horizontal="left" vertical="center"/>
    </xf>
    <xf numFmtId="0" fontId="14" fillId="0" borderId="18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0" borderId="5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0-1&#30446;&#24405;1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目录A"/>
      <sheetName val="目录1  (2)"/>
      <sheetName val="目录1 "/>
      <sheetName val="目录1 (2)"/>
    </sheetNames>
    <sheetDataSet>
      <sheetData sheetId="0"/>
      <sheetData sheetId="1">
        <row r="1">
          <cell r="A1" t="str">
            <v>2023年武鸣区乡村道路“三项工程”太平镇乡道至桥圩道路提升工程</v>
          </cell>
        </row>
      </sheetData>
      <sheetData sheetId="2"/>
      <sheetData sheetId="3"/>
    </sheetDataSet>
  </externalBook>
</externalLink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openxmlformats.org/officeDocument/2006/relationships/oleObject" Target="../embeddings/oleObject3.bin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BP28"/>
  <sheetViews>
    <sheetView tabSelected="1" topLeftCell="A12" zoomScale="85" zoomScaleNormal="85" workbookViewId="0">
      <selection activeCell="Z26" sqref="A1:Z26"/>
    </sheetView>
  </sheetViews>
  <sheetFormatPr defaultRowHeight="14.25"/>
  <cols>
    <col min="1" max="1" width="3.625" customWidth="1"/>
    <col min="2" max="3" width="6.625" customWidth="1"/>
    <col min="4" max="4" width="4.625" customWidth="1"/>
    <col min="5" max="11" width="6.625" customWidth="1"/>
    <col min="12" max="12" width="5.625" customWidth="1"/>
    <col min="13" max="14" width="6.625" customWidth="1"/>
    <col min="15" max="15" width="7.125" customWidth="1"/>
    <col min="16" max="22" width="6.625" customWidth="1"/>
    <col min="23" max="23" width="8.125" customWidth="1"/>
    <col min="24" max="24" width="7.125" customWidth="1"/>
    <col min="25" max="25" width="6.625" customWidth="1"/>
    <col min="26" max="26" width="20.625" customWidth="1"/>
  </cols>
  <sheetData>
    <row r="1" spans="1:68" ht="30" customHeight="1">
      <c r="A1" s="46" t="s">
        <v>37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</row>
    <row r="2" spans="1:68" s="8" customFormat="1" ht="33.75" customHeight="1" thickBot="1">
      <c r="A2" s="67" t="str">
        <f>'[1]目录1  (2)'!$A$1:$D$1</f>
        <v>2023年武鸣区乡村道路“三项工程”太平镇乡道至桥圩道路提升工程</v>
      </c>
      <c r="B2" s="67"/>
      <c r="C2" s="67"/>
      <c r="D2" s="67"/>
      <c r="E2" s="67"/>
      <c r="F2" s="67"/>
      <c r="G2" s="67"/>
      <c r="H2" s="67"/>
      <c r="I2" s="67"/>
      <c r="J2" s="67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 t="s">
        <v>49</v>
      </c>
      <c r="X2" s="14"/>
      <c r="Y2" s="14"/>
      <c r="Z2" s="40" t="s">
        <v>40</v>
      </c>
    </row>
    <row r="3" spans="1:68" s="6" customFormat="1" ht="38.25" customHeight="1" thickTop="1">
      <c r="A3" s="47" t="s">
        <v>19</v>
      </c>
      <c r="B3" s="50" t="s">
        <v>20</v>
      </c>
      <c r="C3" s="50" t="s">
        <v>21</v>
      </c>
      <c r="D3" s="50" t="s">
        <v>0</v>
      </c>
      <c r="E3" s="50" t="s">
        <v>22</v>
      </c>
      <c r="F3" s="50" t="s">
        <v>1</v>
      </c>
      <c r="G3" s="50" t="s">
        <v>23</v>
      </c>
      <c r="H3" s="50"/>
      <c r="I3" s="53" t="s">
        <v>24</v>
      </c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7" t="s">
        <v>25</v>
      </c>
    </row>
    <row r="4" spans="1:68" s="6" customFormat="1" ht="38.25" customHeight="1">
      <c r="A4" s="48"/>
      <c r="B4" s="51"/>
      <c r="C4" s="51"/>
      <c r="D4" s="51"/>
      <c r="E4" s="51"/>
      <c r="F4" s="51"/>
      <c r="G4" s="55" t="s">
        <v>26</v>
      </c>
      <c r="H4" s="55" t="s">
        <v>2</v>
      </c>
      <c r="I4" s="37" t="s">
        <v>45</v>
      </c>
      <c r="J4" s="62" t="s">
        <v>47</v>
      </c>
      <c r="K4" s="62"/>
      <c r="L4" s="61"/>
      <c r="M4" s="37" t="s">
        <v>29</v>
      </c>
      <c r="N4" s="65" t="s">
        <v>41</v>
      </c>
      <c r="O4" s="66"/>
      <c r="P4" s="60" t="s">
        <v>46</v>
      </c>
      <c r="Q4" s="61"/>
      <c r="R4" s="60" t="s">
        <v>30</v>
      </c>
      <c r="S4" s="62"/>
      <c r="T4" s="61"/>
      <c r="U4" s="37" t="s">
        <v>31</v>
      </c>
      <c r="V4" s="37" t="s">
        <v>28</v>
      </c>
      <c r="W4" s="37" t="s">
        <v>38</v>
      </c>
      <c r="X4" s="63" t="s">
        <v>32</v>
      </c>
      <c r="Y4" s="63" t="s">
        <v>33</v>
      </c>
      <c r="Z4" s="58"/>
    </row>
    <row r="5" spans="1:68" s="6" customFormat="1" ht="54.75" customHeight="1">
      <c r="A5" s="49"/>
      <c r="B5" s="52"/>
      <c r="C5" s="52"/>
      <c r="D5" s="52"/>
      <c r="E5" s="52"/>
      <c r="F5" s="52"/>
      <c r="G5" s="56"/>
      <c r="H5" s="56"/>
      <c r="I5" s="37" t="s">
        <v>3</v>
      </c>
      <c r="J5" s="37" t="s">
        <v>4</v>
      </c>
      <c r="K5" s="37" t="s">
        <v>6</v>
      </c>
      <c r="L5" s="37" t="s">
        <v>7</v>
      </c>
      <c r="M5" s="37" t="s">
        <v>8</v>
      </c>
      <c r="N5" s="37" t="s">
        <v>5</v>
      </c>
      <c r="O5" s="42" t="s">
        <v>42</v>
      </c>
      <c r="P5" s="37" t="s">
        <v>9</v>
      </c>
      <c r="Q5" s="37" t="s">
        <v>10</v>
      </c>
      <c r="R5" s="37" t="s">
        <v>11</v>
      </c>
      <c r="S5" s="37" t="s">
        <v>12</v>
      </c>
      <c r="T5" s="37" t="s">
        <v>13</v>
      </c>
      <c r="U5" s="37" t="s">
        <v>14</v>
      </c>
      <c r="V5" s="37" t="s">
        <v>15</v>
      </c>
      <c r="W5" s="37" t="s">
        <v>8</v>
      </c>
      <c r="X5" s="64"/>
      <c r="Y5" s="64"/>
      <c r="Z5" s="59"/>
    </row>
    <row r="6" spans="1:68" s="7" customFormat="1" ht="21.75" customHeight="1">
      <c r="A6" s="15">
        <f>COLUMN()</f>
        <v>1</v>
      </c>
      <c r="B6" s="16">
        <f>COLUMN()</f>
        <v>2</v>
      </c>
      <c r="C6" s="16">
        <f>COLUMN()</f>
        <v>3</v>
      </c>
      <c r="D6" s="16">
        <f>COLUMN()</f>
        <v>4</v>
      </c>
      <c r="E6" s="16">
        <f>COLUMN()</f>
        <v>5</v>
      </c>
      <c r="F6" s="16">
        <f>COLUMN()</f>
        <v>6</v>
      </c>
      <c r="G6" s="16">
        <f>COLUMN()</f>
        <v>7</v>
      </c>
      <c r="H6" s="16">
        <f>COLUMN()</f>
        <v>8</v>
      </c>
      <c r="I6" s="16">
        <f>COLUMN()</f>
        <v>9</v>
      </c>
      <c r="J6" s="16">
        <f>COLUMN()</f>
        <v>10</v>
      </c>
      <c r="K6" s="16">
        <f>COLUMN()</f>
        <v>11</v>
      </c>
      <c r="L6" s="16">
        <f>COLUMN()</f>
        <v>12</v>
      </c>
      <c r="M6" s="16">
        <f>COLUMN()</f>
        <v>13</v>
      </c>
      <c r="N6" s="16">
        <f>COLUMN()</f>
        <v>14</v>
      </c>
      <c r="O6" s="16">
        <f>COLUMN()</f>
        <v>15</v>
      </c>
      <c r="P6" s="16">
        <f>COLUMN()</f>
        <v>16</v>
      </c>
      <c r="Q6" s="16">
        <f>COLUMN()</f>
        <v>17</v>
      </c>
      <c r="R6" s="16">
        <f>COLUMN()</f>
        <v>18</v>
      </c>
      <c r="S6" s="16">
        <f>COLUMN()</f>
        <v>19</v>
      </c>
      <c r="T6" s="16">
        <f>COLUMN()</f>
        <v>20</v>
      </c>
      <c r="U6" s="16">
        <f>COLUMN()</f>
        <v>21</v>
      </c>
      <c r="V6" s="16">
        <f>COLUMN()</f>
        <v>22</v>
      </c>
      <c r="W6" s="16">
        <f>COLUMN()</f>
        <v>23</v>
      </c>
      <c r="X6" s="16">
        <f>COLUMN()</f>
        <v>24</v>
      </c>
      <c r="Y6" s="16">
        <f>COLUMN()</f>
        <v>25</v>
      </c>
      <c r="Z6" s="17">
        <f>COLUMN()</f>
        <v>26</v>
      </c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8"/>
      <c r="BL6" s="6"/>
      <c r="BM6" s="6"/>
      <c r="BN6" s="6"/>
      <c r="BO6" s="6"/>
      <c r="BP6" s="6"/>
    </row>
    <row r="7" spans="1:68" ht="24.95" customHeight="1">
      <c r="A7" s="31" t="s">
        <v>16</v>
      </c>
      <c r="B7" s="32" t="s">
        <v>48</v>
      </c>
      <c r="C7" s="36" t="s">
        <v>18</v>
      </c>
      <c r="D7" s="33">
        <v>90</v>
      </c>
      <c r="E7" s="34" t="s">
        <v>17</v>
      </c>
      <c r="F7" s="43">
        <v>2</v>
      </c>
      <c r="G7" s="45"/>
      <c r="H7" s="45" t="s">
        <v>43</v>
      </c>
      <c r="I7" s="35">
        <v>0.06</v>
      </c>
      <c r="J7" s="35">
        <v>0.39</v>
      </c>
      <c r="K7" s="35">
        <v>0.11</v>
      </c>
      <c r="L7" s="35">
        <v>0.17</v>
      </c>
      <c r="M7" s="35">
        <v>0.20900387605802176</v>
      </c>
      <c r="N7" s="35">
        <v>0.66</v>
      </c>
      <c r="O7" s="35">
        <v>4.72</v>
      </c>
      <c r="P7" s="35"/>
      <c r="Q7" s="35"/>
      <c r="R7" s="35">
        <v>0.76</v>
      </c>
      <c r="S7" s="35"/>
      <c r="T7" s="35"/>
      <c r="U7" s="35">
        <v>0.58433623356770148</v>
      </c>
      <c r="V7" s="35">
        <v>1.9477874452256718</v>
      </c>
      <c r="W7" s="35">
        <f>7.64*2</f>
        <v>15.28</v>
      </c>
      <c r="X7" s="35">
        <v>5.8</v>
      </c>
      <c r="Y7" s="35"/>
      <c r="Z7" s="44" t="s">
        <v>39</v>
      </c>
      <c r="AA7" s="1"/>
      <c r="AB7" s="1"/>
      <c r="BA7" s="8"/>
    </row>
    <row r="8" spans="1:68" ht="24.95" customHeight="1">
      <c r="A8" s="31"/>
      <c r="B8" s="32"/>
      <c r="C8" s="36"/>
      <c r="D8" s="33"/>
      <c r="E8" s="34"/>
      <c r="F8" s="43"/>
      <c r="G8" s="36"/>
      <c r="H8" s="4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44"/>
      <c r="AA8" s="1"/>
      <c r="AB8" s="1"/>
      <c r="BA8" s="8"/>
    </row>
    <row r="9" spans="1:68" ht="24.95" customHeight="1">
      <c r="A9" s="31"/>
      <c r="B9" s="32"/>
      <c r="C9" s="36"/>
      <c r="D9" s="33"/>
      <c r="E9" s="34"/>
      <c r="F9" s="43"/>
      <c r="G9" s="45"/>
      <c r="H9" s="36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44"/>
      <c r="AA9" s="1"/>
      <c r="AB9" s="1"/>
      <c r="BA9" s="8"/>
    </row>
    <row r="10" spans="1:68" ht="24.95" customHeight="1">
      <c r="A10" s="31"/>
      <c r="B10" s="32"/>
      <c r="C10" s="36"/>
      <c r="D10" s="33"/>
      <c r="E10" s="34"/>
      <c r="F10" s="43"/>
      <c r="G10" s="36"/>
      <c r="H10" s="4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44"/>
      <c r="AA10" s="1"/>
      <c r="AB10" s="1"/>
      <c r="BA10" s="8"/>
    </row>
    <row r="11" spans="1:68" ht="24.95" customHeight="1">
      <c r="A11" s="31"/>
      <c r="B11" s="32"/>
      <c r="C11" s="36"/>
      <c r="D11" s="33"/>
      <c r="E11" s="34"/>
      <c r="F11" s="43"/>
      <c r="G11" s="36"/>
      <c r="H11" s="4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44"/>
      <c r="BA11" s="8"/>
    </row>
    <row r="12" spans="1:68" ht="24.95" customHeight="1">
      <c r="A12" s="31"/>
      <c r="B12" s="32"/>
      <c r="C12" s="36"/>
      <c r="D12" s="33"/>
      <c r="E12" s="34"/>
      <c r="F12" s="43"/>
      <c r="G12" s="45"/>
      <c r="H12" s="36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44"/>
      <c r="BA12" s="8"/>
    </row>
    <row r="13" spans="1:68" ht="24.95" customHeight="1">
      <c r="A13" s="31"/>
      <c r="B13" s="32"/>
      <c r="C13" s="36"/>
      <c r="D13" s="33"/>
      <c r="E13" s="34"/>
      <c r="F13" s="43"/>
      <c r="G13" s="36"/>
      <c r="H13" s="4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44"/>
      <c r="BA13" s="8"/>
    </row>
    <row r="14" spans="1:68" ht="24.95" customHeight="1">
      <c r="A14" s="31"/>
      <c r="B14" s="32"/>
      <c r="C14" s="36"/>
      <c r="D14" s="33"/>
      <c r="E14" s="34"/>
      <c r="F14" s="43"/>
      <c r="G14" s="45"/>
      <c r="H14" s="4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44"/>
      <c r="BA14" s="8"/>
    </row>
    <row r="15" spans="1:68" ht="24.95" customHeight="1">
      <c r="A15" s="31"/>
      <c r="B15" s="32"/>
      <c r="C15" s="36"/>
      <c r="D15" s="33"/>
      <c r="E15" s="34"/>
      <c r="F15" s="43"/>
      <c r="G15" s="45"/>
      <c r="H15" s="4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44"/>
      <c r="BA15" s="8"/>
    </row>
    <row r="16" spans="1:68" ht="21.95" customHeight="1">
      <c r="A16" s="21"/>
      <c r="B16" s="22"/>
      <c r="C16" s="22"/>
      <c r="D16" s="18"/>
      <c r="E16" s="19"/>
      <c r="F16" s="19"/>
      <c r="G16" s="22"/>
      <c r="H16" s="22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9"/>
      <c r="BA16" s="8"/>
    </row>
    <row r="17" spans="1:53" ht="21.95" customHeight="1">
      <c r="A17" s="21"/>
      <c r="B17" s="22"/>
      <c r="C17" s="22"/>
      <c r="D17" s="18"/>
      <c r="E17" s="19"/>
      <c r="F17" s="19"/>
      <c r="G17" s="22"/>
      <c r="H17" s="22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9"/>
      <c r="BA17" s="8"/>
    </row>
    <row r="18" spans="1:53" ht="21.95" customHeight="1">
      <c r="A18" s="21"/>
      <c r="B18" s="22"/>
      <c r="C18" s="22"/>
      <c r="D18" s="18"/>
      <c r="E18" s="19"/>
      <c r="F18" s="19"/>
      <c r="G18" s="22"/>
      <c r="H18" s="22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9"/>
      <c r="BA18" s="8"/>
    </row>
    <row r="19" spans="1:53" ht="21.95" customHeight="1">
      <c r="A19" s="21"/>
      <c r="B19" s="22"/>
      <c r="C19" s="22"/>
      <c r="D19" s="18"/>
      <c r="E19" s="19"/>
      <c r="F19" s="19"/>
      <c r="G19" s="22"/>
      <c r="H19" s="22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9"/>
      <c r="BA19" s="8"/>
    </row>
    <row r="20" spans="1:53" ht="21.95" customHeight="1">
      <c r="A20" s="21"/>
      <c r="B20" s="22"/>
      <c r="C20" s="22"/>
      <c r="D20" s="18"/>
      <c r="E20" s="19"/>
      <c r="F20" s="19"/>
      <c r="G20" s="22"/>
      <c r="H20" s="22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9"/>
      <c r="BA20" s="8"/>
    </row>
    <row r="21" spans="1:53" ht="21.95" customHeight="1">
      <c r="A21" s="21"/>
      <c r="B21" s="22"/>
      <c r="C21" s="22"/>
      <c r="D21" s="18"/>
      <c r="E21" s="19"/>
      <c r="F21" s="19"/>
      <c r="G21" s="22"/>
      <c r="H21" s="22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9"/>
      <c r="BA21" s="8"/>
    </row>
    <row r="22" spans="1:53" ht="21.95" customHeight="1">
      <c r="A22" s="21"/>
      <c r="B22" s="22"/>
      <c r="C22" s="22"/>
      <c r="D22" s="18"/>
      <c r="E22" s="19"/>
      <c r="F22" s="19"/>
      <c r="G22" s="22"/>
      <c r="H22" s="22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9"/>
      <c r="BA22" s="8"/>
    </row>
    <row r="23" spans="1:53" ht="21.95" customHeight="1">
      <c r="A23" s="21"/>
      <c r="B23" s="22"/>
      <c r="C23" s="22"/>
      <c r="D23" s="18"/>
      <c r="E23" s="19"/>
      <c r="F23" s="19"/>
      <c r="G23" s="22"/>
      <c r="H23" s="22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9"/>
      <c r="BA23" s="8"/>
    </row>
    <row r="24" spans="1:53" ht="21.95" customHeight="1">
      <c r="A24" s="73" t="s">
        <v>44</v>
      </c>
      <c r="B24" s="74"/>
      <c r="C24" s="23"/>
      <c r="D24" s="24"/>
      <c r="E24" s="25"/>
      <c r="F24" s="25"/>
      <c r="G24" s="23"/>
      <c r="H24" s="23"/>
      <c r="I24" s="38">
        <f t="shared" ref="I24:Y24" si="0">SUM(I7:I23)</f>
        <v>0.06</v>
      </c>
      <c r="J24" s="38">
        <f t="shared" si="0"/>
        <v>0.39</v>
      </c>
      <c r="K24" s="38">
        <f t="shared" si="0"/>
        <v>0.11</v>
      </c>
      <c r="L24" s="38">
        <f t="shared" si="0"/>
        <v>0.17</v>
      </c>
      <c r="M24" s="38">
        <f t="shared" si="0"/>
        <v>0.20900387605802176</v>
      </c>
      <c r="N24" s="38">
        <f t="shared" ref="N24:O24" si="1">SUM(N7:N23)</f>
        <v>0.66</v>
      </c>
      <c r="O24" s="38">
        <f t="shared" si="1"/>
        <v>4.72</v>
      </c>
      <c r="P24" s="38">
        <f t="shared" si="0"/>
        <v>0</v>
      </c>
      <c r="Q24" s="38">
        <f t="shared" si="0"/>
        <v>0</v>
      </c>
      <c r="R24" s="38">
        <f t="shared" si="0"/>
        <v>0.76</v>
      </c>
      <c r="S24" s="38">
        <f t="shared" si="0"/>
        <v>0</v>
      </c>
      <c r="T24" s="38">
        <f t="shared" si="0"/>
        <v>0</v>
      </c>
      <c r="U24" s="38">
        <f t="shared" si="0"/>
        <v>0.58433623356770148</v>
      </c>
      <c r="V24" s="38">
        <f t="shared" si="0"/>
        <v>1.9477874452256718</v>
      </c>
      <c r="W24" s="38">
        <f t="shared" si="0"/>
        <v>15.28</v>
      </c>
      <c r="X24" s="38">
        <f t="shared" si="0"/>
        <v>5.8</v>
      </c>
      <c r="Y24" s="38">
        <f t="shared" si="0"/>
        <v>0</v>
      </c>
      <c r="Z24" s="10"/>
      <c r="BA24" s="8"/>
    </row>
    <row r="25" spans="1:53" s="5" customFormat="1" ht="24.95" customHeight="1" thickBot="1">
      <c r="A25" s="71" t="s">
        <v>27</v>
      </c>
      <c r="B25" s="72"/>
      <c r="C25" s="26"/>
      <c r="D25" s="26"/>
      <c r="E25" s="26"/>
      <c r="F25" s="27"/>
      <c r="G25" s="26"/>
      <c r="H25" s="28"/>
      <c r="I25" s="39">
        <f t="shared" ref="I25:Y25" si="2">SUM(I7:I23)</f>
        <v>0.06</v>
      </c>
      <c r="J25" s="39">
        <f t="shared" si="2"/>
        <v>0.39</v>
      </c>
      <c r="K25" s="39">
        <f t="shared" si="2"/>
        <v>0.11</v>
      </c>
      <c r="L25" s="39">
        <f t="shared" si="2"/>
        <v>0.17</v>
      </c>
      <c r="M25" s="39">
        <f t="shared" si="2"/>
        <v>0.20900387605802176</v>
      </c>
      <c r="N25" s="39">
        <f t="shared" ref="N25:O25" si="3">SUM(N7:N23)</f>
        <v>0.66</v>
      </c>
      <c r="O25" s="39">
        <f t="shared" si="3"/>
        <v>4.72</v>
      </c>
      <c r="P25" s="39">
        <f t="shared" si="2"/>
        <v>0</v>
      </c>
      <c r="Q25" s="39">
        <f t="shared" si="2"/>
        <v>0</v>
      </c>
      <c r="R25" s="39">
        <f t="shared" si="2"/>
        <v>0.76</v>
      </c>
      <c r="S25" s="39">
        <f t="shared" si="2"/>
        <v>0</v>
      </c>
      <c r="T25" s="39">
        <f t="shared" si="2"/>
        <v>0</v>
      </c>
      <c r="U25" s="39">
        <f t="shared" si="2"/>
        <v>0.58433623356770148</v>
      </c>
      <c r="V25" s="39">
        <f t="shared" si="2"/>
        <v>1.9477874452256718</v>
      </c>
      <c r="W25" s="39">
        <f t="shared" si="2"/>
        <v>15.28</v>
      </c>
      <c r="X25" s="39">
        <f t="shared" si="2"/>
        <v>5.8</v>
      </c>
      <c r="Y25" s="39">
        <f t="shared" si="2"/>
        <v>0</v>
      </c>
      <c r="Z25" s="29"/>
      <c r="AA25" s="4"/>
      <c r="AB25" s="4"/>
    </row>
    <row r="26" spans="1:53" s="4" customFormat="1" ht="34.5" customHeight="1" thickTop="1">
      <c r="A26" s="30"/>
      <c r="B26" s="30"/>
      <c r="C26" s="30"/>
      <c r="D26" s="68" t="s">
        <v>34</v>
      </c>
      <c r="E26" s="68"/>
      <c r="F26" s="30"/>
      <c r="G26" s="30"/>
      <c r="H26" s="30"/>
      <c r="I26" s="11"/>
      <c r="J26" s="11"/>
      <c r="K26" s="12"/>
      <c r="L26" s="12"/>
      <c r="M26" s="70" t="s">
        <v>35</v>
      </c>
      <c r="N26" s="70"/>
      <c r="O26" s="70"/>
      <c r="P26" s="70"/>
      <c r="Q26" s="70"/>
      <c r="R26" s="12"/>
      <c r="S26" s="12"/>
      <c r="T26" s="12"/>
      <c r="U26" s="12"/>
      <c r="V26" s="12"/>
      <c r="W26" s="13"/>
      <c r="X26" s="69" t="s">
        <v>36</v>
      </c>
      <c r="Y26" s="69"/>
      <c r="Z26" s="41"/>
    </row>
    <row r="27" spans="1:53" ht="22.5" customHeight="1">
      <c r="A27" s="2"/>
      <c r="B27" s="3"/>
      <c r="C27" s="2"/>
      <c r="D27" s="3"/>
      <c r="E27" s="2"/>
      <c r="F27" s="3"/>
      <c r="G27" s="2"/>
      <c r="H27" s="3"/>
      <c r="I27" s="2"/>
      <c r="J27" s="3"/>
      <c r="K27" s="3"/>
      <c r="L27" s="2"/>
      <c r="M27" s="3"/>
      <c r="N27" s="2"/>
      <c r="O27" s="2"/>
      <c r="P27" s="3"/>
      <c r="Q27" s="3"/>
      <c r="R27" s="3"/>
      <c r="S27" s="3"/>
      <c r="T27" s="2"/>
      <c r="U27" s="3"/>
      <c r="V27" s="3"/>
      <c r="W27" s="3"/>
      <c r="X27" s="2"/>
      <c r="Y27" s="3"/>
      <c r="Z27" s="2"/>
    </row>
    <row r="28" spans="1:53" ht="14.25" customHeight="1"/>
  </sheetData>
  <mergeCells count="24">
    <mergeCell ref="A2:J2"/>
    <mergeCell ref="E3:E5"/>
    <mergeCell ref="D26:E26"/>
    <mergeCell ref="X26:Y26"/>
    <mergeCell ref="M26:Q26"/>
    <mergeCell ref="A25:B25"/>
    <mergeCell ref="A24:B24"/>
    <mergeCell ref="J4:L4"/>
    <mergeCell ref="A1:Z1"/>
    <mergeCell ref="A3:A5"/>
    <mergeCell ref="B3:B5"/>
    <mergeCell ref="C3:C5"/>
    <mergeCell ref="D3:D5"/>
    <mergeCell ref="I3:Y3"/>
    <mergeCell ref="G4:G5"/>
    <mergeCell ref="H4:H5"/>
    <mergeCell ref="Z3:Z5"/>
    <mergeCell ref="P4:Q4"/>
    <mergeCell ref="R4:T4"/>
    <mergeCell ref="X4:X5"/>
    <mergeCell ref="F3:F5"/>
    <mergeCell ref="G3:H3"/>
    <mergeCell ref="N4:O4"/>
    <mergeCell ref="Y4:Y5"/>
  </mergeCells>
  <phoneticPr fontId="1" type="noConversion"/>
  <printOptions horizontalCentered="1" verticalCentered="1"/>
  <pageMargins left="0.39370078740157483" right="0.39370078740157483" top="0.78740157480314965" bottom="0.78740157480314965" header="0.51181102362204722" footer="0.51181102362204722"/>
  <pageSetup paperSize="8" orientation="landscape" r:id="rId1"/>
  <headerFooter alignWithMargins="0"/>
  <legacyDrawing r:id="rId2"/>
  <oleObjects>
    <oleObject progId="AutoCAD.Drawing.18" shapeId="1025" r:id="rId3"/>
    <oleObject progId="AutoCAD.Drawing.18" shapeId="1026" r:id="rId4"/>
    <oleObject progId="AutoCAD.Drawing.18" shapeId="1027" r:id="rId5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1</vt:lpstr>
      <vt:lpstr>'1'!Print_Area</vt:lpstr>
    </vt:vector>
  </TitlesOfParts>
  <Company>Microsoft China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cp:lastPrinted>2023-09-11T07:48:08Z</cp:lastPrinted>
  <dcterms:created xsi:type="dcterms:W3CDTF">2003-10-09T13:00:39Z</dcterms:created>
  <dcterms:modified xsi:type="dcterms:W3CDTF">2023-09-11T07:48:10Z</dcterms:modified>
</cp:coreProperties>
</file>