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3.bin" ContentType="application/vnd.openxmlformats-officedocument.oleObject"/>
  <Default Extension="emf" ContentType="image/x-emf"/>
  <Override PartName="/xl/embeddings/oleObject4.bin" ContentType="application/vnd.openxmlformats-officedocument.oleObject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45" windowWidth="12795" windowHeight="8445"/>
  </bookViews>
  <sheets>
    <sheet name="逐桩坐标表001" sheetId="1" r:id="rId1"/>
    <sheet name="逐桩坐标表002" sheetId="4" r:id="rId2"/>
    <sheet name="Sheet1 (3)" sheetId="5" r:id="rId3"/>
    <sheet name="Sheet2" sheetId="2" r:id="rId4"/>
    <sheet name="Sheet3" sheetId="3" r:id="rId5"/>
  </sheets>
  <externalReferences>
    <externalReference r:id="rId6"/>
  </externalReferences>
  <definedNames>
    <definedName name="_xlnm.Print_Area" localSheetId="2">'Sheet1 (3)'!$A$1:$L$30</definedName>
    <definedName name="_xlnm.Print_Area" localSheetId="0">逐桩坐标表001!$A$1:$L$30</definedName>
    <definedName name="_xlnm.Print_Area" localSheetId="1">逐桩坐标表002!$A$1:$L$30</definedName>
  </definedNames>
  <calcPr calcId="124519"/>
</workbook>
</file>

<file path=xl/calcChain.xml><?xml version="1.0" encoding="utf-8"?>
<calcChain xmlns="http://schemas.openxmlformats.org/spreadsheetml/2006/main">
  <c r="A2" i="4"/>
  <c r="A2" i="1"/>
</calcChain>
</file>

<file path=xl/sharedStrings.xml><?xml version="1.0" encoding="utf-8"?>
<sst xmlns="http://schemas.openxmlformats.org/spreadsheetml/2006/main" count="162" uniqueCount="133">
  <si>
    <t>N (X)</t>
    <phoneticPr fontId="2" type="noConversion"/>
  </si>
  <si>
    <t>E (Y)</t>
    <phoneticPr fontId="2" type="noConversion"/>
  </si>
  <si>
    <t>桩  号</t>
    <phoneticPr fontId="2" type="noConversion"/>
  </si>
  <si>
    <t>坐     标</t>
    <phoneticPr fontId="2" type="noConversion"/>
  </si>
  <si>
    <t>逐    桩    坐    标    表</t>
    <phoneticPr fontId="2" type="noConversion"/>
  </si>
  <si>
    <t>编 制：</t>
    <phoneticPr fontId="2" type="noConversion"/>
  </si>
  <si>
    <t>复 核：</t>
    <phoneticPr fontId="2" type="noConversion"/>
  </si>
  <si>
    <t>审 核：</t>
    <phoneticPr fontId="2" type="noConversion"/>
  </si>
  <si>
    <t>第 1 页   共 2 页</t>
    <phoneticPr fontId="2" type="noConversion"/>
  </si>
  <si>
    <t>K0+000</t>
  </si>
  <si>
    <t>K0+006.595</t>
  </si>
  <si>
    <t>K0+042.701</t>
  </si>
  <si>
    <t>K0+060.021</t>
  </si>
  <si>
    <t>K0+082.544</t>
  </si>
  <si>
    <t>K0+094.567</t>
  </si>
  <si>
    <t>K0+104.781</t>
  </si>
  <si>
    <t>K0+113.870</t>
  </si>
  <si>
    <t>K0+121.136</t>
  </si>
  <si>
    <t>K0+137.756</t>
  </si>
  <si>
    <t>K0+155.089</t>
  </si>
  <si>
    <t>K0+168.058</t>
  </si>
  <si>
    <t>K0+183.476</t>
  </si>
  <si>
    <t>K0+190.387</t>
  </si>
  <si>
    <t>K0+220.789</t>
  </si>
  <si>
    <t>K0+233.629</t>
  </si>
  <si>
    <t>K0+246.205</t>
  </si>
  <si>
    <t>K0+258.669</t>
  </si>
  <si>
    <t>K0+271.490</t>
  </si>
  <si>
    <t>K0+285.518</t>
  </si>
  <si>
    <t>K0+299.775</t>
  </si>
  <si>
    <t>K0+308.268</t>
  </si>
  <si>
    <t>K0+329.330</t>
  </si>
  <si>
    <t>K0+344.159</t>
  </si>
  <si>
    <t>K0+357.716</t>
  </si>
  <si>
    <t>K0+374.419</t>
  </si>
  <si>
    <t>K0+388.794</t>
  </si>
  <si>
    <t>K0+401.669</t>
  </si>
  <si>
    <t>K0+416.491</t>
  </si>
  <si>
    <t>K0+435.741</t>
  </si>
  <si>
    <t>K0+462.973</t>
  </si>
  <si>
    <t>K0+484.108</t>
  </si>
  <si>
    <t>K0+497.506</t>
  </si>
  <si>
    <t>K0+511.606</t>
  </si>
  <si>
    <t>K0+523.714</t>
  </si>
  <si>
    <t>K0+539.496</t>
  </si>
  <si>
    <t>K0+552.299</t>
  </si>
  <si>
    <t>K0+569.952</t>
  </si>
  <si>
    <t>K0+591.975</t>
  </si>
  <si>
    <t>K0+610.204</t>
  </si>
  <si>
    <t>K0+631.264</t>
  </si>
  <si>
    <t>K0+646.577</t>
  </si>
  <si>
    <t>K0+675.580</t>
  </si>
  <si>
    <t>K0+708.401</t>
  </si>
  <si>
    <t>K0+730.828</t>
  </si>
  <si>
    <t>K0+753.202</t>
  </si>
  <si>
    <t>K0+779.847</t>
  </si>
  <si>
    <t>K0+796.831</t>
  </si>
  <si>
    <t>K0+821.568</t>
  </si>
  <si>
    <t>K0+840.964</t>
  </si>
  <si>
    <t>K0+867.014</t>
  </si>
  <si>
    <t>K0+890.270</t>
  </si>
  <si>
    <t>K0+911.887</t>
  </si>
  <si>
    <t>K0+920.933</t>
  </si>
  <si>
    <t>K0+933.130</t>
  </si>
  <si>
    <t>K0+945.800</t>
  </si>
  <si>
    <t>K0+956.656</t>
  </si>
  <si>
    <t>K0+969.083</t>
  </si>
  <si>
    <t>K0+987.098</t>
  </si>
  <si>
    <t>K0+998.119</t>
  </si>
  <si>
    <t>K1+009.448</t>
  </si>
  <si>
    <t>K1+032.220</t>
  </si>
  <si>
    <t>K1+050.320</t>
  </si>
  <si>
    <t>K1+067.232</t>
  </si>
  <si>
    <t>K1+076.150</t>
  </si>
  <si>
    <t>K1+086.999</t>
  </si>
  <si>
    <t>K1+109.121</t>
  </si>
  <si>
    <t>K1+132.449</t>
  </si>
  <si>
    <t>K1+145.580</t>
  </si>
  <si>
    <t>K1+167.273</t>
  </si>
  <si>
    <t>K1+197.525</t>
  </si>
  <si>
    <t>K1+212.146</t>
  </si>
  <si>
    <t>K1+226.760</t>
  </si>
  <si>
    <t>K1+240.706</t>
  </si>
  <si>
    <t>K1+259.634</t>
  </si>
  <si>
    <t>K1+278.746</t>
  </si>
  <si>
    <t>K1+289.183</t>
  </si>
  <si>
    <t>K1+299.077</t>
  </si>
  <si>
    <t>K1+308.445</t>
  </si>
  <si>
    <t>K1+316.310</t>
  </si>
  <si>
    <t>K1+328.511</t>
  </si>
  <si>
    <t>K1+351.169</t>
  </si>
  <si>
    <t>K1+372.492</t>
  </si>
  <si>
    <t>K1+387.894</t>
  </si>
  <si>
    <t>K1+405.016</t>
  </si>
  <si>
    <t>K1+417.163</t>
  </si>
  <si>
    <t>K1+432.997</t>
  </si>
  <si>
    <t>K1+452.237</t>
  </si>
  <si>
    <t>K1+467.379</t>
  </si>
  <si>
    <t>K1+485.147</t>
  </si>
  <si>
    <t>K1+492.675</t>
  </si>
  <si>
    <t>K1+502.453</t>
  </si>
  <si>
    <t>K1+516.315</t>
  </si>
  <si>
    <t>K1+530.563</t>
  </si>
  <si>
    <t>K1+558.283</t>
  </si>
  <si>
    <t>K1+577.758</t>
  </si>
  <si>
    <t>K1+591.926</t>
  </si>
  <si>
    <t>K1+617.622</t>
  </si>
  <si>
    <t>K1+639.578</t>
  </si>
  <si>
    <t>K1+655.836</t>
  </si>
  <si>
    <t>第 2 页   共 2 页</t>
    <phoneticPr fontId="2" type="noConversion"/>
  </si>
  <si>
    <t>K1+675.419</t>
  </si>
  <si>
    <t>K1+690.005</t>
  </si>
  <si>
    <t>K1+717.490</t>
  </si>
  <si>
    <t>K1+732.344</t>
  </si>
  <si>
    <t>K1+753.283</t>
  </si>
  <si>
    <t>K1+767.119</t>
  </si>
  <si>
    <t>K1+779.929</t>
  </si>
  <si>
    <t>K1+794.069</t>
  </si>
  <si>
    <t>K1+806.409</t>
  </si>
  <si>
    <t>K1+823.706</t>
  </si>
  <si>
    <t>K1+840.853</t>
  </si>
  <si>
    <t>K1+856.030</t>
  </si>
  <si>
    <t>K1+867.791</t>
  </si>
  <si>
    <t>K1+878.428</t>
  </si>
  <si>
    <t>K1+892.975</t>
  </si>
  <si>
    <t>K1+910.791</t>
  </si>
  <si>
    <t>K1+922.444</t>
  </si>
  <si>
    <t>K1+935.479</t>
  </si>
  <si>
    <t>K1+950.383</t>
  </si>
  <si>
    <t>K1+965.158</t>
  </si>
  <si>
    <t>K1+978.641</t>
  </si>
  <si>
    <t>K1+995</t>
    <phoneticPr fontId="2" type="noConversion"/>
  </si>
  <si>
    <t>SⅠ-5</t>
  </si>
</sst>
</file>

<file path=xl/styles.xml><?xml version="1.0" encoding="utf-8"?>
<styleSheet xmlns="http://schemas.openxmlformats.org/spreadsheetml/2006/main">
  <numFmts count="1">
    <numFmt numFmtId="176" formatCode="0.000_ "/>
  </numFmts>
  <fonts count="9">
    <font>
      <sz val="12"/>
      <name val="宋体"/>
      <charset val="134"/>
    </font>
    <font>
      <sz val="12"/>
      <name val="宋体"/>
      <charset val="134"/>
    </font>
    <font>
      <sz val="9"/>
      <name val="宋体"/>
      <charset val="134"/>
    </font>
    <font>
      <sz val="10"/>
      <name val="宋体"/>
      <charset val="134"/>
    </font>
    <font>
      <sz val="12"/>
      <name val="仿宋_GB2312"/>
      <family val="3"/>
      <charset val="134"/>
    </font>
    <font>
      <sz val="11"/>
      <name val="仿宋_GB2312"/>
      <family val="3"/>
      <charset val="134"/>
    </font>
    <font>
      <sz val="10"/>
      <name val="仿宋_GB2312"/>
      <family val="3"/>
      <charset val="134"/>
    </font>
    <font>
      <b/>
      <u/>
      <sz val="19"/>
      <name val="仿宋_GB2312"/>
      <family val="3"/>
      <charset val="134"/>
    </font>
    <font>
      <b/>
      <sz val="19"/>
      <name val="仿宋_GB2312"/>
      <family val="3"/>
      <charset val="134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7">
    <xf numFmtId="0" fontId="0" fillId="0" borderId="0" xfId="0">
      <alignment vertical="center"/>
    </xf>
    <xf numFmtId="0" fontId="3" fillId="0" borderId="0" xfId="0" applyFont="1" applyAlignment="1">
      <alignment horizontal="center" vertical="center"/>
    </xf>
    <xf numFmtId="0" fontId="3" fillId="0" borderId="0" xfId="0" applyFont="1">
      <alignment vertical="center"/>
    </xf>
    <xf numFmtId="0" fontId="1" fillId="0" borderId="0" xfId="0" applyFont="1">
      <alignment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4" fillId="0" borderId="0" xfId="0" applyFont="1">
      <alignment vertical="center"/>
    </xf>
    <xf numFmtId="176" fontId="6" fillId="0" borderId="1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left" vertical="center"/>
    </xf>
    <xf numFmtId="0" fontId="4" fillId="0" borderId="2" xfId="0" applyFont="1" applyBorder="1" applyAlignment="1">
      <alignment horizontal="right" vertical="center"/>
    </xf>
    <xf numFmtId="0" fontId="5" fillId="0" borderId="4" xfId="0" applyFont="1" applyBorder="1" applyAlignment="1">
      <alignment horizontal="left" vertical="center"/>
    </xf>
  </cellXfs>
  <cellStyles count="1">
    <cellStyle name="常规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image" Target="../media/image1.emf"/><Relationship Id="rId1" Type="http://schemas.openxmlformats.org/officeDocument/2006/relationships/image" Target="../media/image4.emf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0-1&#30446;&#24405;1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目录A"/>
      <sheetName val="目录1  (2)"/>
      <sheetName val="目录1 "/>
      <sheetName val="目录1 (2)"/>
    </sheetNames>
    <sheetDataSet>
      <sheetData sheetId="0"/>
      <sheetData sheetId="1">
        <row r="1">
          <cell r="A1" t="str">
            <v>2023年武鸣区乡村道路“三项工程”太平镇乡道至桥圩道路提升工程</v>
          </cell>
        </row>
      </sheetData>
      <sheetData sheetId="2"/>
      <sheetData sheetId="3"/>
    </sheetDataSet>
  </externalBook>
</externalLink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openxmlformats.org/officeDocument/2006/relationships/oleObject" Target="../embeddings/oleObject3.bin"/><Relationship Id="rId4" Type="http://schemas.openxmlformats.org/officeDocument/2006/relationships/oleObject" Target="../embeddings/oleObject2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.bin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Relationship Id="rId5" Type="http://schemas.openxmlformats.org/officeDocument/2006/relationships/oleObject" Target="../embeddings/oleObject6.bin"/><Relationship Id="rId4" Type="http://schemas.openxmlformats.org/officeDocument/2006/relationships/oleObject" Target="../embeddings/oleObject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30"/>
  <sheetViews>
    <sheetView tabSelected="1" zoomScale="115" zoomScaleNormal="115" workbookViewId="0">
      <pane ySplit="4" topLeftCell="A5" activePane="bottomLeft" state="frozen"/>
      <selection pane="bottomLeft" activeCell="H38" sqref="H38"/>
    </sheetView>
  </sheetViews>
  <sheetFormatPr defaultRowHeight="14.25"/>
  <cols>
    <col min="1" max="1" width="18.625" customWidth="1"/>
    <col min="2" max="3" width="12.625" customWidth="1"/>
    <col min="4" max="4" width="18.625" customWidth="1"/>
    <col min="5" max="6" width="12.625" customWidth="1"/>
    <col min="7" max="7" width="18.625" customWidth="1"/>
    <col min="8" max="9" width="12.625" customWidth="1"/>
    <col min="10" max="10" width="18.625" customWidth="1"/>
    <col min="11" max="12" width="12.625" customWidth="1"/>
  </cols>
  <sheetData>
    <row r="1" spans="1:13" ht="38.25" customHeight="1">
      <c r="A1" s="10" t="s">
        <v>4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"/>
    </row>
    <row r="2" spans="1:13" ht="23.1" customHeight="1">
      <c r="A2" s="16" t="str">
        <f>'[1]目录1  (2)'!$A$1:$D$1</f>
        <v>2023年武鸣区乡村道路“三项工程”太平镇乡道至桥圩道路提升工程</v>
      </c>
      <c r="B2" s="16"/>
      <c r="C2" s="16"/>
      <c r="D2" s="16"/>
      <c r="E2" s="4"/>
      <c r="F2" s="4"/>
      <c r="G2" s="4"/>
      <c r="H2" s="4"/>
      <c r="I2" s="5" t="s">
        <v>132</v>
      </c>
      <c r="J2" s="13" t="s">
        <v>8</v>
      </c>
      <c r="K2" s="13"/>
      <c r="L2" s="13"/>
      <c r="M2" s="1"/>
    </row>
    <row r="3" spans="1:13" s="2" customFormat="1" ht="23.1" customHeight="1">
      <c r="A3" s="9" t="s">
        <v>2</v>
      </c>
      <c r="B3" s="9" t="s">
        <v>3</v>
      </c>
      <c r="C3" s="9"/>
      <c r="D3" s="9" t="s">
        <v>2</v>
      </c>
      <c r="E3" s="9" t="s">
        <v>3</v>
      </c>
      <c r="F3" s="9"/>
      <c r="G3" s="9" t="s">
        <v>2</v>
      </c>
      <c r="H3" s="9" t="s">
        <v>3</v>
      </c>
      <c r="I3" s="9"/>
      <c r="J3" s="12" t="s">
        <v>2</v>
      </c>
      <c r="K3" s="12" t="s">
        <v>3</v>
      </c>
      <c r="L3" s="12"/>
      <c r="M3" s="1"/>
    </row>
    <row r="4" spans="1:13" s="2" customFormat="1" ht="23.1" customHeight="1">
      <c r="A4" s="9"/>
      <c r="B4" s="6" t="s">
        <v>0</v>
      </c>
      <c r="C4" s="6" t="s">
        <v>1</v>
      </c>
      <c r="D4" s="9"/>
      <c r="E4" s="6" t="s">
        <v>0</v>
      </c>
      <c r="F4" s="6" t="s">
        <v>1</v>
      </c>
      <c r="G4" s="9"/>
      <c r="H4" s="6" t="s">
        <v>0</v>
      </c>
      <c r="I4" s="6" t="s">
        <v>1</v>
      </c>
      <c r="J4" s="9"/>
      <c r="K4" s="6" t="s">
        <v>0</v>
      </c>
      <c r="L4" s="6" t="s">
        <v>1</v>
      </c>
      <c r="M4" s="1"/>
    </row>
    <row r="5" spans="1:13" s="1" customFormat="1" ht="23.1" customHeight="1">
      <c r="A5" s="6" t="s">
        <v>9</v>
      </c>
      <c r="B5" s="8">
        <v>2555913.5449999999</v>
      </c>
      <c r="C5" s="8">
        <v>543825.69999999995</v>
      </c>
      <c r="D5" s="6" t="s">
        <v>34</v>
      </c>
      <c r="E5" s="8">
        <v>2555595.9339999999</v>
      </c>
      <c r="F5" s="8">
        <v>544013.39099999995</v>
      </c>
      <c r="G5" s="6" t="s">
        <v>59</v>
      </c>
      <c r="H5" s="8">
        <v>2555151.5980000002</v>
      </c>
      <c r="I5" s="8">
        <v>544196.84199999995</v>
      </c>
      <c r="J5" s="6" t="s">
        <v>84</v>
      </c>
      <c r="K5" s="8">
        <v>2554842.798</v>
      </c>
      <c r="L5" s="8">
        <v>544333.08900000004</v>
      </c>
    </row>
    <row r="6" spans="1:13" s="1" customFormat="1" ht="23.1" customHeight="1">
      <c r="A6" s="6" t="s">
        <v>10</v>
      </c>
      <c r="B6" s="8">
        <v>2555907.2530000047</v>
      </c>
      <c r="C6" s="8">
        <v>543827.67699999863</v>
      </c>
      <c r="D6" s="6" t="s">
        <v>35</v>
      </c>
      <c r="E6" s="8">
        <v>2555584.4429999967</v>
      </c>
      <c r="F6" s="8">
        <v>544022.02800000238</v>
      </c>
      <c r="G6" s="6" t="s">
        <v>60</v>
      </c>
      <c r="H6" s="8">
        <v>2555129.2680000002</v>
      </c>
      <c r="I6" s="8">
        <v>544203.33900000004</v>
      </c>
      <c r="J6" s="6" t="s">
        <v>85</v>
      </c>
      <c r="K6" s="8">
        <v>2554847.6970000006</v>
      </c>
      <c r="L6" s="8">
        <v>544342.3050000011</v>
      </c>
    </row>
    <row r="7" spans="1:13" s="1" customFormat="1" ht="23.1" customHeight="1">
      <c r="A7" s="6" t="s">
        <v>11</v>
      </c>
      <c r="B7" s="8">
        <v>2555871.6329999999</v>
      </c>
      <c r="C7" s="8">
        <v>543833.58100000001</v>
      </c>
      <c r="D7" s="6" t="s">
        <v>36</v>
      </c>
      <c r="E7" s="8">
        <v>2555573.969</v>
      </c>
      <c r="F7" s="8">
        <v>544029.51599999995</v>
      </c>
      <c r="G7" s="6" t="s">
        <v>61</v>
      </c>
      <c r="H7" s="8">
        <v>2555109.36</v>
      </c>
      <c r="I7" s="8">
        <v>544211.76300000004</v>
      </c>
      <c r="J7" s="6" t="s">
        <v>86</v>
      </c>
      <c r="K7" s="8">
        <v>2554852.7379999999</v>
      </c>
      <c r="L7" s="8">
        <v>544350.81799999997</v>
      </c>
    </row>
    <row r="8" spans="1:13" s="1" customFormat="1" ht="23.1" customHeight="1">
      <c r="A8" s="6" t="s">
        <v>12</v>
      </c>
      <c r="B8" s="8">
        <v>2555854.6759999972</v>
      </c>
      <c r="C8" s="8">
        <v>543837.10600000061</v>
      </c>
      <c r="D8" s="6" t="s">
        <v>37</v>
      </c>
      <c r="E8" s="8">
        <v>2555561.4549999991</v>
      </c>
      <c r="F8" s="8">
        <v>544037.45800000057</v>
      </c>
      <c r="G8" s="6" t="s">
        <v>62</v>
      </c>
      <c r="H8" s="8">
        <v>2555102.6549999965</v>
      </c>
      <c r="I8" s="8">
        <v>544217.83500000287</v>
      </c>
      <c r="J8" s="6" t="s">
        <v>87</v>
      </c>
      <c r="K8" s="8">
        <v>2554857.2360000014</v>
      </c>
      <c r="L8" s="8">
        <v>544359.03500000213</v>
      </c>
    </row>
    <row r="9" spans="1:13" s="1" customFormat="1" ht="23.1" customHeight="1">
      <c r="A9" s="6" t="s">
        <v>13</v>
      </c>
      <c r="B9" s="8">
        <v>2555833.423</v>
      </c>
      <c r="C9" s="8">
        <v>543844.56200000003</v>
      </c>
      <c r="D9" s="6" t="s">
        <v>38</v>
      </c>
      <c r="E9" s="8">
        <v>2555544.6</v>
      </c>
      <c r="F9" s="8">
        <v>544046.75699999998</v>
      </c>
      <c r="G9" s="6" t="s">
        <v>63</v>
      </c>
      <c r="H9" s="8">
        <v>2555095.2489999998</v>
      </c>
      <c r="I9" s="8">
        <v>544227.52599999995</v>
      </c>
      <c r="J9" s="6" t="s">
        <v>88</v>
      </c>
      <c r="K9" s="8">
        <v>2554857.6150000002</v>
      </c>
      <c r="L9" s="8">
        <v>544366.89099999995</v>
      </c>
    </row>
    <row r="10" spans="1:13" s="1" customFormat="1" ht="23.1" customHeight="1">
      <c r="A10" s="6" t="s">
        <v>14</v>
      </c>
      <c r="B10" s="8">
        <v>2555824.3080000007</v>
      </c>
      <c r="C10" s="8">
        <v>543852.40199999954</v>
      </c>
      <c r="D10" s="6" t="s">
        <v>39</v>
      </c>
      <c r="E10" s="8">
        <v>2555519.5300000012</v>
      </c>
      <c r="F10" s="8">
        <v>544057.39099999936</v>
      </c>
      <c r="G10" s="6" t="s">
        <v>64</v>
      </c>
      <c r="H10" s="8">
        <v>2555087.532000002</v>
      </c>
      <c r="I10" s="8">
        <v>544237.57399999781</v>
      </c>
      <c r="J10" s="6" t="s">
        <v>89</v>
      </c>
      <c r="K10" s="8">
        <v>2554854.554</v>
      </c>
      <c r="L10" s="8">
        <v>544378.70200000016</v>
      </c>
    </row>
    <row r="11" spans="1:13" s="1" customFormat="1" ht="23.1" customHeight="1">
      <c r="A11" s="6" t="s">
        <v>15</v>
      </c>
      <c r="B11" s="8">
        <v>2555816.7549999999</v>
      </c>
      <c r="C11" s="8">
        <v>543859.27899999998</v>
      </c>
      <c r="D11" s="6" t="s">
        <v>40</v>
      </c>
      <c r="E11" s="8">
        <v>2555499.5250000041</v>
      </c>
      <c r="F11" s="8">
        <v>544064.20999999845</v>
      </c>
      <c r="G11" s="6" t="s">
        <v>65</v>
      </c>
      <c r="H11" s="8">
        <v>2555080.236</v>
      </c>
      <c r="I11" s="8">
        <v>544245.61300000001</v>
      </c>
      <c r="J11" s="6" t="s">
        <v>90</v>
      </c>
      <c r="K11" s="8">
        <v>2554837.202</v>
      </c>
      <c r="L11" s="8">
        <v>544393.27300000004</v>
      </c>
    </row>
    <row r="12" spans="1:13" s="1" customFormat="1" ht="23.1" customHeight="1">
      <c r="A12" s="6" t="s">
        <v>16</v>
      </c>
      <c r="B12" s="8">
        <v>2555809.6630000039</v>
      </c>
      <c r="C12" s="8">
        <v>543864.96299999696</v>
      </c>
      <c r="D12" s="6" t="s">
        <v>41</v>
      </c>
      <c r="E12" s="8">
        <v>2555486.747</v>
      </c>
      <c r="F12" s="8">
        <v>544068.23899999994</v>
      </c>
      <c r="G12" s="6" t="s">
        <v>66</v>
      </c>
      <c r="H12" s="8">
        <v>2555070.5700000012</v>
      </c>
      <c r="I12" s="8">
        <v>544253.42299999902</v>
      </c>
      <c r="J12" s="6" t="s">
        <v>91</v>
      </c>
      <c r="K12" s="8">
        <v>2554818.0690000015</v>
      </c>
      <c r="L12" s="8">
        <v>544402.68499999947</v>
      </c>
    </row>
    <row r="13" spans="1:13" s="1" customFormat="1" ht="23.1" customHeight="1">
      <c r="A13" s="6" t="s">
        <v>17</v>
      </c>
      <c r="B13" s="8">
        <v>2555803.7719999999</v>
      </c>
      <c r="C13" s="8">
        <v>543869.21600000001</v>
      </c>
      <c r="D13" s="6" t="s">
        <v>42</v>
      </c>
      <c r="E13" s="8">
        <v>2555473.0470000003</v>
      </c>
      <c r="F13" s="8">
        <v>544071.57299999986</v>
      </c>
      <c r="G13" s="6" t="s">
        <v>67</v>
      </c>
      <c r="H13" s="8">
        <v>2555057.8790000002</v>
      </c>
      <c r="I13" s="8">
        <v>544266.20900000003</v>
      </c>
      <c r="J13" s="6" t="s">
        <v>92</v>
      </c>
      <c r="K13" s="8">
        <v>2554804.696</v>
      </c>
      <c r="L13" s="8">
        <v>544410.32499999995</v>
      </c>
    </row>
    <row r="14" spans="1:13" s="1" customFormat="1" ht="23.1" customHeight="1">
      <c r="A14" s="6" t="s">
        <v>18</v>
      </c>
      <c r="B14" s="8">
        <v>2555789.9029999999</v>
      </c>
      <c r="C14" s="8">
        <v>543878.37399999984</v>
      </c>
      <c r="D14" s="6" t="s">
        <v>43</v>
      </c>
      <c r="E14" s="8">
        <v>2555461.1370000001</v>
      </c>
      <c r="F14" s="8">
        <v>544073.75399999996</v>
      </c>
      <c r="G14" s="6" t="s">
        <v>68</v>
      </c>
      <c r="H14" s="8">
        <v>2555049.8040000005</v>
      </c>
      <c r="I14" s="8">
        <v>544273.70999999973</v>
      </c>
      <c r="J14" s="6" t="s">
        <v>93</v>
      </c>
      <c r="K14" s="8">
        <v>2554792.024999999</v>
      </c>
      <c r="L14" s="8">
        <v>544421.84100000106</v>
      </c>
    </row>
    <row r="15" spans="1:13" s="1" customFormat="1" ht="23.1" customHeight="1">
      <c r="A15" s="6" t="s">
        <v>19</v>
      </c>
      <c r="B15" s="8">
        <v>2555775.2505000001</v>
      </c>
      <c r="C15" s="8">
        <v>543887.63500000001</v>
      </c>
      <c r="D15" s="6" t="s">
        <v>44</v>
      </c>
      <c r="E15" s="8">
        <v>2555445.4660000042</v>
      </c>
      <c r="F15" s="8">
        <v>544075.62499999953</v>
      </c>
      <c r="G15" s="6" t="s">
        <v>69</v>
      </c>
      <c r="H15" s="8">
        <v>2555041.5040000002</v>
      </c>
      <c r="I15" s="8">
        <v>544281.42000000004</v>
      </c>
      <c r="J15" s="6" t="s">
        <v>94</v>
      </c>
      <c r="K15" s="8">
        <v>2554786.4350000001</v>
      </c>
      <c r="L15" s="8">
        <v>544432.625</v>
      </c>
    </row>
    <row r="16" spans="1:13" s="1" customFormat="1" ht="23.1" customHeight="1">
      <c r="A16" s="6" t="s">
        <v>20</v>
      </c>
      <c r="B16" s="8">
        <v>2555763.9474999979</v>
      </c>
      <c r="C16" s="8">
        <v>543893.99300000095</v>
      </c>
      <c r="D16" s="6" t="s">
        <v>45</v>
      </c>
      <c r="E16" s="8">
        <v>2555432.6740000001</v>
      </c>
      <c r="F16" s="8">
        <v>544076.14500000002</v>
      </c>
      <c r="G16" s="6" t="s">
        <v>70</v>
      </c>
      <c r="H16" s="8">
        <v>2555025.0109999981</v>
      </c>
      <c r="I16" s="8">
        <v>544297.12200000172</v>
      </c>
      <c r="J16" s="6" t="s">
        <v>95</v>
      </c>
      <c r="K16" s="8">
        <v>2554786.87</v>
      </c>
      <c r="L16" s="8">
        <v>544448.45299999847</v>
      </c>
    </row>
    <row r="17" spans="1:12" s="1" customFormat="1" ht="23.1" customHeight="1">
      <c r="A17" s="6" t="s">
        <v>21</v>
      </c>
      <c r="B17" s="8">
        <v>2555750.3679999998</v>
      </c>
      <c r="C17" s="8">
        <v>543901.29500000004</v>
      </c>
      <c r="D17" s="6" t="s">
        <v>46</v>
      </c>
      <c r="E17" s="8">
        <v>2555415.0580000035</v>
      </c>
      <c r="F17" s="8">
        <v>544075.01000000024</v>
      </c>
      <c r="G17" s="6" t="s">
        <v>71</v>
      </c>
      <c r="H17" s="8">
        <v>2555011.8250000034</v>
      </c>
      <c r="I17" s="8">
        <v>544309.52099999692</v>
      </c>
      <c r="J17" s="6" t="s">
        <v>96</v>
      </c>
      <c r="K17" s="8">
        <v>2554792.781</v>
      </c>
      <c r="L17" s="8">
        <v>544466.76300000004</v>
      </c>
    </row>
    <row r="18" spans="1:12" s="1" customFormat="1" ht="23.1" customHeight="1">
      <c r="A18" s="6" t="s">
        <v>22</v>
      </c>
      <c r="B18" s="8">
        <v>2555744.7085000006</v>
      </c>
      <c r="C18" s="8">
        <v>543905.26099999982</v>
      </c>
      <c r="D18" s="6" t="s">
        <v>47</v>
      </c>
      <c r="E18" s="8">
        <v>2555393.128</v>
      </c>
      <c r="F18" s="8">
        <v>544072.98199999996</v>
      </c>
      <c r="G18" s="6" t="s">
        <v>72</v>
      </c>
      <c r="H18" s="8">
        <v>2554999.23</v>
      </c>
      <c r="I18" s="8">
        <v>544320.80799999996</v>
      </c>
      <c r="J18" s="6" t="s">
        <v>97</v>
      </c>
      <c r="K18" s="8">
        <v>2554800.3870000024</v>
      </c>
      <c r="L18" s="8">
        <v>544479.85600000387</v>
      </c>
    </row>
    <row r="19" spans="1:12" s="1" customFormat="1" ht="23.1" customHeight="1">
      <c r="A19" s="6" t="s">
        <v>23</v>
      </c>
      <c r="B19" s="8">
        <v>2555720.7629999998</v>
      </c>
      <c r="C19" s="8">
        <v>543923.99300000002</v>
      </c>
      <c r="D19" s="6" t="s">
        <v>48</v>
      </c>
      <c r="E19" s="8">
        <v>2555375.2249999973</v>
      </c>
      <c r="F19" s="8">
        <v>544076.41500000062</v>
      </c>
      <c r="G19" s="6" t="s">
        <v>73</v>
      </c>
      <c r="H19" s="8">
        <v>2554991.285999998</v>
      </c>
      <c r="I19" s="8">
        <v>544324.86100000085</v>
      </c>
      <c r="J19" s="6" t="s">
        <v>98</v>
      </c>
      <c r="K19" s="8">
        <v>2554810.1570000001</v>
      </c>
      <c r="L19" s="8">
        <v>544494.69700000004</v>
      </c>
    </row>
    <row r="20" spans="1:12" s="1" customFormat="1" ht="23.1" customHeight="1">
      <c r="A20" s="6" t="s">
        <v>24</v>
      </c>
      <c r="B20" s="8">
        <v>2555710.9319999986</v>
      </c>
      <c r="C20" s="8">
        <v>543932.25200000103</v>
      </c>
      <c r="D20" s="6" t="s">
        <v>49</v>
      </c>
      <c r="E20" s="8">
        <v>2555355.088</v>
      </c>
      <c r="F20" s="8">
        <v>544082.57999999996</v>
      </c>
      <c r="G20" s="6" t="s">
        <v>74</v>
      </c>
      <c r="H20" s="8">
        <v>2554980.8840000001</v>
      </c>
      <c r="I20" s="8">
        <v>544321.78</v>
      </c>
      <c r="J20" s="6" t="s">
        <v>99</v>
      </c>
      <c r="K20" s="8">
        <v>2554814.872</v>
      </c>
      <c r="L20" s="8">
        <v>544500.56499999994</v>
      </c>
    </row>
    <row r="21" spans="1:12" s="1" customFormat="1" ht="23.1" customHeight="1">
      <c r="A21" s="6" t="s">
        <v>25</v>
      </c>
      <c r="B21" s="8">
        <v>2555701.1380000021</v>
      </c>
      <c r="C21" s="8">
        <v>543940.14199999801</v>
      </c>
      <c r="D21" s="6" t="s">
        <v>50</v>
      </c>
      <c r="E21" s="8">
        <v>2555340.2489999998</v>
      </c>
      <c r="F21" s="8">
        <v>544086.36199999996</v>
      </c>
      <c r="G21" s="6" t="s">
        <v>75</v>
      </c>
      <c r="H21" s="8">
        <v>2554962.3689999981</v>
      </c>
      <c r="I21" s="8">
        <v>544309.67299999867</v>
      </c>
      <c r="J21" s="6" t="s">
        <v>100</v>
      </c>
      <c r="K21" s="8">
        <v>2554822.11</v>
      </c>
      <c r="L21" s="8">
        <v>544507.13899999997</v>
      </c>
    </row>
    <row r="22" spans="1:12" s="1" customFormat="1" ht="23.1" customHeight="1">
      <c r="A22" s="6" t="s">
        <v>26</v>
      </c>
      <c r="B22" s="8">
        <v>2555691.1940000001</v>
      </c>
      <c r="C22" s="8">
        <v>543947.65599999996</v>
      </c>
      <c r="D22" s="6" t="s">
        <v>51</v>
      </c>
      <c r="E22" s="8">
        <v>2555312.554</v>
      </c>
      <c r="F22" s="8">
        <v>544094.97199999995</v>
      </c>
      <c r="G22" s="6" t="s">
        <v>76</v>
      </c>
      <c r="H22" s="8">
        <v>2554942.7489999998</v>
      </c>
      <c r="I22" s="8">
        <v>544297.054</v>
      </c>
      <c r="J22" s="6" t="s">
        <v>101</v>
      </c>
      <c r="K22" s="8">
        <v>2554832.3119999995</v>
      </c>
      <c r="L22" s="8">
        <v>544516.52499999944</v>
      </c>
    </row>
    <row r="23" spans="1:12" s="1" customFormat="1" ht="23.1" customHeight="1">
      <c r="A23" s="6" t="s">
        <v>27</v>
      </c>
      <c r="B23" s="8">
        <v>2555680.6539999959</v>
      </c>
      <c r="C23" s="8">
        <v>543954.9560000028</v>
      </c>
      <c r="D23" s="6" t="s">
        <v>52</v>
      </c>
      <c r="E23" s="8">
        <v>2555282.933999998</v>
      </c>
      <c r="F23" s="8">
        <v>544109.11100000096</v>
      </c>
      <c r="G23" s="6" t="s">
        <v>77</v>
      </c>
      <c r="H23" s="8">
        <v>2554931.6000000038</v>
      </c>
      <c r="I23" s="8">
        <v>544290.11700000241</v>
      </c>
      <c r="J23" s="6" t="s">
        <v>102</v>
      </c>
      <c r="K23" s="8">
        <v>2554840.3640000015</v>
      </c>
      <c r="L23" s="8">
        <v>544528.27900000173</v>
      </c>
    </row>
    <row r="24" spans="1:12" s="1" customFormat="1" ht="23.1" customHeight="1">
      <c r="A24" s="6" t="s">
        <v>28</v>
      </c>
      <c r="B24" s="8">
        <v>2555669.0299999998</v>
      </c>
      <c r="C24" s="8">
        <v>543962.80900000001</v>
      </c>
      <c r="D24" s="6" t="s">
        <v>53</v>
      </c>
      <c r="E24" s="8">
        <v>2555263.6749999998</v>
      </c>
      <c r="F24" s="8">
        <v>544120.60199999996</v>
      </c>
      <c r="G24" s="6" t="s">
        <v>78</v>
      </c>
      <c r="H24" s="8">
        <v>2554911.7289999998</v>
      </c>
      <c r="I24" s="8">
        <v>544281.41399999999</v>
      </c>
      <c r="J24" s="6" t="s">
        <v>103</v>
      </c>
      <c r="K24" s="8">
        <v>2554846.7659999998</v>
      </c>
      <c r="L24" s="8">
        <v>544555.25</v>
      </c>
    </row>
    <row r="25" spans="1:12" s="1" customFormat="1" ht="23.1" customHeight="1">
      <c r="A25" s="6" t="s">
        <v>29</v>
      </c>
      <c r="B25" s="8">
        <v>2555657.2939999979</v>
      </c>
      <c r="C25" s="8">
        <v>543970.90400000173</v>
      </c>
      <c r="D25" s="6" t="s">
        <v>54</v>
      </c>
      <c r="E25" s="8">
        <v>2555245.2559999977</v>
      </c>
      <c r="F25" s="8">
        <v>544133.30400000175</v>
      </c>
      <c r="G25" s="6" t="s">
        <v>79</v>
      </c>
      <c r="H25" s="8">
        <v>2554881.6979999952</v>
      </c>
      <c r="I25" s="8">
        <v>544277.76099999947</v>
      </c>
      <c r="J25" s="6" t="s">
        <v>104</v>
      </c>
      <c r="K25" s="8">
        <v>2554844.0010000006</v>
      </c>
      <c r="L25" s="8">
        <v>544574.52699999663</v>
      </c>
    </row>
    <row r="26" spans="1:12" s="1" customFormat="1" ht="23.1" customHeight="1">
      <c r="A26" s="6" t="s">
        <v>30</v>
      </c>
      <c r="B26" s="8">
        <v>2555650.2949999999</v>
      </c>
      <c r="C26" s="8">
        <v>543975.71400000004</v>
      </c>
      <c r="D26" s="6" t="s">
        <v>55</v>
      </c>
      <c r="E26" s="8">
        <v>2555223.111</v>
      </c>
      <c r="F26" s="8">
        <v>544148.12199999997</v>
      </c>
      <c r="G26" s="6" t="s">
        <v>80</v>
      </c>
      <c r="H26" s="8">
        <v>2554867.2149999999</v>
      </c>
      <c r="I26" s="8">
        <v>544279.76399999997</v>
      </c>
      <c r="J26" s="6" t="s">
        <v>105</v>
      </c>
      <c r="K26" s="8">
        <v>2554844.9709999999</v>
      </c>
      <c r="L26" s="8">
        <v>544588.66200000001</v>
      </c>
    </row>
    <row r="27" spans="1:12" s="1" customFormat="1" ht="23.1" customHeight="1">
      <c r="A27" s="6" t="s">
        <v>31</v>
      </c>
      <c r="B27" s="8">
        <v>2555632.8569999975</v>
      </c>
      <c r="C27" s="8">
        <v>543987.5260000017</v>
      </c>
      <c r="D27" s="6" t="s">
        <v>56</v>
      </c>
      <c r="E27" s="8">
        <v>2555208.6480000033</v>
      </c>
      <c r="F27" s="8">
        <v>544157.02599999798</v>
      </c>
      <c r="G27" s="6" t="s">
        <v>81</v>
      </c>
      <c r="H27" s="8">
        <v>2554853.697999998</v>
      </c>
      <c r="I27" s="8">
        <v>544285.32000000065</v>
      </c>
      <c r="J27" s="6" t="s">
        <v>106</v>
      </c>
      <c r="K27" s="8">
        <v>2554854.6700000013</v>
      </c>
      <c r="L27" s="8">
        <v>544612.45700000389</v>
      </c>
    </row>
    <row r="28" spans="1:12" s="1" customFormat="1" ht="23.1" customHeight="1">
      <c r="A28" s="6" t="s">
        <v>32</v>
      </c>
      <c r="B28" s="8">
        <v>2555620.7790000001</v>
      </c>
      <c r="C28" s="8">
        <v>543996.13</v>
      </c>
      <c r="D28" s="6" t="s">
        <v>57</v>
      </c>
      <c r="E28" s="8">
        <v>2555189.8429999999</v>
      </c>
      <c r="F28" s="8">
        <v>544173.09600000002</v>
      </c>
      <c r="G28" s="6" t="s">
        <v>82</v>
      </c>
      <c r="H28" s="8">
        <v>2554844.2069999999</v>
      </c>
      <c r="I28" s="8">
        <v>544295.53700000001</v>
      </c>
      <c r="J28" s="6" t="s">
        <v>107</v>
      </c>
      <c r="K28" s="8">
        <v>2554863.409</v>
      </c>
      <c r="L28" s="8">
        <v>544632.59900000005</v>
      </c>
    </row>
    <row r="29" spans="1:12" s="1" customFormat="1" ht="23.1" customHeight="1">
      <c r="A29" s="6" t="s">
        <v>33</v>
      </c>
      <c r="B29" s="8">
        <v>2555609.4589999984</v>
      </c>
      <c r="C29" s="8">
        <v>544003.58900000097</v>
      </c>
      <c r="D29" s="6" t="s">
        <v>58</v>
      </c>
      <c r="E29" s="8">
        <v>2555175.200000002</v>
      </c>
      <c r="F29" s="8">
        <v>544185.81699999853</v>
      </c>
      <c r="G29" s="6" t="s">
        <v>83</v>
      </c>
      <c r="H29" s="8">
        <v>2554840.5520000006</v>
      </c>
      <c r="I29" s="8">
        <v>544314.10899999819</v>
      </c>
      <c r="J29" s="6" t="s">
        <v>108</v>
      </c>
      <c r="K29" s="8">
        <v>2554867.8070000005</v>
      </c>
      <c r="L29" s="8">
        <v>544648.25100000238</v>
      </c>
    </row>
    <row r="30" spans="1:12" s="3" customFormat="1" ht="23.1" customHeight="1">
      <c r="A30" s="7"/>
      <c r="B30" s="7" t="s">
        <v>5</v>
      </c>
      <c r="C30" s="14"/>
      <c r="D30" s="14"/>
      <c r="E30" s="7"/>
      <c r="F30" s="7"/>
      <c r="G30" s="7" t="s">
        <v>6</v>
      </c>
      <c r="H30" s="7"/>
      <c r="I30" s="15" t="s">
        <v>7</v>
      </c>
      <c r="J30" s="15"/>
      <c r="K30" s="7"/>
      <c r="L30" s="7"/>
    </row>
  </sheetData>
  <mergeCells count="13">
    <mergeCell ref="C30:D30"/>
    <mergeCell ref="I30:J30"/>
    <mergeCell ref="G3:G4"/>
    <mergeCell ref="H3:I3"/>
    <mergeCell ref="J3:J4"/>
    <mergeCell ref="B3:C3"/>
    <mergeCell ref="D3:D4"/>
    <mergeCell ref="E3:F3"/>
    <mergeCell ref="A1:L1"/>
    <mergeCell ref="K3:L3"/>
    <mergeCell ref="A3:A4"/>
    <mergeCell ref="J2:L2"/>
    <mergeCell ref="A2:D2"/>
  </mergeCells>
  <phoneticPr fontId="2" type="noConversion"/>
  <pageMargins left="1.1811023622047245" right="0.51181102362204722" top="0.86614173228346458" bottom="0.59055118110236227" header="0.59055118110236227" footer="0.59055118110236227"/>
  <pageSetup paperSize="8" orientation="landscape" r:id="rId1"/>
  <headerFooter alignWithMargins="0"/>
  <legacyDrawing r:id="rId2"/>
  <oleObjects>
    <oleObject progId="AutoCAD.Drawing.18" shapeId="1026" r:id="rId3"/>
    <oleObject progId="AutoCAD.Drawing.18" shapeId="1027" r:id="rId4"/>
    <oleObject progId="AutoCAD.Drawing.18" shapeId="1028" r:id="rId5"/>
  </oleObjects>
</worksheet>
</file>

<file path=xl/worksheets/sheet2.xml><?xml version="1.0" encoding="utf-8"?>
<worksheet xmlns="http://schemas.openxmlformats.org/spreadsheetml/2006/main" xmlns:r="http://schemas.openxmlformats.org/officeDocument/2006/relationships">
  <dimension ref="A1:M30"/>
  <sheetViews>
    <sheetView zoomScale="115" zoomScaleNormal="115" workbookViewId="0">
      <pane ySplit="4" topLeftCell="A17" activePane="bottomLeft" state="frozen"/>
      <selection pane="bottomLeft" activeCell="D34" sqref="D34"/>
    </sheetView>
  </sheetViews>
  <sheetFormatPr defaultRowHeight="14.25"/>
  <cols>
    <col min="1" max="1" width="18.625" customWidth="1"/>
    <col min="2" max="3" width="12.625" customWidth="1"/>
    <col min="4" max="4" width="18.625" customWidth="1"/>
    <col min="5" max="6" width="12.625" customWidth="1"/>
    <col min="7" max="7" width="18.625" customWidth="1"/>
    <col min="8" max="9" width="12.625" customWidth="1"/>
    <col min="10" max="10" width="18.625" customWidth="1"/>
    <col min="11" max="12" width="12.625" customWidth="1"/>
  </cols>
  <sheetData>
    <row r="1" spans="1:13" ht="38.25" customHeight="1">
      <c r="A1" s="10" t="s">
        <v>4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"/>
    </row>
    <row r="2" spans="1:13" ht="23.1" customHeight="1">
      <c r="A2" s="16" t="str">
        <f>逐桩坐标表001!A2</f>
        <v>2023年武鸣区乡村道路“三项工程”太平镇乡道至桥圩道路提升工程</v>
      </c>
      <c r="B2" s="16"/>
      <c r="C2" s="16"/>
      <c r="D2" s="16"/>
      <c r="E2" s="4"/>
      <c r="F2" s="4"/>
      <c r="G2" s="4"/>
      <c r="H2" s="4"/>
      <c r="I2" s="5"/>
      <c r="J2" s="13" t="s">
        <v>109</v>
      </c>
      <c r="K2" s="13"/>
      <c r="L2" s="13"/>
      <c r="M2" s="1"/>
    </row>
    <row r="3" spans="1:13" s="2" customFormat="1" ht="23.1" customHeight="1">
      <c r="A3" s="9" t="s">
        <v>2</v>
      </c>
      <c r="B3" s="9" t="s">
        <v>3</v>
      </c>
      <c r="C3" s="9"/>
      <c r="D3" s="9" t="s">
        <v>2</v>
      </c>
      <c r="E3" s="9" t="s">
        <v>3</v>
      </c>
      <c r="F3" s="9"/>
      <c r="G3" s="9" t="s">
        <v>2</v>
      </c>
      <c r="H3" s="9" t="s">
        <v>3</v>
      </c>
      <c r="I3" s="9"/>
      <c r="J3" s="12" t="s">
        <v>2</v>
      </c>
      <c r="K3" s="12" t="s">
        <v>3</v>
      </c>
      <c r="L3" s="12"/>
      <c r="M3" s="1"/>
    </row>
    <row r="4" spans="1:13" s="2" customFormat="1" ht="23.1" customHeight="1">
      <c r="A4" s="9"/>
      <c r="B4" s="6" t="s">
        <v>0</v>
      </c>
      <c r="C4" s="6" t="s">
        <v>1</v>
      </c>
      <c r="D4" s="9"/>
      <c r="E4" s="6" t="s">
        <v>0</v>
      </c>
      <c r="F4" s="6" t="s">
        <v>1</v>
      </c>
      <c r="G4" s="9"/>
      <c r="H4" s="6" t="s">
        <v>0</v>
      </c>
      <c r="I4" s="6" t="s">
        <v>1</v>
      </c>
      <c r="J4" s="9"/>
      <c r="K4" s="6" t="s">
        <v>0</v>
      </c>
      <c r="L4" s="6" t="s">
        <v>1</v>
      </c>
      <c r="M4" s="1"/>
    </row>
    <row r="5" spans="1:13" s="1" customFormat="1" ht="23.1" customHeight="1">
      <c r="A5" s="6" t="s">
        <v>110</v>
      </c>
      <c r="B5" s="8">
        <v>2554866.6239999998</v>
      </c>
      <c r="C5" s="8">
        <v>544667.79799999995</v>
      </c>
      <c r="D5" s="6"/>
      <c r="E5" s="8"/>
      <c r="F5" s="8"/>
      <c r="G5" s="6"/>
      <c r="H5" s="8"/>
      <c r="I5" s="8"/>
      <c r="J5" s="6"/>
      <c r="K5" s="8"/>
      <c r="L5" s="8"/>
    </row>
    <row r="6" spans="1:13" s="1" customFormat="1" ht="23.1" customHeight="1">
      <c r="A6" s="6" t="s">
        <v>111</v>
      </c>
      <c r="B6" s="8">
        <v>2554862.9500000002</v>
      </c>
      <c r="C6" s="8">
        <v>544681.91399999941</v>
      </c>
      <c r="D6" s="6"/>
      <c r="E6" s="8"/>
      <c r="F6" s="8"/>
      <c r="G6" s="6"/>
      <c r="H6" s="8"/>
      <c r="I6" s="8"/>
      <c r="J6" s="6"/>
      <c r="K6" s="8"/>
      <c r="L6" s="8"/>
    </row>
    <row r="7" spans="1:13" s="1" customFormat="1" ht="23.1" customHeight="1">
      <c r="A7" s="6" t="s">
        <v>112</v>
      </c>
      <c r="B7" s="8">
        <v>2554856.9380000001</v>
      </c>
      <c r="C7" s="8">
        <v>544708.73400000005</v>
      </c>
      <c r="D7" s="6"/>
      <c r="E7" s="8"/>
      <c r="F7" s="8"/>
      <c r="G7" s="6"/>
      <c r="H7" s="8"/>
      <c r="I7" s="8"/>
      <c r="J7" s="6"/>
      <c r="K7" s="8"/>
      <c r="L7" s="8"/>
    </row>
    <row r="8" spans="1:13" s="1" customFormat="1" ht="23.1" customHeight="1">
      <c r="A8" s="6" t="s">
        <v>113</v>
      </c>
      <c r="B8" s="8">
        <v>2554857.1159999999</v>
      </c>
      <c r="C8" s="8">
        <v>544723.58600000071</v>
      </c>
      <c r="D8" s="6"/>
      <c r="E8" s="8"/>
      <c r="F8" s="8"/>
      <c r="G8" s="6"/>
      <c r="H8" s="8"/>
      <c r="I8" s="8"/>
      <c r="J8" s="6"/>
      <c r="K8" s="8"/>
      <c r="L8" s="8"/>
    </row>
    <row r="9" spans="1:13" s="1" customFormat="1" ht="23.1" customHeight="1">
      <c r="A9" s="6" t="s">
        <v>114</v>
      </c>
      <c r="B9" s="8">
        <v>2554863.3489999999</v>
      </c>
      <c r="C9" s="8">
        <v>544743.576</v>
      </c>
      <c r="D9" s="6"/>
      <c r="E9" s="8"/>
      <c r="F9" s="8"/>
      <c r="G9" s="6"/>
      <c r="H9" s="8"/>
      <c r="I9" s="8"/>
      <c r="J9" s="6"/>
      <c r="K9" s="8"/>
      <c r="L9" s="8"/>
    </row>
    <row r="10" spans="1:13" s="1" customFormat="1" ht="23.1" customHeight="1">
      <c r="A10" s="6" t="s">
        <v>115</v>
      </c>
      <c r="B10" s="8">
        <v>2554866.5320000011</v>
      </c>
      <c r="C10" s="8">
        <v>544757.04100000439</v>
      </c>
      <c r="D10" s="6"/>
      <c r="E10" s="8"/>
      <c r="F10" s="8"/>
      <c r="G10" s="6"/>
      <c r="H10" s="8"/>
      <c r="I10" s="8"/>
      <c r="J10" s="6"/>
      <c r="K10" s="8"/>
      <c r="L10" s="8"/>
    </row>
    <row r="11" spans="1:13" s="1" customFormat="1" ht="23.1" customHeight="1">
      <c r="A11" s="6" t="s">
        <v>116</v>
      </c>
      <c r="B11" s="8">
        <v>2554863.5529999998</v>
      </c>
      <c r="C11" s="8">
        <v>544769.5</v>
      </c>
      <c r="D11" s="6"/>
      <c r="E11" s="8"/>
      <c r="F11" s="8"/>
      <c r="G11" s="6"/>
      <c r="H11" s="8"/>
      <c r="I11" s="8"/>
      <c r="J11" s="6"/>
      <c r="K11" s="8"/>
      <c r="L11" s="8"/>
    </row>
    <row r="12" spans="1:13" s="1" customFormat="1" ht="23.1" customHeight="1">
      <c r="A12" s="6" t="s">
        <v>117</v>
      </c>
      <c r="B12" s="8">
        <v>2554855.682</v>
      </c>
      <c r="C12" s="8">
        <v>544781.24699999986</v>
      </c>
      <c r="D12" s="6"/>
      <c r="E12" s="8"/>
      <c r="F12" s="8"/>
      <c r="G12" s="6"/>
      <c r="H12" s="8"/>
      <c r="I12" s="8"/>
      <c r="J12" s="6"/>
      <c r="K12" s="8"/>
      <c r="L12" s="8"/>
    </row>
    <row r="13" spans="1:13" s="1" customFormat="1" ht="23.1" customHeight="1">
      <c r="A13" s="6" t="s">
        <v>118</v>
      </c>
      <c r="B13" s="8">
        <v>2554848.4550000001</v>
      </c>
      <c r="C13" s="8">
        <v>544791.24899999995</v>
      </c>
      <c r="D13" s="6"/>
      <c r="E13" s="8"/>
      <c r="F13" s="8"/>
      <c r="G13" s="6"/>
      <c r="H13" s="8"/>
      <c r="I13" s="8"/>
      <c r="J13" s="6"/>
      <c r="K13" s="8"/>
      <c r="L13" s="8"/>
    </row>
    <row r="14" spans="1:13" s="1" customFormat="1" ht="23.1" customHeight="1">
      <c r="A14" s="6" t="s">
        <v>119</v>
      </c>
      <c r="B14" s="8">
        <v>2554837.6930000032</v>
      </c>
      <c r="C14" s="8">
        <v>544804.7899999962</v>
      </c>
      <c r="D14" s="6"/>
      <c r="E14" s="8"/>
      <c r="F14" s="8"/>
      <c r="G14" s="6"/>
      <c r="H14" s="8"/>
      <c r="I14" s="8"/>
      <c r="J14" s="6"/>
      <c r="K14" s="8"/>
      <c r="L14" s="8"/>
    </row>
    <row r="15" spans="1:13" s="1" customFormat="1" ht="23.1" customHeight="1">
      <c r="A15" s="6" t="s">
        <v>120</v>
      </c>
      <c r="B15" s="8">
        <v>2554828.176</v>
      </c>
      <c r="C15" s="8">
        <v>544819.054</v>
      </c>
      <c r="D15" s="6"/>
      <c r="E15" s="8"/>
      <c r="F15" s="8"/>
      <c r="G15" s="6"/>
      <c r="H15" s="8"/>
      <c r="I15" s="8"/>
      <c r="J15" s="6"/>
      <c r="K15" s="8"/>
      <c r="L15" s="8"/>
    </row>
    <row r="16" spans="1:13" s="1" customFormat="1" ht="23.1" customHeight="1">
      <c r="A16" s="6" t="s">
        <v>121</v>
      </c>
      <c r="B16" s="8">
        <v>2554823.2239999985</v>
      </c>
      <c r="C16" s="8">
        <v>544833.40000000468</v>
      </c>
      <c r="D16" s="6"/>
      <c r="E16" s="8"/>
      <c r="F16" s="8"/>
      <c r="G16" s="6"/>
      <c r="H16" s="8"/>
      <c r="I16" s="8"/>
      <c r="J16" s="6"/>
      <c r="K16" s="8"/>
      <c r="L16" s="8"/>
    </row>
    <row r="17" spans="1:12" s="1" customFormat="1" ht="23.1" customHeight="1">
      <c r="A17" s="6" t="s">
        <v>122</v>
      </c>
      <c r="B17" s="8">
        <v>2554815.7940000002</v>
      </c>
      <c r="C17" s="8">
        <v>544842.51699999999</v>
      </c>
      <c r="D17" s="6"/>
      <c r="E17" s="8"/>
      <c r="F17" s="8"/>
      <c r="G17" s="6"/>
      <c r="H17" s="8"/>
      <c r="I17" s="8"/>
      <c r="J17" s="6"/>
      <c r="K17" s="8"/>
      <c r="L17" s="8"/>
    </row>
    <row r="18" spans="1:12" s="1" customFormat="1" ht="23.1" customHeight="1">
      <c r="A18" s="6" t="s">
        <v>123</v>
      </c>
      <c r="B18" s="8">
        <v>2554806.1929999962</v>
      </c>
      <c r="C18" s="8">
        <v>544847.0950000016</v>
      </c>
      <c r="D18" s="6"/>
      <c r="E18" s="8"/>
      <c r="F18" s="8"/>
      <c r="G18" s="6"/>
      <c r="H18" s="8"/>
      <c r="I18" s="8"/>
      <c r="J18" s="6"/>
      <c r="K18" s="8"/>
      <c r="L18" s="8"/>
    </row>
    <row r="19" spans="1:12" s="1" customFormat="1" ht="23.1" customHeight="1">
      <c r="A19" s="6" t="s">
        <v>124</v>
      </c>
      <c r="B19" s="8">
        <v>2554791.648</v>
      </c>
      <c r="C19" s="8">
        <v>544847.38</v>
      </c>
      <c r="D19" s="6"/>
      <c r="E19" s="8"/>
      <c r="F19" s="8"/>
      <c r="G19" s="6"/>
      <c r="H19" s="8"/>
      <c r="I19" s="8"/>
      <c r="J19" s="6"/>
      <c r="K19" s="8"/>
      <c r="L19" s="8"/>
    </row>
    <row r="20" spans="1:12" s="1" customFormat="1" ht="23.1" customHeight="1">
      <c r="A20" s="6" t="s">
        <v>125</v>
      </c>
      <c r="B20" s="8">
        <v>2554776.001999998</v>
      </c>
      <c r="C20" s="8">
        <v>544838.85999999894</v>
      </c>
      <c r="D20" s="6"/>
      <c r="E20" s="8"/>
      <c r="F20" s="8"/>
      <c r="G20" s="6"/>
      <c r="H20" s="8"/>
      <c r="I20" s="8"/>
      <c r="J20" s="6"/>
      <c r="K20" s="8"/>
      <c r="L20" s="8"/>
    </row>
    <row r="21" spans="1:12" s="1" customFormat="1" ht="23.1" customHeight="1">
      <c r="A21" s="6" t="s">
        <v>126</v>
      </c>
      <c r="B21" s="8">
        <v>2554766.9270000001</v>
      </c>
      <c r="C21" s="8">
        <v>544831.55000000005</v>
      </c>
      <c r="D21" s="6"/>
      <c r="E21" s="8"/>
      <c r="F21" s="8"/>
      <c r="G21" s="6"/>
      <c r="H21" s="8"/>
      <c r="I21" s="8"/>
      <c r="J21" s="6"/>
      <c r="K21" s="8"/>
      <c r="L21" s="8"/>
    </row>
    <row r="22" spans="1:12" s="1" customFormat="1" ht="23.1" customHeight="1">
      <c r="A22" s="6" t="s">
        <v>127</v>
      </c>
      <c r="B22" s="8">
        <v>2554755.8189999987</v>
      </c>
      <c r="C22" s="8">
        <v>544824.72899999912</v>
      </c>
      <c r="D22" s="6"/>
      <c r="E22" s="8"/>
      <c r="F22" s="8"/>
      <c r="G22" s="6"/>
      <c r="H22" s="8"/>
      <c r="I22" s="8"/>
      <c r="J22" s="6"/>
      <c r="K22" s="8"/>
      <c r="L22" s="8"/>
    </row>
    <row r="23" spans="1:12" s="1" customFormat="1" ht="23.1" customHeight="1">
      <c r="A23" s="6" t="s">
        <v>128</v>
      </c>
      <c r="B23" s="8">
        <v>2554744.0669999998</v>
      </c>
      <c r="C23" s="8">
        <v>544815.56200000003</v>
      </c>
      <c r="D23" s="6"/>
      <c r="E23" s="8"/>
      <c r="F23" s="8"/>
      <c r="G23" s="6"/>
      <c r="H23" s="8"/>
      <c r="I23" s="8"/>
      <c r="J23" s="6"/>
      <c r="K23" s="8"/>
      <c r="L23" s="8"/>
    </row>
    <row r="24" spans="1:12" s="1" customFormat="1" ht="23.1" customHeight="1">
      <c r="A24" s="6" t="s">
        <v>129</v>
      </c>
      <c r="B24" s="8">
        <v>2554733.8799999994</v>
      </c>
      <c r="C24" s="8">
        <v>544804.86099999957</v>
      </c>
      <c r="D24" s="6"/>
      <c r="E24" s="8"/>
      <c r="F24" s="8"/>
      <c r="G24" s="6"/>
      <c r="H24" s="8"/>
      <c r="I24" s="8"/>
      <c r="J24" s="6"/>
      <c r="K24" s="8"/>
      <c r="L24" s="8"/>
    </row>
    <row r="25" spans="1:12" s="1" customFormat="1" ht="23.1" customHeight="1">
      <c r="A25" s="6" t="s">
        <v>130</v>
      </c>
      <c r="B25" s="8">
        <v>2554723.875</v>
      </c>
      <c r="C25" s="8">
        <v>544795.82200000004</v>
      </c>
      <c r="D25" s="6"/>
      <c r="E25" s="8"/>
      <c r="F25" s="8"/>
      <c r="G25" s="6"/>
      <c r="H25" s="8"/>
      <c r="I25" s="8"/>
      <c r="J25" s="6"/>
      <c r="K25" s="8"/>
      <c r="L25" s="8"/>
    </row>
    <row r="26" spans="1:12" s="1" customFormat="1" ht="23.1" customHeight="1">
      <c r="A26" s="6" t="s">
        <v>131</v>
      </c>
      <c r="B26" s="8">
        <v>2554709.3279999993</v>
      </c>
      <c r="C26" s="8">
        <v>544790.0499999997</v>
      </c>
      <c r="D26" s="6"/>
      <c r="E26" s="8"/>
      <c r="F26" s="8"/>
      <c r="G26" s="6"/>
      <c r="H26" s="8"/>
      <c r="I26" s="8"/>
      <c r="J26" s="6"/>
      <c r="K26" s="8"/>
      <c r="L26" s="8"/>
    </row>
    <row r="27" spans="1:12" s="1" customFormat="1" ht="23.1" customHeight="1">
      <c r="A27" s="6"/>
      <c r="B27" s="8"/>
      <c r="C27" s="8"/>
      <c r="D27" s="6"/>
      <c r="E27" s="8"/>
      <c r="F27" s="8"/>
      <c r="G27" s="6"/>
      <c r="H27" s="8"/>
      <c r="I27" s="8"/>
      <c r="J27" s="6"/>
      <c r="K27" s="8"/>
      <c r="L27" s="8"/>
    </row>
    <row r="28" spans="1:12" s="1" customFormat="1" ht="23.1" customHeight="1">
      <c r="A28" s="6"/>
      <c r="B28" s="8"/>
      <c r="C28" s="8"/>
      <c r="D28" s="6"/>
      <c r="E28" s="8"/>
      <c r="F28" s="8"/>
      <c r="G28" s="6"/>
      <c r="H28" s="8"/>
      <c r="I28" s="8"/>
      <c r="J28" s="6"/>
      <c r="K28" s="8"/>
      <c r="L28" s="8"/>
    </row>
    <row r="29" spans="1:12" s="1" customFormat="1" ht="23.1" customHeight="1">
      <c r="A29" s="6"/>
      <c r="B29" s="8"/>
      <c r="C29" s="8"/>
      <c r="D29" s="6"/>
      <c r="E29" s="8"/>
      <c r="F29" s="8"/>
      <c r="G29" s="6"/>
      <c r="H29" s="8"/>
      <c r="I29" s="8"/>
      <c r="J29" s="6"/>
      <c r="K29" s="8"/>
      <c r="L29" s="8"/>
    </row>
    <row r="30" spans="1:12" s="3" customFormat="1" ht="23.1" customHeight="1">
      <c r="A30" s="7"/>
      <c r="B30" s="7"/>
      <c r="C30" s="14"/>
      <c r="D30" s="14"/>
      <c r="E30" s="7"/>
      <c r="F30" s="7"/>
      <c r="G30" s="7"/>
      <c r="H30" s="7"/>
      <c r="I30" s="15"/>
      <c r="J30" s="15"/>
      <c r="K30" s="7"/>
      <c r="L30" s="7"/>
    </row>
  </sheetData>
  <mergeCells count="13">
    <mergeCell ref="K3:L3"/>
    <mergeCell ref="C30:D30"/>
    <mergeCell ref="I30:J30"/>
    <mergeCell ref="A1:L1"/>
    <mergeCell ref="J2:L2"/>
    <mergeCell ref="A3:A4"/>
    <mergeCell ref="B3:C3"/>
    <mergeCell ref="D3:D4"/>
    <mergeCell ref="E3:F3"/>
    <mergeCell ref="G3:G4"/>
    <mergeCell ref="H3:I3"/>
    <mergeCell ref="J3:J4"/>
    <mergeCell ref="A2:D2"/>
  </mergeCells>
  <phoneticPr fontId="2" type="noConversion"/>
  <pageMargins left="1.1811023622047245" right="0.51181102362204722" top="0.86614173228346458" bottom="0.59055118110236227" header="0.59055118110236227" footer="0.59055118110236227"/>
  <pageSetup paperSize="8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A30"/>
  <sheetViews>
    <sheetView zoomScale="115" zoomScaleNormal="115" workbookViewId="0">
      <pane ySplit="4" topLeftCell="A5" activePane="bottomLeft" state="frozen"/>
      <selection pane="bottomLeft" activeCell="C34" sqref="C34"/>
    </sheetView>
  </sheetViews>
  <sheetFormatPr defaultRowHeight="14.25"/>
  <cols>
    <col min="1" max="1" width="18.625" customWidth="1"/>
    <col min="2" max="3" width="12.625" customWidth="1"/>
    <col min="4" max="4" width="18.625" customWidth="1"/>
    <col min="5" max="6" width="12.625" customWidth="1"/>
    <col min="7" max="7" width="18.625" customWidth="1"/>
    <col min="8" max="9" width="12.625" customWidth="1"/>
    <col min="10" max="10" width="18.625" customWidth="1"/>
    <col min="11" max="12" width="12.625" customWidth="1"/>
  </cols>
  <sheetData>
    <row r="1" ht="38.25" customHeight="1"/>
    <row r="2" ht="23.1" customHeight="1"/>
    <row r="3" ht="23.1" customHeight="1"/>
    <row r="4" ht="23.1" customHeight="1"/>
    <row r="5" ht="23.1" customHeight="1"/>
    <row r="6" ht="23.1" customHeight="1"/>
    <row r="7" ht="23.1" customHeight="1"/>
    <row r="8" ht="23.1" customHeight="1"/>
    <row r="9" ht="23.1" customHeight="1"/>
    <row r="10" ht="23.1" customHeight="1"/>
    <row r="11" ht="23.1" customHeight="1"/>
    <row r="12" ht="23.1" customHeight="1"/>
    <row r="13" ht="23.1" customHeight="1"/>
    <row r="14" ht="23.1" customHeight="1"/>
    <row r="15" ht="23.1" customHeight="1"/>
    <row r="16" ht="23.1" customHeight="1"/>
    <row r="17" ht="23.1" customHeight="1"/>
    <row r="18" ht="23.1" customHeight="1"/>
    <row r="19" ht="23.1" customHeight="1"/>
    <row r="20" ht="23.1" customHeight="1"/>
    <row r="21" ht="23.1" customHeight="1"/>
    <row r="22" ht="23.1" customHeight="1"/>
    <row r="23" ht="23.1" customHeight="1"/>
    <row r="24" ht="23.1" customHeight="1"/>
    <row r="25" ht="23.1" customHeight="1"/>
    <row r="26" ht="23.1" customHeight="1"/>
    <row r="27" ht="23.1" customHeight="1"/>
    <row r="28" ht="23.1" customHeight="1"/>
    <row r="29" ht="23.1" customHeight="1"/>
    <row r="30" ht="23.1" customHeight="1"/>
  </sheetData>
  <phoneticPr fontId="2" type="noConversion"/>
  <pageMargins left="1.1811023622047245" right="0.51181102362204722" top="0.86614173228346458" bottom="0.59055118110236227" header="0.59055118110236227" footer="0.59055118110236227"/>
  <pageSetup paperSize="8" orientation="landscape" r:id="rId1"/>
  <headerFooter alignWithMargins="0"/>
  <legacyDrawing r:id="rId2"/>
  <oleObjects>
    <oleObject progId="AutoCAD.Drawing.18" shapeId="3073" r:id="rId3"/>
    <oleObject progId="AutoCAD.Drawing.18" shapeId="3074" r:id="rId4"/>
    <oleObject progId="AutoCAD.Drawing.18" shapeId="3075" r:id="rId5"/>
  </oleObjects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25"/>
  <sheetData/>
  <phoneticPr fontId="2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25"/>
  <sheetData/>
  <phoneticPr fontId="2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5</vt:i4>
      </vt:variant>
      <vt:variant>
        <vt:lpstr>命名范围</vt:lpstr>
      </vt:variant>
      <vt:variant>
        <vt:i4>3</vt:i4>
      </vt:variant>
    </vt:vector>
  </HeadingPairs>
  <TitlesOfParts>
    <vt:vector size="8" baseType="lpstr">
      <vt:lpstr>逐桩坐标表001</vt:lpstr>
      <vt:lpstr>逐桩坐标表002</vt:lpstr>
      <vt:lpstr>Sheet1 (3)</vt:lpstr>
      <vt:lpstr>Sheet2</vt:lpstr>
      <vt:lpstr>Sheet3</vt:lpstr>
      <vt:lpstr>'Sheet1 (3)'!Print_Area</vt:lpstr>
      <vt:lpstr>逐桩坐标表001!Print_Area</vt:lpstr>
      <vt:lpstr>逐桩坐标表002!Print_Area</vt:lpstr>
    </vt:vector>
  </TitlesOfParts>
  <Company>hint.con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admin</cp:lastModifiedBy>
  <cp:lastPrinted>2022-11-28T09:26:19Z</cp:lastPrinted>
  <dcterms:created xsi:type="dcterms:W3CDTF">2004-04-23T02:20:20Z</dcterms:created>
  <dcterms:modified xsi:type="dcterms:W3CDTF">2023-08-21T03:32:12Z</dcterms:modified>
</cp:coreProperties>
</file>