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育馆" sheetId="1" r:id="rId1"/>
  </sheets>
  <definedNames>
    <definedName name="_xlnm.Print_Titles" localSheetId="0">体育馆!$1:$4</definedName>
  </definedNames>
  <calcPr calcId="144525"/>
</workbook>
</file>

<file path=xl/sharedStrings.xml><?xml version="1.0" encoding="utf-8"?>
<sst xmlns="http://schemas.openxmlformats.org/spreadsheetml/2006/main" count="375" uniqueCount="168">
  <si>
    <t>杭州亚运会萧山体育中心改造提升项目 — 消防移交清单</t>
  </si>
  <si>
    <t>序号</t>
  </si>
  <si>
    <t>名称</t>
  </si>
  <si>
    <t>品牌</t>
  </si>
  <si>
    <t>规格型号</t>
  </si>
  <si>
    <t>数量</t>
  </si>
  <si>
    <t>货物的制造商或服务的提供商</t>
  </si>
  <si>
    <t>（或具体服务）</t>
  </si>
  <si>
    <t>单位</t>
  </si>
  <si>
    <t>点型光电感烟火灾探测器</t>
  </si>
  <si>
    <t>利达</t>
  </si>
  <si>
    <t>LD3000EN/C</t>
  </si>
  <si>
    <t>只</t>
  </si>
  <si>
    <t>杭州恒消科技有限公司</t>
  </si>
  <si>
    <t>点型感温火灾探测器(A2S）</t>
  </si>
  <si>
    <t>LD3300EN</t>
  </si>
  <si>
    <t>手动火灾报警按钮</t>
  </si>
  <si>
    <t>LD2003EN</t>
  </si>
  <si>
    <t>消火栓按钮</t>
  </si>
  <si>
    <t>LD2004EN</t>
  </si>
  <si>
    <t>输入模块</t>
  </si>
  <si>
    <t>LD4400ED-1</t>
  </si>
  <si>
    <t>输入/输出模块</t>
  </si>
  <si>
    <t>LD6800ED-1</t>
  </si>
  <si>
    <t>火灾显示盘</t>
  </si>
  <si>
    <t>LD128E（T）-A</t>
  </si>
  <si>
    <t>台</t>
  </si>
  <si>
    <t>消防吸顶音箱</t>
  </si>
  <si>
    <t>明装吸顶（3W）</t>
  </si>
  <si>
    <t>总线消防电话分机</t>
  </si>
  <si>
    <t>HY5716B</t>
  </si>
  <si>
    <t>多线消防电话手柄（总线系统）</t>
  </si>
  <si>
    <t>HY2713</t>
  </si>
  <si>
    <t>火灾声光警报器（编码型）</t>
  </si>
  <si>
    <t>LD1001EN</t>
  </si>
  <si>
    <t>线型光束感烟火灾探测器</t>
  </si>
  <si>
    <t>JTY-HF-YJ104</t>
  </si>
  <si>
    <t>套</t>
  </si>
  <si>
    <t>火灾报警控制器(联动型)</t>
  </si>
  <si>
    <t>LD128EⅡ-900C</t>
  </si>
  <si>
    <t>LD128EⅡ-1536C</t>
  </si>
  <si>
    <t>消防控制室图形显示装置</t>
  </si>
  <si>
    <t>LD6901</t>
  </si>
  <si>
    <t>电气火灾监控设备</t>
  </si>
  <si>
    <t>LDK800EN－128</t>
  </si>
  <si>
    <t>组合式电气火灾监控探测器</t>
  </si>
  <si>
    <t>LDT9007EN</t>
  </si>
  <si>
    <t>消防设备电源监控器</t>
  </si>
  <si>
    <t>LD-DJ608-128C</t>
  </si>
  <si>
    <t>三相四线三电压信号传感器</t>
  </si>
  <si>
    <t>LD-DJ6234</t>
  </si>
  <si>
    <r>
      <rPr>
        <sz val="11"/>
        <rFont val="宋体"/>
        <charset val="134"/>
      </rPr>
      <t>自动跟踪定位射流灭火装置</t>
    </r>
    <r>
      <rPr>
        <sz val="12"/>
        <color theme="1"/>
        <rFont val="宋体"/>
        <charset val="134"/>
      </rPr>
      <t>5L/S</t>
    </r>
  </si>
  <si>
    <t>上海捍邦</t>
  </si>
  <si>
    <t>ZDMS0.6/5S-HB6205D</t>
  </si>
  <si>
    <t>上海捍邦安防设备有限公司</t>
  </si>
  <si>
    <t>控制主机</t>
  </si>
  <si>
    <t>HB-ZXD6000</t>
  </si>
  <si>
    <t>区域控制箱</t>
  </si>
  <si>
    <t>HB-PKX-5-A</t>
  </si>
  <si>
    <t>双波段火焰探测器</t>
  </si>
  <si>
    <t>HB6450/IR2</t>
  </si>
  <si>
    <t>消火栓箱</t>
  </si>
  <si>
    <t>信达</t>
  </si>
  <si>
    <t>700×1800</t>
  </si>
  <si>
    <t>杭州信达消防设备有限公司</t>
  </si>
  <si>
    <t>650×800</t>
  </si>
  <si>
    <t>750×2000</t>
  </si>
  <si>
    <t>消防软管卷盘</t>
  </si>
  <si>
    <t>JPS0.8-19/25B</t>
  </si>
  <si>
    <t>消防水带</t>
  </si>
  <si>
    <t>龙潭</t>
  </si>
  <si>
    <t>8-65-25</t>
  </si>
  <si>
    <t>卷</t>
  </si>
  <si>
    <t>黄山市龙潭消防水带有限责任公司</t>
  </si>
  <si>
    <t>直流水枪</t>
  </si>
  <si>
    <t>云海</t>
  </si>
  <si>
    <t>QZ3.5/7.5型</t>
  </si>
  <si>
    <t>支</t>
  </si>
  <si>
    <t>高邮市云海消防器材厂</t>
  </si>
  <si>
    <t>手提式干粉灭火器</t>
  </si>
  <si>
    <t>MFZ/ABC5型</t>
  </si>
  <si>
    <t>具</t>
  </si>
  <si>
    <t>浙江浙安消防设备有限公司</t>
  </si>
  <si>
    <t>多用式水泵接合器</t>
  </si>
  <si>
    <t>闽山</t>
  </si>
  <si>
    <t>SQD100-1.6A</t>
  </si>
  <si>
    <t>福建闽山消防有限公司</t>
  </si>
  <si>
    <t>地上室外消火栓</t>
  </si>
  <si>
    <t>SS150/80-1.6</t>
  </si>
  <si>
    <t>下垂型快速响应喷头</t>
  </si>
  <si>
    <t>恒安</t>
  </si>
  <si>
    <t>ZSTX-K 20/68 K=115</t>
  </si>
  <si>
    <t>个</t>
  </si>
  <si>
    <t>浙江恒安消防安全设备有限公司</t>
  </si>
  <si>
    <t>ZSTX-K 15/68 K=80</t>
  </si>
  <si>
    <t>直立型快速响应喷头</t>
  </si>
  <si>
    <t>下垂型洒水喷头</t>
  </si>
  <si>
    <t>T-ZSTX 15/68 K=80</t>
  </si>
  <si>
    <t>直立型洒水喷头</t>
  </si>
  <si>
    <t>T-ZSTZ 15/68 K=80</t>
  </si>
  <si>
    <t>下垂型易熔金属喷头</t>
  </si>
  <si>
    <t>Y-ZSTX 15/72 K=80</t>
  </si>
  <si>
    <t>直立型易熔金属喷头</t>
  </si>
  <si>
    <t>Y-ZSTZ 15/72 K=80</t>
  </si>
  <si>
    <t>湿式报警阀</t>
  </si>
  <si>
    <t>ZSFZ  DN150</t>
  </si>
  <si>
    <t>马鞍式水流指示器</t>
  </si>
  <si>
    <t>ZSJZ DN150</t>
  </si>
  <si>
    <t>ZSJZ  DN100</t>
  </si>
  <si>
    <t>ZSJZ DN80</t>
  </si>
  <si>
    <t>ZSJZ DN50</t>
  </si>
  <si>
    <t>对夹式信号蝶阀</t>
  </si>
  <si>
    <t>ZSXDF-16Q  DN150</t>
  </si>
  <si>
    <t>ZSXDF-16Q  DN100</t>
  </si>
  <si>
    <t>ZSXDF7-Q-80-16</t>
  </si>
  <si>
    <t>ZSXDF7-Q-50-16</t>
  </si>
  <si>
    <t>电动机消防泵组</t>
  </si>
  <si>
    <t>凯泉</t>
  </si>
  <si>
    <t>XBD8/15-80L-KQ</t>
  </si>
  <si>
    <t>上海凯泉泵业（集团）有限公司</t>
  </si>
  <si>
    <t>轻型立式多级离心泵</t>
  </si>
  <si>
    <t>KQDP25-3-45</t>
  </si>
  <si>
    <t>隔膜式气压罐</t>
  </si>
  <si>
    <t>杰赛</t>
  </si>
  <si>
    <t>YXJS2019-24-00</t>
  </si>
  <si>
    <t>宜兴市杰赛供水设备有限公司</t>
  </si>
  <si>
    <t>消防泵自动巡检控制柜</t>
  </si>
  <si>
    <t>朗明</t>
  </si>
  <si>
    <t>LM-FJ/55KW</t>
  </si>
  <si>
    <t>朗明电气有限公司</t>
  </si>
  <si>
    <t>消防水泵控制柜</t>
  </si>
  <si>
    <t>LM-FK900/55KW</t>
  </si>
  <si>
    <t>LM-FK900/30KW</t>
  </si>
  <si>
    <t>稳压泵控制柜</t>
  </si>
  <si>
    <t>JXF</t>
  </si>
  <si>
    <t>双电源控制柜</t>
  </si>
  <si>
    <t>LM-SD/250A</t>
  </si>
  <si>
    <t>柜式七氟丙烷气体灭火装置</t>
  </si>
  <si>
    <t>陕西盛邦</t>
  </si>
  <si>
    <t>GQQ90/2.5SS</t>
  </si>
  <si>
    <t>陕西盛邦赛福消防科技有限公司</t>
  </si>
  <si>
    <t>GQQ120/2.5SS</t>
  </si>
  <si>
    <t>自动泄压装置</t>
  </si>
  <si>
    <t>ZDXY0.12-J</t>
  </si>
  <si>
    <t>轴流风机</t>
  </si>
  <si>
    <t>荣文</t>
  </si>
  <si>
    <t>DFBZ-2.5</t>
  </si>
  <si>
    <t>浙江荣文风机有限公司</t>
  </si>
  <si>
    <t>DFBZ-3.2</t>
  </si>
  <si>
    <t>DFBZ-3.6</t>
  </si>
  <si>
    <t>轴流消防排烟风机</t>
  </si>
  <si>
    <t>HTF-Ⅰ-10-D4</t>
  </si>
  <si>
    <t>HTF-Ⅰ-12-D6</t>
  </si>
  <si>
    <t>HTF-Ⅰ-6-D2</t>
  </si>
  <si>
    <t>HTF-Ⅰ-8-D4</t>
  </si>
  <si>
    <t>HTF-Ⅰ-9-D4</t>
  </si>
  <si>
    <t>HTF-Ⅱ-10z</t>
  </si>
  <si>
    <t>混流风机</t>
  </si>
  <si>
    <t>SWF-I-3</t>
  </si>
  <si>
    <t>DZ-Ⅰ-8</t>
  </si>
  <si>
    <t>活动式柔性挡烟垂壁</t>
  </si>
  <si>
    <t>YCB-4000*1000 HR-wz</t>
  </si>
  <si>
    <t>樘</t>
  </si>
  <si>
    <t>杭州恒邦防火材料
有限公司</t>
  </si>
  <si>
    <t>移交单位：</t>
  </si>
  <si>
    <t>接收单位：</t>
  </si>
  <si>
    <t>盖章：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</si>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</sst>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left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left" vertical="center" wrapText="1"/>
      <protection locked="0"/>
    </xf>
    <xf numFmtId="0" fontId="3" fillId="0" borderId="5" xfId="49" applyNumberFormat="1" applyFont="1" applyFill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workbookViewId="0">
      <pane ySplit="4" topLeftCell="A5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6.225" customWidth="1"/>
    <col min="2" max="2" width="31.5583333333333" customWidth="1"/>
    <col min="3" max="3" width="14.8083333333333" customWidth="1"/>
    <col min="4" max="4" width="22.8916666666667" customWidth="1"/>
    <col min="5" max="6" width="9.775" customWidth="1"/>
    <col min="7" max="7" width="37.0083333333333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22.75" customHeight="1"/>
    <row r="3" ht="22" customHeight="1" spans="1:7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4" t="s">
        <v>6</v>
      </c>
    </row>
    <row r="4" ht="22" customHeight="1" spans="1:7">
      <c r="A4" s="5"/>
      <c r="B4" s="6"/>
      <c r="C4" s="6"/>
      <c r="D4" s="6" t="s">
        <v>7</v>
      </c>
      <c r="E4" s="6" t="s">
        <v>8</v>
      </c>
      <c r="F4" s="6" t="s">
        <v>5</v>
      </c>
      <c r="G4" s="7"/>
    </row>
    <row r="5" ht="22" customHeight="1" spans="1:7">
      <c r="A5" s="8">
        <v>1</v>
      </c>
      <c r="B5" s="9" t="s">
        <v>9</v>
      </c>
      <c r="C5" s="10" t="s">
        <v>10</v>
      </c>
      <c r="D5" s="11" t="s">
        <v>11</v>
      </c>
      <c r="E5" s="12" t="s">
        <v>12</v>
      </c>
      <c r="F5" s="13">
        <f>609+298</f>
        <v>907</v>
      </c>
      <c r="G5" s="14" t="s">
        <v>13</v>
      </c>
    </row>
    <row r="6" ht="22" customHeight="1" spans="1:7">
      <c r="A6" s="8">
        <v>2</v>
      </c>
      <c r="B6" s="9" t="s">
        <v>14</v>
      </c>
      <c r="C6" s="10" t="s">
        <v>10</v>
      </c>
      <c r="D6" s="11" t="s">
        <v>15</v>
      </c>
      <c r="E6" s="12" t="s">
        <v>12</v>
      </c>
      <c r="F6" s="13">
        <f>113+6</f>
        <v>119</v>
      </c>
      <c r="G6" s="14" t="s">
        <v>13</v>
      </c>
    </row>
    <row r="7" ht="22" customHeight="1" spans="1:7">
      <c r="A7" s="8">
        <v>3</v>
      </c>
      <c r="B7" s="9" t="s">
        <v>16</v>
      </c>
      <c r="C7" s="10" t="s">
        <v>10</v>
      </c>
      <c r="D7" s="11" t="s">
        <v>17</v>
      </c>
      <c r="E7" s="12" t="s">
        <v>12</v>
      </c>
      <c r="F7" s="13">
        <f>62+43</f>
        <v>105</v>
      </c>
      <c r="G7" s="14" t="s">
        <v>13</v>
      </c>
    </row>
    <row r="8" ht="22" customHeight="1" spans="1:7">
      <c r="A8" s="8">
        <v>4</v>
      </c>
      <c r="B8" s="9" t="s">
        <v>18</v>
      </c>
      <c r="C8" s="10" t="s">
        <v>10</v>
      </c>
      <c r="D8" s="11" t="s">
        <v>19</v>
      </c>
      <c r="E8" s="12" t="s">
        <v>12</v>
      </c>
      <c r="F8" s="13">
        <f>112+60</f>
        <v>172</v>
      </c>
      <c r="G8" s="14" t="s">
        <v>13</v>
      </c>
    </row>
    <row r="9" ht="22" customHeight="1" spans="1:7">
      <c r="A9" s="8">
        <v>5</v>
      </c>
      <c r="B9" s="9" t="s">
        <v>20</v>
      </c>
      <c r="C9" s="10" t="s">
        <v>10</v>
      </c>
      <c r="D9" s="11" t="s">
        <v>21</v>
      </c>
      <c r="E9" s="12" t="s">
        <v>12</v>
      </c>
      <c r="F9" s="13">
        <f>43+27</f>
        <v>70</v>
      </c>
      <c r="G9" s="14" t="s">
        <v>13</v>
      </c>
    </row>
    <row r="10" ht="22" customHeight="1" spans="1:7">
      <c r="A10" s="8">
        <v>6</v>
      </c>
      <c r="B10" s="9" t="s">
        <v>22</v>
      </c>
      <c r="C10" s="10" t="s">
        <v>10</v>
      </c>
      <c r="D10" s="11" t="s">
        <v>23</v>
      </c>
      <c r="E10" s="12" t="s">
        <v>12</v>
      </c>
      <c r="F10" s="13">
        <f>162+115</f>
        <v>277</v>
      </c>
      <c r="G10" s="14" t="s">
        <v>13</v>
      </c>
    </row>
    <row r="11" ht="22" customHeight="1" spans="1:7">
      <c r="A11" s="8">
        <v>7</v>
      </c>
      <c r="B11" s="9" t="s">
        <v>24</v>
      </c>
      <c r="C11" s="10" t="s">
        <v>10</v>
      </c>
      <c r="D11" s="11" t="s">
        <v>25</v>
      </c>
      <c r="E11" s="12" t="s">
        <v>26</v>
      </c>
      <c r="F11" s="13">
        <f>13+7</f>
        <v>20</v>
      </c>
      <c r="G11" s="14" t="s">
        <v>13</v>
      </c>
    </row>
    <row r="12" ht="22" customHeight="1" spans="1:7">
      <c r="A12" s="8">
        <v>8</v>
      </c>
      <c r="B12" s="9" t="s">
        <v>27</v>
      </c>
      <c r="C12" s="10" t="s">
        <v>10</v>
      </c>
      <c r="D12" s="11" t="s">
        <v>28</v>
      </c>
      <c r="E12" s="12" t="s">
        <v>12</v>
      </c>
      <c r="F12" s="13">
        <f>121+91</f>
        <v>212</v>
      </c>
      <c r="G12" s="14" t="s">
        <v>13</v>
      </c>
    </row>
    <row r="13" ht="22" customHeight="1" spans="1:7">
      <c r="A13" s="8">
        <v>9</v>
      </c>
      <c r="B13" s="9" t="s">
        <v>29</v>
      </c>
      <c r="C13" s="10" t="s">
        <v>10</v>
      </c>
      <c r="D13" s="11" t="s">
        <v>30</v>
      </c>
      <c r="E13" s="12" t="s">
        <v>12</v>
      </c>
      <c r="F13" s="13">
        <f>16+11</f>
        <v>27</v>
      </c>
      <c r="G13" s="14" t="s">
        <v>13</v>
      </c>
    </row>
    <row r="14" ht="22" customHeight="1" spans="1:7">
      <c r="A14" s="8">
        <v>10</v>
      </c>
      <c r="B14" s="9" t="s">
        <v>31</v>
      </c>
      <c r="C14" s="10" t="s">
        <v>10</v>
      </c>
      <c r="D14" s="11" t="s">
        <v>32</v>
      </c>
      <c r="E14" s="12" t="s">
        <v>12</v>
      </c>
      <c r="F14" s="13">
        <v>1</v>
      </c>
      <c r="G14" s="14" t="s">
        <v>13</v>
      </c>
    </row>
    <row r="15" ht="22" customHeight="1" spans="1:7">
      <c r="A15" s="8">
        <v>11</v>
      </c>
      <c r="B15" s="9" t="s">
        <v>33</v>
      </c>
      <c r="C15" s="10" t="s">
        <v>10</v>
      </c>
      <c r="D15" s="11" t="s">
        <v>34</v>
      </c>
      <c r="E15" s="12" t="s">
        <v>12</v>
      </c>
      <c r="F15" s="13">
        <f>66+57</f>
        <v>123</v>
      </c>
      <c r="G15" s="14" t="s">
        <v>13</v>
      </c>
    </row>
    <row r="16" ht="22" customHeight="1" spans="1:7">
      <c r="A16" s="8">
        <v>12</v>
      </c>
      <c r="B16" s="9" t="s">
        <v>35</v>
      </c>
      <c r="C16" s="10" t="s">
        <v>10</v>
      </c>
      <c r="D16" s="11" t="s">
        <v>36</v>
      </c>
      <c r="E16" s="12" t="s">
        <v>37</v>
      </c>
      <c r="F16" s="13">
        <f>7</f>
        <v>7</v>
      </c>
      <c r="G16" s="14" t="s">
        <v>13</v>
      </c>
    </row>
    <row r="17" ht="22" customHeight="1" spans="1:7">
      <c r="A17" s="8">
        <v>13</v>
      </c>
      <c r="B17" s="9" t="s">
        <v>38</v>
      </c>
      <c r="C17" s="10" t="s">
        <v>10</v>
      </c>
      <c r="D17" s="11" t="s">
        <v>39</v>
      </c>
      <c r="E17" s="12" t="s">
        <v>26</v>
      </c>
      <c r="F17" s="13">
        <v>1</v>
      </c>
      <c r="G17" s="14" t="s">
        <v>13</v>
      </c>
    </row>
    <row r="18" ht="22" customHeight="1" spans="1:7">
      <c r="A18" s="8">
        <v>14</v>
      </c>
      <c r="B18" s="9" t="s">
        <v>38</v>
      </c>
      <c r="C18" s="10" t="s">
        <v>10</v>
      </c>
      <c r="D18" s="11" t="s">
        <v>40</v>
      </c>
      <c r="E18" s="12" t="s">
        <v>26</v>
      </c>
      <c r="F18" s="13">
        <v>1</v>
      </c>
      <c r="G18" s="14" t="s">
        <v>13</v>
      </c>
    </row>
    <row r="19" ht="22" customHeight="1" spans="1:7">
      <c r="A19" s="8">
        <v>15</v>
      </c>
      <c r="B19" s="9" t="s">
        <v>41</v>
      </c>
      <c r="C19" s="10" t="s">
        <v>10</v>
      </c>
      <c r="D19" s="11" t="s">
        <v>42</v>
      </c>
      <c r="E19" s="12" t="s">
        <v>37</v>
      </c>
      <c r="F19" s="13">
        <v>1</v>
      </c>
      <c r="G19" s="14" t="s">
        <v>13</v>
      </c>
    </row>
    <row r="20" ht="22" customHeight="1" spans="1:7">
      <c r="A20" s="8">
        <v>16</v>
      </c>
      <c r="B20" s="9" t="s">
        <v>43</v>
      </c>
      <c r="C20" s="10" t="s">
        <v>10</v>
      </c>
      <c r="D20" s="11" t="s">
        <v>44</v>
      </c>
      <c r="E20" s="12" t="s">
        <v>26</v>
      </c>
      <c r="F20" s="13">
        <v>1</v>
      </c>
      <c r="G20" s="14" t="s">
        <v>13</v>
      </c>
    </row>
    <row r="21" ht="22" customHeight="1" spans="1:7">
      <c r="A21" s="8">
        <v>17</v>
      </c>
      <c r="B21" s="9" t="s">
        <v>45</v>
      </c>
      <c r="C21" s="10" t="s">
        <v>10</v>
      </c>
      <c r="D21" s="11" t="s">
        <v>46</v>
      </c>
      <c r="E21" s="12" t="s">
        <v>12</v>
      </c>
      <c r="F21" s="13">
        <f>44+20</f>
        <v>64</v>
      </c>
      <c r="G21" s="14" t="s">
        <v>13</v>
      </c>
    </row>
    <row r="22" ht="22" customHeight="1" spans="1:7">
      <c r="A22" s="8">
        <v>18</v>
      </c>
      <c r="B22" s="9" t="s">
        <v>47</v>
      </c>
      <c r="C22" s="10" t="s">
        <v>10</v>
      </c>
      <c r="D22" s="11" t="s">
        <v>48</v>
      </c>
      <c r="E22" s="12" t="s">
        <v>26</v>
      </c>
      <c r="F22" s="13">
        <v>1</v>
      </c>
      <c r="G22" s="14" t="s">
        <v>13</v>
      </c>
    </row>
    <row r="23" ht="22" customHeight="1" spans="1:7">
      <c r="A23" s="8">
        <v>19</v>
      </c>
      <c r="B23" s="9" t="s">
        <v>49</v>
      </c>
      <c r="C23" s="10" t="s">
        <v>10</v>
      </c>
      <c r="D23" s="11" t="s">
        <v>50</v>
      </c>
      <c r="E23" s="12" t="s">
        <v>12</v>
      </c>
      <c r="F23" s="13">
        <f>24+19</f>
        <v>43</v>
      </c>
      <c r="G23" s="14" t="s">
        <v>13</v>
      </c>
    </row>
    <row r="24" ht="22" customHeight="1" spans="1:7">
      <c r="A24" s="8">
        <v>20</v>
      </c>
      <c r="B24" s="9"/>
      <c r="C24" s="10"/>
      <c r="D24" s="11"/>
      <c r="E24" s="12"/>
      <c r="F24" s="13"/>
      <c r="G24" s="14"/>
    </row>
    <row r="25" ht="22" customHeight="1" spans="1:7">
      <c r="A25" s="8">
        <v>21</v>
      </c>
      <c r="B25" s="9" t="s">
        <v>51</v>
      </c>
      <c r="C25" s="10" t="s">
        <v>52</v>
      </c>
      <c r="D25" s="11" t="s">
        <v>53</v>
      </c>
      <c r="E25" s="12" t="s">
        <v>37</v>
      </c>
      <c r="F25" s="13">
        <v>6</v>
      </c>
      <c r="G25" s="14" t="s">
        <v>54</v>
      </c>
    </row>
    <row r="26" ht="22" customHeight="1" spans="1:7">
      <c r="A26" s="8">
        <v>22</v>
      </c>
      <c r="B26" s="9" t="s">
        <v>55</v>
      </c>
      <c r="C26" s="10" t="s">
        <v>52</v>
      </c>
      <c r="D26" s="11" t="s">
        <v>56</v>
      </c>
      <c r="E26" s="12" t="s">
        <v>26</v>
      </c>
      <c r="F26" s="13">
        <v>1</v>
      </c>
      <c r="G26" s="14" t="s">
        <v>54</v>
      </c>
    </row>
    <row r="27" ht="22" customHeight="1" spans="1:7">
      <c r="A27" s="8">
        <v>23</v>
      </c>
      <c r="B27" s="9" t="s">
        <v>57</v>
      </c>
      <c r="C27" s="10" t="s">
        <v>52</v>
      </c>
      <c r="D27" s="11" t="s">
        <v>58</v>
      </c>
      <c r="E27" s="12" t="s">
        <v>12</v>
      </c>
      <c r="F27" s="13">
        <v>4</v>
      </c>
      <c r="G27" s="14" t="s">
        <v>54</v>
      </c>
    </row>
    <row r="28" ht="22" customHeight="1" spans="1:7">
      <c r="A28" s="8">
        <v>24</v>
      </c>
      <c r="B28" s="9" t="s">
        <v>59</v>
      </c>
      <c r="C28" s="10" t="s">
        <v>52</v>
      </c>
      <c r="D28" s="11" t="s">
        <v>60</v>
      </c>
      <c r="E28" s="12" t="s">
        <v>12</v>
      </c>
      <c r="F28" s="13">
        <v>1</v>
      </c>
      <c r="G28" s="14" t="s">
        <v>54</v>
      </c>
    </row>
    <row r="29" ht="22" customHeight="1" spans="1:7">
      <c r="A29" s="8">
        <v>25</v>
      </c>
      <c r="B29" s="9"/>
      <c r="C29" s="10"/>
      <c r="D29" s="11"/>
      <c r="E29" s="12"/>
      <c r="F29" s="13"/>
      <c r="G29" s="14"/>
    </row>
    <row r="30" ht="22" customHeight="1" spans="1:7">
      <c r="A30" s="8">
        <v>26</v>
      </c>
      <c r="B30" s="9" t="s">
        <v>61</v>
      </c>
      <c r="C30" s="10" t="s">
        <v>62</v>
      </c>
      <c r="D30" s="11" t="s">
        <v>63</v>
      </c>
      <c r="E30" s="12" t="s">
        <v>12</v>
      </c>
      <c r="F30" s="13">
        <f>111+57</f>
        <v>168</v>
      </c>
      <c r="G30" s="14" t="s">
        <v>64</v>
      </c>
    </row>
    <row r="31" ht="22" customHeight="1" spans="1:7">
      <c r="A31" s="8">
        <v>27</v>
      </c>
      <c r="B31" s="9" t="s">
        <v>61</v>
      </c>
      <c r="C31" s="10" t="s">
        <v>62</v>
      </c>
      <c r="D31" s="11" t="s">
        <v>65</v>
      </c>
      <c r="E31" s="12" t="s">
        <v>12</v>
      </c>
      <c r="F31" s="13">
        <f>1+1</f>
        <v>2</v>
      </c>
      <c r="G31" s="14" t="s">
        <v>64</v>
      </c>
    </row>
    <row r="32" ht="22" customHeight="1" spans="1:7">
      <c r="A32" s="8">
        <v>28</v>
      </c>
      <c r="B32" s="9" t="s">
        <v>61</v>
      </c>
      <c r="C32" s="10" t="s">
        <v>62</v>
      </c>
      <c r="D32" s="11" t="s">
        <v>66</v>
      </c>
      <c r="E32" s="12" t="s">
        <v>12</v>
      </c>
      <c r="F32" s="13">
        <v>2</v>
      </c>
      <c r="G32" s="14" t="s">
        <v>64</v>
      </c>
    </row>
    <row r="33" ht="22" customHeight="1" spans="1:7">
      <c r="A33" s="8">
        <v>29</v>
      </c>
      <c r="B33" s="9" t="s">
        <v>67</v>
      </c>
      <c r="C33" s="10" t="s">
        <v>62</v>
      </c>
      <c r="D33" s="11" t="s">
        <v>68</v>
      </c>
      <c r="E33" s="12" t="s">
        <v>37</v>
      </c>
      <c r="F33" s="13">
        <f>111+59</f>
        <v>170</v>
      </c>
      <c r="G33" s="14" t="s">
        <v>64</v>
      </c>
    </row>
    <row r="34" ht="22" customHeight="1" spans="1:7">
      <c r="A34" s="8">
        <v>30</v>
      </c>
      <c r="B34" s="9" t="s">
        <v>69</v>
      </c>
      <c r="C34" s="10" t="s">
        <v>70</v>
      </c>
      <c r="D34" s="11" t="s">
        <v>71</v>
      </c>
      <c r="E34" s="12" t="s">
        <v>72</v>
      </c>
      <c r="F34" s="13">
        <f>112+60</f>
        <v>172</v>
      </c>
      <c r="G34" s="14" t="s">
        <v>73</v>
      </c>
    </row>
    <row r="35" ht="22" customHeight="1" spans="1:7">
      <c r="A35" s="8">
        <v>31</v>
      </c>
      <c r="B35" s="9" t="s">
        <v>74</v>
      </c>
      <c r="C35" s="10" t="s">
        <v>75</v>
      </c>
      <c r="D35" s="11" t="s">
        <v>76</v>
      </c>
      <c r="E35" s="12" t="s">
        <v>77</v>
      </c>
      <c r="F35" s="13">
        <f>112+60</f>
        <v>172</v>
      </c>
      <c r="G35" s="14" t="s">
        <v>78</v>
      </c>
    </row>
    <row r="36" ht="22" customHeight="1" spans="1:7">
      <c r="A36" s="8">
        <v>32</v>
      </c>
      <c r="B36" s="9" t="s">
        <v>79</v>
      </c>
      <c r="C36" s="10"/>
      <c r="D36" s="11" t="s">
        <v>80</v>
      </c>
      <c r="E36" s="12" t="s">
        <v>81</v>
      </c>
      <c r="F36" s="13">
        <f>111*2+59*2</f>
        <v>340</v>
      </c>
      <c r="G36" s="14" t="s">
        <v>82</v>
      </c>
    </row>
    <row r="37" ht="22" customHeight="1" spans="1:7">
      <c r="A37" s="8">
        <v>33</v>
      </c>
      <c r="B37" s="9" t="s">
        <v>83</v>
      </c>
      <c r="C37" s="10" t="s">
        <v>84</v>
      </c>
      <c r="D37" s="11" t="s">
        <v>85</v>
      </c>
      <c r="E37" s="12" t="s">
        <v>37</v>
      </c>
      <c r="F37" s="13">
        <v>3</v>
      </c>
      <c r="G37" s="14" t="s">
        <v>86</v>
      </c>
    </row>
    <row r="38" ht="22" customHeight="1" spans="1:7">
      <c r="A38" s="8">
        <v>34</v>
      </c>
      <c r="B38" s="9" t="s">
        <v>87</v>
      </c>
      <c r="C38" s="10" t="s">
        <v>84</v>
      </c>
      <c r="D38" s="11" t="s">
        <v>88</v>
      </c>
      <c r="E38" s="12" t="s">
        <v>37</v>
      </c>
      <c r="F38" s="13">
        <v>7</v>
      </c>
      <c r="G38" s="14" t="s">
        <v>86</v>
      </c>
    </row>
    <row r="39" ht="22" customHeight="1" spans="1:7">
      <c r="A39" s="8">
        <v>35</v>
      </c>
      <c r="B39" s="9"/>
      <c r="C39" s="10"/>
      <c r="D39" s="11"/>
      <c r="E39" s="12"/>
      <c r="F39" s="13"/>
      <c r="G39" s="14"/>
    </row>
    <row r="40" ht="22" customHeight="1" spans="1:7">
      <c r="A40" s="8">
        <v>36</v>
      </c>
      <c r="B40" s="9" t="s">
        <v>89</v>
      </c>
      <c r="C40" s="10" t="s">
        <v>90</v>
      </c>
      <c r="D40" s="11" t="s">
        <v>91</v>
      </c>
      <c r="E40" s="12" t="s">
        <v>92</v>
      </c>
      <c r="F40" s="13">
        <v>81</v>
      </c>
      <c r="G40" s="14" t="s">
        <v>93</v>
      </c>
    </row>
    <row r="41" ht="22" customHeight="1" spans="1:7">
      <c r="A41" s="8">
        <v>37</v>
      </c>
      <c r="B41" s="9" t="s">
        <v>89</v>
      </c>
      <c r="C41" s="10" t="s">
        <v>90</v>
      </c>
      <c r="D41" s="11" t="s">
        <v>94</v>
      </c>
      <c r="E41" s="12" t="s">
        <v>92</v>
      </c>
      <c r="F41" s="13">
        <v>1800</v>
      </c>
      <c r="G41" s="14" t="s">
        <v>93</v>
      </c>
    </row>
    <row r="42" ht="22" customHeight="1" spans="1:7">
      <c r="A42" s="8">
        <v>38</v>
      </c>
      <c r="B42" s="9" t="s">
        <v>95</v>
      </c>
      <c r="C42" s="10" t="s">
        <v>90</v>
      </c>
      <c r="D42" s="11" t="s">
        <v>94</v>
      </c>
      <c r="E42" s="12" t="s">
        <v>92</v>
      </c>
      <c r="F42" s="13">
        <v>104</v>
      </c>
      <c r="G42" s="14" t="s">
        <v>93</v>
      </c>
    </row>
    <row r="43" ht="22" customHeight="1" spans="1:7">
      <c r="A43" s="8">
        <v>39</v>
      </c>
      <c r="B43" s="9" t="s">
        <v>96</v>
      </c>
      <c r="C43" s="10" t="s">
        <v>90</v>
      </c>
      <c r="D43" s="11" t="s">
        <v>97</v>
      </c>
      <c r="E43" s="12" t="s">
        <v>92</v>
      </c>
      <c r="F43" s="13">
        <v>354</v>
      </c>
      <c r="G43" s="14" t="s">
        <v>93</v>
      </c>
    </row>
    <row r="44" ht="22" customHeight="1" spans="1:7">
      <c r="A44" s="8">
        <v>40</v>
      </c>
      <c r="B44" s="9" t="s">
        <v>98</v>
      </c>
      <c r="C44" s="10" t="s">
        <v>90</v>
      </c>
      <c r="D44" s="11" t="s">
        <v>99</v>
      </c>
      <c r="E44" s="12" t="s">
        <v>92</v>
      </c>
      <c r="F44" s="13">
        <v>1680</v>
      </c>
      <c r="G44" s="14" t="s">
        <v>93</v>
      </c>
    </row>
    <row r="45" ht="22" customHeight="1" spans="1:7">
      <c r="A45" s="8">
        <v>41</v>
      </c>
      <c r="B45" s="9" t="s">
        <v>100</v>
      </c>
      <c r="C45" s="10" t="s">
        <v>90</v>
      </c>
      <c r="D45" s="11" t="s">
        <v>101</v>
      </c>
      <c r="E45" s="12" t="s">
        <v>92</v>
      </c>
      <c r="F45" s="13">
        <v>93</v>
      </c>
      <c r="G45" s="14" t="s">
        <v>93</v>
      </c>
    </row>
    <row r="46" ht="22" customHeight="1" spans="1:7">
      <c r="A46" s="8">
        <v>42</v>
      </c>
      <c r="B46" s="9" t="s">
        <v>102</v>
      </c>
      <c r="C46" s="10" t="s">
        <v>90</v>
      </c>
      <c r="D46" s="11" t="s">
        <v>103</v>
      </c>
      <c r="E46" s="12" t="s">
        <v>92</v>
      </c>
      <c r="F46" s="13">
        <v>75</v>
      </c>
      <c r="G46" s="14" t="s">
        <v>93</v>
      </c>
    </row>
    <row r="47" ht="22" customHeight="1" spans="1:7">
      <c r="A47" s="8">
        <v>43</v>
      </c>
      <c r="B47" s="9"/>
      <c r="C47" s="10"/>
      <c r="D47" s="11"/>
      <c r="E47" s="12"/>
      <c r="F47" s="13"/>
      <c r="G47" s="14"/>
    </row>
    <row r="48" ht="22" customHeight="1" spans="1:7">
      <c r="A48" s="8">
        <v>44</v>
      </c>
      <c r="B48" s="9" t="s">
        <v>104</v>
      </c>
      <c r="C48" s="10" t="s">
        <v>90</v>
      </c>
      <c r="D48" s="11" t="s">
        <v>105</v>
      </c>
      <c r="E48" s="15" t="s">
        <v>92</v>
      </c>
      <c r="F48" s="16">
        <f>2+4</f>
        <v>6</v>
      </c>
      <c r="G48" s="14" t="s">
        <v>93</v>
      </c>
    </row>
    <row r="49" ht="22" customHeight="1" spans="1:7">
      <c r="A49" s="8">
        <v>45</v>
      </c>
      <c r="B49" s="17" t="s">
        <v>106</v>
      </c>
      <c r="C49" s="10" t="s">
        <v>90</v>
      </c>
      <c r="D49" s="18" t="s">
        <v>107</v>
      </c>
      <c r="E49" s="15" t="s">
        <v>92</v>
      </c>
      <c r="F49" s="16">
        <v>20</v>
      </c>
      <c r="G49" s="14" t="s">
        <v>93</v>
      </c>
    </row>
    <row r="50" ht="22" customHeight="1" spans="1:7">
      <c r="A50" s="8">
        <v>46</v>
      </c>
      <c r="B50" s="17" t="s">
        <v>106</v>
      </c>
      <c r="C50" s="10" t="s">
        <v>90</v>
      </c>
      <c r="D50" s="18" t="s">
        <v>108</v>
      </c>
      <c r="E50" s="15" t="s">
        <v>92</v>
      </c>
      <c r="F50" s="16">
        <v>1</v>
      </c>
      <c r="G50" s="14" t="s">
        <v>93</v>
      </c>
    </row>
    <row r="51" ht="22" customHeight="1" spans="1:7">
      <c r="A51" s="8">
        <v>47</v>
      </c>
      <c r="B51" s="17" t="s">
        <v>106</v>
      </c>
      <c r="C51" s="10" t="s">
        <v>90</v>
      </c>
      <c r="D51" s="18" t="s">
        <v>109</v>
      </c>
      <c r="E51" s="15" t="s">
        <v>92</v>
      </c>
      <c r="F51" s="16">
        <v>1</v>
      </c>
      <c r="G51" s="14" t="s">
        <v>93</v>
      </c>
    </row>
    <row r="52" ht="22" customHeight="1" spans="1:7">
      <c r="A52" s="8">
        <v>48</v>
      </c>
      <c r="B52" s="17" t="s">
        <v>106</v>
      </c>
      <c r="C52" s="10" t="s">
        <v>90</v>
      </c>
      <c r="D52" s="18" t="s">
        <v>110</v>
      </c>
      <c r="E52" s="15" t="s">
        <v>92</v>
      </c>
      <c r="F52" s="16">
        <v>1</v>
      </c>
      <c r="G52" s="14" t="s">
        <v>93</v>
      </c>
    </row>
    <row r="53" ht="22" customHeight="1" spans="1:7">
      <c r="A53" s="8">
        <v>49</v>
      </c>
      <c r="B53" s="19" t="s">
        <v>111</v>
      </c>
      <c r="C53" s="10" t="s">
        <v>90</v>
      </c>
      <c r="D53" s="19" t="s">
        <v>112</v>
      </c>
      <c r="E53" s="15" t="s">
        <v>92</v>
      </c>
      <c r="F53" s="16">
        <v>36</v>
      </c>
      <c r="G53" s="14" t="s">
        <v>93</v>
      </c>
    </row>
    <row r="54" ht="22" customHeight="1" spans="1:7">
      <c r="A54" s="8">
        <v>50</v>
      </c>
      <c r="B54" s="19" t="s">
        <v>111</v>
      </c>
      <c r="C54" s="10" t="s">
        <v>90</v>
      </c>
      <c r="D54" s="19" t="s">
        <v>113</v>
      </c>
      <c r="E54" s="15" t="s">
        <v>92</v>
      </c>
      <c r="F54" s="13">
        <v>1</v>
      </c>
      <c r="G54" s="14" t="s">
        <v>93</v>
      </c>
    </row>
    <row r="55" ht="22" customHeight="1" spans="1:7">
      <c r="A55" s="8">
        <v>51</v>
      </c>
      <c r="B55" s="19" t="s">
        <v>111</v>
      </c>
      <c r="C55" s="10" t="s">
        <v>90</v>
      </c>
      <c r="D55" s="19" t="s">
        <v>114</v>
      </c>
      <c r="E55" s="15" t="s">
        <v>92</v>
      </c>
      <c r="F55" s="13">
        <v>1</v>
      </c>
      <c r="G55" s="14" t="s">
        <v>93</v>
      </c>
    </row>
    <row r="56" ht="22" customHeight="1" spans="1:7">
      <c r="A56" s="8">
        <v>52</v>
      </c>
      <c r="B56" s="19" t="s">
        <v>111</v>
      </c>
      <c r="C56" s="10" t="s">
        <v>90</v>
      </c>
      <c r="D56" s="19" t="s">
        <v>115</v>
      </c>
      <c r="E56" s="15" t="s">
        <v>92</v>
      </c>
      <c r="F56" s="13">
        <v>1</v>
      </c>
      <c r="G56" s="14" t="s">
        <v>93</v>
      </c>
    </row>
    <row r="57" ht="22" customHeight="1" spans="1:7">
      <c r="A57" s="8">
        <v>53</v>
      </c>
      <c r="B57" s="9"/>
      <c r="C57" s="10"/>
      <c r="D57" s="11"/>
      <c r="E57" s="12"/>
      <c r="F57" s="13"/>
      <c r="G57" s="14"/>
    </row>
    <row r="58" ht="22" customHeight="1" spans="1:7">
      <c r="A58" s="8">
        <v>54</v>
      </c>
      <c r="B58" s="9" t="s">
        <v>116</v>
      </c>
      <c r="C58" s="10" t="s">
        <v>117</v>
      </c>
      <c r="D58" s="11" t="s">
        <v>118</v>
      </c>
      <c r="E58" s="12" t="s">
        <v>26</v>
      </c>
      <c r="F58" s="13">
        <v>2</v>
      </c>
      <c r="G58" s="14" t="s">
        <v>119</v>
      </c>
    </row>
    <row r="59" ht="22" customHeight="1" spans="1:7">
      <c r="A59" s="8">
        <v>55</v>
      </c>
      <c r="B59" s="9" t="s">
        <v>120</v>
      </c>
      <c r="C59" s="10" t="s">
        <v>117</v>
      </c>
      <c r="D59" s="11" t="s">
        <v>121</v>
      </c>
      <c r="E59" s="12" t="s">
        <v>26</v>
      </c>
      <c r="F59" s="13">
        <v>2</v>
      </c>
      <c r="G59" s="14" t="s">
        <v>119</v>
      </c>
    </row>
    <row r="60" ht="22" customHeight="1" spans="1:7">
      <c r="A60" s="8">
        <v>56</v>
      </c>
      <c r="B60" s="9" t="s">
        <v>122</v>
      </c>
      <c r="C60" s="10" t="s">
        <v>123</v>
      </c>
      <c r="D60" s="11" t="s">
        <v>124</v>
      </c>
      <c r="E60" s="12" t="s">
        <v>92</v>
      </c>
      <c r="F60" s="13">
        <v>1</v>
      </c>
      <c r="G60" s="14" t="s">
        <v>125</v>
      </c>
    </row>
    <row r="61" ht="22" customHeight="1" spans="1:7">
      <c r="A61" s="8">
        <v>57</v>
      </c>
      <c r="B61" s="9"/>
      <c r="C61" s="10"/>
      <c r="D61" s="11"/>
      <c r="E61" s="12"/>
      <c r="F61" s="13"/>
      <c r="G61" s="14"/>
    </row>
    <row r="62" ht="22" customHeight="1" spans="1:7">
      <c r="A62" s="8">
        <v>58</v>
      </c>
      <c r="B62" s="9" t="s">
        <v>126</v>
      </c>
      <c r="C62" s="10" t="s">
        <v>127</v>
      </c>
      <c r="D62" s="11" t="s">
        <v>128</v>
      </c>
      <c r="E62" s="12" t="s">
        <v>37</v>
      </c>
      <c r="F62" s="13">
        <v>1</v>
      </c>
      <c r="G62" s="14" t="s">
        <v>129</v>
      </c>
    </row>
    <row r="63" ht="22" customHeight="1" spans="1:7">
      <c r="A63" s="8">
        <v>59</v>
      </c>
      <c r="B63" s="9" t="s">
        <v>130</v>
      </c>
      <c r="C63" s="10" t="s">
        <v>127</v>
      </c>
      <c r="D63" s="11" t="s">
        <v>131</v>
      </c>
      <c r="E63" s="12" t="s">
        <v>37</v>
      </c>
      <c r="F63" s="13">
        <v>1</v>
      </c>
      <c r="G63" s="14" t="s">
        <v>129</v>
      </c>
    </row>
    <row r="64" ht="22" customHeight="1" spans="1:7">
      <c r="A64" s="8">
        <v>60</v>
      </c>
      <c r="B64" s="9" t="s">
        <v>130</v>
      </c>
      <c r="C64" s="10" t="s">
        <v>127</v>
      </c>
      <c r="D64" s="11" t="s">
        <v>132</v>
      </c>
      <c r="E64" s="12" t="s">
        <v>37</v>
      </c>
      <c r="F64" s="13">
        <v>1</v>
      </c>
      <c r="G64" s="14" t="s">
        <v>129</v>
      </c>
    </row>
    <row r="65" ht="22" customHeight="1" spans="1:7">
      <c r="A65" s="8">
        <v>61</v>
      </c>
      <c r="B65" s="9" t="s">
        <v>133</v>
      </c>
      <c r="C65" s="10" t="s">
        <v>127</v>
      </c>
      <c r="D65" s="11" t="s">
        <v>134</v>
      </c>
      <c r="E65" s="12" t="s">
        <v>37</v>
      </c>
      <c r="F65" s="13">
        <v>1</v>
      </c>
      <c r="G65" s="14" t="s">
        <v>129</v>
      </c>
    </row>
    <row r="66" ht="22" customHeight="1" spans="1:7">
      <c r="A66" s="8">
        <v>62</v>
      </c>
      <c r="B66" s="9" t="s">
        <v>135</v>
      </c>
      <c r="C66" s="10" t="s">
        <v>127</v>
      </c>
      <c r="D66" s="11" t="s">
        <v>136</v>
      </c>
      <c r="E66" s="12" t="s">
        <v>37</v>
      </c>
      <c r="F66" s="13">
        <v>1</v>
      </c>
      <c r="G66" s="14" t="s">
        <v>129</v>
      </c>
    </row>
    <row r="67" ht="22" customHeight="1" spans="1:7">
      <c r="A67" s="8">
        <v>63</v>
      </c>
      <c r="B67" s="9"/>
      <c r="C67" s="10"/>
      <c r="D67" s="11"/>
      <c r="E67" s="12"/>
      <c r="F67" s="13"/>
      <c r="G67" s="14"/>
    </row>
    <row r="68" ht="22" customHeight="1" spans="1:7">
      <c r="A68" s="8">
        <v>64</v>
      </c>
      <c r="B68" s="9" t="s">
        <v>137</v>
      </c>
      <c r="C68" s="10" t="s">
        <v>138</v>
      </c>
      <c r="D68" s="11" t="s">
        <v>139</v>
      </c>
      <c r="E68" s="12" t="s">
        <v>37</v>
      </c>
      <c r="F68" s="13">
        <v>3</v>
      </c>
      <c r="G68" s="14" t="s">
        <v>140</v>
      </c>
    </row>
    <row r="69" ht="22" customHeight="1" spans="1:7">
      <c r="A69" s="8">
        <v>65</v>
      </c>
      <c r="B69" s="9" t="s">
        <v>137</v>
      </c>
      <c r="C69" s="10" t="s">
        <v>138</v>
      </c>
      <c r="D69" s="11" t="s">
        <v>141</v>
      </c>
      <c r="E69" s="12" t="s">
        <v>37</v>
      </c>
      <c r="F69" s="13">
        <v>7</v>
      </c>
      <c r="G69" s="14" t="s">
        <v>140</v>
      </c>
    </row>
    <row r="70" ht="22" customHeight="1" spans="1:7">
      <c r="A70" s="8">
        <v>66</v>
      </c>
      <c r="B70" s="9" t="s">
        <v>142</v>
      </c>
      <c r="C70" s="10" t="s">
        <v>138</v>
      </c>
      <c r="D70" s="11" t="s">
        <v>143</v>
      </c>
      <c r="E70" s="12" t="s">
        <v>37</v>
      </c>
      <c r="F70" s="13">
        <v>5</v>
      </c>
      <c r="G70" s="14" t="s">
        <v>140</v>
      </c>
    </row>
    <row r="71" ht="22" customHeight="1" spans="1:7">
      <c r="A71" s="8">
        <v>67</v>
      </c>
      <c r="B71" s="9"/>
      <c r="C71" s="10"/>
      <c r="D71" s="11"/>
      <c r="E71" s="12"/>
      <c r="F71" s="13"/>
      <c r="G71" s="14"/>
    </row>
    <row r="72" ht="22" customHeight="1" spans="1:7">
      <c r="A72" s="8">
        <v>68</v>
      </c>
      <c r="B72" s="9" t="s">
        <v>144</v>
      </c>
      <c r="C72" s="10" t="s">
        <v>145</v>
      </c>
      <c r="D72" s="11" t="s">
        <v>146</v>
      </c>
      <c r="E72" s="12" t="s">
        <v>92</v>
      </c>
      <c r="F72" s="13">
        <v>1</v>
      </c>
      <c r="G72" s="14" t="s">
        <v>147</v>
      </c>
    </row>
    <row r="73" ht="22" customHeight="1" spans="1:7">
      <c r="A73" s="8">
        <v>69</v>
      </c>
      <c r="B73" s="9" t="s">
        <v>144</v>
      </c>
      <c r="C73" s="10" t="s">
        <v>145</v>
      </c>
      <c r="D73" s="11" t="s">
        <v>148</v>
      </c>
      <c r="E73" s="12" t="s">
        <v>92</v>
      </c>
      <c r="F73" s="13">
        <v>5</v>
      </c>
      <c r="G73" s="14" t="s">
        <v>147</v>
      </c>
    </row>
    <row r="74" ht="22" customHeight="1" spans="1:7">
      <c r="A74" s="8">
        <v>70</v>
      </c>
      <c r="B74" s="9" t="s">
        <v>144</v>
      </c>
      <c r="C74" s="10" t="s">
        <v>145</v>
      </c>
      <c r="D74" s="11" t="s">
        <v>149</v>
      </c>
      <c r="E74" s="12" t="s">
        <v>92</v>
      </c>
      <c r="F74" s="13">
        <v>2</v>
      </c>
      <c r="G74" s="14" t="s">
        <v>147</v>
      </c>
    </row>
    <row r="75" ht="22" customHeight="1" spans="1:7">
      <c r="A75" s="8">
        <v>71</v>
      </c>
      <c r="B75" s="9" t="s">
        <v>150</v>
      </c>
      <c r="C75" s="10" t="s">
        <v>145</v>
      </c>
      <c r="D75" s="11" t="s">
        <v>151</v>
      </c>
      <c r="E75" s="12" t="s">
        <v>92</v>
      </c>
      <c r="F75" s="13">
        <v>1</v>
      </c>
      <c r="G75" s="14" t="s">
        <v>147</v>
      </c>
    </row>
    <row r="76" ht="22" customHeight="1" spans="1:7">
      <c r="A76" s="8">
        <v>72</v>
      </c>
      <c r="B76" s="9" t="s">
        <v>150</v>
      </c>
      <c r="C76" s="10" t="s">
        <v>145</v>
      </c>
      <c r="D76" s="11" t="s">
        <v>152</v>
      </c>
      <c r="E76" s="12" t="s">
        <v>92</v>
      </c>
      <c r="F76" s="13">
        <v>4</v>
      </c>
      <c r="G76" s="14" t="s">
        <v>147</v>
      </c>
    </row>
    <row r="77" ht="22" customHeight="1" spans="1:7">
      <c r="A77" s="8">
        <v>73</v>
      </c>
      <c r="B77" s="9" t="s">
        <v>150</v>
      </c>
      <c r="C77" s="10" t="s">
        <v>145</v>
      </c>
      <c r="D77" s="11" t="s">
        <v>153</v>
      </c>
      <c r="E77" s="12" t="s">
        <v>92</v>
      </c>
      <c r="F77" s="13">
        <v>2</v>
      </c>
      <c r="G77" s="14" t="s">
        <v>147</v>
      </c>
    </row>
    <row r="78" ht="22" customHeight="1" spans="1:7">
      <c r="A78" s="8">
        <v>74</v>
      </c>
      <c r="B78" s="9" t="s">
        <v>150</v>
      </c>
      <c r="C78" s="10" t="s">
        <v>145</v>
      </c>
      <c r="D78" s="11" t="s">
        <v>154</v>
      </c>
      <c r="E78" s="12" t="s">
        <v>92</v>
      </c>
      <c r="F78" s="13">
        <v>2</v>
      </c>
      <c r="G78" s="14" t="s">
        <v>147</v>
      </c>
    </row>
    <row r="79" ht="22" customHeight="1" spans="1:7">
      <c r="A79" s="8">
        <v>75</v>
      </c>
      <c r="B79" s="9" t="s">
        <v>150</v>
      </c>
      <c r="C79" s="10" t="s">
        <v>145</v>
      </c>
      <c r="D79" s="11" t="s">
        <v>155</v>
      </c>
      <c r="E79" s="12" t="s">
        <v>92</v>
      </c>
      <c r="F79" s="13">
        <v>2</v>
      </c>
      <c r="G79" s="14" t="s">
        <v>147</v>
      </c>
    </row>
    <row r="80" ht="22" customHeight="1" spans="1:7">
      <c r="A80" s="8">
        <v>76</v>
      </c>
      <c r="B80" s="9" t="s">
        <v>150</v>
      </c>
      <c r="C80" s="10" t="s">
        <v>145</v>
      </c>
      <c r="D80" s="11" t="s">
        <v>156</v>
      </c>
      <c r="E80" s="12" t="s">
        <v>92</v>
      </c>
      <c r="F80" s="13">
        <v>4</v>
      </c>
      <c r="G80" s="14" t="s">
        <v>147</v>
      </c>
    </row>
    <row r="81" ht="22" customHeight="1" spans="1:7">
      <c r="A81" s="8">
        <v>77</v>
      </c>
      <c r="B81" s="9" t="s">
        <v>157</v>
      </c>
      <c r="C81" s="10" t="s">
        <v>145</v>
      </c>
      <c r="D81" s="11" t="s">
        <v>158</v>
      </c>
      <c r="E81" s="12" t="s">
        <v>92</v>
      </c>
      <c r="F81" s="13">
        <v>1</v>
      </c>
      <c r="G81" s="14" t="s">
        <v>147</v>
      </c>
    </row>
    <row r="82" ht="22" customHeight="1" spans="1:7">
      <c r="A82" s="8">
        <v>78</v>
      </c>
      <c r="B82" s="9" t="s">
        <v>144</v>
      </c>
      <c r="C82" s="10" t="s">
        <v>145</v>
      </c>
      <c r="D82" s="11" t="s">
        <v>159</v>
      </c>
      <c r="E82" s="12" t="s">
        <v>92</v>
      </c>
      <c r="F82" s="13">
        <v>8</v>
      </c>
      <c r="G82" s="14" t="s">
        <v>147</v>
      </c>
    </row>
    <row r="83" ht="22" customHeight="1" spans="1:7">
      <c r="A83" s="8">
        <v>79</v>
      </c>
      <c r="B83" s="9" t="s">
        <v>150</v>
      </c>
      <c r="C83" s="10" t="s">
        <v>145</v>
      </c>
      <c r="D83" s="11" t="s">
        <v>151</v>
      </c>
      <c r="E83" s="12" t="s">
        <v>92</v>
      </c>
      <c r="F83" s="13">
        <v>10</v>
      </c>
      <c r="G83" s="14" t="s">
        <v>147</v>
      </c>
    </row>
    <row r="84" ht="22" customHeight="1" spans="1:7">
      <c r="A84" s="8">
        <v>80</v>
      </c>
      <c r="B84" s="9"/>
      <c r="C84" s="10"/>
      <c r="D84" s="11"/>
      <c r="E84" s="12"/>
      <c r="F84" s="13"/>
      <c r="G84" s="14"/>
    </row>
    <row r="85" ht="22" customHeight="1" spans="1:7">
      <c r="A85" s="8">
        <v>81</v>
      </c>
      <c r="B85" s="9" t="s">
        <v>160</v>
      </c>
      <c r="C85" s="10"/>
      <c r="D85" s="11" t="s">
        <v>161</v>
      </c>
      <c r="E85" s="12" t="s">
        <v>162</v>
      </c>
      <c r="F85" s="13">
        <v>22</v>
      </c>
      <c r="G85" s="14" t="s">
        <v>163</v>
      </c>
    </row>
    <row r="86" ht="22" customHeight="1" spans="1:7">
      <c r="A86" s="8">
        <v>82</v>
      </c>
      <c r="B86" s="9"/>
      <c r="C86" s="10"/>
      <c r="D86" s="11"/>
      <c r="E86" s="12"/>
      <c r="F86" s="13"/>
      <c r="G86" s="14"/>
    </row>
    <row r="87" ht="22" customHeight="1" spans="1:7">
      <c r="A87" s="8">
        <v>83</v>
      </c>
      <c r="B87" s="9"/>
      <c r="C87" s="10"/>
      <c r="D87" s="11"/>
      <c r="E87" s="12"/>
      <c r="F87" s="13"/>
      <c r="G87" s="14"/>
    </row>
    <row r="88" ht="22" customHeight="1" spans="1:7">
      <c r="A88" s="8">
        <v>84</v>
      </c>
      <c r="B88" s="9"/>
      <c r="C88" s="10"/>
      <c r="D88" s="11"/>
      <c r="E88" s="12"/>
      <c r="F88" s="13"/>
      <c r="G88" s="14"/>
    </row>
    <row r="89" ht="22" customHeight="1" spans="1:7">
      <c r="A89" s="8">
        <v>85</v>
      </c>
      <c r="B89" s="9"/>
      <c r="C89" s="10"/>
      <c r="D89" s="11"/>
      <c r="E89" s="12"/>
      <c r="F89" s="13"/>
      <c r="G89" s="14"/>
    </row>
    <row r="90" ht="22" customHeight="1" spans="1:7">
      <c r="A90" s="20"/>
      <c r="B90" s="21"/>
      <c r="C90" s="21"/>
      <c r="D90" s="21"/>
      <c r="E90" s="21"/>
      <c r="F90" s="21"/>
      <c r="G90" s="22"/>
    </row>
    <row r="91" ht="22" customHeight="1" spans="1:7">
      <c r="A91" s="23"/>
      <c r="B91" s="23"/>
      <c r="C91" s="23"/>
      <c r="D91" s="23"/>
      <c r="E91" s="23"/>
      <c r="F91" s="23"/>
      <c r="G91" s="23"/>
    </row>
    <row r="92" ht="22" customHeight="1" spans="1:7">
      <c r="A92" s="24" t="s">
        <v>164</v>
      </c>
      <c r="B92" s="24"/>
      <c r="C92" s="24"/>
      <c r="E92" s="25" t="s">
        <v>165</v>
      </c>
      <c r="F92" s="25"/>
      <c r="G92" s="25"/>
    </row>
    <row r="93" ht="22" customHeight="1"/>
    <row r="94" customFormat="1" ht="22" customHeight="1" spans="1:7">
      <c r="A94" s="24" t="s">
        <v>166</v>
      </c>
      <c r="B94" s="24"/>
      <c r="C94" s="24"/>
      <c r="E94" s="25" t="s">
        <v>167</v>
      </c>
      <c r="F94" s="25" t="s">
        <v>166</v>
      </c>
      <c r="G94" s="25"/>
    </row>
    <row r="95" ht="21" customHeight="1"/>
    <row r="96" customFormat="1" ht="22" customHeight="1" spans="1:7">
      <c r="A96" s="24" t="s">
        <v>167</v>
      </c>
      <c r="B96" s="24"/>
      <c r="C96" s="24"/>
      <c r="E96" s="25" t="s">
        <v>167</v>
      </c>
      <c r="F96" s="25"/>
      <c r="G96" s="25"/>
    </row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</sheetData>
  <protectedRanges>
    <protectedRange sqref="F5:F6" name="区域1_3_3"/>
    <protectedRange sqref="F5" name="区域1_1_9"/>
    <protectedRange sqref="F15" name="区域1_2_1"/>
    <protectedRange sqref="F6" name="区域1_3_2_2"/>
    <protectedRange sqref="F5" name="区域1_3_3_1"/>
    <protectedRange sqref="F5" name="区域1_1_1_1"/>
    <protectedRange sqref="F5" name="区域1_3_1_2_1_2"/>
    <protectedRange sqref="F5" name="区域1_81_2"/>
    <protectedRange sqref="F5" name="区域1_3_4_2_2"/>
    <protectedRange sqref="F5" name="区域1_34_1_1"/>
    <protectedRange sqref="F5" name="区域1_34_1_1_1"/>
    <protectedRange sqref="F5" name="区域1_3_4_3"/>
    <protectedRange sqref="F5" name="区域1_2_2"/>
    <protectedRange sqref="F6" name="区域1_3_2_1_1_1"/>
    <protectedRange sqref="F5 F9" name="区域1_1_9_1"/>
    <protectedRange sqref="F9" name="区域1_3_3_1_2"/>
    <protectedRange sqref="F9 F9 F9 F9" name="区域1_3_2_2_1_2_3"/>
    <protectedRange sqref="F9" name="区域1_3_6_1"/>
    <protectedRange sqref="F9" name="区域1_12_1"/>
    <protectedRange sqref="F9" name="区域1_3_2_1_2"/>
    <protectedRange sqref="F9" name="区域1_3_2_2_4_1"/>
    <protectedRange sqref="F9" name="区域1_4_1_1_1"/>
    <protectedRange sqref="F9" name="区域1_1_13_3_3_1"/>
    <protectedRange sqref="F9" name="区域1_82_2_1_2_1_1"/>
    <protectedRange sqref="F9" name="区域1_3_1_2_2_1"/>
    <protectedRange sqref="F9 F9" name="区域1_3_2_2_1_2_2_1"/>
  </protectedRanges>
  <mergeCells count="12">
    <mergeCell ref="A1:G1"/>
    <mergeCell ref="E3:F3"/>
    <mergeCell ref="A92:C92"/>
    <mergeCell ref="E92:G92"/>
    <mergeCell ref="A94:C94"/>
    <mergeCell ref="E94:G94"/>
    <mergeCell ref="A96:C96"/>
    <mergeCell ref="E96:G96"/>
    <mergeCell ref="A3:A4"/>
    <mergeCell ref="B3:B4"/>
    <mergeCell ref="C3:C4"/>
    <mergeCell ref="G3:G4"/>
  </mergeCells>
  <printOptions horizontalCentered="1"/>
  <pageMargins left="0.700694444444445" right="0.700694444444445" top="0.472222222222222" bottom="0.550694444444444" header="0.298611111111111" footer="0.298611111111111"/>
  <pageSetup paperSize="9" orientation="landscape" horizontalDpi="600"/>
  <headerFooter>
    <oddFooter>&amp;R第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_3" rangeCreator="" othersAccessPermission="edit"/>
    <arrUserId title="区域1_1_9" rangeCreator="" othersAccessPermission="edit"/>
    <arrUserId title="区域1_2_1" rangeCreator="" othersAccessPermission="edit"/>
    <arrUserId title="区域1_3_2_2" rangeCreator="" othersAccessPermission="edit"/>
    <arrUserId title="区域1_3_3_1" rangeCreator="" othersAccessPermission="edit"/>
    <arrUserId title="区域1_1_1_1" rangeCreator="" othersAccessPermission="edit"/>
    <arrUserId title="区域1_3_1_2_1_2" rangeCreator="" othersAccessPermission="edit"/>
    <arrUserId title="区域1_81_2" rangeCreator="" othersAccessPermission="edit"/>
    <arrUserId title="区域1_3_4_2_2" rangeCreator="" othersAccessPermission="edit"/>
    <arrUserId title="区域1_34_1_1" rangeCreator="" othersAccessPermission="edit"/>
    <arrUserId title="区域1_34_1_1_1" rangeCreator="" othersAccessPermission="edit"/>
    <arrUserId title="区域1_3_4_3" rangeCreator="" othersAccessPermission="edit"/>
    <arrUserId title="区域1_2_2" rangeCreator="" othersAccessPermission="edit"/>
    <arrUserId title="区域1_3_2_1_1_1" rangeCreator="" othersAccessPermission="edit"/>
    <arrUserId title="区域1_1_9_1" rangeCreator="" othersAccessPermission="edit"/>
    <arrUserId title="区域1_3_3_1_2" rangeCreator="" othersAccessPermission="edit"/>
    <arrUserId title="区域1_3_2_2_1_2_3" rangeCreator="" othersAccessPermission="edit"/>
    <arrUserId title="区域1_3_6_1" rangeCreator="" othersAccessPermission="edit"/>
    <arrUserId title="区域1_12_1" rangeCreator="" othersAccessPermission="edit"/>
    <arrUserId title="区域1_3_2_1_2" rangeCreator="" othersAccessPermission="edit"/>
    <arrUserId title="区域1_3_2_2_4_1" rangeCreator="" othersAccessPermission="edit"/>
    <arrUserId title="区域1_4_1_1_1" rangeCreator="" othersAccessPermission="edit"/>
    <arrUserId title="区域1_1_13_3_3_1" rangeCreator="" othersAccessPermission="edit"/>
    <arrUserId title="区域1_82_2_1_2_1_1" rangeCreator="" othersAccessPermission="edit"/>
    <arrUserId title="区域1_3_1_2_2_1" rangeCreator="" othersAccessPermission="edit"/>
    <arrUserId title="区域1_3_2_2_1_2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大恶魔</cp:lastModifiedBy>
  <dcterms:created xsi:type="dcterms:W3CDTF">2022-09-05T03:16:00Z</dcterms:created>
  <dcterms:modified xsi:type="dcterms:W3CDTF">2022-09-06T00:17:13Z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FE8FDF83A84949EA9D5F7C83A594305C</vt:lpwstr>
  </property>
  <property fmtid="{D5CDD505-2E9C-101B-9397-08002B2CF9AE}" pid="3" name="KSOProductBuildVer">
    <vt:lpwstr>2052-11.1.0.12313</vt:lpwstr>
  </property>
</Properties>
</file>