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821" firstSheet="8" activeTab="10"/>
  </bookViews>
  <sheets>
    <sheet name="综合布线" sheetId="1" r:id="rId1"/>
    <sheet name="计算机网络" sheetId="2" r:id="rId2"/>
    <sheet name="视频监控系统" sheetId="3" r:id="rId3"/>
    <sheet name="入侵报警及求助对讲系统" sheetId="4" r:id="rId4"/>
    <sheet name="电子巡更系统" sheetId="5" r:id="rId5"/>
    <sheet name="门禁管理系统" sheetId="6" r:id="rId6"/>
    <sheet name="公共广播" sheetId="7" r:id="rId7"/>
    <sheet name="有线电视系统" sheetId="8" r:id="rId8"/>
    <sheet name="多媒体信息引导及发布系统" sheetId="10" r:id="rId9"/>
    <sheet name="楼宇自控系统" sheetId="11" r:id="rId10"/>
    <sheet name="智能照明系统" sheetId="12" r:id="rId11"/>
    <sheet name="能耗监测系统" sheetId="13" r:id="rId12"/>
    <sheet name="机房" sheetId="14" r:id="rId13"/>
    <sheet name="标准时钟系统" sheetId="15" r:id="rId14"/>
    <sheet name="停车场管理系统" sheetId="22" r:id="rId15"/>
    <sheet name="竞赛设备集控系统" sheetId="23" r:id="rId16"/>
    <sheet name="多媒体会议系统" sheetId="24" r:id="rId17"/>
    <sheet name="电视转播及现场评论系统" sheetId="25" r:id="rId18"/>
    <sheet name="扩声系统" sheetId="26" r:id="rId19"/>
  </sheets>
  <definedNames>
    <definedName name="_xlnm._FilterDatabase" localSheetId="0" hidden="1">综合布线!$A$1:$F$27</definedName>
    <definedName name="_xlnm._FilterDatabase" localSheetId="1" hidden="1">计算机网络!$A$1:$G$40</definedName>
    <definedName name="_xlnm._FilterDatabase" localSheetId="2" hidden="1">视频监控系统!$A$1:$F$46</definedName>
    <definedName name="_xlnm._FilterDatabase" localSheetId="3" hidden="1">入侵报警及求助对讲系统!$A$1:$F$28</definedName>
    <definedName name="_xlnm._FilterDatabase" localSheetId="7" hidden="1">有线电视系统!$A$1:$F$25</definedName>
    <definedName name="_xlnm._FilterDatabase" localSheetId="9" hidden="1">楼宇自控系统!$A$1:$F$22</definedName>
    <definedName name="_xlnm._FilterDatabase" localSheetId="14" hidden="1">停车场管理系统!$A$1:$F$27</definedName>
    <definedName name="_xlnm._FilterDatabase" localSheetId="12" hidden="1">机房!$A$1:$F$67</definedName>
    <definedName name="_xlnm._FilterDatabase" localSheetId="8" hidden="1">多媒体信息引导及发布系统!$A$2:$F$21</definedName>
    <definedName name="_xlnm.Print_Area" localSheetId="13">标准时钟系统!$A$1:$F$15</definedName>
    <definedName name="_xlnm.Print_Area" localSheetId="4">电子巡更系统!$A$1:$F$15</definedName>
    <definedName name="_xlnm.Print_Area" localSheetId="8">多媒体信息引导及发布系统!$A$1:$F$26</definedName>
    <definedName name="_xlnm.Print_Area" localSheetId="6">公共广播!$A$1:$F$22</definedName>
    <definedName name="_xlnm.Print_Area" localSheetId="12">机房!$A$1:$F$72</definedName>
    <definedName name="_xlnm.Print_Area" localSheetId="1">计算机网络!$A$1:$F$40</definedName>
    <definedName name="_xlnm.Print_Area" localSheetId="15">竞赛设备集控系统!$A$1:$F$19</definedName>
    <definedName name="_xlnm.Print_Area" localSheetId="9">楼宇自控系统!$A$1:$F$22</definedName>
    <definedName name="_xlnm.Print_Area" localSheetId="5">门禁管理系统!$A$1:$F$27</definedName>
    <definedName name="_xlnm.Print_Area" localSheetId="11">能耗监测系统!$A$1:$F$12</definedName>
    <definedName name="_xlnm.Print_Area" localSheetId="3">入侵报警及求助对讲系统!$A$1:$F$28</definedName>
    <definedName name="_xlnm.Print_Area" localSheetId="2">视频监控系统!$A$1:$F$46</definedName>
    <definedName name="_xlnm.Print_Area" localSheetId="14">停车场管理系统!$A$1:$F$27</definedName>
    <definedName name="_xlnm.Print_Area" localSheetId="7">有线电视系统!$A$1:$F$25</definedName>
    <definedName name="_xlnm.Print_Area" localSheetId="10">智能照明系统!$A$1:$F$13</definedName>
    <definedName name="_xlnm.Print_Area" localSheetId="0">综合布线!$A$1:$F$28</definedName>
  </definedNames>
  <calcPr calcId="144525"/>
</workbook>
</file>

<file path=xl/sharedStrings.xml><?xml version="1.0" encoding="utf-8"?>
<sst xmlns="http://schemas.openxmlformats.org/spreadsheetml/2006/main" count="1760" uniqueCount="679">
  <si>
    <t>序号</t>
  </si>
  <si>
    <t>名称</t>
  </si>
  <si>
    <t>计量单位</t>
  </si>
  <si>
    <t>数量</t>
  </si>
  <si>
    <t>品牌</t>
  </si>
  <si>
    <t>型号</t>
  </si>
  <si>
    <t>体育场-综合布线系统</t>
  </si>
  <si>
    <t>单口面板,白色
1.采用优质PC料，光泽度高，柔韧性好，耐冲击，抗老化；
2.面板表面不可见螺钉孔，美观大方；
3.扣位式面板设计可防止施工时污染面板；
4.冲击测试：IK04   面板防火级别：UL-94V0
5.单口面板，电视面板。
6.所有面板均带防护门，适应于不同的恶劣施工环境，并且方便跳线插拔；
7.信息口有标识标签，方便管理；
8.兼容屏蔽与非屏蔽模块。"</t>
  </si>
  <si>
    <t>个</t>
  </si>
  <si>
    <t>罗格朗</t>
  </si>
  <si>
    <t>双口面板,白色
1.采用优质PC料，光泽度高，柔韧性好，耐冲击，抗老化；
2.面板表面不可见螺钉孔，美观大方；
3.扣位式面板设计可防止施工时污染面板；
4.冲击测试：IK04   面板防火级别：UL-94V0
5.双口面板，电视面板。
6.所有面板均带防护门，适应于不同的恶劣施工环境，并且方便跳线插拔；
7.信息口有标识标签，方便管理；
8.兼容屏蔽与非屏蔽模块。"</t>
  </si>
  <si>
    <t>6类非屏蔽信息模块，黄色
1.主体材料采用符合UL94V-0的高强度PC料。
2.主体采用全镀镍金属铸件外壳锁扣式设计，360度全屏蔽的设计优化了屏蔽效果，有效防止EMI
3.插头插座可重复插拔次数≥750次，IDC卡接次数≥25次；
4.插拨力：≤20N
5.簧片磷青铜镀金≥50μm,保证性能及使用寿命；
6.触针采用磷青铜，高硬度，高弹性，工作寿命长。
7.匹配线规：22－26AWG；
8.快捷打线设计，使用简易打线工具即可快速安装，提供568A/B标准打线方法。
9.全自动化工业4.0生产，产品品质稳定，质量可靠，可提供生产视频。
10.耐压强度DC:1000V（AC:750V）1 Min 无击穿和飞狐现象。
11.项性能指标达到或超过ANSI/TIA/EIA-568C-3和ISO/IEC11801规定的技术规范。
12.工作温度：-20-75℃。"</t>
  </si>
  <si>
    <t>PM2013</t>
  </si>
  <si>
    <t>信息箱,400*300*120 含数据功能模块条
1.冷轧钢板材质箱体，厚度1.0mm 
2.塑料材质面盖厚度，普通型
3.黄铜材质接地螺丝 
4.箱体内含专门可放置ADSL猫、Cable猫、光猫设备的装置，可调节，用于适配固定
5.预留插排安装位（适配型号为NB6061-D2插排），预留光纤熔接盘安装位
6.最大安装功能模块容量：10U 
7.预留WIFI内置天线安装位 底盒尺寸：（长*宽*深）：400mm*300mm*120mm 接线方式：前端接线。"</t>
  </si>
  <si>
    <t>台</t>
  </si>
  <si>
    <t>NB6041AC1ZF-ZN</t>
  </si>
  <si>
    <t>光纤熔接盘</t>
  </si>
  <si>
    <t>NB6061-FP</t>
  </si>
  <si>
    <t>24口六类非屏蔽端子式配线架（含模块端子）
1.金针整体50um镀金绝缘位移气密式卡接技术，触点不氧化；
2.配线架正面有永久性的标识 ，方便施工管理和维护；
3.驼峰式设计使退绞和分开线芯更容易，施工更快捷；
4.冷轧钢板结构，保证产品更高的机械强度，和优秀的外观质量；
5.插合次数≥750次，端接次数≥250次
6.高冲击强度的塑料材质，UL94V-0阻燃等级
7.标准和规范：ISO/IEC11801，TIA/EIA568C，EN50173
8.工作温度：-20到75℃"</t>
  </si>
  <si>
    <t>六类非屏蔽跳线 2米 ,RJ45-JR45
1.水晶头簧片表面镀金50μ，保证了良好的接触与信号传输性能；
2.水晶头采用多件套设置，避免线对间干扰，提升电气性能；
3.提供不同的颜色、长度的跳线，对于线缆管理非常方便；
4.采用多股双绞线软导体电缆，保证一定的弯曲半径。
5.通过注塑工艺保证软线与水晶头的牢靠连接，保证了最大拉拔力100N。
6.采用专业测试设备（Fluke）对成品跳线进行100%跳线标准检测，摒除因跳线引起的瓶颈问题。
7.插拔次数大于等于1500次.
8.传输带宽六类250MHz； 
9.标准：符合TIA/EIA-568C、ISO11801、EN50173标准
10.护套材料：PVC(聚氯乙烯)或LSZH，燃烧等级可定制 
11.工作温度：-20到75℃"</t>
  </si>
  <si>
    <t>条</t>
  </si>
  <si>
    <t>理线架
"1U，理线器
1.采用全塑胶ABS料，弹性好，强度高；
2.配有防尘盖，有助与跳线的保护，并能使配线架美观大方；
3.理线器容纳最多可达到48根4对线缆。   
4.盖板可上下翻转，极易取下，方便理线操作。"</t>
  </si>
  <si>
    <t>24口光纤配线架空架，不含适配器
1.采用模块化结构，节约空间，操作方便；
2.进出光纤方便灵活，有充裕的光纤盘绕空间；
3.巧妙的设计为光缆端接和光纤适配器的安装提供坚固的保护；
4.选用冷扎钢板，表面喷涂塑粉，防锈美观；
5.模块式设计，组合式结构，适用SC、ST、FC、LC等适配器，安装操作方便。
6.1.5U高度设计，自带熔接盘，最多能容纳72芯光纤</t>
  </si>
  <si>
    <t>12口24芯SC适配器条
1.采用高精度氧化锆和高磨光磷青铜套管，确保良好的物理承接力和插接能；
2.日本原装陶瓷芯，由高精度研磨机磨制，表面抛光技术，确保极低的插入损耗和反射损耗，插入损耗 &lt; 0.2dB； 
3.环境温度变化时性能保持稳定，因此连接器的温度特性很好，在-40℃~+80℃，插入损耗变化≤0.1dB.
4.提供多种接头，分别有SC、ST、FC、LC，适用于多模和单模连接器，应用于光纤通信系统。</t>
  </si>
  <si>
    <t>3266040-24</t>
  </si>
  <si>
    <t>144芯高密光纤配线架，含满配适配器、配套理线架等，参数需符合设计要求</t>
  </si>
  <si>
    <t>2*(3265100+3*3266040-24)</t>
  </si>
  <si>
    <t>48口光纤配线架空架，不含适配器
1.采用模块化结构，节约空间，操作方便；
2.进出光纤方便灵活，有充裕的光纤盘绕空间；
3.巧妙的设计为光缆端接和光纤适配器的安装提供坚固的保护；
4.选用冷扎钢板，表面喷涂塑粉，防锈美观；
5.模块式设计，组合式结构，适用SC、ST、FC、LC等适配器，安装操作方便。
6.1.5U高度设计，自带熔接盘</t>
  </si>
  <si>
    <t>2*3265100</t>
  </si>
  <si>
    <t>2米SC-LC双芯单模光纤跳线
1.工业标准100%光学测试—确保可靠性；
2.低插入损耗，高回波损耗性能高于标准要求；
3.高质量陶瓷套管提供低插入损耗和耐用性；
4.插入损耗：≤0.3dB, 回波损耗：≤50dB
5.震动实验附加损耗≤0.2 dB
6.温度循环附加损耗≤0.2 dB      
7.符合相关标准：ISO11801,TIA/EIA-568-B.2,IEC-60793</t>
  </si>
  <si>
    <t>032607</t>
  </si>
  <si>
    <t>1米SC单模光纤尾纤
1.工业标准100%光学测试—确保可靠性；
2.低插入损耗，高回波损耗性能高于标准要求；
3.高质量陶瓷套管提供低插入损耗和耐用性；
4.插入损耗：≤0.3dB, 回波损耗：≤50dB
5.震动实验附加损耗≤0.2 dB
6.温度循环附加损耗≤0.2 dB      
7.符合相关标准：ISO11801,TIA/EIA-568-B.2,IEC-60793</t>
  </si>
  <si>
    <t>根</t>
  </si>
  <si>
    <t>32253L</t>
  </si>
  <si>
    <t>光纤连接</t>
  </si>
  <si>
    <t>芯</t>
  </si>
  <si>
    <t>国产</t>
  </si>
  <si>
    <t>42U机柜
"600*600*2000MM,19英寸，42U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5.前门采用全钢化5mm厚浅茶色玻璃，优美大方；
6.门锁：高级旋转门把锁
7.四面开放式，机柜侧门、前后门可以拆开，方便调试安装；；
8.工艺精湛，结构坚固，结实耐用；
9.42U标准网络机柜：含风扇2只，层板2块，六位插排一个;22U网络机柜：含风扇2只，层板1块
10.标准：DIN41491;IEC297-2;GB/T3047.2-92"</t>
  </si>
  <si>
    <t>LK1466-42U</t>
  </si>
  <si>
    <t>9U机柜
19英寸9U墙装机柜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5.前门采用全钢化5mm厚浅茶色玻璃，优美大方；
6.门锁：高级旋转门把锁
7.四面开放式，机柜侧门、前后门可以拆开，方便调试安装；；
8.工艺精湛，结构坚固，结实耐用；
10.9U标准网络机柜：4条功能立柱
11.标准：DIN41491;IEC297-2;GB/T3047.2-92</t>
  </si>
  <si>
    <t>LK4064-9U</t>
  </si>
  <si>
    <t>8位10A防雷PDU插座</t>
  </si>
  <si>
    <t>英如</t>
  </si>
  <si>
    <t>HS20S6</t>
  </si>
  <si>
    <t>施工单位</t>
  </si>
  <si>
    <t>建设单位/物业单位</t>
  </si>
  <si>
    <t>体育场-计算机网络系统运动会专网</t>
  </si>
  <si>
    <t>下一代防火墙
采用非X86 64位多核高性能处理器和高速存储器；主控模块内存≥4G；≥2U机架式设备
所投产品防火墙吞吐量≥8Gbps，每秒新建连接数≥12万，并发连接数≥300万。IPSec VPN隧道数≥2000；IPSEC VPN加密性能≥800M；
单台配置千兆以太网电接口≥16个，千兆光口≥8个，硬盘槽位≥1个，接口卡扩展槽个数≥2个；
单台配置硬盘≥500G，配置3年入侵防御、防病毒、内容过滤/审计特征库升级服务，配置15个SSL VPN接入授权，实配交流电源；
硬盘扩展：可支持扩展500G和1T 的HDD硬盘，480G SSD硬盘；
实现N:1虚拟化技术，利用双机集群式高可靠性技术，融合后可统一管理配置，对外单一节点，实现主备/主主方式转发。
为保障产品代码质量，供货厂商需通过CMMI5认证并提供证书；
具备CNNVD技术支撑单位一级资质并提供证书；
具有中国信息安全测评中心颁发的《国家信息安全测评/信息技术产品安全测评EAL4增强级》证书并提供证书
投标时需提供原厂商授权及三年质保，要求与汇聚交换机同一品牌</t>
  </si>
  <si>
    <t>新华三</t>
  </si>
  <si>
    <t>NS-SecPath F1070+PSR150-A1-B+NS-HDD-500G-SATA-SFF+LIS-F1000-AV-3Y+LIS-F1000-IPS3-3Y+LIS-F1000-ACG3-3Y</t>
  </si>
  <si>
    <t>上网行为管理
多核架构设计，CPU核数目≥2个，采用非X86架构，最大功率≤120W；内置Bypass模块；
本机实际内置存储硬盘: ≥1TB 
硬件形态：≥12GE（光）+12GE（电）， 双电源冗余
性能：吞吐量≥8Gbps，内存≥4GB ; IPSec隧道授权≥4096；
 支持路由模式、透明（网桥）模式、混合模式，部署模式切换无需重启设备
 支持NAT；支持静态路由、策略路由、RIP、OSPF、ISP路由，其中ISP路由支持自定义，并可提供基于应用的策略路由
 支持花生壳DDNS客户端以及域名IP绑定功能
应用协议识别：支持主流P2P、IM、在线视频、网络游戏、网络炒股等应用识别；支持BYOD特征库，可识别ios版和安卓版移动互联网软件如腾讯微博、QQ空间等特征；支持基于IP、端口等自定义协议服务；
URL过滤：内置URL分类库，支持≥56个URL分类，URL库可在线升级，支持自定义URL过滤，并支持URL的模糊匹配，可广泛识别恶意网站、违法网站；
用户行为审计:支持收集网站访问日志，记录用户所有访问网站行为；支持收集搜索引擎日志，记录用户的搜索内容；支持收集IM通讯软件日志，记录用户登录、注销、收发消息、收发文件等行为；支持收集邮件日志，记录邮件发件人、收件人、主题、正文、附件等信息
支持防私接路由
支持WEB Portal认证功能，支持本地认证、Radius认证、LDAP认证 和LDAP用户同步，支持对接IMC、AAS、SAM等常见AAA服务器，支持配置强制重新认证间隔，支持配置认证通过后重定向URL，要求本机自身支持短信认证功能
品牌：为了网络兼容性和统一售后，网络产品同一品牌
需提供原厂针对此项目授权函，交货时提供原厂3年质保函</t>
  </si>
  <si>
    <t>套</t>
  </si>
  <si>
    <t>NS-ACG1000-ME+LIS2</t>
  </si>
  <si>
    <t>运动会专网核心（汇聚）交换机
设备采用正交CLOS架构，支持独立的主控板和独立的交换网板，交换网板与业务板卡垂直设计
交换容量≥31Tbps，包转发率≥5760Mpps若官网含有双指标，以最低标准为准；
业务插槽数≥6,支持独立交换网板；
单板支持40GE以太网光接口≥32口；
支持横向纵向虚拟化；
支持独立专用的应用控制、负载均衡、SSL VPN等多业务硬件板卡非软件；
支持VXLAN技术；
防雷≥8KV；
支持硬件级加密技术Macsec技术（802.1ae）；
单台配置：双主控，三电源，满配独立交换网板，千兆以太网电接口≥48，千兆以太网光接口≥40，万兆以太网光接口≥8，3米万兆虚拟化线缆≥1；
★投标时需提供原厂商授权及三年质保</t>
  </si>
  <si>
    <t>LS-Z+M-27+LSUM1FAB06XEC0+LSUM1AC1200*3+LSUM2GT48SE0+LSUM2GP40TS8FD0</t>
  </si>
  <si>
    <t>万兆单模模块
"SFP+万兆单模光模块(1310nm,10km,LC)；
需提供原厂针对此项目授权函，交货时提供原厂3年质保函"</t>
  </si>
  <si>
    <t>SFP-XG-LX-SM1310-D</t>
  </si>
  <si>
    <t>千兆单模模块
"光模块-SFP-GE-单模模块-(1310nm,10km,LC)；
需提供原厂针对此项目授权函，交货时提供原厂3年质保函"</t>
  </si>
  <si>
    <t>SFP-GE-LX-SM1310-D</t>
  </si>
  <si>
    <t>服务器接入交换机
交换容量≥5.98Tbps，包转发率≥222M；
≥24个千兆电口，≥8个千兆光combo口，，≥4个万兆光口；
≥1个扩展插槽，支持扩展业务子卡或防火墙插卡，提供第三方测试报告；
支持AC功能，交换平台实现有线无线一体化；
支持VXLAN；
支持集成包括FW，IPS、负载均衡等高性能插卡；
支持≥10KV业务端口防雷能力；
单台配置：模块化双电源，模块化双风扇，万兆1.2米虚拟化线缆1根；
投标时需提供原厂商授权及三年质保</t>
  </si>
  <si>
    <t>LS-5560X-30C-EI+LSPM2150A*2+LSPM1FANSB*2+LSWM2STK</t>
  </si>
  <si>
    <t>24口千兆接入交换机
"交换容量≥330Gbps， 包转发率≥108Mpps；
主机提供：千兆以太网光口≥24个，千兆以太网电口≥8个，万兆以太网光口≥4个；
支持ACL/QOS；
支持横向纵向虚拟化；
单端口同时支持多认证（MAC、802.1X、portal）；
支持IPv4/v6静态路由协议、RIP、OSPF；
支持内置防雷技术，提供≥10KV业务端口防雷能力；
支持SDN；
配置双电源；
需提供原厂针对此项目授权函，交货时提供原厂3年质保函"</t>
  </si>
  <si>
    <t>LS-5130S-28F-EI+LSPM2150A*2</t>
  </si>
  <si>
    <t>24口千兆接入交换机
"交换容量≥330Gbps， 包转发率≥51Mpps；
主机提供：千兆以太网电口≥24个，千兆以太网光口≥4个；
支持ACL/QOS；
支持横向纵向虚拟化；
单端口同时支持多认证（MAC、802.1X、portal）；
支持IPv4/v6静态路由协议、RIP、OSPF；
支持内置防雷技术，提供≥10KV业务端口防雷能力；
支持SDN；
需提供原厂针对此项目授权函，交货时提供原厂3年质保函；"</t>
  </si>
  <si>
    <t>LS-5130S-28P-EI</t>
  </si>
  <si>
    <t>48口千兆接入交换机
"交换容量≥430Gbps， 包转发率≥87Mpps；
主机提供：千兆以太网电口≥48个，千兆以太网光口≥4个；
支持ACL/QOS；
支持横向纵向虚拟化；
单端口同时支持多认证（MAC、802.1X、portal）；
支持IPv4/v6静态路由协议、RIP、OSPF；
支持内置防雷技术，提供≥10KV业务端口防雷能力；
支持SDN；
需提供原厂针对此项目授权函，交货时提供原厂3年质保函"</t>
  </si>
  <si>
    <t>LS-5130S-52P-EI</t>
  </si>
  <si>
    <t>8口千兆POE接入交换机
交换容量≥330Gbps， 包转发率≥27Mpps；
主机提供：千兆以太网电口≥8个，千兆以太网光口≥2个；
支持ACL/QOS；
支持横向纵向虚拟化；
单端口同时支持多认证（MAC、802.1X、portal）；
支持IPv4/v6静态路由协议、RIP、OSPF；
支持内置防雷技术，提供≥10KV业务端口防雷能力；
POE的供电功率125W；
需提供原厂针对此项目授权函，交货时提供原厂3年质保函</t>
  </si>
  <si>
    <t>LS-5130S-10P-HPWR-EI</t>
  </si>
  <si>
    <t>24口千兆POE接入交换机
交换容量≥330Gbps， 包转发率≥51Mpps；
主机提供：千兆以太网电口≥24个，千兆以太网光口≥4个；
支持ACL/QOS；
支持横向纵向虚拟化；
单端口同时支持多认证（MAC、802.1X、portal）；
支持IPv4/v6静态路由协议、RIP、OSPF；
支持内置防雷技术，提供≥10KV业务端口防雷能力；
POE的供电功率370W；
需提供原厂针对此项目授权函，交货时提供原厂3年质保函</t>
  </si>
  <si>
    <t>LS-5130S-28P-HPWR-EI</t>
  </si>
  <si>
    <t>无线控制器
千兆电接口≥8，千兆光接口≥8，万兆光接口≥2；
支持最大管理AP数≥512；
支持虚拟化技术将多台设备以星型拓扑连接在一起虚拟化成一台分布式设备； 
支持灵活的license控制：虚拟化中一台设备安装License，其他设备可共享使用， 虚拟AC的接入AP数是IRF中设备安装的License数目之和；另外，License虽然跟设备具体绑定和安装，但可以方便的卸载和迁移；
单台配置：模块化双电源；
需提供原厂针对此项目授权函，交货时提供原厂3年质保函</t>
  </si>
  <si>
    <t>EWP-WX3520H+PSR150-A1-D*2</t>
  </si>
  <si>
    <t>无线许可
AP管理节点≥128</t>
  </si>
  <si>
    <t>LIS-WX-128-BE</t>
  </si>
  <si>
    <t>无线督导服务</t>
  </si>
  <si>
    <t>SV-PS-WNAS-100</t>
  </si>
  <si>
    <t>高密AP
"工作模式，可支持瘦AP工作模式，支持802.11ac协议，可兼容工作在802.11a/b/g/n/ac/ac wave2模式
所投产品支持3个射频接入，其中两个5GHz射频，一个可以灵活选择2.4GHz或5GHz，最大支持三个5GHz射频工作
2个5G射频接入服务，5G射频1接入速率≥1.2Gbps，5G射频2接入速率≥1.2Gbps
接口：≥1个100/1000M/2.5G电口，1个10/100/1000M电口支持IoT扩展，支持BLE、RFID、Zigbee等多种物联网链式扩展，最多支持10个物联网模块扩展
内置蓝牙，支持通过蓝牙实现IOT扩展功能
采用内置智能天线设计
整机接入用户规格1280
采用WiFi 6 2*2 MIMO终端，接入5GHz频段，打流测试可达到900Mbps以上，要求提供工信部或下属实验室出具的第三方测试报告
整机接入120个用户，同时点播2M码流的视频文件时，视频点播流畅不卡顿，要求提供工信部或下属实验室出具的第三方测试报告
投标时需提供原厂商授权及三年质保，要求与汇聚交换机同一品牌"</t>
  </si>
  <si>
    <t>EWP-WA6330-FIT</t>
  </si>
  <si>
    <t>体育场-计算机网络系统安保视频专网</t>
  </si>
  <si>
    <t>安保视频专网核心交换机
"交换容量≥19.2Tbps，包转发率≥2800Mpps（若存在双指标以较低参数为准）；
业务插槽数≥3；
支持40GE以太网光接口单板≥24口；
支持独立专用的嵌入式应用控制、负载均衡、SSL VPN、OLT等多业务硬件板卡非软件；
支持TRILL、FCOE、VEPA等数据中心特性；
支持≥8KV防雷；
支持横向纵向虚拟化；
单台配置：双主控，双电源，千兆以太网电接口≥24，千兆以太网光接口≥24，万兆以太网光接口≥8；
需提供原厂针对此项目授权函，交货时提供原厂3年质保函；"</t>
  </si>
  <si>
    <t>LS-7503E-M+LSQM1CGP24TSSC0+LSQM1CGT24TSSC0+LSQM1AC300*2</t>
  </si>
  <si>
    <t>24口千兆接入交换机
"主机提供：千兆以太网电口≥24个，万兆以太网光口≥4个；
支持ACL/QOS；
支持横向纵向虚拟化；
单端口同时支持多认证（MAC、802.1X、portal）；
支持IPv4/v6静态路由协议、RIP、OSPF；
支持内置防雷技术，提供≥10KV业务端口防雷能力；
支持SDN；
配置双电源；
投标时需提供原厂商授权及三年质保，要求与汇聚交换机同一品牌"</t>
  </si>
  <si>
    <t>LS-5130S-28S-EI</t>
  </si>
  <si>
    <t>24口千兆接入交换机
"整机交换容量:3.6Tbps;
整机包转发能力:156Mpps;
端口:24个100/1000M SFP端口，4个1/10G SFP+端口，1个业务插槽;
关键部件冗余:支持内置冗余电源模块;
风扇:支持热插拔风扇模块，支持电源和风扇的故障检测及告警，可以根据温度的变化自动调节风扇的转速;
VLAN:支持4K个符合IEEE 802.1Q标准的VLAN，可同时使用VLAN数4K;支持Protocol VLAN、Voice VLAN、VLAN VPN (QinQ)；
虚拟化:支持将多台设备虚拟为一台，具有统一的管理、统一的转发表项；支持跨设备的链路聚合。
QoS:支持802.1p和DSCP优先级分类；支持SP、WRR队列调度机制；每端口支持优先级队列≥8个；
MCE:支持MCE;
网络流量分析功能:配置支持sFlow或NetFlow或NetStream等协议，实现2到4层的流量管理，包括基于协议、应用端口、IP网段、IP地址、VLAN、MAC地址等的流量统计等;
本次配置：双电源，16千兆电口板；"</t>
  </si>
  <si>
    <t>24口百兆POE接入交换机
"交换容量≥128Gbps， 包转发率≥20Mpps；
主机提供：百兆以太网电口≥16个，千兆以太网电口≥8个，千兆以太网光口≥4个；
支持ACL/QOS；
支持横向虚拟化；
支持IPv4/v6静态路由协议；
POE的供电功率370W；
需提供原厂针对此项目授权函，交货时提供原厂3年质保函；"</t>
  </si>
  <si>
    <t>LS-3100V3-28TP-PWR-EI</t>
  </si>
  <si>
    <t>8口百兆POE接入交换机
"交换容量≥128Gbps， 包转发率≥20Mpps；
主机提供：百兆以太网电口≥16个，千兆以太网电口≥8个，千兆以太网光口≥4个；
支持ACL/QOS；
支持横向虚拟化；
支持IPv4/v6静态路由协议；
POE的供电功率370W；
需提供原厂针对此项目授权函，交货时提供原厂3年质保函；"</t>
  </si>
  <si>
    <t>LS-3100V3-10TP-PWR-EI</t>
  </si>
  <si>
    <t>体育场-计算机网络系统设备网</t>
  </si>
  <si>
    <t>设备网核心交换机
"交换容量≥19.2Tbps，包转发率≥2800Mpps（若存在双指标以较低参数为准）；
业务插槽数≥3；
支持40GE以太网光接口单板≥24口；
支持独立专用的嵌入式应用控制、负载均衡、SSL VPN、OLT等多业务硬件板卡非软件；
支持TRILL、FCOE、VEPA等数据中心特性；
支持≥8KV防雷；
支持横向纵向虚拟化；
单台配置：双主控，双电源，千兆以太网电接口≥24，千兆以太网光接口≥24，万兆以太网光接口≥8；
需提供原厂针对此项目授权函，交货时提供原厂3年质保函；"</t>
  </si>
  <si>
    <t>LS-7503E-M+LSQM1CGT24TSSC0+LSQM1CGT24TSSC0+LSQM1AC300*2</t>
  </si>
  <si>
    <t>24口百兆接入交换机
"交换容量≥128Gbps， 包转发率≥20Mpps；
主机提供：百兆以太网电口≥16个，千兆以太网电口≥8个，千兆以太网光口≥4个；
支持ACL/QOS；
支持横向虚拟化；
支持IPv4/v6静态路由协议；
POE的供电功率370W；
需提供原厂针对此项目授权函，交货时提供原厂3年质保函；"</t>
  </si>
  <si>
    <t>计算机网络系统配套辅材</t>
  </si>
  <si>
    <t>项</t>
  </si>
  <si>
    <t>国产优质</t>
  </si>
  <si>
    <t>体育场-视频监控系统</t>
  </si>
  <si>
    <t>200万高清网络枪机(变焦） 
"具有200W像素 
采用1/1.8英寸CMOS CMOS传感器。
镜头焦距：2.7mm~13.5mm变焦镜头  
最大分辨率1920x1080。   
镜头支持自动变焦、自动调节光圈及一键聚焦功能。   
在1920x1080 @30fps下，码率设定为1Mbps，RJ45输出，清晰度不小于1100TVL。
支持滤光片切换功能，摄像机可在白天、夜晚模式下自动切换滤光片。
最低照度彩色：0.001 lx，黑白：0.0001 lx。  
支持H.265、H.264、MJPEG视频编码格式，其中H.265和H.264都支持Baseline/Main/High Profile。   
支持五码流技术，五码流可同时输出，主码流最大1920x1080 @30fps，第二码流最大704x480@30fps，第三码流最大1920x1080 @30fps，第四码流最大704x480@30fps，第五码流最大1920x1080 @30fps。
宽动态不小于106dB，且宽动态综合评价得分应不小于132。  
照度适应范围不小于140dB。     
支持在22%丢包率的网络环境下，可正常显示监视画面。  
红外补光距离不小于150米。  
具备绊线入侵、区域入侵、徘徊检测、非法停车、快速移动、人员聚集、物体遗留/消失、进入/离开区域、逆行、平躺起身等智能行为分析功能。  
支持客流统计、客流信息查询功能。 
具有区域聚焦、区域曝光、背光补偿、强光抑制、自动增益、数字降噪、电子防抖、透雾、感兴趣区域、SVC、断网续传等功能。
具有音频异常侦测、遮挡检测、虚焦侦测、人脸侦测、人脸增强、人脸区域自动曝光、场景变更侦测等功能。
摄像机通过POE供电，使用超五类非屏蔽网线，传输距离可达380米。
具有3路报警输入接口、2路报警输出接口、1路音频输入接口、1路音频输出接、1个BNC接口、1个RS485接口、1个RS232接口、1个电源输出接口。
具有1个100M/1000M RJ45网络接口、1个SD卡插槽、1个复位按键、1个内置麦克风。
支持256G SD卡。   
支持IP67/IK10防护等级。   
支持DC12V/POE供电，电源电压在范围内变化时设备可以正常工作。
支持电源输出功能，电源输出端可提供DC12V电源输出。
摄像机能够在-45~70摄氏度，湿度小于95%环境下稳定工作。"</t>
  </si>
  <si>
    <t>大华</t>
  </si>
  <si>
    <t>DH-IPC-HFW3233F-ZAS</t>
  </si>
  <si>
    <t>200万高清网络半球(变焦）
"具有200W像素 
采用1/1.8英寸CMOS图像传感器低照效果好，图像清晰度高
镜头焦距：2.7mm~12mm 
在1920x1080 @ 25fps下，码率设定为2Mbps，RJ45输出，清晰度不小于1000TVL。 
最低照度彩色：0.01 lx，黑白：0.001 lx。
支持H.265、H.264、MJPEG视频编码格式，其中H.265和H.264都支持Baseline/Main/High Profile。 
支持三码流同时并发输出，主码流最高1920x1080@30fps，第一辅码流最大704x480 @ 30fps，第二辅码流最大1920x1080@30fps。
图像传输延时≤196ms。 
信噪比不小于57.1dB。 
需具不小于100dB宽动态。
红外补光距离不小于60米。
在IE浏览器下，具有亮度，对比度，饱和度，锐度，gamma设置选项
具备移动侦测、区域入侵、拌线入侵、物体遗留/消失、徘徊检测、非法停车、快速移动、人员聚集等智能行为分析功能。
具备人脸侦测、人脸增强、遮挡检测、场景变更侦测、虚焦侦测、故障报警等功能。
具有感兴趣区域、SVC可伸缩编码、自动增益、背光补偿、数字降噪、强光抑制、透雾、断网转存、智能红外、用户管理、用户登录锁定、配置保存等功能。 。
摄像机能够在-40~70摄氏度，湿度小于93%环境下稳定工作。
支持IP67防护等级。 
具有1路100/1000M 以太网接口、硬件恢复默认按钮。
支持128G SD卡。 
支持DC12V/POE供电，电源电压在DC12V±30%范围内变化时设备可以正常工作。
设备工作状态时，网络接口端支持6kV峰值电压。"</t>
  </si>
  <si>
    <t>DH-IPC-HDBW3233R-Z</t>
  </si>
  <si>
    <t>400万高清网络枪机
"具有400W像素。
采用1/1.8英寸CMOS传感器；
镜头焦距:2.7mm-13.5mm可选； 
支持自动变焦、自动调节光圈及一键聚焦功能。   
最大分辨率2592x1520。   
在2592x1520@30fps下，码率设定为1Mbps，RJ45输出，清晰度不小于1500TVL。
支持滤光片切换功能，摄像机可在白天、夜晚模式下自动切换滤光片。
最低照度彩色：0.001 lx，黑白：0.0001 lx。  
支持H.265、H.264、MJPEG、MPEG4视频编码格式，其中H.265和H.264都支持Baseline/Main/High Profile。   
支持五码流技术，五码流可同时输出，主码流最大2592x1520@30fps，子码流最大704x480@30fps，第三码流最大1920x1080@30fps，第四码流最大704x480@30fps，第五码流最大1920x1080@30fps。   
支持帧率动态控制功能，当触发报警时，视频录像帧率应自动调整至设定值。
 信噪比不小于62dB。   
照度适应范围不小于140dB。   
宽动态不小于106dB，且综合评价得分不小于132。   
红外补光距离不小于150米。  
支持MAC地址过滤功能，最多可添加100个MAC地址。具备区域入侵、拌线入侵、物体遗留/消失、徘徊检测、非法停车、快速移动、人员聚集、进入/离开区域、平躺起身、逆行等智能行为分析功能。  
支持区域裁剪功能，裁剪后的视频图像分辨率可设置为704x480。
支持IP67、IK10防护等级。   
摄像机能够在-45~70摄氏度，湿度小于95%环境下稳定工作。 "</t>
  </si>
  <si>
    <t>DH-IPC-HFW3433F-Z</t>
  </si>
  <si>
    <t>400万高清网络球机
"1/2.8英寸CMOS；400万；2560*1440；最低照度彩色：0.005lux@F1.6
黑白：0.0005lux@F1.6
0Lux（红外灯开启）；220m（红外）；镜头焦距4.8mm~154mm；32倍；可视域功能支持；支持机动车、非机动车、人脸、人体检测；支持跟踪；支持优选；支持抓拍；支持上报最优的抓图机动车属性（车牌，车牌颜色 ，车辆类型，车身颜色，车标，车系/年款，遮阳板，安全带，抽烟，打电话，车内饰品，年检标志）；支持绊线入侵；支持区域入侵；支持穿越围栏；支持徘徊检测；支持物品遗留；支持物品搬移；支持快速移动；支持停车检测；支持人员聚集；支持人车分类报警；支持联动跟踪；支持人脸检测；支持跟踪；支持优选；支持抓拍；支持上报最优的人脸抓图；支持人脸增强；支持人脸属性提取，支持6种属性8种表情：性别，年龄，眼镜，表情（愤怒，悲伤，厌恶，害怕，惊讶，平静，高兴，困惑），口罩，胡子；支持人脸抠图区域可设：人脸，单寸照；支持实时抓拍，优选抓拍，支持质量优先三种抓拍策略；电子防抖；电子透雾；音频输入1路（LINE IN；裸线）；音频输出1路（LINE OUT；裸线）；报警接口7进2出；语音对讲支持；报警输入7路，开关量输入（0~5V DC）；供电方式AC24V/3A±25%（标配）；接口类型RJ45接口+485接口;红外开启可以识别1200m处的人体轮廓（以公安部型式检验报告为准）;支持最多同时开启50个视频窗口进行画面浏览；支持2048条巡航路径，每条巡航可以添加128个预置点;支持一键巡航功能
含电源模块"</t>
  </si>
  <si>
    <t>DH-SD-6C3432XB-HNR</t>
  </si>
  <si>
    <t>双400万枪球联动摄像机
"枪球一体化设计，兼顾全景与细节，达到单个产品既能看全也能看清的优势
支持双云台，设备具备全景、细节两个通道且都支持远程转动调节位置，灵活布控；全景和细节都为 1/1.8英寸CMOS；同时全景和细节都支持400万像素
设备具备全景、细节两个通道且都支持云台转动位置，全景水平旋转范围：水平角度0～360°，细节水平旋转范围：水平角度0～250°
内置GPU芯片；可对多通道多场景的机动车、非机动车、行人进行巡航检测。能同时支持100个目标进行检测。
内置神经网络处理器，支持AI智能化功能，有效提升检测准确率 
支持人脸检测、人脸属性提取和人脸识别，支持多种人脸抠图方案设置，包括人脸/单寸照/半身/全身
可对监控画面中的机动车、非机动车、行人同时进行检测及抓图。能同时支持对照片中的100个目标进行检测
支持视频结构化功能：支持机动车抓拍、机动车属性提取，支持非机动车抓拍、非机动车属性提取，支持人体抓拍、人体属性提取，支持人脸抓拍、人脸属性提取，支持机非人数量统计，输出报表，支持人脸识别
支持绊线入侵、区域入侵、穿越围栏、徘徊检测、物品遗留、物品搬移、快速移动、停车检测、人员聚集多种行为检测
细节相机支持5倍光学变倍，16倍数字变倍
支持超星光级超低照度。全景：彩色：0.001Lux@F1.0，黑白：0.0001Lux@F1.0，0Lux（白光灯开启）细节：彩色：0.001Lux@F1.35，黑白：0.0001Lux@F1.35，0Lux（红外灯开启）；
为保证夜晚的监控及抓拍目标的效果，全景摄像机光圈需要≥F1.0，细节摄像机需要≥F1.35
支持H.265编码，实现超低码流传输 
全景相机内置30米白光灯补光，采用暖色调和柔化处理，有效降低炫目程度；细节相机内置100米红外灯补光，采用倍率与红外灯功率匹配算法，补光效果更均匀
样机可看清150米处人体轮廓，并进行抓拍生成人体小图。
支持300个预置位，8条巡航路径，5条巡迹路径
内置7路报警输入和2路报警输出，支持报警联动功能
支持IP67防护等级，8000V防雷、防浪涌和防突波保护
电源适应性检验，电源电压在AC24V±55%范围内变化时，设备可正常工作"</t>
  </si>
  <si>
    <t>DH-SDT-5X405-4F-0600-WA</t>
  </si>
  <si>
    <t>电梯半球
1/3" HDIS;水平解析度:720;有效像素:960(H) ×496(V);内置拾音器；最低照度:0.02Lux@（F1.2,AGC ON），0 Lux with IR；镜头：2.8mm；防护等级：IP66；防暴等级：IK08；红外距离：20米；</t>
  </si>
  <si>
    <t>DH-CA-DB183HP-0280B</t>
  </si>
  <si>
    <t>编码器
"支持960H实时编码；支持TV输出；支持配额录像、多路录像同步回放；
支持标签回放；支持高清语音对讲；支持1路音频输入；"</t>
  </si>
  <si>
    <t>DH-NVS0104HDC-F</t>
  </si>
  <si>
    <t>400万一体化人脸抓拍枪
"内置GPU芯片，支持深度学习算法，有效提升检测准确率
200W，1/1.8靶面
支持四种智能资源切换：通用行为分析、人脸检测、视频结构化、人数统计。人脸检测；支持同时检测32张人脸，对运动人脸进行检测、跟踪、抓拍、优选，输出最优的人脸抓图；支持人脸增强，人脸曝光，人脸属性提取。视频结构化：支持正向/背向行驶车辆抓拍，支持车牌、车牌颜色、车标、车系、车身颜色、车辆类型；支持行人、非机动车、机动车的混行检测。人数统计：支持排队管理；支持区域内人数统计，进入/离开人数统计，并可生成人数统计日/月/年报表，导出使用
支持绊线入侵，区域入侵，快速移动（三项均支持人车分类及精准检测），物品遗留，物品搬移，徘徊检测，人员聚集，停车检测，热度图，人脸检测，人数统计。
采用超星光超低照度200万像素1/1.8英寸CMOS图像传感器，低照度效果好，图像清晰度高
最大补光距离：15m（人脸检测距离） 40m（视频监控距离）
可输出200万(1920×1080)@50fps
支持H.265编码，压缩比高，实现超低码流传输
内置高效暖光灯，最大监控距离40米
支持走廊模式，宽动态，3D降噪，强光抑制，背光补偿，数字水印，适用不同监控环境
支持ROI，SVC，SMART H.264/H.265，帧前滤波，灵活编码，适用不同带宽和存储环境
支持报警3进2出，音频1进1出，485，BNC，256G Micro SD卡
支持DC12V/POE供电方式，方便工程安装
支持IP67防护等级"</t>
  </si>
  <si>
    <t>DH-IPC-HFW5443F-ZYL-AS</t>
  </si>
  <si>
    <t>200万人脸抓拍半球
"200万像素，采用靶面尺寸1/1.8英寸、像元尺寸2.9um×2.9um、内置1颗GPU芯片；抓拍图片分辨率为1920x1080；
具有1个RJ45接口、1个CVBS视频输出接口、1个音频输入接口、1个音频输出接口、3个报警输入接口、2个报警输出接口、1个电源返送接口、1个RS232接口、1个RS485接口、1个复位按钮、1个SD卡槽、1个内置麦克风；支持自动变焦、自动调节光圈；镜头焦距3.5-12mm  
同一静止场景相同图像质量下，设备在H.264或H.265编码方式时，开启智能编码功能和不开启智能编码相比，码率节约4/5
最低照度：彩色：≤0.0011x；黑白：≤0.0001lx  
动态范围不小于106dB ；宽动态不小于130分；照度适应范围不小于140dB ；在音频编码格式设置为PCM、G.711、AAC时，采样频率可设置为8～96KHz；可识别距样机150米处的人体轮廓  
支持SD卡热插拔，最大支持256GB SD卡。可通过客户端软件对画面中31个人脸进行检测和抓拍；支持检出、识别两眼瞳距 20 像素点 以上人脸图片。支持人脸抓拍图片类型选择，包括支持人脸抓拍图片类型选择，包括脸、单寸照。支持人脸抓拍、属性识别结果在支持人脸抓拍、属性识别结果在 IE浏览器实时展示。支持人脸属性识别功能，属性包括年龄、性别、眼镜、表情、胡子、口罩。支持多肤色人脸识别功能，包括白人、黄种人、黑人。支持通过菜单开启或关闭人脸优选功能，当开启人脸优选功能，能挑选出人脸轨迹中效果较好的一帧进行抓拍。  
支持识别齐刘海遮挡眉毛、头发遮挡眼睛、戴普通眼镜、戴墨镜、戴彩色眼镜、戴帽子、戴头戴式耳机、半边脸、戴口罩、戴口罩侧脸、胡子等遮挡方式的人脸。支持识别水平转动角不超过±90°，俯仰角不超过±60°,倾斜角不超过±45°姿态的人脸。 
人脸抓拍准确率不小于99%；
人脸检出率不小于97%；
在标准环境下，通过的人检出率不低于99%； 
在标准环境下，通过的机动车检出率不低于99%。 
车辆捕获率白天和夜间不小于99%；
支持车流量统计查询，包括机动车流量统计、非机动车流量统计，支持形成柱状图、折线图并导出。  
样机应在DC（24±30%）V的供电条件下正常工作，样机应在DC8V~50V供电条件下正常工作；支持PoE供电
当直流电源接口正负极反接时,样机可正常工作
工作温度-30~70摄氏度 "</t>
  </si>
  <si>
    <t>DH-IPC-HDBW5243R-ZYL-AS</t>
  </si>
  <si>
    <t>枪机支架 壁装支架/白色/铝合金/尺寸70×97.1×173mm</t>
  </si>
  <si>
    <t>DH-PFB120WS</t>
  </si>
  <si>
    <t>球机支架 壁装支架/铂晶灰/铝合金/97×182×305mm</t>
  </si>
  <si>
    <t>DH-PFB306W</t>
  </si>
  <si>
    <t>24盘位网络存储服务器
采用4U 24盘位专业存储设备；采用linux操作系统，64位四核处理器, 4G内存，可扩展128G高速缓存；具有5个100M/1000M自适应RJ45网络接口，支持扩展4个1000M网络接口，或支持扩展2个10000M光口；最大支持10T硬盘，可混合支持SATA磁盘、SAS磁盘、SSD磁盘；在工作状态下，支持硬盘热插拔；支持同时进行1600Mbps视（音）频码流存储，1600Mbps视（音）频码流转发、384Mbps视（音）频码流回放；在转发模式下，可支持4096Mbps视（音）频码流转发；支持不低于250MBps的图片并发输入，同时不低于250MBps图片并发输出；支持母盘子盘数据复制功能，可将母盘中的数据完整复制到选定的子盘中，在复制过程中，对母盘的操作不受影响；支持预录功能，能够预录报警触发前1-40分钟的视频录像；支持N+M集群功能：当发生故障时可在WEB日志和客户端报警提醒，当故障恢复后，可由备份服务器实现高速、中速、低速进行回（1&lt;M&lt;N）；可通过IE浏览器，火狐浏览器，谷歌浏览器对单个或多个样机或样机内的磁盘进行定位，并可设置时间；支持存储硬盘出现故障，对应硬盘槽位有报警灯光提示；支持单个SAMBA共享文件夹，可对128个用户同时进行管理；支持单个ftp共享文件夹，可对128个用户同时进行管理；支持14T、16T氦气硬盘接入；支持同时接入512路具有人脸检测功能的摄像机，当侦测到人脸时，可进行人脸大图、小图抓拍、视频录像，并触发报警联动录像、抓拍图片、弹出报警画面、发送语音提示、上传中心、蜂鸣报警以及日志记录；人脸检测属性查询包括：性能（男女），年龄，是否带眼镜，是否带帽子，是否带口罩；支持按时间、通道、人体检测各属性进行查询检索；支持按人脸检测同步关联回放细节通道人脸抓拍图信息和录像；支持人脸检测小图、所在人脸大图、对应录像前后10s录像的下载支持同时接入512路具有人体检测功能的摄像机，当侦测到人体时，可进行人体抠图和人脸抓拍图，并触发报警联动录像、抓拍图片、弹出报警画面、发送语音提示、上传中心、蜂鸣报警以及日志记录；人体检测属性查询包括：人体上衣类型（长袖、短袖）、上衣颜色（白、橙、粉、黑、红、黄、灰、蓝、绿、紫、棕）、下衣特征（长裤、短裤、裙子）、下衣颜色、是否戴帽子、是否带包；支持按时间、通道、人体检测各属性进行查询检索；支持按人体检测同步关联回放细节通道人脸抓拍图信息和录像；支持人体检测图片、所在环境大图、对应录像前后10s录像的下载；支持AI鱼眼摄像机、双目客流摄像机、八目枪球联动一体机、全局灵瞳摄像机、声光警戒摄像机、视频全结构化摄像机、双目立体行为分析摄像机、AI交通电警卡口、警戒球、枪球联动一体机、AI管城球、热成像AI单目/双目枪球、热成像AI测温型&amp;观测型双目球、AR全景守望者、教室点名摄像机、车位管理/违停球等前端网络摄像机接入；支持画中画通道视频显示，并进行存储；当接入多目摄像机时，支持将视频图像以画面分割方式多通道分别显示，可自定义布局</t>
  </si>
  <si>
    <t>DH-EVS5024S-R</t>
  </si>
  <si>
    <t>企业级硬盘4000G；7200RPM；128M；SATA</t>
  </si>
  <si>
    <t>块</t>
  </si>
  <si>
    <t>ST4000NM000A</t>
  </si>
  <si>
    <t>综合管理平台一体机
"嵌入式Linux一体机，30*24小时稳定运行；
模块组件化设计：可以随意组合成不同的产品，支持灵活扩展；
业务化首页设计：支持用户自定义配置业务数据展现，展示用户认为最重要的数据；
完整的一卡通业务：一卡通集成停车场，门禁，考勤，消费，访客，梯控，巡更 真正实现一次发卡，各个系统都能使用；
智能化停车场： 实现不停车出入，停车预约，停车诱导，反向寻车，自助缴费，APP缴费等功能；
丰富的智能化功能：支持智能设备接入，实现全景拼接，人脸识别，人数统计；
丰富的地图应用：支持矢量，光栅，在线/离线GIS、3维地图等多种地图应用；
支持多址模式下800M码流的接入、转发和存储； 
支持绑定模式下1500M码流的接入、转发和存储； 
支持ONVIF、GB/T28181标准协议的设备接入；
支持GB/T28181、DB33等标准协议的平台接入；
支持B/S、C/S客户端，以及iphone、ipad、android等移动端应用； 
支持二次开发，提供平台SDK开发包、webservice、REST接口；
处理器：Intel Xeon E3
内存：DDR4内存条-8GB-VLP-ECC-UDIMM*2，配置DDR4/带ECC UDIMM 速率2400MHz，整机最大可以支持64GB
IO接口：1个DB-15 VGA接口，4个千兆网口，1个BMC管理网口，支持后置2个USB3.0接口和前置2个USB3.0接口
存储：硬盘-ST1000NM0055-1T-128M缓存-3.5英寸-SATA3.0接口；前置4盘位, 可支持4个3.5英寸SATA硬盘，配置SAS HBA卡时。
操作系统 Centos 6.7"</t>
  </si>
  <si>
    <t>DH-DSS-H8900S3-B</t>
  </si>
  <si>
    <t>流媒体服务器
"存储模式：接入带宽:1400Mbps
纯转发模式：接入带宽:1400Mbps
设备接入：第三方视频设备接入功能检查
系统参数：主处理器
最大支持1颗 Intel Xeon E3-1225 V5 产品系列CPU ，4核4线程，主频3.3GHZ，Cache为8MB,最大支持TDP为80W.
操作系统：LINUX系统
操作界面：WEB
芯片组：Intel C236 chipset
电源额定功率：550W CRPS冗余均流电源，输出+12V，45A；+12Vsb，3A
网络接口：4个 千兆网口
USB接口：支持后置2个USB3.0接口和前置2个USB3.0接口
VGA接口：1个DB-15 VGA接口
内部扩展：配置内存条数量，配置2条8GB DDR4/带ECC UDIMM?速率2400MHZ?
内存插槽：支持4个DIMM插槽
硬盘：配置1块1T 3.5吋 6GbSATA热插拔硬盘
盘位：前置4盘位, 可支持4个3.5英寸ATA硬盘
接口：内置主板支持2个M.2 SATA接口
工作温度：5°C ～ 45°C（41°F ～ 113°F）
工作湿度：8% RH～90% RH非凝结
储存温度：-40°C ～ +65°C（-40°F ～ 149°F）
储存湿度：5% RH～95% RH非凝结
标准19英寸机架式安装"</t>
  </si>
  <si>
    <t>高清网络控制键盘
"不小于10.2英寸显示触摸屏，分辨率不低于1280*800，不少于3个触控按钮
键盘与主机之间支持蓝牙或有线USB方式连接
实体键盘模块不少于32个物理按键，键盘模块支持电池单独供电
具备WIFI连接功能。
支持通过触摸屏和按键实现对云台转动、变倍、变焦、光圈、雨刷、灯光等控制。
支持接入并控制DVR、NVR、解码器等设备，具有平台接入设置选项和电视墙配置、电视墙切换功能设置选项。
支持同时预览不少于16路1080P图像
不少于4个USB、4个HDMI
支持对H.264、H.264H、H.264B、H.265、MJPEG等编码格式的视频进行解码，解码延时不大于100ms
支持管理不少于30000台设备
支持4路HDMI输出，支持1/4/9/16画面分割图像输出"</t>
  </si>
  <si>
    <t>DH-NKB5000</t>
  </si>
  <si>
    <r>
      <rPr>
        <sz val="10"/>
        <rFont val="宋体"/>
        <charset val="134"/>
      </rPr>
      <t>46寸拼接屏
"屏幕尺寸46寸，LED光源；
分辨率：1920×1080，双边拼缝≦1.7mm，功耗≦133W；
亮度不低于700cd/m2，对比度不低于3500:1; 图像显示清晰度≥900TVL，亮度等级≥11级； 
液晶拼接单元不造成对视网膜的蓝光危害；
显示单元具备3C、CB认证证书；
具备中国节能产品认证证书（能效等级:1级）；
LCD显示单元可见光透射比≥89.89%，因磨耗引起的雾度≤1.3%，抗磨性能符合JC/T2130-2012标准中的技术要求；
显示屏生产厂家服务能力符合国家标准《商品售后服务评价体系》GB/T27922-2011，且能力达到五星级；
显示屏生产厂家是推动行业绿色发展先进单位；
液晶显示单元符合中华人民共和国环境保护部颁发的环境标志产品技术要求HJ2536-2014，提供CEC出具的认证证书；
显示单元的色彩还原准确性指标</t>
    </r>
    <r>
      <rPr>
        <sz val="10"/>
        <rFont val="Calibri"/>
        <charset val="134"/>
      </rPr>
      <t>Δ</t>
    </r>
    <r>
      <rPr>
        <sz val="10"/>
        <rFont val="宋体"/>
        <charset val="134"/>
      </rPr>
      <t>E≤0.9；
表面应力≥110MPa，耐热冲击性能应耐200°温差不破坏，外观无爆边、划伤、裂纹，弯曲度＜0.121%，均无长度＞75mm张条形碎片，抗冲击性、散弹袋冲击性能符合GB15763.2-2005标准；
LCD单元包装运输符合ISO2248-1985国际标准"</t>
    </r>
  </si>
  <si>
    <t>DHL460UDH-ES</t>
  </si>
  <si>
    <t>模块化支架 子单元模块化支架</t>
  </si>
  <si>
    <t>定制</t>
  </si>
  <si>
    <t>液晶单元配套底座</t>
  </si>
  <si>
    <t>视频综合平台
"产品要求为19""机架尺寸，≤5U高度机箱，提供12个板卡插槽，嵌入式系统，模块化设计，整机最大支持60路HDMI视频输出接口。
支持双电源冗余。具有2组风扇，每组6个风扇（支持热插拔、冗余；支持吹和抽两种模式同时工作)。
设备主控及控制板至少具有1个VGA接口，不少于2个千兆网口、3个USB接口，具有RS232接口和RS485接口。支持报警手动消除功能。
通过主控板VGA接口外接显示屏幕，可实时显示机箱温度、风扇转速、子板信息、电源模块信息、网络使用率信息、CPU/内存使用率信息等，实时监测机箱运作情况；支持通过本地界面进行业务配置；
支持接入分辨率为8640×3840、4000×3000、3296×2472、2592×2048、2048×1536、1920×1080、1600×1200、1280×720、704×576的视频。
不使用额外服务器板卡，标配支持108路视频（1920×1080、30fps、8Mbps）同时进行接收和转发。
支持视频开窗、漫游、图层叠加功能，支持在底图上开窗漫游；单个输出端口具备≥64个窗口的开窗性能；单通道支持64个图层叠加，图层支持置顶或置底设置。
要求设备单块解码板卡最高支持：150 路704×480@30fps，或72路1280×720@30fps，或32路1920×1080@30fps，或24路2048×1536@25fps，或8路3840×2160@16fps，或8路4096×2160@25fps，或8路4000×3000@15fps，或2路8640×3840@25fps的视频解码能力；
单卡解码板卡提供6个HDMI 输出接口，支持音视频同步输出，其中4个HDMI接口最大支持分辨率为3840×2160 或4096×2160的视频输出；整机最大可支持40个3840*2160分辨率端口输出。
支持8640×3840、4000×3000、3840×2160、3296×2472、2592×2048、2048×1536、1920×1080、1600×1200、1280×720、704×576等解码分辨率；支持对输出分辨率进行自定义，分辨率不超过4096×2160。
产品具备图像同步控制相关的技术
控制设备符合GB/T24021-2001 idt ISO14021：1999 《环境管理 环境标志与申明 自我环境声明（II型环境标志）》的要求；提供CEC出具的认证证书；"</t>
  </si>
  <si>
    <t>DH-M70-4U-E</t>
  </si>
  <si>
    <t>HDMI电缆,15m,黑色</t>
  </si>
  <si>
    <t>输出板卡
6路HDMI视频接口 ；支持8路4096*2160@25fps，8路3840*2160@30fps ，32路1080p@30fps（H.264、H.265），72路720p@30fps，150路D1解码</t>
  </si>
  <si>
    <t>DS-6908UD-B21H</t>
  </si>
  <si>
    <t>输入板卡
4路HDMI编码卡音频输入接口：无接口，HDMI接口自带音频编码格式：H.264/MPEG4编码能力：单板4路1080P，支持1080P/720P/UXGA/SXGA+ /SXGA/XGA/SVGA/VGA分辨率</t>
  </si>
  <si>
    <t>DS-6404HFH-B21ED</t>
  </si>
  <si>
    <t>24口光纤配线架空架，不含适配器
1.采用模块化结构，节约空间，操作方便；
2.进出光纤方便灵活，有充裕的光纤盘绕空间；
3.巧妙的设计为光缆端接和光纤适配器的安装提供坚固的保护；
4.选用冷扎钢板，表面喷涂塑粉，防锈美观；
5.模块式设计，组合式结构，适用SC、ST、FC、LC等适配器，安装操作方便。
6.1.5U高度设计，自带熔接盘，最多能容纳72芯光纤"</t>
  </si>
  <si>
    <t>12口24芯SC适配器条
1.采用高精度氧化锆和高磨光磷青铜套管，确保良好的物理承接力和插接能；
2.日本原装陶瓷芯，由高精度研磨机磨制，表面抛光技术，确保极低的插入损耗和反射损耗，插入损耗 &lt; 0.2dB； 
3.环境温度变化时性能保持稳定，因此连接器的温度特性很好，在-40℃~+80℃，插入损耗变化≤0.1dB.
4.提供多种接头，分别有SC、ST、FC、LC，适用于多模和单模连接器，应用于光纤通信系统。"</t>
  </si>
  <si>
    <t>2米SC-LC双芯单模光纤跳线
1.工业标准100%光学测试—确保可靠性；
2.低插入损耗，高回波损耗性能高于标准要求；
3.高质量陶瓷套管提供低插入损耗和耐用性；
4.插入损耗：≤0.3dB, 回波损耗：≤50dB
5.震动实验附加损耗≤0.2 dB
6.温度循环附加损耗≤0.2 dB      
7.符合相关标准：ISO11801,TIA/EIA-568-B.2,IEC-60793"</t>
  </si>
  <si>
    <t>1米SC单模光纤尾纤
1.工业标准100%光学测试—确保可靠性；
2.低插入损耗，高回波损耗性能高于标准要求；
3.高质量陶瓷套管提供低插入损耗和耐用性；
4.插入损耗：≤0.3dB, 回波损耗：≤50dB
5.震动实验附加损耗≤0.2 dB
6.温度循环附加损耗≤0.2 dB      
7.符合相关标准：ISO11801,TIA/EIA-568-B.2,IEC-60793"</t>
  </si>
  <si>
    <t>12U防水机柜
19英寸12U室外防水机柜，IP54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5.门锁：高级旋转门把锁
6.标准：DIN41491;IEC297-2;GB/T3047.2-92"</t>
  </si>
  <si>
    <t>SPD电源/信号浪涌保护器</t>
  </si>
  <si>
    <t>HSRJ45/100M 24V</t>
  </si>
  <si>
    <t>DC12V/5A 电梯摄像机电源</t>
  </si>
  <si>
    <t>AC24V/5A 球型摄像机电源</t>
  </si>
  <si>
    <t>4m监控立杆，含基础浇捣、接地。180°双挑臂各挑1m，含设备箱，选型需当地公安部门认可</t>
  </si>
  <si>
    <t>安防操作台，冷轧钢板，表面静电喷涂，桌面仿木材质，下方为19"机架，尺寸按图定制</t>
  </si>
  <si>
    <t>体育场-入侵报警及求助对讲系统</t>
  </si>
  <si>
    <t>8防区网络报警主机
分线制；8防区；4路继电器输出（可扩展至12路）；8个键盘（LCD/LED）；64个无线遥控器；主机防拆报警；探测器防拆报警；电话上报；网络上报</t>
  </si>
  <si>
    <t>DH-ARC2008C</t>
  </si>
  <si>
    <t>16防区网络报警主机
分线制；16防区；4路继电器输出（可扩展至12路）；8个键盘（LCD/LED）；64个无线遥控器；主机防拆报警；探测器防拆报警；电话上报；网络上报</t>
  </si>
  <si>
    <t>DH-ARC2016C</t>
  </si>
  <si>
    <t>中心网络报警主机
分线制；16防区；4路继电器输出（可扩展至12路）；8个键盘（LCD/LED）；64个无线遥控器；主机防拆报警；探测器防拆报警；电话上报；网络上报</t>
  </si>
  <si>
    <t>LCD报警编程键盘
LCD菜单；报警布撤防，消警；设备、离墙防拆；背部走线；86盒安装</t>
  </si>
  <si>
    <t>DH-ARK10C</t>
  </si>
  <si>
    <t>I5-9400/8G/1T/23"，含操作系统，安装安防管理软件</t>
  </si>
  <si>
    <t>DELL</t>
  </si>
  <si>
    <t>成就3681</t>
  </si>
  <si>
    <t>12V7A蓄电池</t>
  </si>
  <si>
    <t>DH-BR12V7A</t>
  </si>
  <si>
    <t>声光警号
声光报警一体式报警；ABS材质；报警联动配件</t>
  </si>
  <si>
    <t>DH-ARA11</t>
  </si>
  <si>
    <t>壁挂双鉴入侵探测器
"支持红外与微波双重复合报警，报警准确率更高探测器探测距离15m，探测角度90°
报警输出常闭
探测器内置防拆开关，防拆报警输出，更加安全可靠
支持Cloakwise算法，实现双鉴防遮挡技术，探测器能力强，对遮挡不会漏报或误报
支持白光/强光过滤技术，有效提高报警准确率
光学器件密封设计，防护等级更高，产品性能更加稳定可靠
数字式温度补偿功能，确保高温环境下探测距离不衰减
90°/15米；防拆开关NC 24VDC/50mA；安装方式卡口式固定设计"</t>
  </si>
  <si>
    <t>DH-ARD2233</t>
  </si>
  <si>
    <t>探测器支架
"ABS材质，产品性能稳定可靠
通过支架安装，探测器的探测角度可调节
螺丝固定安装"</t>
  </si>
  <si>
    <t xml:space="preserve">DH-ARA31A </t>
  </si>
  <si>
    <t>紧急按钮
"支持常开/常闭的触点模式，一键紧急报警
支持86盒安装方式，螺丝固定
支持电压≤250VDC，电流≤300mA的环境下工作
设备无需供电
自带配套复位钥匙，出警确认警情，通过钥匙复位
性能稳定，经久耐用"</t>
  </si>
  <si>
    <t>DH-ARD811</t>
  </si>
  <si>
    <t>紧急求助对讲
"采用嵌入式Linux操作系统,高性能嵌入式处理器，系统运行稳定可靠
内置200万像素高清彩色摄像头，720P视频输出，支持H.264视频编码格式，报警时中心可看见清晰可见报警者画面，同时中心可对报警盒周边录像和抓拍
红色醒目金属机械按键，一键报警，百万次使用寿命
支持ICR红外滤片式自动切换，实现真正的日夜监控
支持高效红外灯，使用寿命长，照射距离可达5米
支持G.711a,G.711U,PCM音频压缩标准
内置高灵敏麦克风，高清晰语音，支持数字降噪和回声抑制，可实现拾音距离5米
内置全频段5W优质扬声器和高灵敏度拾音器，实现网络语音广播和网络监听功能
支持外接有源音箱
采用6mm磨砂铝板，防暴等级IK10
支持标准POE供电
支持IP65防水、抗电磁干扰、防拆报警、防雷击、防潮、防撬锁等功能"</t>
  </si>
  <si>
    <t>DH-VTA2201B-S</t>
  </si>
  <si>
    <t>对讲管理终端
"嵌入式 LINUX操作系统；支持双向语音对讲，全双工；1路麦克风，1路听筒拾音器，1路鹅颈麦；内置喇叭；支持回声抑制和数字降噪；4路；1路；1路；PC+ABS；标配电源；待机≤4W，工作≤8W；‘-10℃～+55℃，10%RH～90%RH
支持查看联动的求助设备周边监控图片；
支持回声抑制和噪声消除；
内置鹅颈麦，通话更加方便；
具有免提、听筒两种对讲形式；
具有10寸高清晰屏幕，求助者画面清晰可见；
具有10寸电容式触摸屏，操作便利；
具有4路报警输入，1路报警输出；
支持四分屏，可查看多幅画面；
支持HDMI输出，可将管理机画面同步到外部显示设备；
具有丰富的外部接口；
采用PC+ABS材质，桌面式放置，支架角度0-45°可调；
内置百万像素前置摄像头，可扩展查看接警者画面；
自带12V电源适配器。"</t>
  </si>
  <si>
    <t>DH-VTS8340B-CG</t>
  </si>
  <si>
    <t>体育场-电子巡更系统</t>
  </si>
  <si>
    <t>巡检器 配套数据变送器
"巡检人员随身携带，用于巡检，一般根据巡检人员的数量以及班次确定使用量。射频感应，感应距离5CM左右。坚固耐用，一体胶胆，密封防水，防震；超低功耗设计，智能5秒自检功能，带电池更换记录，时间出错记录等。
精致外形，采用RFID感应读卡技术，读取成功时，有声光提示，数据存储满时有提示功能
金属外壳，防水、防振和防低温设计
LED强光手电功能，满足夜间使用需求
读卡频率：125k，读卡距离：3-5cm，读卡响应时间：≤0.3s
采用USB通讯方式，直接与电脑数据交换，速率高，稳定可靠
57600BPS的标准下快速、稳定的数据传输，也具有给巡检器校时等功能
安全可靠，掉电后数据保存100年不丢失
超低功耗，低电流量，电池寿命1年以上（正常读卡每天300次),可充电；
防护等级：IP55
工作温度范围：-40℃-70℃,工作湿度范围：30%-95%"</t>
  </si>
  <si>
    <t>DH-ASX1100</t>
  </si>
  <si>
    <t>巡更点；读卡反应时间≤0.3s；简体中文；明装</t>
  </si>
  <si>
    <t>DH-ASX2100</t>
  </si>
  <si>
    <t>身份人员点
依据巡逻人员具体名称赋予人员钮相对应的名称，巡逻人员在巡逻地点前接触一下代表自己的人名钮证明本次为本人在巡逻</t>
  </si>
  <si>
    <t>管理软件</t>
  </si>
  <si>
    <t>DH-ASX</t>
  </si>
  <si>
    <t>电子巡更</t>
  </si>
  <si>
    <t>系统</t>
  </si>
  <si>
    <t>电子巡更系统配套辅材</t>
  </si>
  <si>
    <t>体育场-门禁管理系统</t>
  </si>
  <si>
    <t>出门按钮
结构：塑料面板；
性能：最大耐电流1.25A，电压250V；
输出：常开；
类型：适合埋入式电器盒使用；
尺寸：86*86mm；</t>
  </si>
  <si>
    <t>立方</t>
  </si>
  <si>
    <t>RF-K8S02</t>
  </si>
  <si>
    <t>单门磁力锁，上锁时NO输出，开锁时NC输出
最大拉力280kg静态直线拉力
锁体240x48.5x26.5mm
吸板180x38x11mm
适用于木门、金属门、防火门/国内中性
输入电压：DC12V或DC24V
支持门磁输出
使用环境：室内
工作电流：12V/500mA；24V/250mA
功耗：6W"</t>
  </si>
  <si>
    <t>RF-PMA280</t>
  </si>
  <si>
    <t>双门磁力锁，上锁时NO输出，开锁时NC输出
最大拉力280kg*2静态直线拉力
锁体长480x宽48.5x厚26.5(mm)
吸板180x38x11mm
适用于木门、金属门、防火门/国内标配
输入电压：DC12V或DC24V
支持门磁输出
使用环境：室内
工作电流：12V/500mA x2；24V/250mAx2
功耗：12W"</t>
  </si>
  <si>
    <t>RF-PMA280D</t>
  </si>
  <si>
    <t>磁力锁250LZ支架
L型支架长240*宽47*厚28.5mm
Z型支架长180*宽50*厚50mm
90度开门,适用内开式木门/金属门/窄框门"</t>
  </si>
  <si>
    <t>PMK280L</t>
  </si>
  <si>
    <t>人脸门禁一体机
"1.设备外观：采用7英寸LCD触摸显示屏，200万像素双目摄像头，面部识别距离大于2m，支持照片视频防假；
2.设备容量：支持50000张人脸白名单，1：N人脸比对时间＜0.2S/人，支持50000张卡片，100000条记录；
3.认证方式：支持人脸、刷卡、密码（超级密码）及其组合的认证方式；可读取Mifare卡（IC卡）卡号、CPU序列号、身份证序列号；支持二维码识别（需选择2.8mm焦距镜头型号设备，与门口机可识别二维码类型保持一致）；
4.通讯方式：上行通讯为TCP/IP，支持Ehome跨公网传输；支持外接RS485，Wiegand副读卡器（不支持外接指纹读卡器）；基线支持标准韦根34/26；
5.视频对讲：支持与云眸、4200客户端、主副室内分机、管理机的视频对讲功能；支持远程视频预览功能，可以通过RTSP协议输出视频码流，编码格式H.264；
6.输入接口：LAN*1、RS485*1、wiegand * 1、USB*1、门磁*1、报警输入*2、防拆*1、开门按钮*1；
7.输出接口：电锁*1个，报警输出*1个；
8.工作电压： DC 12V/3A，不自带电源；
9.使用环境：室内外环境，室外使用需要配遮阳罩，避免阳光直射；
10.安装方式：标配金属安装挂板，支持明装、86底盒安装
设备支持在没有用户使用时自动切换到屏保或息屏待机状态；支持物体靠近自动唤醒待机设备，唤醒距离可调节； 支持不开启白光补光灯实现人脸识别。支持在0.001lux低照度无补光环境下正常实现人脸识别。
设备支持局域网、互联网环境的网络通信；支持选择无线网络通信传输方式；支持云平台通信，实现视频、对讲及权限管控功能；支持被4个客户端软件同时实时监听，在线状态下实时上传比对记录。"</t>
  </si>
  <si>
    <t>RF-FX300-H1</t>
  </si>
  <si>
    <t>人脸门禁一体机立杆</t>
  </si>
  <si>
    <t>开关电源
"输入电压：100-240VAC；
输出电压：12VDC；
输出电流：4.17A；
输出功率：50W；
支持蓄电池（0T7-12）接入（设备本身不含蓄电池）；
工作温度：-10℃-+70℃；
工作湿度：＜95%；
带机箱，机箱尺寸：237*285*85mm；
用于给一体机和电锁供电使用。"</t>
  </si>
  <si>
    <t>RF-PowerB</t>
  </si>
  <si>
    <t>人员通道（单机芯左边道）
"1560mm*220mm*1000mm/通道宽度550mm-1100mm/20-60人每分钟/24对红外检测/门翼亚克力、不锈钢/室内室外/工作电压220V/工作功率&lt;300W，待机功率&lt;50W；
通道功能应满足单通道反潜回、多通道跨主机反潜回的功能，有效防止非授权人员非法入侵
在紧急情况下，如设备断电或者发生故障能够无阻挡，不影响人员进出
设备应具备消防联动功能，当消防信号触发时，门翼将处于常开状态，确保人员及时疏散
设备应支持看门狗、在线升级的功能，方便设备维护管理
通道支持远程控制管理功能、联网运行、离线单机运行，同时支持遥控器开门</t>
  </si>
  <si>
    <t>RF-SHS400</t>
  </si>
  <si>
    <t>人员通道（双机芯中间道）
"1560mm*220mm*1000mm/通道宽度550mm-1100mm/20-60人每分钟/24对红外检测/门翼亚克力、不锈钢、钢化玻璃/框体不锈钢/室内室外/工作电压220V/工作功率&lt;300W，待机功率&lt;50W；
通道功能应满足单通道反潜回、多通道跨主机反潜回的功能，有效防止非授权人员非法入侵
在紧急情况下，如设备断电或者发生故障能够无阻挡，不影响人员进出
设备应具备消防联动功能，当消防信号触发时，门翼将处于常开状态，确保人员及时疏散
设备应支持看门狗、在线升级的功能，方便设备维护管理
通道支持远程控制管理功能、联网运行、离线单机运行，同时支持遥控器开门"</t>
  </si>
  <si>
    <t>RF-SHS400D</t>
  </si>
  <si>
    <t>人员通道（单机芯右边道）
"1560mm*220mm*1000mm/通道宽度550mm-1100mm/20-60人每分钟/24对红外检测/门翼亚克力、不锈钢、钢化玻璃/框体不锈钢/室内室外/工作电压220V/工作功率&lt;300W，待机功率&lt;50W；
通道功能应满足单通道反潜回、多通道跨主机反潜回的功能，有效防止非授权人员非法入侵
在紧急情况下，如设备断电或者发生故障能够无阻挡，不影响人员进出
设备应具备消防联动功能，当消防信号触发时，门翼将处于常开状态，确保人员及时疏散
设备应支持看门狗、在线升级的功能，方便设备维护管理
通道支持远程控制管理功能、联网运行、离线单机运行，同时支持遥控器开门"</t>
  </si>
  <si>
    <t>柱式摆闸(半高门)
925mm（高）*145mm（直径）/通道宽度550mm-1400mm/20-30人每分钟/门翼10mm有机玻璃/室内/工作电压220VAC±10%? 50/60Hz/工作功率&lt;100W</t>
  </si>
  <si>
    <t>RF-SHS611</t>
  </si>
  <si>
    <t>门禁主机
"32位处理器，上行TCP/IP、RS485，
下行RS485、维根、232串口，
225mm(L) x 180mm(w) x 15(H)，
内置安装在通道箱体内"</t>
  </si>
  <si>
    <t>RF-AX500H</t>
  </si>
  <si>
    <t>人脸识别模块/组件
"1.设备外观：采用10.1英寸LCD触摸显示屏；200万像素双目宽动态摄像头；采用星光级图像传感器，可适应夜间低照度环境；人脸识别距离可大于2m，支持照片视频防假；
2.设备容量：支持50000张人脸白名单，1：N人脸比对时间≤0.2s/人；支持100000笔记录存储；
3.认证方式：支持人脸比对；支持通过RS485或wiegand外接读卡器，实现刷卡；支持通过USB口外接身份证阅读器，实现人证比对；
4.通讯方式：上行通讯为TCP/IP；支持WIFI传输；
5.视频对讲：支持视频语音对讲功能；可接NVR，支持视频预览；
6.设备接口： LAN*1；RS485*1；韦根*1；USB *1；门磁*1、开门按钮*1、报警输入*2；电锁*1、报警输出*1；
7.工作电压： DC 12V/3A，需独立供电；
8.使用环境：室内外，（防护等级IP65），室外场景使用时需加装遮阳罩
9.安装方式：通道安装
设备支持远程视频预览，具有视频监控功能，并支持与中心远程视频对讲。
设备支持黑名单功能，可通过中心下发黑名单信息，本地完成黑名单信息比对和报警，且报警信息可上传中心。"</t>
  </si>
  <si>
    <t>读卡器套件
"支持身份证卡序号和Mifare卡;
支持485、Wiegand协议;
闸机内安装;
读卡频率 13.56MHz;
规格尺寸 90.5x68x1.2（mm）"</t>
  </si>
  <si>
    <t>RF-RC370</t>
  </si>
  <si>
    <t>人脸录入设备
200万USB电视摄像机
传感器类型:2.0 Mega Progressive Scan CMOS
总像素:1920(水平)×1080(垂直)
最低照度:0.1Lux @ (F1.2,AGC ON)
镜头:6mm(2.1mm可选)
出线长度:2m(2.1mm焦距设备出线为4m)
日夜转换模式:单彩
调整角度:水平:0°;垂直:-10°~30°;旋转:0°
视频帧率:1080p@25fps;1080p@30fps
信噪比:大于62dB
视频输出:USB2.0
音频输入:内置MIC
音频输出:USB2.0
白平衡:自动白平衡
蜂鸣功能:支持
LED指示灯:红色：待机状态; 蓝色：正常视频通话状态; 红色闪烁+蜂鸣：有视频通话请求状态
工作温度和湿度:-10℃~45℃ ,湿度小于90%(无凝结)
电源供应:DC5V±15%（USB接口）
功耗:2W MAX
可做2次开发，可支持windows和安卓系统</t>
  </si>
  <si>
    <t>RF-VD10</t>
  </si>
  <si>
    <t>发卡器
"支持发卡类型：ID卡、Mifare卡号、Mifare卡内容、CPU卡号、CPU卡内容、身份证序列号；
USB2.0接口；
具有2个Sim卡尺寸的SAM卡座；
工作电压：DC 5V；
工作电流：0.2A"</t>
  </si>
  <si>
    <t>RF-AC100</t>
  </si>
  <si>
    <t>IC卡
卡片类型：mifare卡（进口）
符合标准：ISO14443 Type A
卡片容量：1K
工作频率：13.56MHz
卡片尺寸：85.6mm*53.98mm*0.76mm</t>
  </si>
  <si>
    <t>张</t>
  </si>
  <si>
    <t>RF-CARD.M1</t>
  </si>
  <si>
    <t>管理电脑</t>
  </si>
  <si>
    <t>门禁管理软件
"1.为园区、小区、企业等安防区域提供门禁服务，支持卡片、指纹、人脸三种权限介质；
2.特殊卡应用、多重认证、首卡常开、反潜回、多门互锁、门常开常闭等多种高级业务应用场景； 
3.支持门禁点最大数量：2万"</t>
  </si>
  <si>
    <t>RF-OCS9.0-A1</t>
  </si>
  <si>
    <t>门禁管理服务器
4114(10核2.2GHz)×1/32G DDR4/1TB 7.2K  SATA×2/SAS_HBA/1GbE×2/Win Svr 2016 简中标版/550W(1+1)/2U/16DIMM</t>
  </si>
  <si>
    <t>R440</t>
  </si>
  <si>
    <t>体育场-公共广播</t>
  </si>
  <si>
    <t>扩声系统设备 
"工业级工控机机箱设计，采用钢结构，有较高防磁、防尘、防冲击能力；采用17寸工业级加固触摸屏，具有可抽拉隐藏式键盘、滑鼠板，简单易用的触摸屏操控；内置大容量硬盘，具有抗震动、抗摔、读写速度快、功耗低等特点。工业级专用主板设计，处理速度更快，运作性能更强，适用于长时间运行，安装广播系统服务器软件后，构成IP广播系统的管理控制中心，对广播系统各路音源信号控制，广播区域分配，终端信息的配置，可根据服务软件形成的电子地图，查看各路广播终端实时情况，尽在掌控，快速紧急广播；标准RJ45网络接口，具有紧急广播按钮及紧急广播话筒，可进行快速的紧急广播和应急演习，标准RJ45网络接口，有以太网口的地方即可接入，支持跨网段和跨路由。
电源、功耗:DC 12V/10A；≤50W
显示屏幕:17寸电阻式(四线)触控屏
显示语言：中文、英文
CPU：Intel I5
硬盘：120G固态硬盘
内存：4GB
网络通讯协议：TCP、UDP、ARP、ICMP、IGMP
网络芯片速率：10/100Mbps
音频编码：MP2/MP3/PCM/ADPCM
传输位率：16kbps-192kbps
信噪比/频响：LINE: ≥70dB， MIC: ≥70dB，20Hz-20KHz
接口：2个RJ45网口、6个USB口、1个 DVI接口、1路线路输入、1路线路输出、1路VGA输出、1路话筒输入"</t>
  </si>
  <si>
    <t>ITC</t>
  </si>
  <si>
    <t>T-7700</t>
  </si>
  <si>
    <t>广播管理软件 
"负责统一管理系统内的对讲终端, 设置呼叫目标等基本参数; 可通过声卡实时采集向终端广播音乐或通知; 计划任务管理, 向终端定时播放节目; 为工作站提供数据接口服务;日志功能,每次呼叫和通话均写入日志供查询;远程调节终端音量;支持集群服务器和主备服务器热切换；
工作站软件
工作站软件利用IP网络（局域网、广域网）远程登录到服务器，实现远程管理及音频实时采播。
来电显示软件
可安装在局域网内的任意电脑上，显示未接来电，呼叫和通话时间等信息，能以中英文显示终端名称，配合IP网络寻呼话筒使用。
电子地图软件
导入任意一张工程平面图，添加终端图标到相应位置后，将会显示该终端的通话状态，并可以在地图上控制通话的接听和挂断。
语音合成软件
将文字转换成语音后，实时或定时的对各终端进行广播。由于整合到系统之中，操作更简便快捷（支持中英文合成）。"</t>
  </si>
  <si>
    <t>T-7700RP软件</t>
  </si>
  <si>
    <t>AM/FM接收机
调频、调幅两波段，分别有可存储电台达100个；有自动调谐、记忆功能；遥控器控制操作简单</t>
  </si>
  <si>
    <t>T-6222</t>
  </si>
  <si>
    <t>DVD播放器
1U铝合金面板，人性化的抽手设计，美观实用。
微电脑控制，轻触式按键操作，高亮度动态LED显示，清晰醒目。
采用进口数码机芯，吸入式防震设备，超强纠错功能。
自动播放控制，全数码伺服。
带USB接口，支持1G至32G优盘，支持MP3、WMA、APE、FLAC格式播放。
可播放：CD/VCD/MP3/DVD碟片，U盘播放。
1路音频信号左右声道（L /R）输出。
视频输出、分量输出、同轴、S端子及光纤输出。
可通过面板按键或红外遥控器控制操作。
可扩展红外遥控面板，对其进行控制。
带网络远程控制接口，可由PC服务器、远程网络话筒、主机控制播放所需音乐、开关机等。
频率响应 20-20KHz
播放类型 CD/VCD/ MP3/DVD碟片，U盘播放
播放格式 MP3、WMA、WAV、CD、AAC、FLAC
动态范围 90dB
音频输出 1KΩ 0-1.5V 非平衡
音频失真度 0.05%
信噪比 92dB
保护 AC FUSE×1A
工作电压 AC 220V/50Hz
功率消耗 20W</t>
  </si>
  <si>
    <t>T-6221</t>
  </si>
  <si>
    <t>前置放大器
1.12个通道，包括5路话筒、3路线路口、2路紧急输入，2路辅助输出
2.话筒1具有最高优先级，EMC为第二优先级，MIC2\3\4\5和线路输入为第三优先级
3.每个通道均可独立调校音量，统一音量控制
电源、功耗  AC220V 50Hz ≤40W
接口  MIC:1、2、3、4、5，EMC:1、2，AUX1、2、3
工作温度、湿度  -10℃～50℃,≤90%RH（无结露）</t>
  </si>
  <si>
    <t>T-6201</t>
  </si>
  <si>
    <t>IP网络寻呼话筒
1.专业控制台设计，坚固耐用，高档铝合金面板，全金属机身。
2.具有7寸数字真彩显示屏，电容式触摸屏，分辨率800*480。 
3.内置3W扬声器和话筒咪头，用于免提通话、接收广播和监听(数字降噪)。 
4.可对全区、分区、个别终端进行广播喊话。  
5.具有红色紧急按键，支持一键广播到预设分区。 
6.支持来/去/未接电显示功能，具有常用通信电话薄查询功能。 
7.支持U盘或读卡器接入，点播音频文件并通过网络广播到前端设备。
8.支持Mini SD卡接入，可以升级终端固件程序。
9.支持触摸屏背景界面自由更换。
10.内置Flash存储，可以存储音频、配置信息及备份，支持远程修改和升级 。
11.标准RJ45接口，有以太网口的地方即可接入，支持跨网段和跨路由。
电源、功耗、 DC 24V 1A  ≤20W
网络通讯协议 TCP、UDP、ARP、ICMP、IGMP、HTTP、FTP
网络芯片速率 10/100Mbps
音频编码格式 WAV
音频采样、位率 8khz-44.1kHz，16bit，8kbps-320kbps
内置功放功率 3W
信噪比、频响 &gt;90dB、20Hz-16KHz
网络声音延迟 对讲延迟≤30ms
显示屏 TFT  7”LCD  800*480
显示语言 中文
接口 1个RJ45网络接口、1个预留RJ45网络接口、1个电源开关、1个USB接口、1个microTF卡接口、1路报警输入、1路报警输出、1路线路输入、1路线路输出、1路麦克输入，1路耳机输出
工作温度、湿度 -10℃-55℃ ，≤90%（无结露）</t>
  </si>
  <si>
    <t>T-7702A</t>
  </si>
  <si>
    <t>消防报警矩阵
1.32路报警输入接口(支持2种方式触发:开关量和24V输入)， 从消防中心接入信号；
2.8路报警输出接口(常开触点，DC24V/1A)，可外接警灯，显示报警状态；
3.系统中可使用任意多个IP网络报警接口，以增加输入口数目。
4.自动发送报警信息到服务器，服务器执行相应报警播放任务。
5.标准RJ45接口，有以太网口地方即可接入，支持跨网段和路由。
电源、功耗：AC 220V, ≤15W
接口：1个RJ45网口, 32路报警输入,8路报警输出
工作温度、湿度  -10℃～70℃,≤90%RH（无结露）</t>
  </si>
  <si>
    <t>T-7723B</t>
  </si>
  <si>
    <t>室内壁挂广播6W
材料:塑料；额定功率：6W；最大功率：10W；频率响应：80-16KHz；尺寸：275×185×120</t>
  </si>
  <si>
    <t>只</t>
  </si>
  <si>
    <t>T-601S</t>
  </si>
  <si>
    <t>吸顶喇叭3W 
材料:ABS外壳+铁制网罩；额定功率：3W；最大功率：6W；开孔尺寸：Φ165mm</t>
  </si>
  <si>
    <t>T-104U</t>
  </si>
  <si>
    <t>四线制音量控制器</t>
  </si>
  <si>
    <t>T-673C</t>
  </si>
  <si>
    <t>网络功放功率60W
1.机架式设计，高性能的网络定压功放，启动时间≤1秒；
2.内置D类数字功放，60W(定压100V)输出，发热小功效更高， 无信号时自动进入省电模式；
3.设有5个输入通道，每一通道均可独立调节音量，统一音调控制；
4.可以自由设置5个输入通道的优先级 (前面板话筒口默认最高优先)；
5.提供音频线路输出，接外部功放扩音；
6.标准RJ45网络接口，有以太网口的地方即可接入，支持跨网段和跨路由。
注：不配网络音频模块时, 可做为NAC-3060A/3120A/3240A/3350A型数字化广播功放使用.
电源, 功耗：AC100-240V ≤75W 
网络通讯协议：TCP、UDP、ARP、ICMP、IGMP
网络芯片速率：10/100Mbps                          
音频编码：MP2/MP3/PCM/ADPCM
音频采样,位率：8kHz～44.1kHz, 16bit, 8kbps-320kbps
信噪比, 频响：≥90dB, 20Hz-16KHz
网络声音延迟：广播延迟≤30ms
输出功率：60W(100V定压)
显示屏：LCD 144x32
接口：1个RJ45网口，1路动圈话筒输入，2路线路话筒输入，2路辅助线路输入，1路线路输出，1路功率输出
工作温度、湿度：-10℃～50℃,≤80%RH（无结露）</t>
  </si>
  <si>
    <t>TF-26067</t>
  </si>
  <si>
    <t>室外音柱</t>
  </si>
  <si>
    <t>功放</t>
  </si>
  <si>
    <t>地下室室内壁挂广播6W</t>
  </si>
  <si>
    <t>地下室网络功放功率240W</t>
  </si>
  <si>
    <t>体育场-有线电视系统</t>
  </si>
  <si>
    <t>数字电视面板 RJ45+TV组合式数字电视面板，86型面板，标准RJ45接口、75Ω电视接口，组件式设计，内附屏蔽隔离盒，隔离度大于22dB</t>
  </si>
  <si>
    <t>杰士美</t>
  </si>
  <si>
    <t>2121JP-J</t>
  </si>
  <si>
    <t>四分支器
4路高品质分支器，锌合金压铸外壳，表面镀锡处理。采用全锡封方式，屏蔽度：5-1000MHz≥100dB；带微电路设计，输入端装有2kV高压隔离电容。</t>
  </si>
  <si>
    <t>二分配器
2路双隔离分配器，锌合金压铸外壳，表面镀锡处理。采用全锡封方式，屏蔽度：5-1000MHz≥100dB；带微电路设计，各端口均装有高压隔离电容，有效防止CATV网络用户端对电视信号引起的各种干扰。</t>
  </si>
  <si>
    <t>三分配器
3路双隔离分配器，锌合金压铸外壳，表面镀锡处理。采用全锡封方式，屏蔽度：5-1000MHz≥100dB；带微电路设计，各端口均装有高压隔离电容，有效防止CATV网络用户端对电视信号引起的各种干扰。</t>
  </si>
  <si>
    <t>75Ω终端电阻</t>
  </si>
  <si>
    <t>包</t>
  </si>
  <si>
    <t>双向楼栋放大器
正向采用Philips放大模块，反向为通过型或放大型可选。采用优质的铝合金拉伸外壳，轻便美观，性能优越。输入电平和斜率均连续可调。各端口均为75Ω，F型连接器。适用在CATV干线或支干线末端作为室内型双向楼栋放大器。</t>
  </si>
  <si>
    <t>4734FHRP</t>
  </si>
  <si>
    <t>机架式光接收机
光接收采用低噪声高灵敏度PIN光检波器，输出级采用进口功率倍增模块，具有光输入功率、射频输出电平显示功能，具有光AGC功能及电控衰减、均衡调节功能。整机采用微处理控制，预留网管接口，能组成一主一备工作模式，自动切换。高效开关电源，升温小，适应电压范围宽。</t>
  </si>
  <si>
    <t>8912-2G</t>
  </si>
  <si>
    <t>24口超五类网络配线架</t>
  </si>
  <si>
    <t>33590+4*33554</t>
  </si>
  <si>
    <t>超五类非屏蔽跳线，2米 ,RJ45-JR45</t>
  </si>
  <si>
    <t>数字电视核心交换机
"性能：交换容量≥736Gbps ，转发率≥222Mpps （若存在双指标以较低参数为准）；
电源和风扇：支持模块化热插电源冗余和热插拔模块化风扇冗余；
表项规格：MAC地址表≥64K，路由表容量≥32K，ARP≥32K；
端口：≥24千兆光口（其中8combo千兆电）+4万兆SFP光+1个业务扩展槽；
支持OpenFlow 1.3标准；
支持横向虚拟化（≥9台设备，最大堆叠带宽≥160G）和纵向虚拟化技术；
支持IPv4静态路由、RIP V1/V2、OSPF、BGP、支持IPv6静态路由、RIPng、OSPFv3、BGP4+、支持IPv4和IPv6环境下的策略路由；
可靠性：支持VRRPv2/v3、支持RRPP，环网故障恢复时间不超过200ms；
访问控制策略：支持基于第二层、第三层和第四层的ACL；ACl条目数≥4K条；
支持端口≥10KV防雷功能；
有线无线一体化：为满足后续无线管理需求，本次要求实配无线控制功能；
业务扩展性：支持FW，IPS、负载均衡等模块插卡；
品牌：为保障整体网络兼容性和统一售后，要求网络统一品牌；本次配置：双电源，双主控；
需提供原厂针对此项目授权函，交货时提供原厂3年质保函；"</t>
  </si>
  <si>
    <t>LS-5560X-30F-EI+LSPM2150A*2+LSPM1FANSB*2</t>
  </si>
  <si>
    <t>24口百兆接入交换机
"交换容量≥128Gbps， 包转发率≥20Mpps；
主机提供：百兆以太网电口≥16个，千兆以太网电口≥8个，千兆以太网光口≥4个；
支持ACL/QOS；
支持横向虚拟化；
支持IPv4/v6静态路由协议；
需提供原厂针对此项目授权函，交货时提供原厂3年质保函；"</t>
  </si>
  <si>
    <t>LS-3100V3-28TP-EI</t>
  </si>
  <si>
    <t>体育场-多媒体信息引导及发布系统</t>
  </si>
  <si>
    <t>65寸液晶发布一体机
"显示参数：64.5. inch，3840×2160 @60Hz，≥350cd/m2
操作系统：Android 6.0.1
CPU：Cortex-A17，4核，主频1.8 GHz
存储参数：内存2G,内置存储8G
网络：有线、无线WIFI、3G/4G可选 标配32G SD卡
网络接口：LAN × 1
数据传输接口：USB 2.0 × 2, TF Card × 1
电源：100~240VAC 50/60 ± 3Hz
出货自带壁挂支架
功能特性：
素材类型多样
? 包括图片、音频、视频、滚动字幕、PDF文档、网页、实时监控画面、叫号、弹图等。
节目编排灵活
? 支持多种素材自由排版、分区显示。
? 支持多种播放方式，按日、按周、轮播、自定义等。
终端集中管理
? 支持终端统一远程管理和控制，定时开关机设置、一键开关机、显示亮度/音量定时调节、播放画面截图预览等。
? 支持网络远程下发节目和无网络本地（U盘）节目更新。
分级管理权限
? 支持5级组织管理素材、节目、终端、用户等资源。
? 支持创建自定义用户，精确分配多种用户的权限，多种权限模板可选。
多重安全保障
? 素材、节目、日程三级审核，防误播误报，终端屏保密码功能，保障系统播出内容安全；数据存储、数据传输加密，防数据篡改。
? 客户自行激活设置初始密码，保障密码安全。
系统支持基于TCP/IP网络结构下，B/S+C/S的混合结构的系统，控制连接显示设备，可以脱机独立工作以及联机在线工作，在服务器瘫痪或网络断开的情况下，不影响媒体显示端的播放和显示。
支持素材列表视图（可视化窗口）显示和列表显示，支持素材模糊搜索，或者按照查询条件精确搜索"</t>
  </si>
  <si>
    <t>DH-LU65-LT400</t>
  </si>
  <si>
    <t>86寸液晶监视器
显示LED背光；分辨率3840×2160；亮度410cd/m2，对比度：1200:1，功耗≤100W，裸机尺寸(W×L×D)(mm)：1975.6 mm(W)*1157 mm(H)*94.5 mm(D)
接口：1个VGA输入接口,2个HDMI输入接口,1个DVI输入接口,1个音频输入接口,1个音频输出接口,2个CVBS接口，1个USB接口，1个RS232输入接口；
标准配置：遥控器*1、电池*2、电源线*1、用户手册*1、合格证*1、保修卡*1、光盘*1</t>
  </si>
  <si>
    <t>DH-LM86-S400</t>
  </si>
  <si>
    <t>86寸液晶监视器支架</t>
  </si>
  <si>
    <t>DHL65/70/75/86-DZ</t>
  </si>
  <si>
    <t>55寸智能交互一体机，防眩光钢化玻璃，内置Android系统，支持标准OPS接口。十点红外光学触控，LED背光源，A规屏，分辨率:3840x2160，亮度：350cd/m2，对比度：1200:1，色彩度：10bit，视角：178°
玻璃：4mm全钢化玻璃、防眩光、防撞击、防划，玻璃透过率：≥92%。
触控响应时间：≤ 9ms，触摸精度：±2mm。
安卓平台配置：Android8.0/ 4核A73*2+A53*2，主频1.5 GHz
产品接口:
视频输入：HDMI*2，VGA*1
音频输入：AUDIO IN × 1（最大支持1080P@60Hz）, LINE IN × 1
音频输出：LINE-OUT*1,SPDIF-OUT*1；"</t>
  </si>
  <si>
    <t>HiBoard-E55-C</t>
  </si>
  <si>
    <t>交互一体机移动支架</t>
  </si>
  <si>
    <t>HiBoard-ST2A</t>
  </si>
  <si>
    <t>信息发布播放盒
安卓 播放盒
支持4路1080P监控画面直播
支持4K画面播放
CPU：四核Cortex-A17 
存储参数：内存2G，储存空间：8 GB（EMMC），内置TF卡32 GB
网络：有线、无线WIFI
接口：HDMI OUT×1，AUDIO IN×1,AUDIO OUT×1,RJ45 IN×1,USB2.0×2,TF卡接口×1"</t>
  </si>
  <si>
    <t>DH-DPB18-AI</t>
  </si>
  <si>
    <t>信息发布软件</t>
  </si>
  <si>
    <t>DH-CIRS-PRO</t>
  </si>
  <si>
    <t>LED显示屏
"1、规格：室外P10全彩LED显示屏，点间距：10mm ，像素密度不小于8800点/平方米。
▲2、发光管要求：Absen（艾比森）、Cree（科锐）、Nichia（日亚）品牌的DIP346封装的发光管，（需提供原厂授权文件）
★3、箱体要求：型材铝箱体，电源和接收卡密封盒负压设计，支持前后维护，箱体尺寸不小于960mm*960mm，箱体厚处不超过110mm。
★4、单元模组要求：密封防水模组，模组前防水等级为IP65,模组背部防水等级为IP64，模组尺寸不小于320mm*320mm  
▲5、光电指标：
峰值功耗：亮度8000cd/平方时不大于300W/m2 ，
白平衡亮度：≥8000cd/m2
6、模组连接方式：模组电源和信号采用并联“星形”连接，单个模组故障不会影响其他模组，大大减少连接故障  
7、屏幕水平视角：≥160°，屏幕垂直视角：≥60°   
8、像素中心距偏差≤3%，显示单元平整度：≤0.5mm，显示单元间隙≤0.3mm  ，画面延时：≤2ms  ，7x24小时连续工作无故障
9、最高对比度：≥9500：1   ，亮度均匀性：≥98%   
10、模组的信号和电源采用拔插设计，可徒手操作，实现快速维护 
★11、开关电源：防火防电磁辐射设计，麦格米特、台达、明伟品牌（需提供原厂授权文件）
12、扫描频率：≥3840Hz/S   
★13、线路板要求：满足V-0阻燃等级要求
14、状态监控：可实时监控显示屏工作状态，包含发送卡状态、接收卡状态、模组温度、工作时间、模组电压、排线松动等
▲15、LED显示屏制造商具有CMMI 3级及以上能力成熟度等级证书，具有钢结构工程专业承包叁级及以上资质，具有电子与智能化工程专业承包贰级以上资质，具有音视频集成工程企业资质贰级及以上资质，提供资质证明复印件并加盖制造商公章。
注：技术要求中标示“▲”的条款属于不可偏离项目，必须完全满足要求，标示★部分为重要参数，需提供封面盖有ilac-MRA、CNAS、CMA标志的检测报告佐证。相关证书需提供资质证明复印件并加盖制造商公章。</t>
  </si>
  <si>
    <t>m2</t>
  </si>
  <si>
    <t>洲明</t>
  </si>
  <si>
    <t>USD10</t>
  </si>
  <si>
    <t>需按照现场具体进行安装钢结构的设计。钢结构必须防腐、防锈、牢固、安全、可靠，不得发生任何不稳定性故障。外装饰包边满足LED高清显示屏的整体均匀平滑要求</t>
  </si>
  <si>
    <t>显示屏独立主控
"1)一路DVI视频输入；
2)一路音频输入；
3)四个网口输出或四路光纤输出；
4)RS232接口控制，可级联多台进行统一控制；
5)最大带载分辨率2048×1152或1920×1200。"</t>
  </si>
  <si>
    <t>SD600E</t>
  </si>
  <si>
    <t>分布式输出节点
"1.分布式架构，系统中任意一个单元故障，均不影响系统继续运行，仅影响该单元对应的局部功能；
2.输入输出一体化设计，支持通过拨码转换编解码功能；
3.视频接口 ≥2*HDMI，支持环出；
4.输入/输出分辨率  支持800x600~3840x2160，H.265硬件实时编解码，向下兼容H.264；
5.音频接口 输入：≥1*立体声音频；输出：≥1*立体声音频；
6.USB ≥2*USB，支持KVM，具备OSD菜单管理功能，支持鼠标跨屏漫游，控制系统可一键推送大屏，可支持单画面与四画面布局；
7.控制接口 ≥1*RS232串口；≥1*RS485；≥1*IR红外发射端子；≥1*I/O控制端子；
8.RJ45≥1，FIBER≥1,具备光电双网络热备份；
9.RS232串口需支持双向控制，可接收外部指令；
10.支持网络远程升级、重启；
11.单个接口机具有信号源无限分发，单解码需不少于16画面分割，支持多屏拼接、叠加、漫游、画中画、任意缩放、预案管理等功能；
12.支持字幕叠加功能；
13.节点多屏拼接同步延时小于0.01ms，无需外接同步设备，满足LED拼接完全同步显示；
14.具备设备状态实时监测，设备故障自动报警；
15.支持定码率传输，码率范围可调；
16.超静音无风扇设计，工作状态无噪音输出；
17.具备OLED显示屏，显示设备状态信息；
18.支持POE与外部供电双供电模式；
19.支持设置超高分图片底图；
20.支持输出端口亮度、对比度、色彩调整；
21.保证输入到输出延时不超过80ms"</t>
  </si>
  <si>
    <t>UVP8000A-2HO</t>
  </si>
  <si>
    <t>接口机嵌入式软件
"1.支持系统状态实时监测，设备故障自动报警；
2.支持KVM坐席管理功能，支持OSD菜单管理；
3.支持设置超高分图片底图；
4.具备双电源热备份；
5.具备字幕叠加显示功能；
6.支持视频码流无限分发；
7.具备实时号预览回显功能；
8.支持双网冗余热备份；
9.具备多屏拼接、画面叠加、漫游、任意缩放、预案管理等功能；"</t>
  </si>
  <si>
    <t>分布式输入节点
"1.分布式架构，系统中任意一个单元故障，均不影响系统继续运行，仅影响该单元对应的局部功能；
2.输入输出一体化设计，支持通过拨码转换编解码功能；
3.视频接口 ≥2*HDMI，支持环出；
4.输入/输出分辨率  支持800x600~3840x2160，H.265硬件实时编解码，向下兼容H.264；
5.音频接口 输入：≥1*立体声音频；输出：≥1*立体声音频；
6.USB ≥2*USB，支持KVM，具备OSD菜单管理功能，支持鼠标跨屏漫游，控制系统可一键推送大屏，可支持单画面与四画面布局；
7.控制接口 ≥1*RS232串口；≥1*RS485；≥1*IR红外发射端子；≥1*I/O控制端子；
8.RJ45≥1，FIBER≥1,具备光电双网络热备份；
9.RS232串口需支持双向控制，可接收外部指令；
10.支持网络远程升级、重启；
11.单个接口机具有信号源无限分发，单解码需不少于16画面分割，支持多屏拼接、叠加、漫游、画中画、任意缩放、预案管理等功能；
12.支持字幕叠加功能；
13.节点多屏拼接同步延时小于0.01ms，无需外接同步设备，满足LED拼接完全同步显示；
14.具备设备状态实时监测，设备故障自动报警；
15.支持定码率传输，码率范围可调；
16.超静音无风扇设计，工作状态无噪音输出；
17.具备OLED显示屏，显示设备状态信息；
18.支持POE与外部供电双供电模式；
19.支持设置超高分图片底图；
20.支持输出端口亮度、对比度、色彩调整；
21.保证输入到输出延时不超过80ms"</t>
  </si>
  <si>
    <t>UVP8000A-2HI</t>
  </si>
  <si>
    <t>移动控制端 ipad 128G/10.2"</t>
  </si>
  <si>
    <t>APPLE</t>
  </si>
  <si>
    <t>品牌电脑CPU i7/内存8G /硬盘500G+2T /集成显卡 /显示器高清显示器/ 外加2G独显</t>
  </si>
  <si>
    <t>成就5880</t>
  </si>
  <si>
    <t>配电柜 100KW支持分时上电及远程上电</t>
  </si>
  <si>
    <t>HDMI电缆</t>
  </si>
  <si>
    <t>HDMI</t>
  </si>
  <si>
    <t>体育场-楼宇自控系统</t>
  </si>
  <si>
    <t>平台服务器
4110(8核2.1GHz)×1/16GB DDR4/1TB SATA×2/SAS_HBA/1GbE×2/Win Svr 2016 简中标版/550W(1+1)/2U/16DIMM</t>
  </si>
  <si>
    <t>A4激光黑板打印机</t>
  </si>
  <si>
    <t>HP</t>
  </si>
  <si>
    <t>103a</t>
  </si>
  <si>
    <t>管理端计算机
I5-9400 8G 1T 23"，含操作系统</t>
  </si>
  <si>
    <t>中央监控软件
1.高兼容性：支持BACnet、Modbus、OPC、Lonworks（不允许通过网关转换）2.跨平台，基于JAVA 的软件 3.大数据互享：企业级的数据库MS-SQL，Oracle，DB2，MySQL  4.可扩展能力：支持二次开发 5.基于Web 的系统架构和应用扩展。6.支持不低于10000点数据</t>
  </si>
  <si>
    <t>江森</t>
  </si>
  <si>
    <t>MS-EXPORT-0</t>
  </si>
  <si>
    <t>组态编程软件 为控制器提供了一套简单通用的图形化编程工具，来完成应用程序的设计</t>
  </si>
  <si>
    <t>变配电系统通讯接口（软件部分）
第三方系统集成接口，提供标准RS485协议如BACnet MS/TP或MODBUS-RTU</t>
  </si>
  <si>
    <t>Integrating Interface</t>
  </si>
  <si>
    <t>电梯通讯系统接口（软件部分）
第三方系统集成接口，提供标准RS485协议如BACnet MS/TP或MODBUS-RTU</t>
  </si>
  <si>
    <t>VRF系统通讯接口（软件部分）
第三方系统集成接口，提供标准RS485协议如BACnet MS/TP或MODBUS-RTU</t>
  </si>
  <si>
    <t>网络控制器
1.处理器（CPU）：TI AM3352 @ 1000MHz ARM? Cortex?-A8
2.内存（RAM）：1GB DDR3 SDRAM
3.闪存（Flash）：可移动micro-SD 卡，4GB（数据与硬件分离）
4.USB Type-A 接口×1（用于数据备份与迁移）
5.10/100 MB 以太网口×2
6.RS-485 接口×4
7.支持数据点大于1000点。
8.同时支持Lonwork、BACnet、Modbus、SNMP、KNX。"</t>
  </si>
  <si>
    <t>现场控制器
1.可编程通用控制器 2.支持2个CPU处理器：每个控制器（一个主微处理器控制HVAC程序，还有一个微处理器负责通信）3.带实时时钟 4.通讯协议:BACnet MS/TP 5.点位不少于21点</t>
  </si>
  <si>
    <t>FA-S0000000-010-00</t>
  </si>
  <si>
    <t>扩展模块
1.点位:12UI，2.无极性sylk连接，3.无需额外供电</t>
  </si>
  <si>
    <t>DDC控制柜 含变压器、空开、保险端子排、设计盘图等；</t>
  </si>
  <si>
    <t>通讯模块 支持MODBUS转TCP/IP</t>
  </si>
  <si>
    <t>CO传感器 
1.输出信号：2-10VDC/4-20mA 2.测量范围：0-250ppm 3.响应时间 &lt;45 秒 (达到稳定值的91%)</t>
  </si>
  <si>
    <t>支</t>
  </si>
  <si>
    <t>TEREN</t>
  </si>
  <si>
    <t>CMWN1000</t>
  </si>
  <si>
    <t>液位开关
1.负载：250V 16A 工作电流：8A 2.工作温度：0～80℃ 3.机械寿命：5×100000 次。</t>
  </si>
  <si>
    <t>KRIPAL</t>
  </si>
  <si>
    <t>UKY-3</t>
  </si>
  <si>
    <t>体育场-智能照明系统</t>
  </si>
  <si>
    <t>网关
1、与LMS系统对接，自带时钟控制功能；
 2、防火达到U L 9 4 - V 0等级，耐高温；
3、提供CE、FCC、ROHS认证证书；
4、1向总线接口，1向系统以太网接口，故障自动复位；
5、配电箱内标准35mm导轨式安装；
6、S-Net通讯方式与TCP/IP通讯方式的转换装置；
7、功耗：24VDC / 150mA</t>
  </si>
  <si>
    <t>施耐德</t>
  </si>
  <si>
    <t>MTN6500-0103</t>
  </si>
  <si>
    <t>系统电源
1、自带LED指示实时输出电压，短路保护；
2、输入电压范围:90~264VAC 47~63Hz 204~373VDC；    
3、输入电流:2.0A/110VAC 1.0A/220VAC；    
4、冲击电流:冷启动电流25A/110V 50A/220V；    
5、安全标准:满足UL 1012要求；
6、对外输出：24VDC/2.5A；
7、配电箱内标准35mm导轨式安装。</t>
  </si>
  <si>
    <t>MTN684032</t>
  </si>
  <si>
    <t>12路16A开关模块
1、提供CE、FCC、ROHS认证证书；
2、防火达到U L 9 4 - V 0等级，耐高温；
3、每回路额定负载16A,每回路最大负载20A以上；
4、带手动应急按键；
5、每通道独立瞬态浪涌保护电路；
6、装置具有过零点检测电路；
7、可在交流电120V～240V，50/60Hz运行；
8、自带消防干接点信号接口；
9、配电箱内标准35mm导轨式安装。</t>
  </si>
  <si>
    <t>MTN648493</t>
  </si>
  <si>
    <t>触摸屏
1、提供CE、FCC、ROHS认证证书；
2、5"彩色TFT，电容屏；
3、根据不同需求和风格定制：控制功能、图标及界面风格等；
4、独立控制、多组合控制及场景模式控制，可任意编辑每个图标控制功能；
5、分布式系统设计，具有独立运算芯片（CPU),拥有本地数据处理能力与运算能力；
6、嵌入式距离传感器使触摸屏定时进入节电保护程序，当人体距离小于150mm时自动激活屏幕至半亮状态，节电、智能；
7、自带温度传感器，可探测环境温度上传数据到S-Net。</t>
  </si>
  <si>
    <t>CHTF-10.1/20.1</t>
  </si>
  <si>
    <t>智能照明管理软件
1、建筑智能照明管理软件，管理全建筑照明控制回路无上限；
2、可读耗电量，可导入建筑平面图；
3、软件具有知识产权管理体系认证证书。</t>
  </si>
  <si>
    <t xml:space="preserve">Voyager 4.1 </t>
  </si>
  <si>
    <t>OPC Servet 接口 开发对接端口OPC</t>
  </si>
  <si>
    <t>OPC Servet</t>
  </si>
  <si>
    <t>体育场-能耗监测系统</t>
  </si>
  <si>
    <t>能源管理系统
"运行环境： Niagara：AX3.8.111/N4.3以上版本
浏览器：支持HTML5的浏览器，推荐chrome。
运行环境：JACE/Supervisior
数据源：Niagara/mysql/sqlserver
B/S架构，可含以下功能：
1、能源系统：反映能源管理系统各子系统（包括电能子系统、用水子系统等）中的单点能耗数据；
2、实时数据：以表格、曲线方式展现各能源消耗的实时数据以及每个单点能耗设备的运行实时参数； 
3、能源管理与分析 系统提供能源消耗按逐日、月、年统计、管理和分析功能，并以曲线、棒图、饼图等方式进行显示；
4 系统管理：系统设备状态及数据功能管理；
5 授权中心：管理员及密码管理。"</t>
  </si>
  <si>
    <t>HRS-EnergySys 1000</t>
  </si>
  <si>
    <t>综合能耗数据展示软件
"Bashboard展示、实时数据、报警管理、能耗分析、能耗报告、历史管理、用户管理等功能。
1、对任意能耗数据进行分类统计对比，生成能耗数据对比图；
2、对能耗数据进行分类分项统计，生成能耗分项消耗饼图及对应数据表格；
3、对能源结构进行统计分析，生成各分类能源所占比分布图及对应数据表格；
4、对单位面积能耗、人均能耗、人均电耗、人均水耗等进行统计分析，生成分析柱状图；
5、通过网页形式，向公众展示建筑的能耗情况、能效等级、用能结构等信息；
6、采用列表、趋势表、饼图、柱状图等相结合的信息展现方式，支持用户按需配置，并可根据公示内容，比如：人均用能、根据建筑属性和耗能单位属性进行分类公示。"</t>
  </si>
  <si>
    <t>HRS-EnergySys-ZS</t>
  </si>
  <si>
    <t>终端数据采集器
1、ARM9+Linux软硬件平台，4路RS485；
2、内嵌WEBServer服务功能；
3、支持电气多种计量仪协议，通信参数可灵活配置；
4、支持非标准仪表协议的定制；
5、支持能耗数据加密传输，保证信息安全；
6、支持能耗数据断点续传，保证分析完整准确；
7、支持远程ftp\telent管理，方便维护。"</t>
  </si>
  <si>
    <t>HS-iSPort-4P</t>
  </si>
  <si>
    <t>串口服务器</t>
  </si>
  <si>
    <t>体育场-电视转播机房</t>
  </si>
  <si>
    <t>防静电活动地板</t>
  </si>
  <si>
    <t>华控</t>
  </si>
  <si>
    <t>HK-1201</t>
  </si>
  <si>
    <t>踢脚线采用80mm高拉丝不锈钢踢脚线</t>
  </si>
  <si>
    <t>m</t>
  </si>
  <si>
    <t>80mm*10mm</t>
  </si>
  <si>
    <t>散力架</t>
  </si>
  <si>
    <t>电视转播切换控制操作台</t>
  </si>
  <si>
    <t>防浪涌保护PDU
32A输入输出16A国标3口 10A万用3个  10A国标10口,带防雷</t>
  </si>
  <si>
    <t>体育场-安保指挥室兼消控中心</t>
  </si>
  <si>
    <t>UPS输出配电箱 含元器件、浪涌、接地等</t>
  </si>
  <si>
    <t>40kVA UPS主机
"1.功率容量：≥40KVA/32KW-LS，采用在线SUPER GUARD并机技术系统。
2.工作模式：纯在线“0”转换在线式UPS。
3.输出功率因数：0.8。
4.直流电压：三进三出±96Vdc/±102Vdc/±108Vdc/±114Vdc/±120Vdc(32/34/36/38/40节)可选，主机自带不少于3种直流电压可调。
5.过载能力：过载能力：在110%/125%/150% 过载时能维持≥60分钟/10分钟/1分钟；市电到电池转换时间0ms；. 
6.保护功能：集交流输入过、欠压保护，输出过载、短路保护，过流保护，过热保护、风扇故障保护、辅助电源故障保护、电池欠压预警保护和电池过充保护，具有自动旁路和维修旁路功能。
7.超智无线远程监控:设备自带智维接口。设备管理人员或厂商维护工程师能实时了解掌握设备工作状态，并支持手机APP（支持Android系统及IOS系统）远程实时查看设备数据和状态，异常时通过APP实时通知到维护人员机及管理人员；支持告警状态查看及告警处理。投标时提供本功能截图加盖原厂公章。可通过手机、平板、PC等终端，全天候监控设备工作状况。具备告警管理、设备运维管理、GIS地理信息系统、大数据分析统计系统并支持数据导出等功能。
8.N+X并机冗余：最大≥4台并柜。"</t>
  </si>
  <si>
    <t>科士达</t>
  </si>
  <si>
    <t>HI3304/40KVA</t>
  </si>
  <si>
    <t>免维护铅酸蓄电池
"1、电池容量≥100AH/SPL100-12(Z)，为了保证服务，主机与电池同一品牌,为了以后电池可升级远程单节体监测。
2、外观要求：蓄电池正负极要有明显标识，外观不能有变形、漏液及污迹，蓄电池的壳、盖应符合GB/T2408-1996中的第8.3.2FH-1(水平级）和9.3.2FV-0(垂直级）的要求，蓄电池能承受≥45kpa正压或负压而不破裂、不开胶，压力释放后壳体不变形，蓄电池的安全阀有自动开启和关闭的功能，开阀压应是10～35kPa，闭阀压应是3～15kPa。
3、充放电要求：
1)标称值为为2V、6V、12V的蓄电池按规定试验，10h率的容量第1次循环不低于0.95C10, 第3次循环应达到C10; 3h和1h率的容量在第4次和第五次以前达到；蓄电池以30I10(A)放电30min,脊柱、内部汇流排不应融断，其外观不得出现异常；
2)蓄电池在正常工作过程中,不应有酸雾逸出；在充电过程中遇有明火,内部应不引燃、不引爆；
3）蓄电池在使用前一般应进行补充充电，蓄电池最大充电电流不大于2.5 I10(A),最大补充充电电压不大于2.35V/单体，均衡充电单体电压为2.30～2.35V(25℃)，浮充充电单体电压为2.20～2.27V(25℃)；
4）蓄电池组进入浮充状态24小时后，各蓄电池之间的端电压差应不大于90mV(2V)、240mV(6V)、480mV(12V)；
5）由单体蓄电池和组合蓄电池，各电池间的开路电压最高与最低差值应不大于20mV(2V)、50mV(6V)、100mV(12V)。
4、浮充寿命≥8年。"</t>
  </si>
  <si>
    <t>6-FML-100</t>
  </si>
  <si>
    <t>电池箱 满足32节电池安装</t>
  </si>
  <si>
    <t>组件</t>
  </si>
  <si>
    <t>WLF-C32</t>
  </si>
  <si>
    <t>配电箱</t>
  </si>
  <si>
    <t>机房UPS输出柜三相电源防雷器 UC:385V；In:30kA；Imax:65KA；UP:≤1.8KV</t>
  </si>
  <si>
    <t>HS65-385/4</t>
  </si>
  <si>
    <t>室外安防箱及IDF箱端8位PDU防雷插座 1U黑色，8位10A万用，翻盖开关，单灯防雷，2米线10A头</t>
  </si>
  <si>
    <t>网络2合1防雷器 Un;24V  In;5KA  Imax：10KA VS;100Mbps  Ae≤0.5db POE24V</t>
  </si>
  <si>
    <t>体育场-安保信息机房</t>
  </si>
  <si>
    <t>服务器机柜
"1、高度2000mm,宽度600mm,深度1000mm标准服务器机柜、平板高密度六角网孔门，增强通风散热、解决机械防护、外部观察设备运行状态的使用要求通风率75%。
2、SPCC优质冷轧钢板；厚度：方孔条2.0mm，框架1.5mm，其他1.2mm黑色；
3、机柜承重：承载能力不低于2300kg，且测试时间不低于72H；
4、机柜需通过7、8、9级烈度抗震。"</t>
  </si>
  <si>
    <t>体育场-铁塔机房</t>
  </si>
  <si>
    <t>体育场-信息中心机房</t>
  </si>
  <si>
    <t>普通精密空调 含配套附件
"1、机房专用空调采用的制冷型式为风冷型,总冷量≥12.5kW。
2、最大输出风量≥2850m3/h。
3、机房专用空调的制冷型式为风冷型，每台机组含有一套制冷循环系统，每台机组含有一台压缩机。
4、机房专用空调采用上前送风的送风型式，并采用独立的风机系统，风机的电机和风扇数量一致；为提高风机效率及可靠性，应采用EC后倾风机。风机应能够方便的从机组正面取出进行现场维修,提高系统的可维护性。
5、机房专用空调采用高效压缩机、大面积换热器、高效节能风机，以确保机组高效运行。在24C/50%RH工况下，能效比&gt;3.1W/W；
6、机房专用空调采用大面积“/”型蒸发器，蒸发器的迎风面积应≥0.65m2，并应采用内螺纹紫铜管、亲水开窗铝箔结构，增强换热效率。
7、机房空调采用热力膨胀阀控流，以适用环境以及热负荷的变化。
8、机房专用空调机组应具备电子再热器，为提高加热器的效率和安全性，应采用PTC电加热器，可依据再加热需求输出合适的加热量，确保机房环境的稳定、节能。
9、机房专用空调机组采用电极式加湿器，为降低加湿能耗，避免加湿量与需求量不相符造成的环境精度下降及不必要的损耗，加湿量应在20%～100%范围内连续可调。
10、机房专用空调系统应为环保机型，应采用R407c环保制冷剂11.采用多行中英文LCD液晶显示屏，可显示机房内主要参数（温度、湿度）。
12、可设定温度、湿度数值及主要部件工作值；计算主要部件的运行时间和启动次数，能显示工况及数值；允许对主要部件手动控制。
13、多级密码保护功能。支持RS485接口通讯，免费提供通讯协议。
14、具有手动开机及自动开机功能及来电自启动功能。
15、室外机组风机应采用无极调速控制，能根据冷凝器管道内部压力变化自动调节冷凝风机的运转速度，以实现节能运行。
16、室外机组应为“耐腐蚀铝合金+表面喷涂保护”结构，并具有良好的刚性，以适应多种环境条件。
17、设备管理人员或厂商维护工程师能实时了解掌握设备工作状态，并支持手机APP远程实时查看设备数据和状态，异常时通过APP实时通知到维护人员机及管理人员；支持告警状态查看及告警处理。
18、具有LoRaWAN协议可无线接入环境监控主机（含UPS不间断电源子系统，精密配电子系统，环境温湿度子系统，消防子系统，门禁子系统，视频子系统，漏水监测子系统，烟雾监测子系统，新风监测子系统，灯控子系统等）。"</t>
  </si>
  <si>
    <t>ST012</t>
  </si>
  <si>
    <t>1.名称、材质、规格:电池空开箱 DC125A</t>
  </si>
  <si>
    <t>体育场-无线集群机房</t>
  </si>
  <si>
    <t>钢板墙板</t>
  </si>
  <si>
    <t>M-6</t>
  </si>
  <si>
    <t>体育场-计时计分及成绩处理机房</t>
  </si>
  <si>
    <t>体育场-声光电控制机房</t>
  </si>
  <si>
    <t>体育场-大屏控制机房</t>
  </si>
  <si>
    <t>LED大屏控制台</t>
  </si>
  <si>
    <t>体育场-标准时钟系统</t>
  </si>
  <si>
    <t>二级母钟
"尺寸：483mm*193mm*65mm （长、宽、高）
 1)具备GPS/北斗/上层网授时接口；
2)母钟标准计时精度：0.001秒／天；
3)提供NTP/RS422/RS485等校时接口；
4)具有年、月、日、星期、农历、时、分、秒显示；
5)采用2.5U 19英寸标准机架式安装方式；
6)时间源和守时源的扩展性良好，可根据工程需求即时自由配置两者的类型和数量；
7）支持并行无扰冗余工作模式；
8）支持热插拔操作；
9) MTBF：8万小时；
10）具备显示接受卫星数量功能；
11）具备实时显示子钟在线数量，并且对子钟在线数量设置功能；
12）具备自检并且自动切换备用母钟数量功能；
13）具备设置时区，设置农历功能。"</t>
  </si>
  <si>
    <t>持久</t>
  </si>
  <si>
    <t>CJ-E9300IIIG</t>
  </si>
  <si>
    <t>5"单面数字子钟
"时分秒显示，5英寸红色数码管；750*200*60mm（长、宽、厚）重：4.7kg，含壁挂件，独立ID便于管理。
1）工作电压：AC220V±20%，50Hz±10%；
2) 独立计时精度：±0.1秒/天；
3) 显示单元发光强度：≥200cd/m2；
4) 对比度≥10:1；
5) LED显示屏可视视角≥±65o；
6) 环境要求：工作温度：-10～＋50℃；
7) 平均无故障时间（MFBF）：≥8万小时。"</t>
  </si>
  <si>
    <t>CJ-S05-3DH</t>
  </si>
  <si>
    <t>指针式子钟
单面圆形指针式式子钟（两针）∮500，含壁挂件，独立ID便于管理。RS422/485接口，接受母钟时码信号</t>
  </si>
  <si>
    <t>CJ-M40D</t>
  </si>
  <si>
    <t>综合时码分配器
"尺寸：483mm*193mm*65mm （长、宽、高）
1)RS232/485接口；最大可扩展16接口；
2)平均无故障时间：≥6万小时。
3)有效隔离母钟与子钟，避免因母钟与子钟设备间的地电位差、以及静电、雷击和浪涌给时钟设备造成的损害，同时有效避免母钟与子钟设备端的地电位差而在设备间产生的地环流对综合时码分配器设备造成的损害。
4)支持级联，支持多台设备接口扩展，适用于大型子母钟系统工程。"</t>
  </si>
  <si>
    <t>CJ-CBS-A216</t>
  </si>
  <si>
    <t>NTP时间服务控制器
尺寸：483mm*193mm*65mm （长、宽、高）
1)MTBF&gt;80000小时；
2)客户终端同步精度：1-10ms；                                       3)NTP请求响应：不小于8000次/秒；
4)内置TCXO进行守时，在无卫星信号情况下，输出时间48小时内可信；
5)支持双电源冗余备份；
6)支持广播模式；网络协议：NTP v1，v2，v3，v4；SNTP(RFC 2030)；MD5 Authentication（RFC 1321）；Telnet（RFC854）；FTP（RFC959）；
7)LCD数码显示，显示年、月、日、星期、时、分、秒、农历、和北斗/北斗/GPS双模工作状态。</t>
  </si>
  <si>
    <t>CJ-NTP4</t>
  </si>
  <si>
    <t>GPS接收单元及馈线
"1) 标准计时精度：1微秒／年；
2) 信号传输距离：1000米；
3) 接口方式：标准RS-422/485；
4) MTBF：≥6万小时；
5) 环境温度：-15℃～+60℃；                                
6) 相对湿度：0％～100；
7）馈线自带：10米。"</t>
  </si>
  <si>
    <t>GPS-79F</t>
  </si>
  <si>
    <t>I5-9400/8G/1T/23"，含操作系统</t>
  </si>
  <si>
    <t>时钟监控软件
1）监控时钟系统的运行状态；
2）对子钟的运行状态进行相应的设置；
3）支持NTP服务器设置；
4）对计算机进行卫星校时。</t>
  </si>
  <si>
    <t>CJ-RJ2020TY</t>
  </si>
  <si>
    <t>停车场管理系统</t>
  </si>
  <si>
    <t>停车场管理系统软件
网络版，支持一车多位、多车多位、视频流技术、报表统计、实时监控、最多支持9种收费方式、通道管理等功能</t>
  </si>
  <si>
    <t>RF-ACS4.0</t>
  </si>
  <si>
    <t>管理电脑I5-9400/8G/1T/23"，含操作系统，安装停车场管理软件</t>
  </si>
  <si>
    <t>智能道闸
1、直流无刷快速电机；2、电机自备阻力检测，自带遇阻反弹功能；3、支持计数统计，可查询起落杆、遇阻反弹、遥控起落杆、上电次数、运行小时等计数信息；4、支持过压、过载、堵转保护；5、标配3米直杆，选配3.5米、4米直杆，起杆时间0.6-1.2S；</t>
  </si>
  <si>
    <t>RF-B35K</t>
  </si>
  <si>
    <t>车辆检测器 单向检测，220V输入</t>
  </si>
  <si>
    <t>RF-PM12</t>
  </si>
  <si>
    <t>地感线圈 耐高温，耐腐蚀，埋于车辆出入口路面地下，50米/卷，可绕2-3个线圈（根据实际线圈大小）</t>
  </si>
  <si>
    <t>RV0.75</t>
  </si>
  <si>
    <t>车牌识别显示一体机
"集成车牌识别、LED显示、语音播报功能一体；
支持无牌车车脸识别，解决无牌车快速收费问题；支持非机动车鉴别或过滤；
200万高清像素、网络型，防水等级IP66;一体化嵌入式车牌识别；含防护罩、镜头、车牌识别仪立柱；含内置补光灯；
2行双色P4.75 LED显示屏,显示余位、收费、车牌、提示、自定义等信息；"</t>
  </si>
  <si>
    <t>RF-RV01B</t>
  </si>
  <si>
    <t>1、配备室外高亮液晶显示屏；2、配备高清摄像头、拾音器、扬声器；3、支持 车主－值班中心 视频及音频沟通；4、车辆在通道超时滞留自动呼通（无需车主手动呼叫）值班中心，主动介入式服务；5、值班中心在需要时可以主动呼通并建立与通道现场的视频及语音沟通；6、支持无牌车扫码入场；</t>
  </si>
  <si>
    <t>RF-RB17RC</t>
  </si>
  <si>
    <t>微信支付服务系统
支持微信支付停车费（其它第三方APP需定制），可直接通过车牌号进行缴费；停车费可实时进入业主微信帐号；</t>
  </si>
  <si>
    <t>RF-SaaS.C-pay</t>
  </si>
  <si>
    <t>支付宝支付服务系统
支持支付宝支付停车费；可直接通过车牌号进行缴费；停车费可实时进入业主支付宝帐号；</t>
  </si>
  <si>
    <t>支付宝无感支付服务系统
临时车出场自动扣费服务，需要车主自助开通无感支付服务，扣费金额可实时进入车场指定的账户。</t>
  </si>
  <si>
    <t>微信无感支付服务系统
临时车出场自动扣费服务，需要车主自助开通无感支付服务，扣费金额可实时进入车场指定的账户。</t>
  </si>
  <si>
    <t>电子发票服务系统
车主通过扫描收费小票上二维码或在支付成功页上 开取当前停车支付的电子发票，历史记录开票可在服务里选择历史交易记录，按车场、车牌分类开取汇总的停车支付的电子发票</t>
  </si>
  <si>
    <t>RF-SaaS.C-invioice</t>
  </si>
  <si>
    <t>安全岛浇捣、标识涂刷，尺寸按图</t>
  </si>
  <si>
    <t>配电箱 安装于安全岛上</t>
  </si>
  <si>
    <t>管理岗亭</t>
  </si>
  <si>
    <t>电动升降路障系统</t>
  </si>
  <si>
    <t>液压柱
"1.一体式液压柱，每根液压柱内部单独配置液压泵；柱体直径≥219mm，升起高度≥600mm，柱壁厚度≥6mm；地埋部分高度≤850mm；
2.材质：柱体、顶盖、地面面板不锈钢，柱体表面抛光拉丝处理；
3.警示装置：柱体表面贴有单条50mm3M钻石级反光膜+高亮LED灯带，灯带在柱体升降过程中闪烁，柱体处于上升、下降状态警示灯光均应清晰可见；
4.蜂鸣报警：当发生突发事件时，支持通过路障综合管理平台控制、亚运会其他相关平台通过软件接口控制升降柱蜂鸣报警；
5.升降柱具备状态监测功能，当升降柱发生异常下降或遭到破坏时，可及时自动向路障综合管理平台报警提供查看，同时可自主圈定监测重点区域，重点区域异常时通过软件接口同步向亚运会相关平台报警；
6.每根升降柱设备内置物联网模块，支持接入路障综合管理平台，具备向路障综合管理平台提供位置信息、设备状态等属性信息；
7.在外部供电停止状态下，应具备电源或具有手动升降功能；
8.升降柱自带冲撞联动报警功能。升降柱内置物联网碰撞检测模块，当发生车辆碰撞升降柱且强度达到设定的触发阈值，检测模块可发送碰撞信息至配套的路障综合管理平台；
9.发生突发事件时亚运会相关指挥平台可通过路障综合管理平台可提供标准软件接口直接控制指定区域升降柱升起、或降落以应对突发事件；升降柱系统作为亚运应急指挥平台物联感知手段，发生碰撞事件报警后信息按数据共享规则自动同步发送亚运相关指挥平台；
10.液压泵固定:液压泵必须在柱体内部侧面或地表以下，方便维修，不能置于柱体底部，维修时只需拆除地面面板即可，无需将主机移出；
11.采用双作用液压系统设计，即柱体上升、下降均有液压泵驱动，禁止采用自重下降。"</t>
  </si>
  <si>
    <t>DBL-8525HS</t>
  </si>
  <si>
    <t>路障控制箱
"1.机箱：表面电脑灰色的喷塑处理，应采用壁挂式固定方式。
2.工作电压：AC220V，50Hz
3.工作噪音：不大于20分贝
4.防护等级：IP54，可防液体泼溅，能够在室外环境安装。
5.工作温度：-30~55℃
6.升降记录：控制板具有“数据记录”功能，可完整记录防冲撞柱每次升降操作时间及操作方式。
7.系统联动接口：1组红外信号输入接口（闭合有效），1组红绿灯输出接口（继电器输出），1个485接口，1 个RJ45 10M / 100M/1000M自适应以太网口（网控协议转换器），2组独立地感输入接口（闭合有效），2组独立的升、降接口（干接点信号控制）。
8.安全保护：电路短路保护、过流保护、过压保护等功能"</t>
  </si>
  <si>
    <t>HCW-06B</t>
  </si>
  <si>
    <t>手控盒
手动控制液压柱升降，安装于岗亭内</t>
  </si>
  <si>
    <t>RF-SK</t>
  </si>
  <si>
    <t>遥控液压柱升降</t>
  </si>
  <si>
    <t>RF-YK</t>
  </si>
  <si>
    <t>竞赛设备集控系统</t>
  </si>
  <si>
    <t>中央监控服务控制器（含键鼠显示器）
1、至强E3 1230V3 CPU  八核心 3.3G主频
2、GTX1060 6G显卡 配备 HDMI DP DVI-D接口
3、16G内存
4、120G SSD固态，
5、1T SATA硬盘        
6、集成千兆网卡。      
7、联想C226主板。
8、服务器电源450W。
9、系统操作软件：windows7</t>
  </si>
  <si>
    <t>JOYI</t>
  </si>
  <si>
    <t>SDI-M102型</t>
  </si>
  <si>
    <t>设备中央监控系统平台
开放式互联接口平台/模块化扩展,系统功能包括初始化处理、用户管理、售检票系统数据监控、计时计分及现场成绩处理系统监控、屏幕显示以及控制系统监控、标准时钟系统数据监控、升旗系统监控、现场影像采集及回放系统接口等。</t>
  </si>
  <si>
    <t>SDI-M102-JK</t>
  </si>
  <si>
    <t>屏幕显示及控制系统接口模块：屏幕显示及控制系统接口模块集成定制开发，现场成绩的发布，比赛图像的显示，比赛图像的回放。</t>
  </si>
  <si>
    <t>SDI-M102-LED</t>
  </si>
  <si>
    <t>扩声系统监控模块：开放式接口协议连接或其它连接接口方式，收集监控系统的运行状态，并转发给集成系统软件平台，接受集成系统软件发出的命令，并转送给扩声控制系统。</t>
  </si>
  <si>
    <t>SDI-M102-KS</t>
  </si>
  <si>
    <t>灯光控制系统接口模块：开放式接口协议，实时收集场地照明及控制系统并转发给集成软件平台并转发集成系统软件发送的控制命令给场地照明控制系统。</t>
  </si>
  <si>
    <t>SDI-M102-ZM</t>
  </si>
  <si>
    <t>计时计分系统接口模块：成绩处理系统接口模块定制开发，接受计时记分系统输出的实时比赛数据、运行状态</t>
  </si>
  <si>
    <t>SDI-M102-JS</t>
  </si>
  <si>
    <t>升旗系统接口模块：开放式接口协议，收集升旗系统运行状态</t>
  </si>
  <si>
    <t>SDI-M102-SQ</t>
  </si>
  <si>
    <t>标准时钟系统接口模块：标准时钟系统接口模块定制开发，比赛场地标准时钟系统的运行状态</t>
  </si>
  <si>
    <t>SDI-M102-SZ</t>
  </si>
  <si>
    <t>售检票接口模块 ：开放式接口协议，实时收集数据库中存贮的票务信息并转发给集成软件平台，通过实时比赛中控系统监视画面实时显示本场次比赛售出票的信息、到场观看比赛的人数，以及观众的分布信息等</t>
  </si>
  <si>
    <t>SDI-M102-CJ</t>
  </si>
  <si>
    <t>影像采集及回放接口模块：比赛设备集成管理系统通过TCP/IP、RS232\RS485协议或其它接口方式与现场影像采集回放系统系统通讯，并可以把相关的现场摄像机画面或回放画面切换到LED显示系统中去。</t>
  </si>
  <si>
    <t>SDI-M102-YC</t>
  </si>
  <si>
    <t>信息发布系统接口模块：信息查询发布系统接口模块定制开发比赛场地信息查询发布系统接口</t>
  </si>
  <si>
    <t>SDI-M102-FC</t>
  </si>
  <si>
    <t>电视转播系统接口模块：电视转播系统接口模块定制开发，比赛场地的TV系统接口</t>
  </si>
  <si>
    <t>SDI-M102-TV</t>
  </si>
  <si>
    <t>体育场-多媒体会议系统</t>
  </si>
  <si>
    <t>线性阵列音箱 配套音箱安装架
1.6x3""线阵单元扬声器，进口Faital单元，灵敏度高、中频特性好
2.具有频率响应宽、清晰度高、水平覆盖角宽、辐射距离远等特点
3.频率响应≥130Hz-20kHz
4.额定功率≥120W/12Ω
5.灵敏度≥95dB
6.最大声压级≥123dB
7.覆盖角(水平x垂直) 100°X20°</t>
  </si>
  <si>
    <t>Soundking</t>
  </si>
  <si>
    <t>LA306W</t>
  </si>
  <si>
    <t>功率放大器
"8Ω立体声功率≥2x500W，4Ω立体声功率≥2x750W，8Ω桥接功率≥1500W
频率响应（@ 1W）≥20Hz-20kHz(±1dB) 
信噪比(A加权)≥100dB 
电压增益：39dB
输入阻抗：20K Ω 平衡
阻尼系数(1kHz 8Ω) &gt;300：1
压缩比：20∶1 
发光二极管指示灯，显示每通道“SIGNALLED”、“CLIP”和“POWER”状态；
采用H类电路，低温高效，持续稳定；
专业保护电路(直流保护、短路保护、过温保护、过载保护、削峰限幅保护)；
具有30Hz高通滤波器及CLIP切换选择开关；"</t>
  </si>
  <si>
    <t>AE1500W</t>
  </si>
  <si>
    <t>控制室专业监听音箱
"频率响应≥65Hz-20kHz(±3dB)
两分频5寸专业监听音箱
最大声压级(@1m)≥107dB(对)
额定功率LF≥50W,HF≥20W
总谐波失真:50Hz-100Hz&lt;2%，100Hz-20kHz&lt;1%
功率失真（T.H.D）THD:0.05%@1kHz
输入连接器：XLR(XLR+1/4""TRS)
输入灵敏度0dBv
输入阻抗10kΩ
分频点2.2kHz"</t>
  </si>
  <si>
    <t>km58</t>
  </si>
  <si>
    <t>真集式双通道无线话筒接收机
"可同时使用通道 每频段40通道
最少频率间隔 25 kHz
调制方式 FM 调频
接收系统 两组独立调谐器，分集式自动选择
镜象抑制 60 dB 正常
射频灵敏度 20 dBμV 于调噪比 60dB(50? 终端)
最大输出电平 平衡 (XLRM 卡农公座): +14 dBV
 非平衡 (6.3mm 插座): +8 dBV
天线输入 BNC型, 50?
天线供电 12V 直流, 合共160mA
RF 功率输出：高输出：30mW，低输出：10mW
动态范围：≥108dB,A-加权
两种话筒头可替换
发射器具有一键切换频点功能，当遇到干扰时，在手持发射机和盒式发射机上均设有特别的多功能按钮，可用于切换到备用频率（在发射机和接收机上同时切换）"</t>
  </si>
  <si>
    <t>Audio-technica</t>
  </si>
  <si>
    <t>ATW-R3210</t>
  </si>
  <si>
    <t>手持话筒无线发射器
"接收系统两组独立调谐器，分集式自动选择
镜频抑制60 dB正常
灵敏度20 dBuV（信噪比于 60dB）（50 Ω 终端）
最大输出电平平衡: +14 dBV (XLRM 卡农公座)
非平衡: +8 dBV (6.3mm 插座)
天线输入BNC型, 50Ω
共提供12V 直流, 160mA 天线供电
供电直流 12V, 1A, 提供 100-240V 外置电源适配器
标配两根鞭状天线，机架套件，电源适配器"</t>
  </si>
  <si>
    <t>ATW-T3202+ATW-C510</t>
  </si>
  <si>
    <t>手持话筒桌面移动底座
桌面麦克风架，高度 140－190 mm可调</t>
  </si>
  <si>
    <t>配套</t>
  </si>
  <si>
    <t>多媒体信息地面插座 "HDMI、AC、网络、音频，地面开孔116*116*70mm；
选用不锈钢材质"</t>
  </si>
  <si>
    <t>GONSIN</t>
  </si>
  <si>
    <t>6X-8813S</t>
  </si>
  <si>
    <t>数字会议系统插座 数字会议模块</t>
  </si>
  <si>
    <t>数字会议模块</t>
  </si>
  <si>
    <t>DVD播放器 播放DVD,CD，USB等</t>
  </si>
  <si>
    <t>SONY</t>
  </si>
  <si>
    <t>UBP-X700</t>
  </si>
  <si>
    <t>智慧会议管理中心
"集成音频、视频、控制于一体的多媒体管理和处理设备；
内置16进8出数字音频DSP处理器、每个通道包含放大器、门限器、压限器、延时器、高通、低通、10段均衡器、分频器、混音器，MIC/LINE输入(带48V幻象电源）；
支持自动反馈抑制消除；
频率响应：20Hz-20KHz(±3dB)；
信噪比：&gt;115dB；
数字处理：24bitsigma-delta转换器，96KHz采样率；
支持支持8*8路视频输入输出插槽，HDMI、DVI、VGA、SDI、HDBT、CVBS、光纤等任意无缝输入/输出信号，分辨率可调整；
支持6路RS232和4个RS485/RS232可编程控制接口；
支持摄像跟踪控制管理；
5个输入和3个输出标准I/O端口；
支持AIS环境检测（选配）；
可采用IPAD或者安卓，PC进行定制化界面音频视频环境控制与管理；"</t>
  </si>
  <si>
    <t>Avmedia</t>
  </si>
  <si>
    <t>AV1000M-II</t>
  </si>
  <si>
    <t>系统软件
音量控制模块，视频控制模块，环境控制模块，界面UI模块，自定义编辑模块，数据库模块，通讯基础模块，看门狗模块。</t>
  </si>
  <si>
    <t>AV1000RCM</t>
  </si>
  <si>
    <t>环境监测模块
采用表彰86盒安装面板，RJ45直流供电接口最远探测距离500米，温度传感器、甲醛传感器。光度、湿度传感器、16个ID端口设计。</t>
  </si>
  <si>
    <t>AIS</t>
  </si>
  <si>
    <t>4路SDI输入卡；兼容各种格式的SDI信号，包括：SD/HD/3G-SDI（自适应）；带宽高达19Mbps至2.97Gbps；支持热插拔</t>
  </si>
  <si>
    <t>4I-SS</t>
  </si>
  <si>
    <t>4路HDMI输入卡；最大分辨率达到4K，兼容HDTV；先进的EDID管理；兼容HDCP；兼容DVI信号；数字音频同步传输；支持高彩（支持XV色彩）；支持杜比数字高清音频，DTS-HD音频信号；支持热插拔。</t>
  </si>
  <si>
    <t>4I-HS</t>
  </si>
  <si>
    <t>4路HDMI输出卡；最大分辨率达到4K，兼容HDTV；先进的EDID管理；兼容HDCP；兼容DVI信号；数字音频同步传输；支持高彩（支持XV色彩）；支持杜比数字高清音频，DTS-HD音频信号；支持热插拔、无缝切换。</t>
  </si>
  <si>
    <t>4O-HS</t>
  </si>
  <si>
    <t>HDMI分配器器
"将1路HDMI信号输入分配成8路DVI信号输出；
支持3D格式；
支持12-bit深色模式；
支持LCPM 7.1音频，最新的多种无损音频格式 Dolby True HD, DTS-master等 
支持输出显示设备EDID自动读取及动态混合管理，最大程度保证输入源和显示设备的兼容性； 
ESD防护达到HBM人体模型 ±8 kV（接触放电）
工业级防护金属外壳1080p全高清信号输入输出"</t>
  </si>
  <si>
    <t>融背祺</t>
  </si>
  <si>
    <t>RBQ-HWVF(一分八)</t>
  </si>
  <si>
    <t>10寸有线墙面嵌入式触摸屏
"10.1英寸16：10
嵌入式安装电容触摸控制
电源输入：DC=12V
亮度：300cd/m2
分辨率1280*800
对比度：800：1
响应时间：25ms
视角：（L/R/U/D）：89/89/89/89（Typ.)全视角
显示颜色：262K
控制接口：TCP/IP(RJ45)，WIFI
串行接口：2路RS485"</t>
  </si>
  <si>
    <t>CONET-P10</t>
  </si>
  <si>
    <t>8路电源控制器
"提供1路网络控制接口与主机通讯；
载入最大容量：8路单路电流10A，最大负载能力2200W/路；
8路独立节点控制接口，每路都有常开，常闭两种接口选择；
指示全面，支持POWER电源指示，ID网络连接指示，接收数据指示；
内置光电隔离模块，可保障负载和主机安全可靠；"</t>
  </si>
  <si>
    <t>RX-8S</t>
  </si>
  <si>
    <t>无线路由器
"网络标准:IEEE802.11b、IEEE802.11g、IEEE802.11n、IEEE802.11ac、IEEE802.11a
最高传输速率:1200Mbps
传输速率:2.4GHz：300Mbps，5GHz：867Mbps
频率范围:双频（2.4GHz，5GHz）
网络接口:1个10/100MbpsWAN口，4个10/100MbpsLAN口
USB接口:1个USBHost2.0接口"</t>
  </si>
  <si>
    <t>华为</t>
  </si>
  <si>
    <t>AX3 Pro</t>
  </si>
  <si>
    <t>全数字会议主机
"全数字会议技术，符合IEC60914国际标准、符合GBT15381-94国家标准
采用高速RISC嵌入式数字处理硬件架构和自主研发芯片，提升系统运行速度和保证了系统稳定性
真正意义全数字会议技术，控制和传输均采用数字信号，系统采用专业6芯线连接，远距离传输不受影响，设备之间传输距离可达150米
采样频率达到48K，频率响应达到20Hz-20kHz，达到CD级音质效果
装备2.8英寸LCD显示屏，中、英文菜单显示，可按需订购语言
系统具备自动反馈抑制功能，可对系统输入、输出信号进行人性化调节
系统可自定义会议单元编号，能有效避免ID地址冲突
具备系统检测，可检测系统清单及工作状况，并可定位故障位置
系统支持同时使用150台主席单元，可指定其中一台为执行主席单元
超强抗手机干扰能力，来电时绝不产生噪音
系统具备线路带电“热插拔”功能，让系统的安全性及稳定性得到有力的保障
内置MP3录音机，可用USB及SD卡将整个会议的音频录音下来，并支持回放
最大支持128G闪存，可录制2000小时音频内容
如有外部音源输入，也可录制外部设备音源信号
储存设备交换功能，在录制时可更换储存设备，并不会损失音频内容，内容被录音后用户可以选择听或者重放
具备会议监听功能，动态掌控会议进程
支持双机热备份功能，当一台会议主机发生意外时，另外一台会议主机保证无间断顺利进行
内置8×8路视频矩阵切换，轻松管理多路视频信号
具备三个RS-232串口，可连接PC电脑、中控系统、高清视频矩阵
可接入其它电容式麦克风或动圈麦克风，为用户提供更多选择
具备紧急广播信号输入口
内置平衡及非平衡音频输入、输出接口
具备直接连接
5路单元输出口，支持100台单元，通过扩展可连接65535台单元
系统支持一线式手拉手连接、Y型线连接、分线盒连接、音频连接盒连接及环形手拉手连接
采用铝合金机身，内置防静电处理，可抗8000V静电
系统通过ISO9001:2000认证，并通过ROHS、CE、FCC、CCC认证
内置国际通用电源及稳压系统，保证在不稳定电压情况下安全使用"</t>
  </si>
  <si>
    <t>RX-V3.3</t>
  </si>
  <si>
    <t>方形数字发言主席单元
底座采用锌合金材质，配合方形咪杆。方形咪杆可以上下55°，左右180°旋转。全数字会议技术，符合IEC60914国际标准 。内置24个点自动反馈抑制功能。电容式超心型话筒,拾音距离可达130cm。系统具备线路带电“热插拔”功能 。具备双备份保障功能：单元具有一个会议专用六芯线缆（6芯一公一母航空锁）接口和一个RVVP2*0.5线缆（48v幻象电源XLR公头）接口，当一条链路出现故障时，话筒仍可正常工作。主席具有优先发言权，不受数量限制，可关闭全部正在发言的单元 ，可指定其中一个为执行主席</t>
  </si>
  <si>
    <t>RX-A2C</t>
  </si>
  <si>
    <t>方形数字发言代表单元
底座采用锌合金材质，配合方形咪杆。方形咪杆可以上下55°，左右180°旋转。全数字会议技术，符合IEC60914国际标准 。内置24个点自动反馈抑制功能。电容式超心型话筒,拾音距离可达130cm。系统具备线路带电“热插拔”功能 。具备双备份保障功能：单元具有一个会议专用六芯线缆（6芯一公一母航空锁）接口和一个RVVP2*0.5线缆（48v幻象电源XLR公头）接口，当一条链路出现故障时，话筒仍可正常工作。</t>
  </si>
  <si>
    <t>RX-A2D</t>
  </si>
  <si>
    <t>全数字同声传译8通道翻译主机
"全数字会议技术，符合IEC60914国际标准
装备2.8英寸LCD显示屏，中、英文菜单显示，可按需订购任意语言
通过同声传译主机面板五维导航键盘可以对所有会议功能进行集中控制
采用高速RISC嵌入式数字处理硬件架构，提升了系统运行的速度和保证了系统的稳定性
全数字音频传输与处理技术，所有通道的声音接近CD品质
内置输入、输出数字音频调节，对系统输入、输出的信号进行人性化调节
点对点接入方式，远距离传输音质不会衰减,设备之间距离可达150米
具有线路连接检测功能并可智能报障、智能修复错误
具有按照设备的物理连接位置，手动编号功能
系统具备线路带电“热插拨”功能
主机具有4路翻译单元输出接口, 可同时连接翻译单元80台
内置200多个国家的语言名称，所有单元的LCD上都可独立显示所收听通道的名称
采用铝合金机身，内置防静电处理，可抗8000V静电
内置国际通用电源及稳压系统，保证在不稳定电压情况下安全使用"</t>
  </si>
  <si>
    <t>RX-M9208</t>
  </si>
  <si>
    <t>音频解码器
"全数字会议技术,符合 IEC60914同际标准 
装备2.8英寸 LCD显示屏, 中、英文菜单显示, 可按需订购任意语言 
通过音频解码器主机面板旋钮控制盘可以对同声传译音频功能进行集中控制 
采用高速 RISC嵌入式数字处理硬件架构, 提升了系统运行的速度和保证了系统的稳定性 
全数字音频传输与处理技术, 所有通道的声音接近CD品质内置输出数字音频调节,对系统输入、输出的信号进行人性化调节 
具备8/16路平衡与非平衡音频输出, 方便音频输出分配及录音功能 
系统具备线路带电“热插拨”功能 具有2路6芯扩展接口, 可与会议主机级联或者音频解码器主机级联 
内置200多个国家的语言名称,所有单元的LCD上部可独立显示所收听通道的名称 
采用铝合金机身,内置防静电处理,可抗8000V静电 
系统通过 IS09001:2000认证,并通过ROHs、 CE、 FCC、 CCC认证主机采用1U/2U国际标准设计,可安装在l9英寸机柜 
内置国际通用电源及稳压系统, 保证在不稳定电压情况下安全使用"</t>
  </si>
  <si>
    <t>RX-F9008</t>
  </si>
  <si>
    <t>全数字同声传译8通道翻译台
"全数字会议技术，符合IEC60914国际标准
装备2.8英寸LCD显示屏，中、英文菜单显示，可按需订购任意语言
通过同声传译主机面板五维导航键盘可以对所有会议功能进行集中控制
采用高速RISC嵌入式数字处理硬件架构，提升了系统运行的速度和保证了系统的稳定性
全数字音频传输与处理技术，所有通道的声音接近CD品质
内置输入、输出数字音频调节，对系统输入、输出的信号进行人性化调节
点对点接入方式，远距离传输音质不会衰减,设备之间距离可达150米
具有线路连接检测功能并可智能报障、智能修复错误
具有按照设备的物理连接位置，手动编号功能
系统具备线路带电“热插拨”功能
主机具有4路翻译单元输出接口, 可同时连接翻译单元80台
内置200多个国家的语言名称，所有单元的LCD上都可独立显示所收听通道的名称
采用铝合金机身，内置防静电处理，可抗8000V静电
内置国际通用电源及稳压系统，保证在不稳定电压情况下安全使用"</t>
  </si>
  <si>
    <t>RX-E9208</t>
  </si>
  <si>
    <t>翻译耳机
"用于同声传译系统翻译单元作监听和发言
流线型设计，外观精美，配戴方便
高清晰度，高保真音质
3芯XLR母头接口，平衡（或者非平衡）输入带24k Ω不同输入阻抗，最大平衡输入是+19dBu，旋钮增益调整为0±10dB"</t>
  </si>
  <si>
    <t>RX-E92</t>
  </si>
  <si>
    <t>红外发射主机
"IRDSP红外线多通道全数字音频处理技术,内置数字信号处理器(DSP), 处理速度达100MIPS，使系统运行得更快、更稳定；
全数字稳频合成技术，一台主机可以同时处理最多64个通道，而且互不串音，互不干扰，确保通道的唯一性；
具有自动电平控制功能(ALC)，输入灵敏度和输入电平自动同步调整；
多种情景模式可供选择，可适合多种不同场合使用：会议模式，紧急模式，休闲模式；
LED可显示通道工作状态，工作模式状态及动态显示输入电平强度状态；
具有四路数字信号输出端口(BNC)，线长不受限制，长距离传输，数字信号不会衰减，每台可连接4个辐射器，使用数字放大器，可扩展至64个辐射器；
全新数字加锁保密功能，完全杜绝外来恶意干扰及窃听，保证接收设备的独立性；"</t>
  </si>
  <si>
    <t>RX-M1004XP</t>
  </si>
  <si>
    <t>全数字35W红外辐射器 配套安装支架
多种安装方式，通用电源、全球适用，35W超强发射频率，直线传输50米、辐射角度90°，LED信号灯，铝合金外壳，1+31路同声传译</t>
  </si>
  <si>
    <t>RX-H1032XP/35+RX-B1032XP</t>
  </si>
  <si>
    <t>全数字4通道红外接收单元
"全数字红外音频处理芯片会议技术，符合IEC 61603-7和IEC 60914标准
与其它符合IEC 61603-7标准的红外同传系统兼容、可交叉使用
全新数字加锁保密功能，完全杜绝外来恶意干扰及窃听，保证接收设备的独立性
打破传统模拟系统的固定频点收发方式,采用2---8MHz频段，不受高频驱动光源干扰
具备4个通道音频信号接收
具备灵活的通道配置及通道质量模式
在断开耳机的情况下，按下电源开关键，LCD 屏仍能显示最后一次设置的通道号以及显示当前电池电量
具有LCD显屏示，可显示通道数、电池电量、音量大小、信号状态
使用带背光的LCD显示屏，保证在黑暗环境下，仍能清晰显示接收器信息
采用按钮式通道选择，通道数量与实际使用的通道数量自动同步功能，不使用的通道不会出现在可选择通道中
当信号过低时，自动保证使用者接收高质量音频信号
可独立调节接收单元音量大小、具有270°超宽接收角度
系统具备低电量提醒功能
采用大容量可充电锂电池，关机或断开耳机将不在耗电
在红外线辐射信号的有效区域里，接收单元的数量不受限制，可以随时增减
不受会场座位限制，在信号发射范围内会议代表可以任意走动
通道分离度、信噪比可达102dB（A计权），可完美解决通道串音、噪声等普遍常见问题，配合自动静音功能（当接收信号过低时自动默音，绝不产生噪声），让听者真正感受到舒适自然的高品质效果
接收单元自带防盗检测功能, 外置防盗检测设备, 可实现防丢失功能
两种悬挂方式(吊带式和领夹式),可放在上衣口袋或可悬挂于胸前，甚至放在桌面
超低电耗，使用本厂原机锂电池，可连续工作50小时，也可使用碱性电池
可以正常在具备阳光的环境下工作
3.5mm立体声耳机输出口
可配置防丢失检测功能装备
有测量模式，便于检测红外辐射器的覆盖"</t>
  </si>
  <si>
    <t>RX-E2004XP</t>
  </si>
  <si>
    <t>充电锂电池
大容量锂电池组，可反复充电使用，使用时间可达30时小时</t>
  </si>
  <si>
    <t>RX-CL113</t>
  </si>
  <si>
    <t>72位充电箱
采用通用电源、适合全球使用（AC 100-110V/220-240V）；可对72个红外接收单元同时充电，具备独立指示灯动态显示；采用可叠加式外观设计，方便运输和红外接收单元充电</t>
  </si>
  <si>
    <t>RX-CB072XP</t>
  </si>
  <si>
    <t>接收单元储存箱（56个）
用于储存、运输红外接收单元，安全、方便</t>
  </si>
  <si>
    <t>BX-B056/XP</t>
  </si>
  <si>
    <t>入耳式耳机
"适用所有会议单元使用；流红造型、外观精美、佩戴方便；高清晰度，高保真音质
频响：120Hz-15KHz"</t>
  </si>
  <si>
    <t>RX-E32/C</t>
  </si>
  <si>
    <t>显示器及监视器
"产品类型LED显示器，广视角显示器
产品定位设计制图
屏幕尺寸19.5英寸
最佳分辨率1440x900
屏幕比例16:9（宽屏）
面板类型IPS
背光类型LED背光
静态对比度1000:1
灰阶响应时间7ms
显示参数 
亮度250cd/m2
可视角度178/178°
显示颜色16.7M
面板控制 
控制方式按压按键
语言菜单英文，德语，法语，意大利语，西班牙语，俄语，葡萄牙语，土耳其语，简体中文
接口 
视频接口D-Sub（VGA），HDMI，Displayport
外观设计 
机身颜色黑色
其它特点快速灰阶反应时间在7毫秒至14毫秒之间，减少画面延迟现象，影象流畅如一"</t>
  </si>
  <si>
    <t>AOC</t>
  </si>
  <si>
    <t>G206HQLb</t>
  </si>
  <si>
    <t>高清云台摄像机
"1/2.8英寸、500万像素的高品质传感器，可实现1920×1080超高分辨率的优质图像；
输出帧频最高可达60/50帧/秒；
支持WDR（宽动态范围）CMOS传感器；
20倍光学自动聚焦镜头
自带高速静音云台
提供DVI(YPbPr模拟分量接口、HDMI接口）、1.5G SDI接口。尤其是 SDI接口支持1080P30高清数字视频信号通过单根同轴电缆传输100米以上；
支持1080P60/50/30/25、1080I60/50、720P60/50等多种高清视频制式；
RS-232C（VISCA协议）接口，支持VISCA、/Pelco-D、Pelco-P等控制协议；
具备128个位置进行预先设置，包括水平、上下、变倍进行预设，即使在摄像机掉电关闭时，预设数据也可以保存下来；
结构上支持摄像机倒装，并可通过遥控器或通过发送串口命令改变安装方式；
水平转动：±175°；上下转动:-30°～90°；
最低照度：1.8Lux；"</t>
  </si>
  <si>
    <t>RX-HV820</t>
  </si>
  <si>
    <t>高清录播点播直播一体机
"集点播、直播、录制控制为一体；
支持3路高清视频的采集和编码3GSDI/DVI/HDMI，高标清模块可根据项目要求自由搭配。
采集VGA信号时支持高达1920x1200的分辨率，并且分辨率自动检测和自动去黑边，无需手动设定。
每路视频采集编码后同时输出2路高低码流，可指定分辨率输出。
立体声音频采集，高保真音效。
支持H264HighProfile和H264BaselineProfile2种视频编码算法；音频算法为AAC-HE/LD/LC、G711。
多媒体信号（视频、VGA、音频）同步直播、录制、点播。
直播和录制画面可自由组合，支持单流单画面，双流双画面，双流双画面等不同模式。
直播和录制质量可调，默认质量下自带存储空间可保存长达约1000小时的录像资料。
系统配备：硬件录播一体机一台，系统资源软件一套（含在线点播，直播，录播模块）。
可支持300个客户端的同时在线观看。
大容量存储，存储硬盘2T。"</t>
  </si>
  <si>
    <t>创世通</t>
  </si>
  <si>
    <t>TYS1001-HD</t>
  </si>
  <si>
    <t>录播直播软件
含服务端和客户端软件；直播录播点播编辑界面，登录界面；录播管理系统用户使用手册</t>
  </si>
  <si>
    <t>TALENTV1.0</t>
  </si>
  <si>
    <t>LED显示屏
1.规格：1.9规格的室内全彩显示屏，点间距不大于1.9mm，像素密度不小于275000点/平方米
2.▲发光管要求：SMD1415表贴三合一东山精密、国星、美卡乐灯。
3.★箱体要求：压铸铝，采用16:9设计，箱体尺寸为610mm*343mm,箱体厚度小于50mm，
4.★整屏尺寸≥6.1m×2.058m, 有效显示面积≥12.55m2，显示屏长宽根据根各生产厂家自行设计，宽高尺寸和有效显示面积可正偏离，且偏离误差≤3%，分辨率不低于3200×1080。
5.显示屏最高对比度≥8000:1。
6.为适应室内长期观看，显示屏校正后亮度或白平衡亮度≥800nit，
7.视角：水平视角≥170°，垂直视角≥170°。
8.刷新频率≥3840HZ。
9.▲电源要求：采用带PFC功能的，功率因数≥0.95，转换效率达到86%及以上，麦格米特、明伟、台达品牌
10.峰值功耗：≤600W/m2，平均功耗：≤200W/m2
11.显示屏亮度均匀性≥98%。
12.灰度等级≥16bit；支持低亮高灰，100%亮度时，16bit；20%亮度时，14bit.
13、色温：1000-12000K 可调，调节步长100K
14.平均故障间隔时间（MTBF）：≥100000h，平均故障修复时间（MTTR）：≤5分钟 。
15.显示屏具有带有智能（黑屏）节电功能，开启智能节电功能比没有开启节能40%以上
16.显示屏具备防眩光黑色电喷工艺，表面墨色一致性和散热性能好；
17.支持电源、接收卡、模组前维护，支持落地，壁挂安装方式，满足复杂的现场环境；
18.具有多点测温系统，均衡散热，防止局部温度过高造成色彩漂移，并提供显示屏寿命；
19.支持无连线测试，产品具有外置测试按钮，可实现无连线快速测试；
20.支持自然散热、无风扇、无孔、防尘静音设计。
21.支持分布式供电，具有电源过压、过流、断电保护以及温度控制系统，提供电源实时温度监控，超出设定温度自动报警，防止过温失效。
22.▲产品通过防火测试：满足BS476-7表面燃烧测试1级标准；PCB焊盘采用OSP工艺处理，充分保证单模块安装的稳定性和抗氧化性，PCB满足V-0阻燃等级要求。
23.燃烧烟气毒性指数满足BS6853测试R值≤1；抗震等级满足8级要求；运行12小时后，屏体温度升高不超过20℃。
24.产品通过CCC、CE、ETL、RoHS认证，满足基于GB 9254-2008标准的CLASS B级电磁兼容特性要求，通过节能、环保认证，蓝光检测认证，并提供证书复印件（原件备查），加盖厂家公章。
25.▲LED显示屏制造商具有CMMI 3级及以上能力成熟度等级证书，具有钢结构工程专业承包叁级及以上资质，电子与智能化工程专业承包贰级以上资质，具有音视频集成工程企业资质贰级及以上资质，提供资质证明复印件并加盖制造商公章。   
注：技术要求中标示“▲”的条款属于不可偏离项目，必须完全满足要求，标示★部分为重要参数，需提供封面盖有ilac-MRA、CNAS、CMA标志的检测报告佐证。</t>
  </si>
  <si>
    <t>UHWII1.9</t>
  </si>
  <si>
    <t>显示屏独立主控
1)一路DVI视频输入；
2)一路音频输入；
3)四个网口输出或四路光纤输出；
4)RS232接口控制，可级联多台进行统一控制；
5)最大带载分辨率2048×1152或1920×1200。</t>
  </si>
  <si>
    <t>LED视频处理器
1.六画面任意布局，轻松完成舞台主屏、侧屏、地砖或天幕的集中控制
2.单机1040万像素自定义输出,水平最大15360像素，垂直最大7680像素输出
3.支持信号回显，可通过软件实时查看输入输出信号
4.支持4K超高清信号处理
5.多组可编辑全局图文叠加
6.支持信号及模式无缝切换，提供十余种过渡特效
7.可同时进行多画面预览及输出监视
8.支持亮度抠像、图像透明度调节及边缘羽化
9.支持多级输入信号热备份
10.支持多机级联同步输出
11.拥有多路高标清输入信号：DVI×1，HDMI×1，VGA×2，CVBS×2，扩展槽×1。
12.扩展槽标配为2路DVI，也可由用户指定配置，搭载HDMI 1.4，SDI及DVI、HDMI1.3、VGA、CVBS等各种信号。
13.可搭载HDMI1.4,4K信号输入，输入分辨率可高达4096×2160，轻松实现大型LED显示屏的超高清显示！</t>
  </si>
  <si>
    <t>UVP4000</t>
  </si>
  <si>
    <t>移动控制端 ipad 128G/10.2</t>
  </si>
  <si>
    <t>ipad</t>
  </si>
  <si>
    <t>无线投屏器 HDMI，自带WIFI热点，2K，音频视频同步</t>
  </si>
  <si>
    <t>海贝思</t>
  </si>
  <si>
    <t>戴尔</t>
  </si>
  <si>
    <t>T3431</t>
  </si>
  <si>
    <t>配电柜 15KW支持分时上电及远程上电</t>
  </si>
  <si>
    <t>15KW</t>
  </si>
  <si>
    <t>电源时序器
电源总功率AC220V/50Hz，总输出电流80A
每个通道的最大输出电流30A
电源控制12路
延迟时间2秒
电源指示灯</t>
  </si>
  <si>
    <t>Chanstek</t>
  </si>
  <si>
    <t>KPX-12B/D</t>
  </si>
  <si>
    <t>控制室标准机柜
42U标准机柜，深度600mm，钢化玻璃前门，带轮子和撑脚，优质冷轧钢板制作，静电喷塑</t>
  </si>
  <si>
    <t>体育场-电视转播及现场评论系统</t>
  </si>
  <si>
    <t>单口摄像机复合光缆SMPTE304标准,母座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</si>
  <si>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LEMO</t>
  </si>
  <si>
    <t>LM.SUB300.A</t>
  </si>
  <si>
    <t>双口摄像机复合光缆SMPTE305标准,母座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</si>
  <si>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LM.SUB301.A</t>
  </si>
  <si>
    <t>19寸机架安装摄像机复合光缆一体化接口板 (SMPTE304),  6x公插座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</si>
  <si>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LM.SUB302.A</t>
  </si>
  <si>
    <t>19寸机架安装摄像机复合光缆一体化接口板 (SMPTE304),  2x公插座
插座接口满足SMPTE标准304M规格，接口连接部分采用不锈钢材料，以避免磨损造成的信号连接指标下降。光纤陶瓷插芯端面采用ADPC研磨（RL &gt;= 45dB）（波长=1.3um），插入损耗&lt;0.5dB（波长=1.3um），母光缆连接器的的定位绝缘套管可整体插拔，方便光纤陶瓷插芯的清洁维护。</t>
  </si>
  <si>
    <t>LM.SUB303.A</t>
  </si>
  <si>
    <t>3芯卡侬母插座 中心触针采用镀金结构</t>
  </si>
  <si>
    <t>Neutrik</t>
  </si>
  <si>
    <t>NC3FD-LX</t>
  </si>
  <si>
    <t>3芯卡侬公插座 中心触针采用镀金结构</t>
  </si>
  <si>
    <t>NC3MD-LX</t>
  </si>
  <si>
    <t>75Ω数字视频电缆BNC插座
真正的75欧姆，DC 2GHz条件下≥26db的反射损耗（≤1.1VSWR）；加长的壳体更便于捏握；作用于电缆的拉力超强；外层接触环采用铍铜材料</t>
  </si>
  <si>
    <t>佳耐美</t>
  </si>
  <si>
    <t>BCJ-JRUD</t>
  </si>
  <si>
    <t>75Ω数字视频电缆BNC插头
真正的75欧姆，DC 2GHz条件下≥26db的反射损耗（≤1.1VSWR）；加长的壳体更便于捏握；作用于电缆的拉力超强；外层接触环采用铍铜材料</t>
  </si>
  <si>
    <t>BCP-B53</t>
  </si>
  <si>
    <t>单机位预埋箱
400*200*200（L*H*D）：含高清、视频、音频、光纤接口板</t>
  </si>
  <si>
    <t>400*200*200</t>
  </si>
  <si>
    <t>双机位预埋箱
表面拉丝，阳极氧化处理·嵌入式安装，激光标识，所有信息模块可配备防尘盖，模块具备独立分体组装检修功能，具体尺寸根据安装模块来定制</t>
  </si>
  <si>
    <t>12U防水机柜
"19英寸12U室外防水机柜，IP54
1.材质：选用优质冷扎钢板，表面喷涂塑粉，防锈美观；
2.1.2mm钢板用于机柜主体和支架等重要部位。
3.表面处理：脱脂、酸洗、磷化、静电喷塑等工艺
4.盐雾试验：48小时，产品通过盐水喷雾实验检测，以保证在恶劣环境下不会出现腐蚀现象
5.门锁：高级旋转门把锁
6.标准：DIN41491;IEC297-2;GB/T3047.2-92"</t>
  </si>
  <si>
    <t>场馆扩声机房接口板
4个光纤座接口孔位；6个卡侬母座接口孔位</t>
  </si>
  <si>
    <t>场馆大屏控制机房接口板
2个光纤座接口孔位；8个BNC插座接口孔位</t>
  </si>
  <si>
    <t>场馆信息中心机房接口板
2个光纤座接口孔位；8个BNC插座接口孔位</t>
  </si>
  <si>
    <t>场馆计时记分机房接口板
2个光纤座接口孔位；8个BNC插座接口孔位</t>
  </si>
  <si>
    <t>19寸1U高接口板</t>
  </si>
  <si>
    <t>19寸3U高清接口箱
"42U,深度600mm，标准网络机柜。SPCC优质冷扎钢板制作；厚度：方孔条2.0mm，安装梁1.5mm，其它1.2mm。
表面处理:方孔条镀蓝锌；其余：脱脂、磷化、静电喷塑。；高密度六角网孔前后门；符合ANSI/EIA RS-310-D、IEC297-2、DIN41491;PART1、DIN41494;PART7、GB/T3047.2- 92标准;兼容ETSI标准"</t>
  </si>
  <si>
    <t>电视转播专用机柜
"42U,深度600mm，标准网络机柜。SPCC优质冷扎钢板制作；厚度：方孔条2.0mm，安装梁1.5mm，其它1.2mm。
表面处理:方孔条镀蓝锌；其余：脱脂、磷化、静电喷塑。；高密度六角网孔前后门；符合ANSI/EIA RS-310-D、IEC297-2、DIN41491;PART1、DIN41494;PART7、GB/T3047.2- 92标准;兼容ETSI标准"</t>
  </si>
  <si>
    <t>24口光纤配线架
Multiplus系统具有复合人体工程学的特点以及模块式结构；通过固定支架实现齐平安装或者嵌入式安装；提供两组光纤盘绕环；带有2个线缆紧固螺栓，用来固定线缆</t>
  </si>
  <si>
    <t>LC双工单模跳线</t>
  </si>
  <si>
    <t>LC单模尾纤 LC单模 双芯</t>
  </si>
  <si>
    <t>体育场-扩声系统</t>
  </si>
  <si>
    <t>观众区域扩声（线性全频）配套全钢结构吊架
防水双10寸二分频线性阵列全频音箱
频率响应 ≥70Hz~20KHz (±10dB)
覆盖角≥120°(H) x 10°(V)
低音单元 2×10"" /钕磁
高音单元 2×1.75"" 压缩驱动器/钕磁
灵敏度(1W@1m) ：≥102dB
连续功率：≥800W/8Ω
最大声压级≥135dB</t>
  </si>
  <si>
    <t>G210IW（防水）+配套原装线阵架</t>
  </si>
  <si>
    <t>观众区域扩声（线性低频）配套全钢结构吊架
防水双15寸低频音箱
频率响应：40Hz~400Hz (±3dB)
灵敏度(1W@1m)≥101dB
功率≥1400W  (连续)/4Ω  
最大声压级≥139dB</t>
  </si>
  <si>
    <t>G210SW（防水）++配套原装线阵架</t>
  </si>
  <si>
    <t>数字音频功率放大器 
"四通道数字音频功率放大器 
额定功率：THD=1%,连续正弦1kHz，各通道同时工作
8Ω/立体声≥4×1250W 
4Ω/立体声≥4×1950W
阻尼系数（8Ω，20 Hz -100 Hz） ≥5000
功率转换效率≥95%
温度功率控制、过温指示、过温保护
过载功率控制，提供不间断声音输出
功放输出直流保护、电源欠压保护、限幅、故障指示"</t>
  </si>
  <si>
    <t>AG4200W</t>
  </si>
  <si>
    <t>比赛场地区域扩声（线性全频）配套全钢结构吊架
防水双10寸二分频线性阵列全频音箱
频率响应 ≥70Hz~20KHz (±10dB)
覆盖角≥120°(H) x 10°(V)
低音单元 2×10"" /钕磁
高音单元 2×1.75"" 压缩驱动器/钕磁
灵敏度(1W@1m) ：≥102dB
连续功率：≥800W/8Ω
最大声压级≥135dB</t>
  </si>
  <si>
    <t>多功能数字音柱音响系统
"每套系统含：
1、4通道模拟调音台：
2 x MIC / LINE输入（可调），1 x RCA立体声输入，1 x HI-Z乐器输入，
2 x XLR线路输出，1 x SUB LEVEL控制器支持快速访问
2、D类功放模块 2X300W(RMS)
低失真，出色音质，能量充沛、功率强大的开关电源，支持宽电压输入（100V-240 V）
3、功能强大的24位DSP，带显示屏，ONE CONTROL编码器，可存储预置
数字增益控制，高通滤波器，延迟，双通道限幅器及均衡器等功能
4、有源3分频系统，最大122dB：
6x3”和1x1”精密换能器，120°x30°覆盖范围，10个低音炮
5、延迟区域的数字延迟可达100米（每级0.25米）"</t>
  </si>
  <si>
    <t>ARTOS 1200系统</t>
  </si>
  <si>
    <t>手持话筒无线发射器
"射频功率输出 高输出 30mW ; 低输出 10mW (于50?, 可切换)
动圈式咪头和电容式可以更换
高通滤波 150Hz, 6dB/octave"</t>
  </si>
  <si>
    <t>无线腰包机
"射频功率输出高输出30mW;低输出10mW(于50Ω,可切换)
杂散发射配合当地标准
输入插头4针带锁接头
高通滤波125Hz,12dB/octave"</t>
  </si>
  <si>
    <t>ATW-T3201</t>
  </si>
  <si>
    <t>电容头戴话筒，心形指向
"频率响应:40-20000Hz；
拾取特性（头戴式话筒）:心型电容；
标称阻抗:1kΩ；
自由场灵敏度，无负载（1kHz）:4mV/Pa；
直径:8.4mm话筒臂；"</t>
  </si>
  <si>
    <t>BP892XCH-TH</t>
  </si>
  <si>
    <t>蓝光播放机
蓝光DVD影碟机、带USB接口</t>
  </si>
  <si>
    <t>数字调音台（一主一备）
专业数字调音台
推子： 20 x 100mm马达推子
屏幕： 1 x 23.5" 16:9 HD + 1 x 6.5" 触摸屏
PSU： 2 x 外置电源，19" 2U 机架安装 本地I/O)
通道： 64路全处理
母线： 48 可定义母线，可配对成group/aux/st aux，再加 LCR, monitor LR, headphones LR ，talkback
矩阵： 最大67 x 48 （全处理）
输出： Up to 192 (inc local I/O)
GEQ ：32段 +/-16 dB （所有55路输出）
内部效果器 ：16台高解析度96 kHz 立体声效果器
本地IO ：8 x XLR 输入(含48 V, PAD和1dB步进增益), 8x XLR 平衡输出, 4 x XLR AES/EBU输入/输出
2路远程扩展总线</t>
  </si>
  <si>
    <t>Cadac</t>
  </si>
  <si>
    <t>CDC Six</t>
  </si>
  <si>
    <t>舞台接口箱
"提供额外不小于32 路 话筒/ 线路输入，16 路线路输出
1对远程扩展接口"</t>
  </si>
  <si>
    <t>CDC I/O 3216</t>
  </si>
  <si>
    <t>MegaCOMMS 路由器
"不小于12 对扩展接口，每个接口可以高达128 个双向96kHz 24bit 音频通道
·可存储8 个用户自定义的线路图
·PC 软件可以使用户自定义路由图
扩展接口网络增加延时少于0.01ms
双电源"</t>
  </si>
  <si>
    <t>CDC MC Router</t>
  </si>
  <si>
    <t>音频网络桥
一个1U 的可连接到MegaCOMMS 音频网络的Dante 转换设备，使Dante 单元整合入MegaCOMMS 音频网络中。这个单元可以在96kHz 或48kHz 工作，并且可以处理64 路输入和输出。在关键的应用中，MC Dante 还有128 路SRC 通道和它自己单独的字时钟和音频连接，这通过同轴线和双电源完成，以达到安全放心的目的。CDC MC MADI 单元的同轴接口在接收或发送信号时亮红或蓝色——这样使弱光环境下可以达到快速精准的MegaCOMMS 网络配置。</t>
  </si>
  <si>
    <t>CDC MC Dante</t>
  </si>
  <si>
    <t>S5720-32X-EI-AC</t>
  </si>
  <si>
    <t>19"42U标准机柜</t>
  </si>
  <si>
    <t>42U</t>
  </si>
  <si>
    <t>Dante数字音频处理器
"本机提供16路模拟输入和16路模拟输出，接口采用25芯D形接口
24bit/48KHz 声音品质，110dB动态范围
16路模拟输入均包含高品质话放（THAT芯片组）及独立的幻象电源开关
模拟输出采用电子变压器芯片，能自动匹配平衡及不平衡两种连接方式
 4个100M/1000M以太网接口，支持级连方式和主从方式
接入密度最大支持64in+64out AES67及64in+64out Dante
 标准处理模块包括均衡、动态、延时、混音、分频、信号发生等
扩展处理模块包括回声消除、啸叫抑制、自动混音、自动增益控制等
内置4GPI+4GPO控制接口，能与其它外部设备触发联动
字时钟（Word Clock）输入和输出，备用的USB2.0接口 对Dante网络功放中每一路dsp进行单独控制
 延时模块：最大支持1s延时，并能按照实际需求开关当前模块的延时功能。
路由模块：最大支持16*16的路由功能。
混音模块：最大支持16*16混音模块，并能调节输入、输出端口的端口增益与静音开关。
均衡器模块：包含最大16段参量均衡器与31段图示均衡器。
滤波器模块：包含低通滤波器、高通滤波器、低切滤波器和高切滤波器高通、低通滤波器提供了LR与ButterWorth两种滤波器类型可供选择。
分频器模块：最多支持4分频。并且每个频点可以进行单独调节，每个频点的滤波器类型也有LR与ButterWorth两种滤波器类型可供选择。还支持输入增益、输出增益与输出反向调节。
信号发生器模块：目前有白噪声和纯音两个模块可供选择。 电平表模块：能实时监测相应模块的输出电平表，单个模块最大支持8路电平表同时监测。</t>
  </si>
  <si>
    <t>DM1616</t>
  </si>
  <si>
    <t>专业CD唱机
"CD驱动，支持SD/SDHC卡，USB储存器，CD-DA(音频CD)，WAV/MP2/MP3文件(数据CD)播放。
SD/SDHC卡、USB储存器以支持AAC/WMA的播放
CD-R/CD-RW对应
与CD变换器一样使用的记忆播放器功能
采用高质量的自制音频专用CD光驱
采用没有旋转结构的固态介质， 实现了超过CD的耐久性
只有通过主机才能将CD复制到SD/SDHC卡或USB储存器
连续播放、 随机播放、 程序播放
重复播放功能
活页夹重复播放功能(数据CD、 SD/SDHC卡、 USB储存器)
+/-14%的音调控制功能(只CD光驱)
前奏检查功能
RCA非平衡模拟输出
XLR平衡模拟输出
同轴， 光纤数字输出(S/PDIF)
满足RoHS要求产品"</t>
  </si>
  <si>
    <t>TASCAM</t>
  </si>
  <si>
    <t>SS-CDR250N</t>
  </si>
  <si>
    <t>硬盘蓝光播放机
双碟CD播放机 带双USB接口</t>
  </si>
  <si>
    <t>Denon</t>
  </si>
  <si>
    <t>DN-D4500 MK2</t>
  </si>
  <si>
    <t>专业音频接口
2进2出专业音频接口,USB连接电脑</t>
  </si>
  <si>
    <t>YAMAHA</t>
  </si>
  <si>
    <t>UR242USB</t>
  </si>
  <si>
    <t>主流配置，I5,256G硬盘</t>
  </si>
  <si>
    <t>Lenovo</t>
  </si>
  <si>
    <t>M4000S</t>
  </si>
  <si>
    <t>有源监听音箱
音箱类型  5寸2分频有源全频音箱
1.频响范围（±3dB) 70Hz～20kHz
2.输入灵敏度-10dBv
3.最大声压级（dB) 112
4.额定功率(W) 60W(低频)+30W(高频
5.输入连接器 JACK/XLR--(线路/麦克风输入)
6.输入电压 230V
7.指向性（H*V） 65*60</t>
  </si>
  <si>
    <t>KM5B</t>
  </si>
  <si>
    <t>监听耳机
"佩戴方式 头戴
颜色 黑
耳机规格
频响范围 15-25000 Hz
阻抗 55欧姆
接口类型 Φ3.5mm镀金立体声插头
灵敏度 91 dB/mW
最大承载功率 200 mW
线长 3.0M
线型 Y
音频接口 直型"</t>
  </si>
  <si>
    <t>SENNHEISER</t>
  </si>
  <si>
    <t>HD201</t>
  </si>
  <si>
    <t>音频光端机
"单模音频光端机，数字非压缩传输；
高质量实时传输；
10Hz-24kHz声音频宽；
指示灯能帮助对系统故障做出快速诊断；
在各种户外条件下的高可靠性；
支持网管功能；
安装简易，无需调节。"</t>
  </si>
  <si>
    <t>鹅颈话筒
元件：固定式充电背板，永久极性电容收音头
指向性：超指向性
频率响应：30-20,000 Hz
高通滤波：80 Hz, 18 dB/octave
开路灵敏度：- 35 dB (17.7 mV) re 1V at 1 Pa
阻抗：250 ohms
最大输入声压级：135 dB SPL, 1 kHz at 1% T.H.D.
动态范围 (典型值)：115 dB, 1 kHz at Max SPL
信噪比：74 dB, 1 kHz at 1 Pa
幻像电源：11-52V DC, 2 mA typical
开关：平直, 高通滤波</t>
  </si>
  <si>
    <t>U857QSU+AT8688S</t>
  </si>
  <si>
    <t>八通道自动混音器
8路混音输入</t>
  </si>
  <si>
    <t>ATDM-1012</t>
  </si>
  <si>
    <t>无线接收机
"可同时使用通道 每频段40通道
最少频率间隔 25 kHz
调制方式 FM 调频
接收系统 两组独立调谐器，分集式自动选择
镜象抑制 60 dB 正常
射频灵敏度 20 dBμV 于调噪比 60dB(50? 终端)
最大输出电平 平衡 (XLRM 卡农公座): +14 dBV
 非平衡 (6.3mm 插座): +8 dBV
天线输入 BNC型, 50?
天线供电 12V 直流, 合共160mA
RF 功率输出：高输出：30mW，低输出：10mW
动态范围：≥108dB,A-加权
两种话筒头可替换
发射器具有一键切换频点功能，当遇到干扰时，在手持发射机和盒式发射机上均设有特别的多功能按钮，可用于切换到备用频率（在发射机和接收机上同时切换）"</t>
  </si>
  <si>
    <t>无线手持发射器
"接收系统两组独立调谐器，分集式自动选择
镜频抑制60 dB正常
灵敏度20 dBuV（信噪比于 60dB）（50 Ω 终端）
最大输出电平平衡: +14 dBV (XLRM 卡农公座)
非平衡: +8 dBV (6.3mm 插座)
天线输入BNC型, 50Ω
共提供12V 直流, 160mA 天线供电
供电直流 12V, 1A, 提供 100-240V 外置电源适配器
标配两根鞭状天线，机架套件，电源适配器"</t>
  </si>
  <si>
    <t>天线分配放大器
"两组天线输入，四组天线输出。
内置天线汇合器
＋12V电压输出。300mA
带有单独的级联口
形式 有源天线分配器
频率响应 470 - 990 MHz
最大增益 0dB
阻抗 50 ohms
每个天线供电 +12V DC, 300mA</t>
  </si>
  <si>
    <t>ATW-DA2214+wisycom CSA221</t>
  </si>
  <si>
    <t>接收天线
全频对数周期偶极阵天线，可提供在50欧姆阻抗时约6dB的信号提升</t>
  </si>
  <si>
    <t>ATW-A49</t>
  </si>
  <si>
    <t>RF放大器
G频段有源天线放大器，可提供+3dB/+10dB增益手动选择</t>
  </si>
  <si>
    <t>ATW-B80WB</t>
  </si>
  <si>
    <t>16路线路分配器
"广播级音频质量。
作电平可达 +24dBu。
高集成度设计。
三路线路分配输出。
音频变压器隔离输出。
两路地线分离设定选择。
输出 A 可以开关选择前或后面板输出。
标准 2U-19"" 机架机体。
坚固耐用的全金属机体。
军事指标配件制造。"</t>
  </si>
  <si>
    <t>Hirosys</t>
  </si>
  <si>
    <t>16PLS-W</t>
  </si>
  <si>
    <t>19”机柜跳线架
48口工程配件和跳线盒是一个很好解决在多音道和数据传送A/V应用的办法。既方便又耐用，提供了一个耐用漂亮的多连接通道，被使用在舞台，信号连接等。</t>
  </si>
  <si>
    <t>NEUTRIK</t>
  </si>
  <si>
    <t>NYS-SPP-L1</t>
  </si>
  <si>
    <t>电源时序器
"30A大电流输入工业输入插座
多功能通用电源插座
一键开启时序功能
正方向顺序开启,逆方向顺序关闭功能
每一路可以单独开启关闭
输入电压显示
提供网络控制接口,可实现系统(TMS)集中控制的开启和关闭 
3U安装机柜高度 
10路电源管理输出通道,通道状态面板显示"</t>
  </si>
  <si>
    <t>音频插接箱 400*300*120，带网络、音频、视频、电源接口</t>
  </si>
  <si>
    <t>定制音控桌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</si>
</sst>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宋体"/>
      <charset val="134"/>
      <scheme val="minor"/>
    </font>
    <font>
      <sz val="9"/>
      <name val="宋体"/>
      <charset val="134"/>
      <scheme val="minor"/>
    </font>
    <font>
      <b/>
      <sz val="10"/>
      <name val="宋体"/>
      <charset val="134"/>
    </font>
    <font>
      <sz val="10"/>
      <name val="宋体"/>
      <charset val="134"/>
    </font>
    <font>
      <sz val="9"/>
      <color rgb="FF000000"/>
      <name val="宋体"/>
      <charset val="134"/>
    </font>
    <font>
      <sz val="10"/>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name val="Calibri"/>
      <charset val="134"/>
    </font>
  </fonts>
  <fills count="37">
    <fill>
      <patternFill patternType="none"/>
    </fill>
    <fill>
      <patternFill patternType="gray125"/>
    </fill>
    <fill>
      <patternFill patternType="solid">
        <fgColor theme="0"/>
        <bgColor indexed="64"/>
      </patternFill>
    </fill>
    <fill>
      <patternFill patternType="solid">
        <fgColor theme="0"/>
        <bgColor indexed="1"/>
      </patternFill>
    </fill>
    <fill>
      <patternFill patternType="solid">
        <fgColor indexed="9"/>
        <bgColor indexed="1"/>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6"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0" applyNumberFormat="0" applyBorder="0" applyAlignment="0" applyProtection="0">
      <alignment vertical="center"/>
    </xf>
    <xf numFmtId="43" fontId="6"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11" borderId="7"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3" borderId="0" applyNumberFormat="0" applyBorder="0" applyAlignment="0" applyProtection="0">
      <alignment vertical="center"/>
    </xf>
    <xf numFmtId="0" fontId="13" fillId="0" borderId="9" applyNumberFormat="0" applyFill="0" applyAlignment="0" applyProtection="0">
      <alignment vertical="center"/>
    </xf>
    <xf numFmtId="0" fontId="10" fillId="14" borderId="0" applyNumberFormat="0" applyBorder="0" applyAlignment="0" applyProtection="0">
      <alignment vertical="center"/>
    </xf>
    <xf numFmtId="0" fontId="19" fillId="15" borderId="10" applyNumberFormat="0" applyAlignment="0" applyProtection="0">
      <alignment vertical="center"/>
    </xf>
    <xf numFmtId="0" fontId="20" fillId="15" borderId="6" applyNumberFormat="0" applyAlignment="0" applyProtection="0">
      <alignment vertical="center"/>
    </xf>
    <xf numFmtId="0" fontId="21" fillId="16" borderId="11" applyNumberFormat="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7" fillId="35" borderId="0" applyNumberFormat="0" applyBorder="0" applyAlignment="0" applyProtection="0">
      <alignment vertical="center"/>
    </xf>
    <xf numFmtId="0" fontId="10" fillId="36" borderId="0" applyNumberFormat="0" applyBorder="0" applyAlignment="0" applyProtection="0">
      <alignment vertical="center"/>
    </xf>
    <xf numFmtId="0" fontId="0" fillId="0" borderId="0"/>
    <xf numFmtId="0" fontId="26" fillId="0" borderId="0">
      <alignment vertical="center"/>
    </xf>
    <xf numFmtId="0" fontId="0" fillId="0" borderId="0"/>
    <xf numFmtId="43" fontId="26" fillId="0" borderId="0" applyFont="0" applyFill="0" applyBorder="0" applyAlignment="0" applyProtection="0">
      <alignment vertical="center"/>
    </xf>
    <xf numFmtId="43" fontId="26" fillId="0" borderId="0" applyFont="0" applyFill="0" applyBorder="0" applyAlignment="0" applyProtection="0">
      <alignment vertical="center"/>
    </xf>
  </cellStyleXfs>
  <cellXfs count="66">
    <xf numFmtId="0" fontId="0" fillId="0" borderId="0" xfId="0"/>
    <xf numFmtId="0" fontId="1" fillId="2" borderId="0" xfId="0" applyFont="1" applyFill="1"/>
    <xf numFmtId="0" fontId="2" fillId="3" borderId="1" xfId="49" applyFont="1" applyFill="1" applyBorder="1" applyAlignment="1">
      <alignment horizontal="center" vertical="center" wrapText="1"/>
    </xf>
    <xf numFmtId="0" fontId="1" fillId="2" borderId="1" xfId="0" applyFont="1" applyFill="1" applyBorder="1" applyAlignment="1">
      <alignment horizontal="center"/>
    </xf>
    <xf numFmtId="0" fontId="2" fillId="0" borderId="2" xfId="49" applyFont="1" applyFill="1" applyBorder="1" applyAlignment="1">
      <alignment horizontal="left" vertical="center" wrapText="1"/>
    </xf>
    <xf numFmtId="0" fontId="1" fillId="2" borderId="1" xfId="0" applyFont="1" applyFill="1" applyBorder="1"/>
    <xf numFmtId="0" fontId="3" fillId="3" borderId="1" xfId="49" applyFont="1" applyFill="1" applyBorder="1" applyAlignment="1">
      <alignment horizontal="left" vertical="center" wrapText="1"/>
    </xf>
    <xf numFmtId="0" fontId="3" fillId="3" borderId="1" xfId="49" applyFont="1" applyFill="1" applyBorder="1" applyAlignment="1">
      <alignment horizontal="center" vertical="center" wrapText="1"/>
    </xf>
    <xf numFmtId="0" fontId="3" fillId="3" borderId="1" xfId="49" applyFont="1" applyFill="1" applyBorder="1" applyAlignment="1">
      <alignment horizontal="righ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 fillId="2" borderId="1" xfId="0" applyFont="1" applyFill="1" applyBorder="1" applyAlignment="1">
      <alignment vertical="center"/>
    </xf>
    <xf numFmtId="0" fontId="0" fillId="0" borderId="1" xfId="0" applyFill="1" applyBorder="1" applyAlignment="1">
      <alignment horizontal="left" vertical="top"/>
    </xf>
    <xf numFmtId="0" fontId="2" fillId="4" borderId="1" xfId="49" applyFont="1" applyFill="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0" fontId="3" fillId="4" borderId="1" xfId="49" applyFont="1" applyFill="1" applyBorder="1" applyAlignment="1">
      <alignment horizontal="left" vertical="center" wrapText="1"/>
    </xf>
    <xf numFmtId="0" fontId="3" fillId="4" borderId="1" xfId="49" applyFont="1" applyFill="1" applyBorder="1" applyAlignment="1">
      <alignment horizontal="center" vertical="center" wrapText="1"/>
    </xf>
    <xf numFmtId="0" fontId="3" fillId="4" borderId="1" xfId="49" applyFont="1" applyFill="1" applyBorder="1" applyAlignment="1">
      <alignment horizontal="right" vertical="center"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1" xfId="0" applyFont="1" applyBorder="1" applyAlignment="1">
      <alignment horizontal="center" wrapText="1"/>
    </xf>
    <xf numFmtId="0" fontId="1" fillId="0" borderId="1" xfId="0" applyNumberFormat="1" applyFont="1" applyBorder="1" applyAlignment="1">
      <alignment horizontal="center" wrapText="1"/>
    </xf>
    <xf numFmtId="0" fontId="1" fillId="2" borderId="0" xfId="0" applyFont="1" applyFill="1" applyAlignment="1">
      <alignment wrapText="1"/>
    </xf>
    <xf numFmtId="0" fontId="2" fillId="4" borderId="3" xfId="49" applyFont="1" applyFill="1" applyBorder="1" applyAlignment="1">
      <alignment horizontal="center" vertical="center" wrapText="1"/>
    </xf>
    <xf numFmtId="0" fontId="2" fillId="4" borderId="4" xfId="49" applyFont="1" applyFill="1" applyBorder="1" applyAlignment="1">
      <alignment horizontal="center" vertical="center" wrapText="1"/>
    </xf>
    <xf numFmtId="0" fontId="1" fillId="2" borderId="1" xfId="0" applyFont="1" applyFill="1" applyBorder="1" applyAlignment="1">
      <alignment horizontal="center" wrapText="1"/>
    </xf>
    <xf numFmtId="0" fontId="3" fillId="4" borderId="5" xfId="49" applyFont="1" applyFill="1" applyBorder="1" applyAlignment="1">
      <alignment horizontal="center" vertical="center" wrapText="1"/>
    </xf>
    <xf numFmtId="0" fontId="2" fillId="4" borderId="2" xfId="49" applyFont="1" applyFill="1" applyBorder="1" applyAlignment="1">
      <alignment horizontal="left" vertical="center" wrapText="1"/>
    </xf>
    <xf numFmtId="0" fontId="3" fillId="4" borderId="2" xfId="49" applyFont="1" applyFill="1" applyBorder="1" applyAlignment="1">
      <alignment horizontal="left" vertical="center" wrapText="1"/>
    </xf>
    <xf numFmtId="0" fontId="0" fillId="0" borderId="1" xfId="0" applyBorder="1"/>
    <xf numFmtId="0" fontId="3" fillId="4" borderId="2" xfId="49" applyFont="1" applyFill="1" applyBorder="1" applyAlignment="1">
      <alignment horizontal="center" vertical="center" wrapText="1"/>
    </xf>
    <xf numFmtId="0" fontId="3" fillId="4" borderId="2" xfId="49" applyFont="1" applyFill="1" applyBorder="1" applyAlignment="1">
      <alignment horizontal="right" vertical="center" wrapText="1"/>
    </xf>
    <xf numFmtId="0" fontId="0" fillId="0" borderId="0" xfId="0" applyAlignment="1">
      <alignment wrapText="1"/>
    </xf>
    <xf numFmtId="0" fontId="0" fillId="0" borderId="1" xfId="0" applyBorder="1" applyAlignment="1">
      <alignment wrapText="1"/>
    </xf>
    <xf numFmtId="0" fontId="1" fillId="0" borderId="0" xfId="0" applyFont="1" applyFill="1"/>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2" xfId="49" applyFont="1" applyFill="1" applyBorder="1" applyAlignment="1">
      <alignment horizontal="left" vertical="center" wrapText="1"/>
    </xf>
    <xf numFmtId="0" fontId="1" fillId="0" borderId="1" xfId="0" applyFont="1" applyFill="1" applyBorder="1"/>
    <xf numFmtId="0" fontId="3" fillId="0" borderId="2" xfId="49" applyFont="1" applyFill="1" applyBorder="1" applyAlignment="1">
      <alignment horizontal="center" vertical="center" wrapText="1"/>
    </xf>
    <xf numFmtId="0" fontId="3" fillId="0" borderId="2" xfId="49" applyFont="1" applyFill="1" applyBorder="1" applyAlignment="1">
      <alignment horizontal="right" vertical="center" wrapText="1"/>
    </xf>
    <xf numFmtId="0" fontId="1" fillId="0" borderId="1" xfId="0" applyFont="1" applyFill="1" applyBorder="1" applyAlignment="1">
      <alignment wrapText="1"/>
    </xf>
    <xf numFmtId="0" fontId="4" fillId="5" borderId="1" xfId="0" applyFont="1" applyFill="1" applyBorder="1" applyAlignment="1">
      <alignment horizontal="left" vertical="center" wrapText="1"/>
    </xf>
    <xf numFmtId="0" fontId="1" fillId="0" borderId="0" xfId="0" applyFont="1" applyFill="1" applyAlignment="1">
      <alignment horizontal="left" wrapText="1"/>
    </xf>
    <xf numFmtId="0" fontId="3"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3" fillId="0" borderId="1" xfId="49" applyFont="1" applyFill="1" applyBorder="1" applyAlignment="1">
      <alignment horizontal="left" vertical="center" wrapText="1"/>
    </xf>
    <xf numFmtId="0" fontId="1" fillId="0" borderId="1" xfId="0" applyFont="1" applyFill="1" applyBorder="1" applyAlignment="1">
      <alignment horizontal="left" wrapText="1"/>
    </xf>
    <xf numFmtId="0" fontId="3" fillId="0" borderId="1" xfId="49" applyFont="1" applyFill="1" applyBorder="1" applyAlignment="1">
      <alignment horizontal="right" vertical="center" wrapText="1"/>
    </xf>
    <xf numFmtId="0" fontId="1" fillId="0" borderId="0" xfId="0" applyFont="1" applyFill="1" applyAlignment="1">
      <alignment horizontal="left"/>
    </xf>
    <xf numFmtId="0" fontId="1" fillId="0" borderId="1" xfId="0" applyFont="1" applyFill="1" applyBorder="1" applyAlignment="1">
      <alignment horizontal="left"/>
    </xf>
    <xf numFmtId="0" fontId="0" fillId="0" borderId="0" xfId="0" applyFill="1"/>
    <xf numFmtId="0" fontId="0" fillId="0" borderId="1" xfId="0" applyFill="1" applyBorder="1"/>
    <xf numFmtId="0" fontId="0" fillId="0" borderId="1" xfId="0" applyFill="1" applyBorder="1" applyAlignment="1">
      <alignment wrapText="1"/>
    </xf>
    <xf numFmtId="0" fontId="0" fillId="0" borderId="1" xfId="0" applyFont="1" applyBorder="1"/>
    <xf numFmtId="0" fontId="5" fillId="0" borderId="0" xfId="0" applyFont="1" applyFill="1"/>
    <xf numFmtId="0" fontId="0" fillId="0" borderId="0" xfId="0" applyFill="1" applyAlignment="1">
      <alignment wrapText="1"/>
    </xf>
    <xf numFmtId="0" fontId="5" fillId="0" borderId="1" xfId="0" applyFont="1" applyFill="1" applyBorder="1"/>
    <xf numFmtId="0" fontId="5" fillId="0" borderId="1" xfId="0" applyFont="1" applyFill="1" applyBorder="1" applyAlignment="1">
      <alignment wrapText="1"/>
    </xf>
    <xf numFmtId="0" fontId="0" fillId="0" borderId="0" xfId="0" applyFill="1" applyAlignment="1">
      <alignment horizontal="left" wrapText="1"/>
    </xf>
    <xf numFmtId="0" fontId="0" fillId="0" borderId="1" xfId="0" applyFill="1" applyBorder="1" applyAlignment="1">
      <alignment horizontal="left" wrapText="1"/>
    </xf>
    <xf numFmtId="0" fontId="0" fillId="0" borderId="1" xfId="0" applyFont="1" applyFill="1" applyBorder="1" applyAlignment="1">
      <alignment horizontal="left"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 name="常规 3" xfId="51"/>
    <cellStyle name="千位分隔 2" xfId="52"/>
    <cellStyle name="千位分隔 3" xfId="53"/>
  </cellStyles>
  <tableStyles count="0" defaultTableStyle="TableStyleMedium2" defaultPivotStyle="PivotStyleLight16"/>
  <colors>
    <mruColors>
      <color rgb="005307B2"/>
      <color rgb="0086ECF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view="pageBreakPreview" zoomScaleNormal="100" workbookViewId="0">
      <pane ySplit="1" topLeftCell="A3" activePane="bottomLeft" state="frozen"/>
      <selection/>
      <selection pane="bottomLeft" activeCell="A21" sqref="$A21:$XFD38"/>
    </sheetView>
  </sheetViews>
  <sheetFormatPr defaultColWidth="9" defaultRowHeight="16.5" customHeight="1" outlineLevelCol="5"/>
  <cols>
    <col min="1" max="1" width="8.16666666666667" style="55" customWidth="1"/>
    <col min="2" max="2" width="34.5" style="55" customWidth="1"/>
    <col min="3" max="3" width="5.83333333333333" style="55" customWidth="1"/>
    <col min="4" max="4" width="12.3333333333333" style="55" customWidth="1"/>
    <col min="5" max="5" width="9" style="55"/>
    <col min="6" max="6" width="16.8333333333333" style="63" customWidth="1"/>
    <col min="7" max="16384" width="9" style="55"/>
  </cols>
  <sheetData>
    <row r="1" ht="29.1" customHeight="1" spans="1:6">
      <c r="A1" s="37" t="s">
        <v>0</v>
      </c>
      <c r="B1" s="38" t="s">
        <v>1</v>
      </c>
      <c r="C1" s="38" t="s">
        <v>2</v>
      </c>
      <c r="D1" s="38" t="s">
        <v>3</v>
      </c>
      <c r="E1" s="39" t="s">
        <v>4</v>
      </c>
      <c r="F1" s="39" t="s">
        <v>5</v>
      </c>
    </row>
    <row r="2" customHeight="1" spans="1:6">
      <c r="A2" s="40">
        <v>1</v>
      </c>
      <c r="B2" s="4" t="s">
        <v>6</v>
      </c>
      <c r="C2" s="41"/>
      <c r="D2" s="41"/>
      <c r="E2" s="56"/>
      <c r="F2" s="64"/>
    </row>
    <row r="3" ht="13" customHeight="1" spans="1:6">
      <c r="A3" s="40">
        <v>2</v>
      </c>
      <c r="B3" s="41" t="s">
        <v>7</v>
      </c>
      <c r="C3" s="43" t="s">
        <v>8</v>
      </c>
      <c r="D3" s="44">
        <v>13</v>
      </c>
      <c r="E3" s="56" t="s">
        <v>9</v>
      </c>
      <c r="F3" s="64">
        <v>632817</v>
      </c>
    </row>
    <row r="4" ht="13" customHeight="1" spans="1:6">
      <c r="A4" s="40">
        <v>3</v>
      </c>
      <c r="B4" s="41" t="s">
        <v>10</v>
      </c>
      <c r="C4" s="43" t="s">
        <v>8</v>
      </c>
      <c r="D4" s="44">
        <v>255</v>
      </c>
      <c r="E4" s="56" t="s">
        <v>9</v>
      </c>
      <c r="F4" s="64">
        <v>632818</v>
      </c>
    </row>
    <row r="5" ht="13" customHeight="1" spans="1:6">
      <c r="A5" s="40">
        <v>4</v>
      </c>
      <c r="B5" s="41" t="s">
        <v>11</v>
      </c>
      <c r="C5" s="43" t="s">
        <v>8</v>
      </c>
      <c r="D5" s="44">
        <f>255*2+48*2+13</f>
        <v>619</v>
      </c>
      <c r="E5" s="56" t="s">
        <v>9</v>
      </c>
      <c r="F5" s="64" t="s">
        <v>12</v>
      </c>
    </row>
    <row r="6" ht="13" customHeight="1" spans="1:6">
      <c r="A6" s="40">
        <v>5</v>
      </c>
      <c r="B6" s="41" t="s">
        <v>13</v>
      </c>
      <c r="C6" s="43" t="s">
        <v>14</v>
      </c>
      <c r="D6" s="44">
        <v>48</v>
      </c>
      <c r="E6" s="56" t="s">
        <v>9</v>
      </c>
      <c r="F6" s="64" t="s">
        <v>15</v>
      </c>
    </row>
    <row r="7" ht="13" customHeight="1" spans="1:6">
      <c r="A7" s="40">
        <v>6</v>
      </c>
      <c r="B7" s="41" t="s">
        <v>16</v>
      </c>
      <c r="C7" s="43" t="s">
        <v>14</v>
      </c>
      <c r="D7" s="44">
        <v>48</v>
      </c>
      <c r="E7" s="56" t="s">
        <v>9</v>
      </c>
      <c r="F7" s="65" t="s">
        <v>17</v>
      </c>
    </row>
    <row r="8" s="36" customFormat="1" ht="13" customHeight="1" spans="1:6">
      <c r="A8" s="40">
        <v>7</v>
      </c>
      <c r="B8" s="41" t="s">
        <v>18</v>
      </c>
      <c r="C8" s="43" t="s">
        <v>8</v>
      </c>
      <c r="D8" s="44">
        <v>43</v>
      </c>
      <c r="E8" s="42" t="s">
        <v>9</v>
      </c>
      <c r="F8" s="51">
        <v>632781</v>
      </c>
    </row>
    <row r="9" ht="13" customHeight="1" spans="1:6">
      <c r="A9" s="40">
        <v>8</v>
      </c>
      <c r="B9" s="41" t="s">
        <v>19</v>
      </c>
      <c r="C9" s="43" t="s">
        <v>20</v>
      </c>
      <c r="D9" s="44">
        <v>1232</v>
      </c>
      <c r="E9" s="56" t="s">
        <v>9</v>
      </c>
      <c r="F9" s="64">
        <v>632752</v>
      </c>
    </row>
    <row r="10" ht="13" customHeight="1" spans="1:6">
      <c r="A10" s="40">
        <v>9</v>
      </c>
      <c r="B10" s="41" t="s">
        <v>21</v>
      </c>
      <c r="C10" s="43" t="s">
        <v>8</v>
      </c>
      <c r="D10" s="44">
        <v>69</v>
      </c>
      <c r="E10" s="56" t="s">
        <v>9</v>
      </c>
      <c r="F10" s="64">
        <v>632787</v>
      </c>
    </row>
    <row r="11" ht="13" customHeight="1" spans="1:6">
      <c r="A11" s="40">
        <v>10</v>
      </c>
      <c r="B11" s="41" t="s">
        <v>22</v>
      </c>
      <c r="C11" s="43" t="s">
        <v>8</v>
      </c>
      <c r="D11" s="44">
        <v>30</v>
      </c>
      <c r="E11" s="56" t="s">
        <v>9</v>
      </c>
      <c r="F11" s="64">
        <v>3265100</v>
      </c>
    </row>
    <row r="12" ht="13" customHeight="1" spans="1:6">
      <c r="A12" s="40">
        <v>11</v>
      </c>
      <c r="B12" s="41" t="s">
        <v>23</v>
      </c>
      <c r="C12" s="43" t="s">
        <v>8</v>
      </c>
      <c r="D12" s="44">
        <v>96</v>
      </c>
      <c r="E12" s="56" t="s">
        <v>9</v>
      </c>
      <c r="F12" s="64" t="s">
        <v>24</v>
      </c>
    </row>
    <row r="13" ht="13" customHeight="1" spans="1:6">
      <c r="A13" s="40">
        <v>12</v>
      </c>
      <c r="B13" s="41" t="s">
        <v>25</v>
      </c>
      <c r="C13" s="43" t="s">
        <v>8</v>
      </c>
      <c r="D13" s="44">
        <v>1</v>
      </c>
      <c r="E13" s="56" t="s">
        <v>9</v>
      </c>
      <c r="F13" s="65" t="s">
        <v>26</v>
      </c>
    </row>
    <row r="14" ht="13" customHeight="1" spans="1:6">
      <c r="A14" s="40">
        <v>13</v>
      </c>
      <c r="B14" s="41" t="s">
        <v>27</v>
      </c>
      <c r="C14" s="43" t="s">
        <v>8</v>
      </c>
      <c r="D14" s="44">
        <v>1</v>
      </c>
      <c r="E14" s="56" t="s">
        <v>9</v>
      </c>
      <c r="F14" s="64" t="s">
        <v>28</v>
      </c>
    </row>
    <row r="15" ht="13" customHeight="1" spans="1:6">
      <c r="A15" s="40">
        <v>14</v>
      </c>
      <c r="B15" s="41" t="s">
        <v>29</v>
      </c>
      <c r="C15" s="43" t="s">
        <v>20</v>
      </c>
      <c r="D15" s="44">
        <v>72</v>
      </c>
      <c r="E15" s="56" t="s">
        <v>9</v>
      </c>
      <c r="F15" s="64" t="s">
        <v>30</v>
      </c>
    </row>
    <row r="16" ht="13" customHeight="1" spans="1:6">
      <c r="A16" s="40">
        <v>15</v>
      </c>
      <c r="B16" s="41" t="s">
        <v>31</v>
      </c>
      <c r="C16" s="43" t="s">
        <v>32</v>
      </c>
      <c r="D16" s="44">
        <v>2736</v>
      </c>
      <c r="E16" s="56" t="s">
        <v>9</v>
      </c>
      <c r="F16" s="64" t="s">
        <v>33</v>
      </c>
    </row>
    <row r="17" ht="13" customHeight="1" spans="1:6">
      <c r="A17" s="40">
        <v>16</v>
      </c>
      <c r="B17" s="41" t="s">
        <v>34</v>
      </c>
      <c r="C17" s="43" t="s">
        <v>35</v>
      </c>
      <c r="D17" s="44">
        <v>2736</v>
      </c>
      <c r="E17" s="56" t="s">
        <v>36</v>
      </c>
      <c r="F17" s="64"/>
    </row>
    <row r="18" ht="13" customHeight="1" spans="1:6">
      <c r="A18" s="40">
        <v>17</v>
      </c>
      <c r="B18" s="41" t="s">
        <v>37</v>
      </c>
      <c r="C18" s="43" t="s">
        <v>14</v>
      </c>
      <c r="D18" s="44">
        <v>17</v>
      </c>
      <c r="E18" s="56" t="s">
        <v>9</v>
      </c>
      <c r="F18" s="64" t="s">
        <v>38</v>
      </c>
    </row>
    <row r="19" ht="13" customHeight="1" spans="1:6">
      <c r="A19" s="40">
        <v>18</v>
      </c>
      <c r="B19" s="41" t="s">
        <v>39</v>
      </c>
      <c r="C19" s="43" t="s">
        <v>14</v>
      </c>
      <c r="D19" s="44">
        <v>5</v>
      </c>
      <c r="E19" s="56" t="s">
        <v>9</v>
      </c>
      <c r="F19" s="64" t="s">
        <v>40</v>
      </c>
    </row>
    <row r="20" ht="13" customHeight="1" spans="1:6">
      <c r="A20" s="40">
        <v>19</v>
      </c>
      <c r="B20" s="41" t="s">
        <v>41</v>
      </c>
      <c r="C20" s="43" t="s">
        <v>8</v>
      </c>
      <c r="D20" s="44">
        <v>29</v>
      </c>
      <c r="E20" s="56" t="s">
        <v>42</v>
      </c>
      <c r="F20" s="64" t="s">
        <v>43</v>
      </c>
    </row>
    <row r="21" customHeight="1" spans="1:6">
      <c r="A21" s="13" t="s">
        <v>44</v>
      </c>
      <c r="B21" s="13"/>
      <c r="C21" s="13" t="s">
        <v>45</v>
      </c>
      <c r="D21" s="13"/>
      <c r="E21" s="13"/>
      <c r="F21" s="13"/>
    </row>
    <row r="22" customHeight="1" spans="1:6">
      <c r="A22" s="13"/>
      <c r="B22" s="13"/>
      <c r="C22" s="13"/>
      <c r="D22" s="13"/>
      <c r="E22" s="13"/>
      <c r="F22" s="13"/>
    </row>
    <row r="23" customHeight="1" spans="1:6">
      <c r="A23" s="13"/>
      <c r="B23" s="13"/>
      <c r="C23" s="13"/>
      <c r="D23" s="13"/>
      <c r="E23" s="13"/>
      <c r="F23" s="13"/>
    </row>
    <row r="24" customHeight="1" spans="1:6">
      <c r="A24" s="13"/>
      <c r="B24" s="13"/>
      <c r="C24" s="13"/>
      <c r="D24" s="13"/>
      <c r="E24" s="13"/>
      <c r="F24" s="13"/>
    </row>
    <row r="25" customHeight="1" spans="1:6">
      <c r="A25" s="13"/>
      <c r="B25" s="13"/>
      <c r="C25" s="13"/>
      <c r="D25" s="13"/>
      <c r="E25" s="13"/>
      <c r="F25" s="13"/>
    </row>
    <row r="26" customHeight="1" spans="1:6">
      <c r="A26" s="13"/>
      <c r="B26" s="13"/>
      <c r="C26" s="13"/>
      <c r="D26" s="13"/>
      <c r="E26" s="13"/>
      <c r="F26" s="13"/>
    </row>
    <row r="27" customHeight="1" spans="1:6">
      <c r="A27" s="13"/>
      <c r="B27" s="13"/>
      <c r="C27" s="13"/>
      <c r="D27" s="13"/>
      <c r="E27" s="13"/>
      <c r="F27" s="13"/>
    </row>
  </sheetData>
  <autoFilter ref="A1:F27">
    <extLst/>
  </autoFilter>
  <mergeCells count="2">
    <mergeCell ref="A21:B27"/>
    <mergeCell ref="C21:F27"/>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view="pageBreakPreview" zoomScaleNormal="100" workbookViewId="0">
      <pane ySplit="1" topLeftCell="A34" activePane="bottomLeft" state="frozen"/>
      <selection/>
      <selection pane="bottomLeft" activeCell="A34" sqref="$A34:$XFD62"/>
    </sheetView>
  </sheetViews>
  <sheetFormatPr defaultColWidth="9" defaultRowHeight="16.5" customHeight="1" outlineLevelCol="5"/>
  <cols>
    <col min="1" max="1" width="8.16666666666667" style="55" customWidth="1"/>
    <col min="2" max="2" width="39.5" style="55" customWidth="1"/>
    <col min="3" max="3" width="6.33333333333333" style="55" customWidth="1"/>
    <col min="4" max="4" width="9.16666666666667" style="55" customWidth="1"/>
    <col min="5" max="5" width="9" style="55"/>
    <col min="6" max="6" width="33" style="60" customWidth="1"/>
    <col min="7" max="16384" width="9" style="55"/>
  </cols>
  <sheetData>
    <row r="1" s="59" customFormat="1" ht="27" customHeight="1" spans="1:6">
      <c r="A1" s="37" t="s">
        <v>0</v>
      </c>
      <c r="B1" s="38" t="s">
        <v>1</v>
      </c>
      <c r="C1" s="38" t="s">
        <v>2</v>
      </c>
      <c r="D1" s="38" t="s">
        <v>3</v>
      </c>
      <c r="E1" s="39" t="s">
        <v>4</v>
      </c>
      <c r="F1" s="39" t="s">
        <v>5</v>
      </c>
    </row>
    <row r="2" s="59" customFormat="1" ht="13" customHeight="1" spans="1:6">
      <c r="A2" s="40">
        <v>1</v>
      </c>
      <c r="B2" s="4" t="s">
        <v>46</v>
      </c>
      <c r="C2" s="41"/>
      <c r="D2" s="41"/>
      <c r="E2" s="61"/>
      <c r="F2" s="62"/>
    </row>
    <row r="3" s="59" customFormat="1" ht="13" customHeight="1" spans="1:6">
      <c r="A3" s="40">
        <v>2</v>
      </c>
      <c r="B3" s="41" t="s">
        <v>47</v>
      </c>
      <c r="C3" s="43" t="s">
        <v>14</v>
      </c>
      <c r="D3" s="44">
        <v>1</v>
      </c>
      <c r="E3" s="61" t="s">
        <v>48</v>
      </c>
      <c r="F3" s="62" t="s">
        <v>49</v>
      </c>
    </row>
    <row r="4" s="59" customFormat="1" ht="13" customHeight="1" spans="1:6">
      <c r="A4" s="40">
        <v>3</v>
      </c>
      <c r="B4" s="41" t="s">
        <v>50</v>
      </c>
      <c r="C4" s="43" t="s">
        <v>51</v>
      </c>
      <c r="D4" s="44">
        <v>1</v>
      </c>
      <c r="E4" s="61" t="s">
        <v>48</v>
      </c>
      <c r="F4" s="62" t="s">
        <v>52</v>
      </c>
    </row>
    <row r="5" s="59" customFormat="1" ht="13" customHeight="1" spans="1:6">
      <c r="A5" s="40">
        <v>4</v>
      </c>
      <c r="B5" s="41" t="s">
        <v>53</v>
      </c>
      <c r="C5" s="43" t="s">
        <v>14</v>
      </c>
      <c r="D5" s="44">
        <v>2</v>
      </c>
      <c r="E5" s="61" t="s">
        <v>48</v>
      </c>
      <c r="F5" s="62" t="s">
        <v>54</v>
      </c>
    </row>
    <row r="6" s="59" customFormat="1" ht="13" customHeight="1" spans="1:6">
      <c r="A6" s="40">
        <v>5</v>
      </c>
      <c r="B6" s="41" t="s">
        <v>55</v>
      </c>
      <c r="C6" s="43" t="s">
        <v>14</v>
      </c>
      <c r="D6" s="44">
        <v>18</v>
      </c>
      <c r="E6" s="61" t="s">
        <v>48</v>
      </c>
      <c r="F6" s="62" t="s">
        <v>56</v>
      </c>
    </row>
    <row r="7" s="59" customFormat="1" ht="13" customHeight="1" spans="1:6">
      <c r="A7" s="40">
        <v>6</v>
      </c>
      <c r="B7" s="41" t="s">
        <v>57</v>
      </c>
      <c r="C7" s="43" t="s">
        <v>14</v>
      </c>
      <c r="D7" s="44">
        <v>74</v>
      </c>
      <c r="E7" s="61" t="s">
        <v>48</v>
      </c>
      <c r="F7" s="62" t="s">
        <v>58</v>
      </c>
    </row>
    <row r="8" s="59" customFormat="1" ht="13" customHeight="1" spans="1:6">
      <c r="A8" s="40">
        <v>7</v>
      </c>
      <c r="B8" s="41" t="s">
        <v>59</v>
      </c>
      <c r="C8" s="43" t="s">
        <v>14</v>
      </c>
      <c r="D8" s="44">
        <v>2</v>
      </c>
      <c r="E8" s="61" t="s">
        <v>48</v>
      </c>
      <c r="F8" s="62" t="s">
        <v>60</v>
      </c>
    </row>
    <row r="9" s="59" customFormat="1" ht="13" customHeight="1" spans="1:6">
      <c r="A9" s="40">
        <v>8</v>
      </c>
      <c r="B9" s="41" t="s">
        <v>61</v>
      </c>
      <c r="C9" s="43" t="s">
        <v>14</v>
      </c>
      <c r="D9" s="44">
        <v>1</v>
      </c>
      <c r="E9" s="61" t="s">
        <v>48</v>
      </c>
      <c r="F9" s="62" t="s">
        <v>62</v>
      </c>
    </row>
    <row r="10" s="59" customFormat="1" ht="13" customHeight="1" spans="1:6">
      <c r="A10" s="40">
        <v>9</v>
      </c>
      <c r="B10" s="41" t="s">
        <v>63</v>
      </c>
      <c r="C10" s="43" t="s">
        <v>14</v>
      </c>
      <c r="D10" s="44">
        <v>9</v>
      </c>
      <c r="E10" s="61" t="s">
        <v>48</v>
      </c>
      <c r="F10" s="62" t="s">
        <v>64</v>
      </c>
    </row>
    <row r="11" s="59" customFormat="1" ht="13" customHeight="1" spans="1:6">
      <c r="A11" s="40">
        <v>10</v>
      </c>
      <c r="B11" s="41" t="s">
        <v>65</v>
      </c>
      <c r="C11" s="43" t="s">
        <v>14</v>
      </c>
      <c r="D11" s="44">
        <v>3</v>
      </c>
      <c r="E11" s="61" t="s">
        <v>48</v>
      </c>
      <c r="F11" s="62" t="s">
        <v>66</v>
      </c>
    </row>
    <row r="12" s="59" customFormat="1" ht="13" customHeight="1" spans="1:6">
      <c r="A12" s="40">
        <v>11</v>
      </c>
      <c r="B12" s="41" t="s">
        <v>67</v>
      </c>
      <c r="C12" s="43" t="s">
        <v>14</v>
      </c>
      <c r="D12" s="44">
        <v>9</v>
      </c>
      <c r="E12" s="61" t="s">
        <v>48</v>
      </c>
      <c r="F12" s="62" t="s">
        <v>68</v>
      </c>
    </row>
    <row r="13" s="59" customFormat="1" ht="13" customHeight="1" spans="1:6">
      <c r="A13" s="40">
        <v>12</v>
      </c>
      <c r="B13" s="41" t="s">
        <v>69</v>
      </c>
      <c r="C13" s="43" t="s">
        <v>14</v>
      </c>
      <c r="D13" s="44">
        <v>10</v>
      </c>
      <c r="E13" s="61" t="s">
        <v>48</v>
      </c>
      <c r="F13" s="62" t="s">
        <v>70</v>
      </c>
    </row>
    <row r="14" s="59" customFormat="1" ht="13" customHeight="1" spans="1:6">
      <c r="A14" s="40">
        <v>13</v>
      </c>
      <c r="B14" s="41" t="s">
        <v>71</v>
      </c>
      <c r="C14" s="43" t="s">
        <v>14</v>
      </c>
      <c r="D14" s="44">
        <v>2</v>
      </c>
      <c r="E14" s="61" t="s">
        <v>48</v>
      </c>
      <c r="F14" s="62" t="s">
        <v>72</v>
      </c>
    </row>
    <row r="15" s="59" customFormat="1" ht="13" customHeight="1" spans="1:6">
      <c r="A15" s="40">
        <v>14</v>
      </c>
      <c r="B15" s="41" t="s">
        <v>73</v>
      </c>
      <c r="C15" s="43" t="s">
        <v>51</v>
      </c>
      <c r="D15" s="44">
        <v>2</v>
      </c>
      <c r="E15" s="61" t="s">
        <v>48</v>
      </c>
      <c r="F15" s="62" t="s">
        <v>74</v>
      </c>
    </row>
    <row r="16" s="59" customFormat="1" ht="13" customHeight="1" spans="1:6">
      <c r="A16" s="40">
        <v>15</v>
      </c>
      <c r="B16" s="41" t="s">
        <v>75</v>
      </c>
      <c r="C16" s="43" t="s">
        <v>51</v>
      </c>
      <c r="D16" s="44">
        <v>1</v>
      </c>
      <c r="E16" s="61" t="s">
        <v>48</v>
      </c>
      <c r="F16" s="62" t="s">
        <v>76</v>
      </c>
    </row>
    <row r="17" s="59" customFormat="1" ht="13" customHeight="1" spans="1:6">
      <c r="A17" s="40">
        <v>16</v>
      </c>
      <c r="B17" s="41" t="s">
        <v>77</v>
      </c>
      <c r="C17" s="43" t="s">
        <v>14</v>
      </c>
      <c r="D17" s="44">
        <v>113</v>
      </c>
      <c r="E17" s="61" t="s">
        <v>48</v>
      </c>
      <c r="F17" s="62" t="s">
        <v>78</v>
      </c>
    </row>
    <row r="18" s="59" customFormat="1" ht="13" customHeight="1" spans="1:6">
      <c r="A18" s="40">
        <v>17</v>
      </c>
      <c r="B18" s="4" t="s">
        <v>79</v>
      </c>
      <c r="C18" s="41"/>
      <c r="D18" s="41"/>
      <c r="E18" s="61"/>
      <c r="F18" s="62"/>
    </row>
    <row r="19" s="59" customFormat="1" ht="13" customHeight="1" spans="1:6">
      <c r="A19" s="40">
        <v>18</v>
      </c>
      <c r="B19" s="41" t="s">
        <v>80</v>
      </c>
      <c r="C19" s="43" t="s">
        <v>14</v>
      </c>
      <c r="D19" s="44">
        <v>1</v>
      </c>
      <c r="E19" s="61" t="s">
        <v>48</v>
      </c>
      <c r="F19" s="62" t="s">
        <v>81</v>
      </c>
    </row>
    <row r="20" s="59" customFormat="1" ht="13" customHeight="1" spans="1:6">
      <c r="A20" s="40">
        <v>19</v>
      </c>
      <c r="B20" s="41" t="s">
        <v>55</v>
      </c>
      <c r="C20" s="43" t="s">
        <v>14</v>
      </c>
      <c r="D20" s="44">
        <v>5</v>
      </c>
      <c r="E20" s="61" t="s">
        <v>48</v>
      </c>
      <c r="F20" s="62" t="s">
        <v>56</v>
      </c>
    </row>
    <row r="21" s="59" customFormat="1" ht="13" customHeight="1" spans="1:6">
      <c r="A21" s="40">
        <v>20</v>
      </c>
      <c r="B21" s="41" t="s">
        <v>57</v>
      </c>
      <c r="C21" s="43" t="s">
        <v>14</v>
      </c>
      <c r="D21" s="44">
        <v>54</v>
      </c>
      <c r="E21" s="61" t="s">
        <v>48</v>
      </c>
      <c r="F21" s="62" t="s">
        <v>58</v>
      </c>
    </row>
    <row r="22" s="59" customFormat="1" ht="13" customHeight="1" spans="1:6">
      <c r="A22" s="40">
        <v>21</v>
      </c>
      <c r="B22" s="41" t="s">
        <v>82</v>
      </c>
      <c r="C22" s="43" t="s">
        <v>14</v>
      </c>
      <c r="D22" s="44">
        <v>1</v>
      </c>
      <c r="E22" s="61" t="s">
        <v>48</v>
      </c>
      <c r="F22" s="62" t="s">
        <v>83</v>
      </c>
    </row>
    <row r="23" s="59" customFormat="1" ht="13" customHeight="1" spans="1:6">
      <c r="A23" s="40">
        <v>22</v>
      </c>
      <c r="B23" s="41" t="s">
        <v>84</v>
      </c>
      <c r="C23" s="43" t="s">
        <v>14</v>
      </c>
      <c r="D23" s="44">
        <v>1</v>
      </c>
      <c r="E23" s="61" t="s">
        <v>48</v>
      </c>
      <c r="F23" s="62" t="s">
        <v>62</v>
      </c>
    </row>
    <row r="24" s="59" customFormat="1" ht="13" customHeight="1" spans="1:6">
      <c r="A24" s="40">
        <v>23</v>
      </c>
      <c r="B24" s="41" t="s">
        <v>85</v>
      </c>
      <c r="C24" s="43" t="s">
        <v>14</v>
      </c>
      <c r="D24" s="44">
        <v>20</v>
      </c>
      <c r="E24" s="61" t="s">
        <v>48</v>
      </c>
      <c r="F24" s="62" t="s">
        <v>86</v>
      </c>
    </row>
    <row r="25" s="59" customFormat="1" ht="13" customHeight="1" spans="1:6">
      <c r="A25" s="40">
        <v>24</v>
      </c>
      <c r="B25" s="41" t="s">
        <v>87</v>
      </c>
      <c r="C25" s="43" t="s">
        <v>14</v>
      </c>
      <c r="D25" s="44">
        <v>9</v>
      </c>
      <c r="E25" s="61" t="s">
        <v>48</v>
      </c>
      <c r="F25" s="62" t="s">
        <v>88</v>
      </c>
    </row>
    <row r="26" s="59" customFormat="1" ht="13" customHeight="1" spans="1:6">
      <c r="A26" s="40">
        <v>25</v>
      </c>
      <c r="B26" s="4" t="s">
        <v>89</v>
      </c>
      <c r="C26" s="41"/>
      <c r="D26" s="41"/>
      <c r="E26" s="61"/>
      <c r="F26" s="62"/>
    </row>
    <row r="27" s="59" customFormat="1" ht="13" customHeight="1" spans="1:6">
      <c r="A27" s="40">
        <v>26</v>
      </c>
      <c r="B27" s="41" t="s">
        <v>90</v>
      </c>
      <c r="C27" s="43" t="s">
        <v>14</v>
      </c>
      <c r="D27" s="44">
        <v>1</v>
      </c>
      <c r="E27" s="61" t="s">
        <v>48</v>
      </c>
      <c r="F27" s="62" t="s">
        <v>91</v>
      </c>
    </row>
    <row r="28" s="59" customFormat="1" ht="13" customHeight="1" spans="1:6">
      <c r="A28" s="40">
        <v>27</v>
      </c>
      <c r="B28" s="41" t="s">
        <v>55</v>
      </c>
      <c r="C28" s="43" t="s">
        <v>14</v>
      </c>
      <c r="D28" s="44">
        <v>5</v>
      </c>
      <c r="E28" s="61" t="s">
        <v>48</v>
      </c>
      <c r="F28" s="62" t="s">
        <v>56</v>
      </c>
    </row>
    <row r="29" s="59" customFormat="1" ht="13" customHeight="1" spans="1:6">
      <c r="A29" s="40">
        <v>28</v>
      </c>
      <c r="B29" s="41" t="s">
        <v>57</v>
      </c>
      <c r="C29" s="43" t="s">
        <v>14</v>
      </c>
      <c r="D29" s="44">
        <v>36</v>
      </c>
      <c r="E29" s="61" t="s">
        <v>48</v>
      </c>
      <c r="F29" s="62" t="s">
        <v>58</v>
      </c>
    </row>
    <row r="30" s="59" customFormat="1" ht="13" customHeight="1" spans="1:6">
      <c r="A30" s="40">
        <v>29</v>
      </c>
      <c r="B30" s="41" t="s">
        <v>82</v>
      </c>
      <c r="C30" s="43" t="s">
        <v>14</v>
      </c>
      <c r="D30" s="44">
        <v>1</v>
      </c>
      <c r="E30" s="61" t="s">
        <v>48</v>
      </c>
      <c r="F30" s="62" t="s">
        <v>83</v>
      </c>
    </row>
    <row r="31" s="59" customFormat="1" ht="13" customHeight="1" spans="1:6">
      <c r="A31" s="40">
        <v>30</v>
      </c>
      <c r="B31" s="41" t="s">
        <v>84</v>
      </c>
      <c r="C31" s="43" t="s">
        <v>14</v>
      </c>
      <c r="D31" s="44">
        <v>1</v>
      </c>
      <c r="E31" s="61" t="s">
        <v>48</v>
      </c>
      <c r="F31" s="62" t="s">
        <v>62</v>
      </c>
    </row>
    <row r="32" s="59" customFormat="1" ht="13" customHeight="1" spans="1:6">
      <c r="A32" s="40">
        <v>31</v>
      </c>
      <c r="B32" s="41" t="s">
        <v>92</v>
      </c>
      <c r="C32" s="43" t="s">
        <v>14</v>
      </c>
      <c r="D32" s="44">
        <v>15</v>
      </c>
      <c r="E32" s="61" t="s">
        <v>48</v>
      </c>
      <c r="F32" s="62" t="s">
        <v>86</v>
      </c>
    </row>
    <row r="33" s="59" customFormat="1" ht="13" customHeight="1" spans="1:6">
      <c r="A33" s="40">
        <v>32</v>
      </c>
      <c r="B33" s="41" t="s">
        <v>93</v>
      </c>
      <c r="C33" s="43" t="s">
        <v>94</v>
      </c>
      <c r="D33" s="44">
        <v>1</v>
      </c>
      <c r="E33" s="61" t="s">
        <v>36</v>
      </c>
      <c r="F33" s="62" t="s">
        <v>95</v>
      </c>
    </row>
    <row r="34" customHeight="1" spans="1:6">
      <c r="A34" s="13" t="s">
        <v>44</v>
      </c>
      <c r="B34" s="13"/>
      <c r="C34" s="13" t="s">
        <v>45</v>
      </c>
      <c r="D34" s="13"/>
      <c r="E34" s="13"/>
      <c r="F34" s="13"/>
    </row>
    <row r="35" customHeight="1" spans="1:6">
      <c r="A35" s="13"/>
      <c r="B35" s="13"/>
      <c r="C35" s="13"/>
      <c r="D35" s="13"/>
      <c r="E35" s="13"/>
      <c r="F35" s="13"/>
    </row>
    <row r="36" customHeight="1" spans="1:6">
      <c r="A36" s="13"/>
      <c r="B36" s="13"/>
      <c r="C36" s="13"/>
      <c r="D36" s="13"/>
      <c r="E36" s="13"/>
      <c r="F36" s="13"/>
    </row>
    <row r="37" customHeight="1" spans="1:6">
      <c r="A37" s="13"/>
      <c r="B37" s="13"/>
      <c r="C37" s="13"/>
      <c r="D37" s="13"/>
      <c r="E37" s="13"/>
      <c r="F37" s="13"/>
    </row>
    <row r="38" customHeight="1" spans="1:6">
      <c r="A38" s="13"/>
      <c r="B38" s="13"/>
      <c r="C38" s="13"/>
      <c r="D38" s="13"/>
      <c r="E38" s="13"/>
      <c r="F38" s="13"/>
    </row>
    <row r="39" customHeight="1" spans="1:6">
      <c r="A39" s="13"/>
      <c r="B39" s="13"/>
      <c r="C39" s="13"/>
      <c r="D39" s="13"/>
      <c r="E39" s="13"/>
      <c r="F39" s="13"/>
    </row>
    <row r="40" customHeight="1" spans="1:6">
      <c r="A40" s="13"/>
      <c r="B40" s="13"/>
      <c r="C40" s="13"/>
      <c r="D40" s="13"/>
      <c r="E40" s="13"/>
      <c r="F40" s="13"/>
    </row>
  </sheetData>
  <autoFilter ref="A1:G40">
    <extLst/>
  </autoFilter>
  <mergeCells count="2">
    <mergeCell ref="A34:B40"/>
    <mergeCell ref="C34:F40"/>
  </mergeCells>
  <printOptions horizontalCentered="1"/>
  <pageMargins left="0.200694444444444" right="0.200694444444444" top="1.66527777777778" bottom="0.511805555555556" header="0.511805555555556" footer="0"/>
  <pageSetup paperSize="9" orientation="portrait" horizontalDpi="600"/>
  <headerFooter>
    <oddHeader>&amp;L
&amp;C&amp;20&amp;B
杭州亚运会萧山区体育中心改造提升项目-智能化工程移交清单</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view="pageBreakPreview" zoomScaleNormal="100" workbookViewId="0">
      <pane ySplit="1" topLeftCell="A40" activePane="bottomLeft" state="frozen"/>
      <selection/>
      <selection pane="bottomLeft" activeCell="A40" sqref="$A40:$XFD75"/>
    </sheetView>
  </sheetViews>
  <sheetFormatPr defaultColWidth="9" defaultRowHeight="16.5" customHeight="1" outlineLevelCol="5"/>
  <cols>
    <col min="1" max="1" width="8.16666666666667" style="36" customWidth="1"/>
    <col min="2" max="2" width="35.5" style="36" customWidth="1"/>
    <col min="3" max="3" width="5.83333333333333" style="36" customWidth="1"/>
    <col min="4" max="4" width="12.3333333333333" style="36" customWidth="1"/>
    <col min="5" max="5" width="9" style="36"/>
    <col min="6" max="6" width="26" style="47" customWidth="1"/>
    <col min="7" max="16384" width="9" style="36"/>
  </cols>
  <sheetData>
    <row r="1" ht="27" customHeight="1" spans="1:6">
      <c r="A1" s="37" t="s">
        <v>0</v>
      </c>
      <c r="B1" s="38" t="s">
        <v>1</v>
      </c>
      <c r="C1" s="38" t="s">
        <v>2</v>
      </c>
      <c r="D1" s="38" t="s">
        <v>3</v>
      </c>
      <c r="E1" s="39" t="s">
        <v>4</v>
      </c>
      <c r="F1" s="39" t="s">
        <v>5</v>
      </c>
    </row>
    <row r="2" ht="13" customHeight="1" spans="1:6">
      <c r="A2" s="40">
        <v>1</v>
      </c>
      <c r="B2" s="4" t="s">
        <v>96</v>
      </c>
      <c r="C2" s="41"/>
      <c r="D2" s="41"/>
      <c r="E2" s="42"/>
      <c r="F2" s="51"/>
    </row>
    <row r="3" ht="13" customHeight="1" spans="1:6">
      <c r="A3" s="40">
        <v>2</v>
      </c>
      <c r="B3" s="41" t="s">
        <v>97</v>
      </c>
      <c r="C3" s="43" t="s">
        <v>14</v>
      </c>
      <c r="D3" s="44">
        <v>93</v>
      </c>
      <c r="E3" s="42" t="s">
        <v>98</v>
      </c>
      <c r="F3" s="51" t="s">
        <v>99</v>
      </c>
    </row>
    <row r="4" ht="13" customHeight="1" spans="1:6">
      <c r="A4" s="40">
        <v>3</v>
      </c>
      <c r="B4" s="41" t="s">
        <v>100</v>
      </c>
      <c r="C4" s="43" t="s">
        <v>14</v>
      </c>
      <c r="D4" s="44">
        <v>93</v>
      </c>
      <c r="E4" s="42" t="s">
        <v>98</v>
      </c>
      <c r="F4" s="51" t="s">
        <v>101</v>
      </c>
    </row>
    <row r="5" ht="13" customHeight="1" spans="1:6">
      <c r="A5" s="40">
        <v>4</v>
      </c>
      <c r="B5" s="41" t="s">
        <v>102</v>
      </c>
      <c r="C5" s="43" t="s">
        <v>14</v>
      </c>
      <c r="D5" s="44">
        <v>66</v>
      </c>
      <c r="E5" s="42" t="s">
        <v>98</v>
      </c>
      <c r="F5" s="51" t="s">
        <v>103</v>
      </c>
    </row>
    <row r="6" ht="13" customHeight="1" spans="1:6">
      <c r="A6" s="40">
        <v>5</v>
      </c>
      <c r="B6" s="41" t="s">
        <v>104</v>
      </c>
      <c r="C6" s="43" t="s">
        <v>14</v>
      </c>
      <c r="D6" s="44">
        <v>34</v>
      </c>
      <c r="E6" s="42" t="s">
        <v>98</v>
      </c>
      <c r="F6" s="51" t="s">
        <v>105</v>
      </c>
    </row>
    <row r="7" ht="13" customHeight="1" spans="1:6">
      <c r="A7" s="40">
        <v>6</v>
      </c>
      <c r="B7" s="41" t="s">
        <v>106</v>
      </c>
      <c r="C7" s="43" t="s">
        <v>14</v>
      </c>
      <c r="D7" s="44">
        <v>1</v>
      </c>
      <c r="E7" s="42" t="s">
        <v>98</v>
      </c>
      <c r="F7" s="51" t="s">
        <v>107</v>
      </c>
    </row>
    <row r="8" ht="13" customHeight="1" spans="1:6">
      <c r="A8" s="40">
        <v>7</v>
      </c>
      <c r="B8" s="41" t="s">
        <v>108</v>
      </c>
      <c r="C8" s="43" t="s">
        <v>14</v>
      </c>
      <c r="D8" s="44">
        <v>2</v>
      </c>
      <c r="E8" s="42" t="s">
        <v>98</v>
      </c>
      <c r="F8" s="51" t="s">
        <v>109</v>
      </c>
    </row>
    <row r="9" ht="13" customHeight="1" spans="1:6">
      <c r="A9" s="40">
        <v>8</v>
      </c>
      <c r="B9" s="41" t="s">
        <v>110</v>
      </c>
      <c r="C9" s="43" t="s">
        <v>14</v>
      </c>
      <c r="D9" s="44">
        <v>2</v>
      </c>
      <c r="E9" s="42" t="s">
        <v>98</v>
      </c>
      <c r="F9" s="51" t="s">
        <v>111</v>
      </c>
    </row>
    <row r="10" ht="13" customHeight="1" spans="1:6">
      <c r="A10" s="40">
        <v>9</v>
      </c>
      <c r="B10" s="41" t="s">
        <v>112</v>
      </c>
      <c r="C10" s="43" t="s">
        <v>14</v>
      </c>
      <c r="D10" s="44">
        <v>10</v>
      </c>
      <c r="E10" s="42" t="s">
        <v>98</v>
      </c>
      <c r="F10" s="51" t="s">
        <v>113</v>
      </c>
    </row>
    <row r="11" ht="13" customHeight="1" spans="1:6">
      <c r="A11" s="40">
        <v>10</v>
      </c>
      <c r="B11" s="41" t="s">
        <v>114</v>
      </c>
      <c r="C11" s="43" t="s">
        <v>14</v>
      </c>
      <c r="D11" s="44">
        <v>22</v>
      </c>
      <c r="E11" s="42" t="s">
        <v>98</v>
      </c>
      <c r="F11" s="51" t="s">
        <v>115</v>
      </c>
    </row>
    <row r="12" ht="13" customHeight="1" spans="1:6">
      <c r="A12" s="40">
        <v>11</v>
      </c>
      <c r="B12" s="41" t="s">
        <v>116</v>
      </c>
      <c r="C12" s="43" t="s">
        <v>14</v>
      </c>
      <c r="D12" s="44">
        <v>149</v>
      </c>
      <c r="E12" s="42" t="s">
        <v>98</v>
      </c>
      <c r="F12" s="51" t="s">
        <v>117</v>
      </c>
    </row>
    <row r="13" ht="13" customHeight="1" spans="1:6">
      <c r="A13" s="40">
        <v>12</v>
      </c>
      <c r="B13" s="41" t="s">
        <v>118</v>
      </c>
      <c r="C13" s="43" t="s">
        <v>14</v>
      </c>
      <c r="D13" s="44">
        <v>30</v>
      </c>
      <c r="E13" s="42" t="s">
        <v>98</v>
      </c>
      <c r="F13" s="51" t="s">
        <v>119</v>
      </c>
    </row>
    <row r="14" ht="13" customHeight="1" spans="1:6">
      <c r="A14" s="40">
        <v>13</v>
      </c>
      <c r="B14" s="41" t="s">
        <v>120</v>
      </c>
      <c r="C14" s="43" t="s">
        <v>14</v>
      </c>
      <c r="D14" s="44">
        <v>11</v>
      </c>
      <c r="E14" s="42" t="s">
        <v>98</v>
      </c>
      <c r="F14" s="51" t="s">
        <v>121</v>
      </c>
    </row>
    <row r="15" ht="13" customHeight="1" spans="1:6">
      <c r="A15" s="40">
        <v>14</v>
      </c>
      <c r="B15" s="41" t="s">
        <v>122</v>
      </c>
      <c r="C15" s="43" t="s">
        <v>123</v>
      </c>
      <c r="D15" s="44">
        <f>D14*24</f>
        <v>264</v>
      </c>
      <c r="E15" s="42" t="s">
        <v>98</v>
      </c>
      <c r="F15" s="51" t="s">
        <v>124</v>
      </c>
    </row>
    <row r="16" ht="13" customHeight="1" spans="1:6">
      <c r="A16" s="40">
        <v>15</v>
      </c>
      <c r="B16" s="41" t="s">
        <v>125</v>
      </c>
      <c r="C16" s="43" t="s">
        <v>14</v>
      </c>
      <c r="D16" s="44">
        <v>1</v>
      </c>
      <c r="E16" s="42" t="s">
        <v>98</v>
      </c>
      <c r="F16" s="51" t="s">
        <v>126</v>
      </c>
    </row>
    <row r="17" ht="13" customHeight="1" spans="1:6">
      <c r="A17" s="40">
        <v>16</v>
      </c>
      <c r="B17" s="41" t="s">
        <v>127</v>
      </c>
      <c r="C17" s="43" t="s">
        <v>14</v>
      </c>
      <c r="D17" s="44">
        <v>1</v>
      </c>
      <c r="E17" s="42" t="s">
        <v>98</v>
      </c>
      <c r="F17" s="51" t="s">
        <v>126</v>
      </c>
    </row>
    <row r="18" ht="13" customHeight="1" spans="1:6">
      <c r="A18" s="40">
        <v>17</v>
      </c>
      <c r="B18" s="41" t="s">
        <v>128</v>
      </c>
      <c r="C18" s="43" t="s">
        <v>14</v>
      </c>
      <c r="D18" s="44">
        <v>1</v>
      </c>
      <c r="E18" s="42" t="s">
        <v>98</v>
      </c>
      <c r="F18" s="51" t="s">
        <v>129</v>
      </c>
    </row>
    <row r="19" ht="13" customHeight="1" spans="1:6">
      <c r="A19" s="40">
        <v>18</v>
      </c>
      <c r="B19" s="41" t="s">
        <v>130</v>
      </c>
      <c r="C19" s="43" t="s">
        <v>14</v>
      </c>
      <c r="D19" s="44">
        <v>15</v>
      </c>
      <c r="E19" s="42" t="s">
        <v>98</v>
      </c>
      <c r="F19" s="51" t="s">
        <v>131</v>
      </c>
    </row>
    <row r="20" ht="13" customHeight="1" spans="1:6">
      <c r="A20" s="40">
        <v>19</v>
      </c>
      <c r="B20" s="41" t="s">
        <v>132</v>
      </c>
      <c r="C20" s="43" t="s">
        <v>51</v>
      </c>
      <c r="D20" s="44">
        <v>15</v>
      </c>
      <c r="E20" s="42" t="s">
        <v>98</v>
      </c>
      <c r="F20" s="51" t="s">
        <v>133</v>
      </c>
    </row>
    <row r="21" ht="13" customHeight="1" spans="1:6">
      <c r="A21" s="40">
        <v>20</v>
      </c>
      <c r="B21" s="41" t="s">
        <v>134</v>
      </c>
      <c r="C21" s="43" t="s">
        <v>51</v>
      </c>
      <c r="D21" s="44">
        <v>5</v>
      </c>
      <c r="E21" s="42" t="s">
        <v>98</v>
      </c>
      <c r="F21" s="51" t="s">
        <v>133</v>
      </c>
    </row>
    <row r="22" ht="13" customHeight="1" spans="1:6">
      <c r="A22" s="40">
        <v>21</v>
      </c>
      <c r="B22" s="41" t="s">
        <v>135</v>
      </c>
      <c r="C22" s="43" t="s">
        <v>14</v>
      </c>
      <c r="D22" s="44">
        <v>1</v>
      </c>
      <c r="E22" s="42" t="s">
        <v>98</v>
      </c>
      <c r="F22" s="51" t="s">
        <v>136</v>
      </c>
    </row>
    <row r="23" ht="13" customHeight="1" spans="1:6">
      <c r="A23" s="40">
        <v>22</v>
      </c>
      <c r="B23" s="41" t="s">
        <v>137</v>
      </c>
      <c r="C23" s="43" t="s">
        <v>32</v>
      </c>
      <c r="D23" s="44">
        <v>15</v>
      </c>
      <c r="E23" s="42" t="s">
        <v>36</v>
      </c>
      <c r="F23" s="51" t="s">
        <v>95</v>
      </c>
    </row>
    <row r="24" ht="13" customHeight="1" spans="1:6">
      <c r="A24" s="40">
        <v>23</v>
      </c>
      <c r="B24" s="41" t="s">
        <v>138</v>
      </c>
      <c r="C24" s="43" t="s">
        <v>123</v>
      </c>
      <c r="D24" s="44">
        <v>3</v>
      </c>
      <c r="E24" s="42" t="s">
        <v>98</v>
      </c>
      <c r="F24" s="51" t="s">
        <v>139</v>
      </c>
    </row>
    <row r="25" ht="13" customHeight="1" spans="1:6">
      <c r="A25" s="40">
        <v>24</v>
      </c>
      <c r="B25" s="41" t="s">
        <v>140</v>
      </c>
      <c r="C25" s="43" t="s">
        <v>123</v>
      </c>
      <c r="D25" s="44">
        <v>1</v>
      </c>
      <c r="E25" s="42" t="s">
        <v>98</v>
      </c>
      <c r="F25" s="51" t="s">
        <v>141</v>
      </c>
    </row>
    <row r="26" ht="13" customHeight="1" spans="1:6">
      <c r="A26" s="40">
        <v>25</v>
      </c>
      <c r="B26" s="41" t="s">
        <v>142</v>
      </c>
      <c r="C26" s="43" t="s">
        <v>8</v>
      </c>
      <c r="D26" s="44">
        <v>27</v>
      </c>
      <c r="E26" s="42" t="s">
        <v>9</v>
      </c>
      <c r="F26" s="51">
        <v>3265100</v>
      </c>
    </row>
    <row r="27" ht="13" customHeight="1" spans="1:6">
      <c r="A27" s="40">
        <v>26</v>
      </c>
      <c r="B27" s="41" t="s">
        <v>143</v>
      </c>
      <c r="C27" s="43" t="s">
        <v>8</v>
      </c>
      <c r="D27" s="44">
        <v>87</v>
      </c>
      <c r="E27" s="42" t="s">
        <v>9</v>
      </c>
      <c r="F27" s="51" t="s">
        <v>24</v>
      </c>
    </row>
    <row r="28" ht="13" customHeight="1" spans="1:6">
      <c r="A28" s="40">
        <v>27</v>
      </c>
      <c r="B28" s="41" t="s">
        <v>25</v>
      </c>
      <c r="C28" s="43" t="s">
        <v>8</v>
      </c>
      <c r="D28" s="44">
        <v>1</v>
      </c>
      <c r="E28" s="42" t="s">
        <v>9</v>
      </c>
      <c r="F28" s="51" t="s">
        <v>26</v>
      </c>
    </row>
    <row r="29" ht="13" customHeight="1" spans="1:6">
      <c r="A29" s="40">
        <v>28</v>
      </c>
      <c r="B29" s="41" t="s">
        <v>27</v>
      </c>
      <c r="C29" s="43" t="s">
        <v>8</v>
      </c>
      <c r="D29" s="44">
        <v>1</v>
      </c>
      <c r="E29" s="42" t="s">
        <v>9</v>
      </c>
      <c r="F29" s="51" t="s">
        <v>28</v>
      </c>
    </row>
    <row r="30" ht="13" customHeight="1" spans="1:6">
      <c r="A30" s="40">
        <v>29</v>
      </c>
      <c r="B30" s="41" t="s">
        <v>144</v>
      </c>
      <c r="C30" s="43" t="s">
        <v>20</v>
      </c>
      <c r="D30" s="44">
        <v>59</v>
      </c>
      <c r="E30" s="42" t="s">
        <v>9</v>
      </c>
      <c r="F30" s="51" t="s">
        <v>30</v>
      </c>
    </row>
    <row r="31" ht="13" customHeight="1" spans="1:6">
      <c r="A31" s="40">
        <v>30</v>
      </c>
      <c r="B31" s="41" t="s">
        <v>145</v>
      </c>
      <c r="C31" s="43" t="s">
        <v>32</v>
      </c>
      <c r="D31" s="44">
        <v>672</v>
      </c>
      <c r="E31" s="42" t="s">
        <v>9</v>
      </c>
      <c r="F31" s="51" t="s">
        <v>33</v>
      </c>
    </row>
    <row r="32" ht="13" customHeight="1" spans="1:6">
      <c r="A32" s="40">
        <v>31</v>
      </c>
      <c r="B32" s="41" t="s">
        <v>34</v>
      </c>
      <c r="C32" s="43" t="s">
        <v>35</v>
      </c>
      <c r="D32" s="44">
        <v>672</v>
      </c>
      <c r="E32" s="42" t="s">
        <v>36</v>
      </c>
      <c r="F32" s="51"/>
    </row>
    <row r="33" ht="13" customHeight="1" spans="1:6">
      <c r="A33" s="40">
        <v>32</v>
      </c>
      <c r="B33" s="41" t="s">
        <v>146</v>
      </c>
      <c r="C33" s="43" t="s">
        <v>14</v>
      </c>
      <c r="D33" s="44">
        <v>8</v>
      </c>
      <c r="E33" s="42" t="s">
        <v>36</v>
      </c>
      <c r="F33" s="51" t="s">
        <v>95</v>
      </c>
    </row>
    <row r="34" ht="13" customHeight="1" spans="1:6">
      <c r="A34" s="40">
        <v>33</v>
      </c>
      <c r="B34" s="41" t="s">
        <v>147</v>
      </c>
      <c r="C34" s="43" t="s">
        <v>51</v>
      </c>
      <c r="D34" s="44">
        <v>72</v>
      </c>
      <c r="E34" s="42" t="s">
        <v>42</v>
      </c>
      <c r="F34" s="51" t="s">
        <v>148</v>
      </c>
    </row>
    <row r="35" ht="13" customHeight="1" spans="1:6">
      <c r="A35" s="40">
        <v>34</v>
      </c>
      <c r="B35" s="41" t="s">
        <v>149</v>
      </c>
      <c r="C35" s="43" t="s">
        <v>51</v>
      </c>
      <c r="D35" s="44">
        <v>2</v>
      </c>
      <c r="E35" s="42" t="s">
        <v>36</v>
      </c>
      <c r="F35" s="51" t="s">
        <v>95</v>
      </c>
    </row>
    <row r="36" ht="13" customHeight="1" spans="1:6">
      <c r="A36" s="40">
        <v>35</v>
      </c>
      <c r="B36" s="41" t="s">
        <v>150</v>
      </c>
      <c r="C36" s="43" t="s">
        <v>51</v>
      </c>
      <c r="D36" s="44">
        <v>11</v>
      </c>
      <c r="E36" s="42" t="s">
        <v>36</v>
      </c>
      <c r="F36" s="51" t="s">
        <v>95</v>
      </c>
    </row>
    <row r="37" ht="13" customHeight="1" spans="1:6">
      <c r="A37" s="40">
        <v>36</v>
      </c>
      <c r="B37" s="41" t="s">
        <v>21</v>
      </c>
      <c r="C37" s="43" t="s">
        <v>8</v>
      </c>
      <c r="D37" s="44">
        <v>27</v>
      </c>
      <c r="E37" s="42" t="s">
        <v>9</v>
      </c>
      <c r="F37" s="51">
        <v>632787</v>
      </c>
    </row>
    <row r="38" ht="13" customHeight="1" spans="1:6">
      <c r="A38" s="40">
        <v>37</v>
      </c>
      <c r="B38" s="41" t="s">
        <v>151</v>
      </c>
      <c r="C38" s="43" t="s">
        <v>14</v>
      </c>
      <c r="D38" s="44">
        <v>51</v>
      </c>
      <c r="E38" s="42" t="s">
        <v>36</v>
      </c>
      <c r="F38" s="51" t="s">
        <v>95</v>
      </c>
    </row>
    <row r="39" ht="13" customHeight="1" spans="1:6">
      <c r="A39" s="40">
        <v>38</v>
      </c>
      <c r="B39" s="41" t="s">
        <v>152</v>
      </c>
      <c r="C39" s="43" t="s">
        <v>14</v>
      </c>
      <c r="D39" s="44">
        <v>1</v>
      </c>
      <c r="E39" s="42" t="s">
        <v>36</v>
      </c>
      <c r="F39" s="51" t="s">
        <v>95</v>
      </c>
    </row>
    <row r="40" customHeight="1" spans="1:6">
      <c r="A40" s="13" t="s">
        <v>44</v>
      </c>
      <c r="B40" s="13"/>
      <c r="C40" s="13" t="s">
        <v>45</v>
      </c>
      <c r="D40" s="13"/>
      <c r="E40" s="13"/>
      <c r="F40" s="13"/>
    </row>
    <row r="41" customHeight="1" spans="1:6">
      <c r="A41" s="13"/>
      <c r="B41" s="13"/>
      <c r="C41" s="13"/>
      <c r="D41" s="13"/>
      <c r="E41" s="13"/>
      <c r="F41" s="13"/>
    </row>
    <row r="42" customHeight="1" spans="1:6">
      <c r="A42" s="13"/>
      <c r="B42" s="13"/>
      <c r="C42" s="13"/>
      <c r="D42" s="13"/>
      <c r="E42" s="13"/>
      <c r="F42" s="13"/>
    </row>
    <row r="43" customHeight="1" spans="1:6">
      <c r="A43" s="13"/>
      <c r="B43" s="13"/>
      <c r="C43" s="13"/>
      <c r="D43" s="13"/>
      <c r="E43" s="13"/>
      <c r="F43" s="13"/>
    </row>
    <row r="44" customHeight="1" spans="1:6">
      <c r="A44" s="13"/>
      <c r="B44" s="13"/>
      <c r="C44" s="13"/>
      <c r="D44" s="13"/>
      <c r="E44" s="13"/>
      <c r="F44" s="13"/>
    </row>
    <row r="45" customHeight="1" spans="1:6">
      <c r="A45" s="13"/>
      <c r="B45" s="13"/>
      <c r="C45" s="13"/>
      <c r="D45" s="13"/>
      <c r="E45" s="13"/>
      <c r="F45" s="13"/>
    </row>
    <row r="46" customHeight="1" spans="1:6">
      <c r="A46" s="13"/>
      <c r="B46" s="13"/>
      <c r="C46" s="13"/>
      <c r="D46" s="13"/>
      <c r="E46" s="13"/>
      <c r="F46" s="13"/>
    </row>
  </sheetData>
  <autoFilter ref="A1:F46">
    <extLst/>
  </autoFilter>
  <mergeCells count="2">
    <mergeCell ref="A40:B46"/>
    <mergeCell ref="C40:F46"/>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view="pageBreakPreview" zoomScaleNormal="100" workbookViewId="0">
      <pane ySplit="1" topLeftCell="A19" activePane="bottomLeft" state="frozen"/>
      <selection/>
      <selection pane="bottomLeft" activeCell="A22" sqref="$A22:$XFD41"/>
    </sheetView>
  </sheetViews>
  <sheetFormatPr defaultColWidth="9" defaultRowHeight="16.5" customHeight="1" outlineLevelCol="5"/>
  <cols>
    <col min="1" max="1" width="8.16666666666667" style="36" customWidth="1"/>
    <col min="2" max="2" width="34" style="36" customWidth="1"/>
    <col min="3" max="3" width="5.83333333333333" style="36" customWidth="1"/>
    <col min="4" max="4" width="12.3333333333333" style="36" customWidth="1"/>
    <col min="5" max="5" width="9" style="53"/>
    <col min="6" max="6" width="16.8333333333333" style="47" customWidth="1"/>
    <col min="7" max="16384" width="9" style="36"/>
  </cols>
  <sheetData>
    <row r="1" ht="27" customHeight="1" spans="1:6">
      <c r="A1" s="37" t="s">
        <v>0</v>
      </c>
      <c r="B1" s="38" t="s">
        <v>1</v>
      </c>
      <c r="C1" s="38" t="s">
        <v>2</v>
      </c>
      <c r="D1" s="38" t="s">
        <v>3</v>
      </c>
      <c r="E1" s="39" t="s">
        <v>4</v>
      </c>
      <c r="F1" s="39" t="s">
        <v>5</v>
      </c>
    </row>
    <row r="2" ht="13" customHeight="1" spans="1:6">
      <c r="A2" s="40">
        <v>1</v>
      </c>
      <c r="B2" s="4" t="s">
        <v>153</v>
      </c>
      <c r="C2" s="41"/>
      <c r="D2" s="41"/>
      <c r="E2" s="54"/>
      <c r="F2" s="51"/>
    </row>
    <row r="3" ht="13" customHeight="1" spans="1:6">
      <c r="A3" s="40">
        <v>2</v>
      </c>
      <c r="B3" s="41" t="s">
        <v>154</v>
      </c>
      <c r="C3" s="43" t="s">
        <v>51</v>
      </c>
      <c r="D3" s="44">
        <v>6</v>
      </c>
      <c r="E3" s="54" t="s">
        <v>98</v>
      </c>
      <c r="F3" s="51" t="s">
        <v>155</v>
      </c>
    </row>
    <row r="4" ht="13" customHeight="1" spans="1:6">
      <c r="A4" s="40">
        <v>3</v>
      </c>
      <c r="B4" s="41" t="s">
        <v>156</v>
      </c>
      <c r="C4" s="43" t="s">
        <v>51</v>
      </c>
      <c r="D4" s="44">
        <v>1</v>
      </c>
      <c r="E4" s="54" t="s">
        <v>98</v>
      </c>
      <c r="F4" s="51" t="s">
        <v>157</v>
      </c>
    </row>
    <row r="5" ht="13" customHeight="1" spans="1:6">
      <c r="A5" s="40">
        <v>4</v>
      </c>
      <c r="B5" s="41" t="s">
        <v>158</v>
      </c>
      <c r="C5" s="43" t="s">
        <v>51</v>
      </c>
      <c r="D5" s="44">
        <v>1</v>
      </c>
      <c r="E5" s="54" t="s">
        <v>98</v>
      </c>
      <c r="F5" s="51" t="s">
        <v>157</v>
      </c>
    </row>
    <row r="6" ht="13" customHeight="1" spans="1:6">
      <c r="A6" s="40">
        <v>5</v>
      </c>
      <c r="B6" s="41" t="s">
        <v>159</v>
      </c>
      <c r="C6" s="43" t="s">
        <v>14</v>
      </c>
      <c r="D6" s="44">
        <v>8</v>
      </c>
      <c r="E6" s="54" t="s">
        <v>98</v>
      </c>
      <c r="F6" s="51" t="s">
        <v>160</v>
      </c>
    </row>
    <row r="7" ht="13" customHeight="1" spans="1:6">
      <c r="A7" s="40">
        <v>6</v>
      </c>
      <c r="B7" s="41" t="s">
        <v>161</v>
      </c>
      <c r="C7" s="43" t="s">
        <v>14</v>
      </c>
      <c r="D7" s="44">
        <v>1</v>
      </c>
      <c r="E7" s="54" t="s">
        <v>162</v>
      </c>
      <c r="F7" s="51" t="s">
        <v>163</v>
      </c>
    </row>
    <row r="8" ht="13" customHeight="1" spans="1:6">
      <c r="A8" s="40">
        <v>7</v>
      </c>
      <c r="B8" s="41" t="s">
        <v>164</v>
      </c>
      <c r="C8" s="43" t="s">
        <v>8</v>
      </c>
      <c r="D8" s="44">
        <v>7</v>
      </c>
      <c r="E8" s="54" t="s">
        <v>98</v>
      </c>
      <c r="F8" s="51" t="s">
        <v>165</v>
      </c>
    </row>
    <row r="9" ht="13" customHeight="1" spans="1:6">
      <c r="A9" s="40">
        <v>8</v>
      </c>
      <c r="B9" s="41" t="s">
        <v>166</v>
      </c>
      <c r="C9" s="43" t="s">
        <v>51</v>
      </c>
      <c r="D9" s="44">
        <v>11</v>
      </c>
      <c r="E9" s="54" t="s">
        <v>98</v>
      </c>
      <c r="F9" s="51" t="s">
        <v>167</v>
      </c>
    </row>
    <row r="10" ht="13" customHeight="1" spans="1:6">
      <c r="A10" s="40">
        <v>9</v>
      </c>
      <c r="B10" s="41" t="s">
        <v>168</v>
      </c>
      <c r="C10" s="43" t="s">
        <v>14</v>
      </c>
      <c r="D10" s="44">
        <v>13</v>
      </c>
      <c r="E10" s="54" t="s">
        <v>98</v>
      </c>
      <c r="F10" s="51" t="s">
        <v>169</v>
      </c>
    </row>
    <row r="11" ht="13" customHeight="1" spans="1:6">
      <c r="A11" s="40">
        <v>10</v>
      </c>
      <c r="B11" s="41" t="s">
        <v>170</v>
      </c>
      <c r="C11" s="43" t="s">
        <v>8</v>
      </c>
      <c r="D11" s="44">
        <v>13</v>
      </c>
      <c r="E11" s="54" t="s">
        <v>98</v>
      </c>
      <c r="F11" s="51" t="s">
        <v>171</v>
      </c>
    </row>
    <row r="12" ht="13" customHeight="1" spans="1:6">
      <c r="A12" s="40">
        <v>11</v>
      </c>
      <c r="B12" s="41" t="s">
        <v>172</v>
      </c>
      <c r="C12" s="43" t="s">
        <v>8</v>
      </c>
      <c r="D12" s="44">
        <v>24</v>
      </c>
      <c r="E12" s="54" t="s">
        <v>98</v>
      </c>
      <c r="F12" s="51" t="s">
        <v>173</v>
      </c>
    </row>
    <row r="13" ht="13" customHeight="1" spans="1:6">
      <c r="A13" s="40">
        <v>12</v>
      </c>
      <c r="B13" s="41" t="s">
        <v>174</v>
      </c>
      <c r="C13" s="43" t="s">
        <v>51</v>
      </c>
      <c r="D13" s="44">
        <v>26</v>
      </c>
      <c r="E13" s="54" t="s">
        <v>98</v>
      </c>
      <c r="F13" s="51" t="s">
        <v>175</v>
      </c>
    </row>
    <row r="14" ht="13" customHeight="1" spans="1:6">
      <c r="A14" s="40">
        <v>13</v>
      </c>
      <c r="B14" s="41" t="s">
        <v>176</v>
      </c>
      <c r="C14" s="43" t="s">
        <v>51</v>
      </c>
      <c r="D14" s="44">
        <v>1</v>
      </c>
      <c r="E14" s="54" t="s">
        <v>98</v>
      </c>
      <c r="F14" s="51" t="s">
        <v>177</v>
      </c>
    </row>
    <row r="15" ht="13" customHeight="1" spans="1:6">
      <c r="A15" s="40">
        <v>14</v>
      </c>
      <c r="B15" s="41" t="s">
        <v>142</v>
      </c>
      <c r="C15" s="43" t="s">
        <v>8</v>
      </c>
      <c r="D15" s="44">
        <v>19</v>
      </c>
      <c r="E15" s="41" t="s">
        <v>9</v>
      </c>
      <c r="F15" s="51">
        <v>3265100</v>
      </c>
    </row>
    <row r="16" ht="13" customHeight="1" spans="1:6">
      <c r="A16" s="40">
        <v>15</v>
      </c>
      <c r="B16" s="41" t="s">
        <v>143</v>
      </c>
      <c r="C16" s="43" t="s">
        <v>8</v>
      </c>
      <c r="D16" s="44">
        <v>57</v>
      </c>
      <c r="E16" s="41" t="s">
        <v>9</v>
      </c>
      <c r="F16" s="51" t="s">
        <v>24</v>
      </c>
    </row>
    <row r="17" ht="13" customHeight="1" spans="1:6">
      <c r="A17" s="40">
        <v>16</v>
      </c>
      <c r="B17" s="41" t="s">
        <v>25</v>
      </c>
      <c r="C17" s="43" t="s">
        <v>8</v>
      </c>
      <c r="D17" s="44">
        <v>1</v>
      </c>
      <c r="E17" s="41" t="s">
        <v>9</v>
      </c>
      <c r="F17" s="51" t="s">
        <v>26</v>
      </c>
    </row>
    <row r="18" ht="13" customHeight="1" spans="1:6">
      <c r="A18" s="40">
        <v>17</v>
      </c>
      <c r="B18" s="41" t="s">
        <v>144</v>
      </c>
      <c r="C18" s="43" t="s">
        <v>20</v>
      </c>
      <c r="D18" s="44">
        <v>34</v>
      </c>
      <c r="E18" s="41" t="s">
        <v>9</v>
      </c>
      <c r="F18" s="51" t="s">
        <v>30</v>
      </c>
    </row>
    <row r="19" ht="13" customHeight="1" spans="1:6">
      <c r="A19" s="40">
        <v>18</v>
      </c>
      <c r="B19" s="41" t="s">
        <v>145</v>
      </c>
      <c r="C19" s="43" t="s">
        <v>32</v>
      </c>
      <c r="D19" s="44">
        <v>268</v>
      </c>
      <c r="E19" s="41" t="s">
        <v>9</v>
      </c>
      <c r="F19" s="51" t="s">
        <v>33</v>
      </c>
    </row>
    <row r="20" ht="13" customHeight="1" spans="1:6">
      <c r="A20" s="40">
        <v>19</v>
      </c>
      <c r="B20" s="41" t="s">
        <v>34</v>
      </c>
      <c r="C20" s="43" t="s">
        <v>35</v>
      </c>
      <c r="D20" s="44">
        <v>268</v>
      </c>
      <c r="E20" s="41" t="s">
        <v>36</v>
      </c>
      <c r="F20" s="51"/>
    </row>
    <row r="21" ht="18" customHeight="1" spans="1:6">
      <c r="A21" s="40">
        <v>20</v>
      </c>
      <c r="B21" s="41" t="s">
        <v>21</v>
      </c>
      <c r="C21" s="43" t="s">
        <v>8</v>
      </c>
      <c r="D21" s="44">
        <v>19</v>
      </c>
      <c r="E21" s="41" t="s">
        <v>9</v>
      </c>
      <c r="F21" s="51">
        <v>632787</v>
      </c>
    </row>
    <row r="22" customHeight="1" spans="1:6">
      <c r="A22" s="13" t="s">
        <v>44</v>
      </c>
      <c r="B22" s="13"/>
      <c r="C22" s="13" t="s">
        <v>45</v>
      </c>
      <c r="D22" s="13"/>
      <c r="E22" s="13"/>
      <c r="F22" s="13"/>
    </row>
    <row r="23" customHeight="1" spans="1:6">
      <c r="A23" s="13"/>
      <c r="B23" s="13"/>
      <c r="C23" s="13"/>
      <c r="D23" s="13"/>
      <c r="E23" s="13"/>
      <c r="F23" s="13"/>
    </row>
    <row r="24" customHeight="1" spans="1:6">
      <c r="A24" s="13"/>
      <c r="B24" s="13"/>
      <c r="C24" s="13"/>
      <c r="D24" s="13"/>
      <c r="E24" s="13"/>
      <c r="F24" s="13"/>
    </row>
    <row r="25" customHeight="1" spans="1:6">
      <c r="A25" s="13"/>
      <c r="B25" s="13"/>
      <c r="C25" s="13"/>
      <c r="D25" s="13"/>
      <c r="E25" s="13"/>
      <c r="F25" s="13"/>
    </row>
    <row r="26" customHeight="1" spans="1:6">
      <c r="A26" s="13"/>
      <c r="B26" s="13"/>
      <c r="C26" s="13"/>
      <c r="D26" s="13"/>
      <c r="E26" s="13"/>
      <c r="F26" s="13"/>
    </row>
    <row r="27" customHeight="1" spans="1:6">
      <c r="A27" s="13"/>
      <c r="B27" s="13"/>
      <c r="C27" s="13"/>
      <c r="D27" s="13"/>
      <c r="E27" s="13"/>
      <c r="F27" s="13"/>
    </row>
    <row r="28" customHeight="1" spans="1:6">
      <c r="A28" s="13"/>
      <c r="B28" s="13"/>
      <c r="C28" s="13"/>
      <c r="D28" s="13"/>
      <c r="E28" s="13"/>
      <c r="F28" s="13"/>
    </row>
  </sheetData>
  <autoFilter ref="A1:F28">
    <extLst/>
  </autoFilter>
  <mergeCells count="2">
    <mergeCell ref="A22:B28"/>
    <mergeCell ref="C22:F28"/>
  </mergeCells>
  <printOptions horizontalCentered="1"/>
  <pageMargins left="0.200694444444444" right="0.200694444444444" top="1.66527777777778" bottom="0.511805555555556" header="0.511805555555556" footer="0"/>
  <pageSetup paperSize="9" orientation="portrait" horizontalDpi="600"/>
  <headerFooter>
    <oddHeader>&amp;L
&amp;C&amp;20&amp;B
杭州亚运会萧山区体育中心改造提升项目-智能化工程移交清单</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GridLines="0" view="pageBreakPreview" zoomScaleNormal="100" workbookViewId="0">
      <selection activeCell="A9" sqref="$A9:$XFD15"/>
    </sheetView>
  </sheetViews>
  <sheetFormatPr defaultColWidth="9" defaultRowHeight="16.5" customHeight="1" outlineLevelCol="5"/>
  <cols>
    <col min="1" max="1" width="8.16666666666667" customWidth="1"/>
    <col min="2" max="2" width="26.3333333333333" customWidth="1"/>
    <col min="3" max="3" width="5.83333333333333" customWidth="1"/>
    <col min="4" max="4" width="12.3333333333333" customWidth="1"/>
    <col min="6" max="6" width="12.1666666666667" customWidth="1"/>
  </cols>
  <sheetData>
    <row r="1" ht="26.1" customHeight="1" spans="1:6">
      <c r="A1" s="25" t="s">
        <v>0</v>
      </c>
      <c r="B1" s="26" t="s">
        <v>1</v>
      </c>
      <c r="C1" s="26" t="s">
        <v>2</v>
      </c>
      <c r="D1" s="26" t="s">
        <v>3</v>
      </c>
      <c r="E1" s="14" t="s">
        <v>4</v>
      </c>
      <c r="F1" s="14" t="s">
        <v>5</v>
      </c>
    </row>
    <row r="2" ht="13" customHeight="1" spans="1:6">
      <c r="A2" s="28">
        <v>1</v>
      </c>
      <c r="B2" s="29" t="s">
        <v>178</v>
      </c>
      <c r="C2" s="30"/>
      <c r="D2" s="30"/>
      <c r="E2" s="31"/>
      <c r="F2" s="31"/>
    </row>
    <row r="3" ht="13" customHeight="1" spans="1:6">
      <c r="A3" s="28">
        <v>2</v>
      </c>
      <c r="B3" s="30" t="s">
        <v>179</v>
      </c>
      <c r="C3" s="32" t="s">
        <v>51</v>
      </c>
      <c r="D3" s="33">
        <v>5</v>
      </c>
      <c r="E3" s="58" t="s">
        <v>98</v>
      </c>
      <c r="F3" s="31" t="s">
        <v>180</v>
      </c>
    </row>
    <row r="4" ht="13" customHeight="1" spans="1:6">
      <c r="A4" s="28">
        <v>3</v>
      </c>
      <c r="B4" s="30" t="s">
        <v>181</v>
      </c>
      <c r="C4" s="32" t="s">
        <v>51</v>
      </c>
      <c r="D4" s="33">
        <v>78</v>
      </c>
      <c r="E4" s="58" t="s">
        <v>98</v>
      </c>
      <c r="F4" s="31" t="s">
        <v>182</v>
      </c>
    </row>
    <row r="5" ht="13" customHeight="1" spans="1:6">
      <c r="A5" s="28">
        <v>4</v>
      </c>
      <c r="B5" s="30" t="s">
        <v>183</v>
      </c>
      <c r="C5" s="32" t="s">
        <v>51</v>
      </c>
      <c r="D5" s="33">
        <v>5</v>
      </c>
      <c r="E5" s="58" t="s">
        <v>98</v>
      </c>
      <c r="F5" s="31" t="s">
        <v>182</v>
      </c>
    </row>
    <row r="6" ht="13" customHeight="1" spans="1:6">
      <c r="A6" s="28">
        <v>5</v>
      </c>
      <c r="B6" s="30" t="s">
        <v>184</v>
      </c>
      <c r="C6" s="32" t="s">
        <v>51</v>
      </c>
      <c r="D6" s="33">
        <v>1</v>
      </c>
      <c r="E6" s="58" t="s">
        <v>98</v>
      </c>
      <c r="F6" s="31" t="s">
        <v>185</v>
      </c>
    </row>
    <row r="7" ht="13" customHeight="1" spans="1:6">
      <c r="A7" s="28">
        <v>6</v>
      </c>
      <c r="B7" s="30" t="s">
        <v>186</v>
      </c>
      <c r="C7" s="32" t="s">
        <v>187</v>
      </c>
      <c r="D7" s="33">
        <v>1</v>
      </c>
      <c r="E7" s="31"/>
      <c r="F7" s="31"/>
    </row>
    <row r="8" ht="13" customHeight="1" spans="1:6">
      <c r="A8" s="28">
        <v>7</v>
      </c>
      <c r="B8" s="30" t="s">
        <v>188</v>
      </c>
      <c r="C8" s="32" t="s">
        <v>94</v>
      </c>
      <c r="D8" s="33">
        <v>1</v>
      </c>
      <c r="E8" s="31" t="s">
        <v>36</v>
      </c>
      <c r="F8" s="35" t="s">
        <v>95</v>
      </c>
    </row>
    <row r="9" customHeight="1" spans="1:6">
      <c r="A9" s="13" t="s">
        <v>44</v>
      </c>
      <c r="B9" s="13"/>
      <c r="C9" s="13" t="s">
        <v>45</v>
      </c>
      <c r="D9" s="13"/>
      <c r="E9" s="13"/>
      <c r="F9" s="13"/>
    </row>
    <row r="10" customHeight="1" spans="1:6">
      <c r="A10" s="13"/>
      <c r="B10" s="13"/>
      <c r="C10" s="13"/>
      <c r="D10" s="13"/>
      <c r="E10" s="13"/>
      <c r="F10" s="13"/>
    </row>
    <row r="11" customHeight="1" spans="1:6">
      <c r="A11" s="13"/>
      <c r="B11" s="13"/>
      <c r="C11" s="13"/>
      <c r="D11" s="13"/>
      <c r="E11" s="13"/>
      <c r="F11" s="13"/>
    </row>
    <row r="12" customHeight="1" spans="1:6">
      <c r="A12" s="13"/>
      <c r="B12" s="13"/>
      <c r="C12" s="13"/>
      <c r="D12" s="13"/>
      <c r="E12" s="13"/>
      <c r="F12" s="13"/>
    </row>
    <row r="13" customHeight="1" spans="1:6">
      <c r="A13" s="13"/>
      <c r="B13" s="13"/>
      <c r="C13" s="13"/>
      <c r="D13" s="13"/>
      <c r="E13" s="13"/>
      <c r="F13" s="13"/>
    </row>
    <row r="14" customHeight="1" spans="1:6">
      <c r="A14" s="13"/>
      <c r="B14" s="13"/>
      <c r="C14" s="13"/>
      <c r="D14" s="13"/>
      <c r="E14" s="13"/>
      <c r="F14" s="13"/>
    </row>
    <row r="15" customHeight="1" spans="1:6">
      <c r="A15" s="13"/>
      <c r="B15" s="13"/>
      <c r="C15" s="13"/>
      <c r="D15" s="13"/>
      <c r="E15" s="13"/>
      <c r="F15" s="13"/>
    </row>
  </sheetData>
  <mergeCells count="2">
    <mergeCell ref="A9:B15"/>
    <mergeCell ref="C9:F1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view="pageBreakPreview" zoomScaleNormal="100" workbookViewId="0">
      <pane ySplit="1" topLeftCell="A19" activePane="bottomLeft" state="frozen"/>
      <selection/>
      <selection pane="bottomLeft" activeCell="A23" sqref="$A23:$XFD43"/>
    </sheetView>
  </sheetViews>
  <sheetFormatPr defaultColWidth="9" defaultRowHeight="21" customHeight="1" outlineLevelCol="5"/>
  <cols>
    <col min="1" max="1" width="8.16666666666667" style="36" customWidth="1"/>
    <col min="2" max="2" width="31" style="36" customWidth="1"/>
    <col min="3" max="3" width="5.83333333333333" style="36" customWidth="1"/>
    <col min="4" max="4" width="11.1666666666667" style="36" customWidth="1"/>
    <col min="5" max="5" width="9" style="36"/>
    <col min="6" max="6" width="16.8333333333333" style="47" customWidth="1"/>
    <col min="7" max="16384" width="9" style="36"/>
  </cols>
  <sheetData>
    <row r="1" ht="24" customHeight="1" spans="1:6">
      <c r="A1" s="37" t="s">
        <v>0</v>
      </c>
      <c r="B1" s="38" t="s">
        <v>1</v>
      </c>
      <c r="C1" s="38" t="s">
        <v>2</v>
      </c>
      <c r="D1" s="38" t="s">
        <v>3</v>
      </c>
      <c r="E1" s="39" t="s">
        <v>4</v>
      </c>
      <c r="F1" s="39" t="s">
        <v>5</v>
      </c>
    </row>
    <row r="2" ht="13" customHeight="1" spans="1:6">
      <c r="A2" s="40">
        <v>1</v>
      </c>
      <c r="B2" s="4" t="s">
        <v>189</v>
      </c>
      <c r="C2" s="41"/>
      <c r="D2" s="41"/>
      <c r="E2" s="42"/>
      <c r="F2" s="51"/>
    </row>
    <row r="3" ht="13" customHeight="1" spans="1:6">
      <c r="A3" s="40">
        <v>2</v>
      </c>
      <c r="B3" s="41" t="s">
        <v>190</v>
      </c>
      <c r="C3" s="43" t="s">
        <v>14</v>
      </c>
      <c r="D3" s="44">
        <v>43</v>
      </c>
      <c r="E3" s="42" t="s">
        <v>191</v>
      </c>
      <c r="F3" s="51" t="s">
        <v>192</v>
      </c>
    </row>
    <row r="4" ht="13" customHeight="1" spans="1:6">
      <c r="A4" s="40">
        <v>3</v>
      </c>
      <c r="B4" s="41" t="s">
        <v>193</v>
      </c>
      <c r="C4" s="43" t="s">
        <v>14</v>
      </c>
      <c r="D4" s="44">
        <v>21</v>
      </c>
      <c r="E4" s="42" t="s">
        <v>191</v>
      </c>
      <c r="F4" s="51" t="s">
        <v>194</v>
      </c>
    </row>
    <row r="5" ht="13" customHeight="1" spans="1:6">
      <c r="A5" s="40">
        <v>4</v>
      </c>
      <c r="B5" s="41" t="s">
        <v>195</v>
      </c>
      <c r="C5" s="43" t="s">
        <v>14</v>
      </c>
      <c r="D5" s="44">
        <v>22</v>
      </c>
      <c r="E5" s="42" t="s">
        <v>191</v>
      </c>
      <c r="F5" s="51" t="s">
        <v>196</v>
      </c>
    </row>
    <row r="6" ht="13" customHeight="1" spans="1:6">
      <c r="A6" s="40">
        <v>5</v>
      </c>
      <c r="B6" s="41" t="s">
        <v>197</v>
      </c>
      <c r="C6" s="43" t="s">
        <v>14</v>
      </c>
      <c r="D6" s="44">
        <v>65</v>
      </c>
      <c r="E6" s="42" t="s">
        <v>191</v>
      </c>
      <c r="F6" s="51" t="s">
        <v>198</v>
      </c>
    </row>
    <row r="7" ht="13" customHeight="1" spans="1:6">
      <c r="A7" s="40">
        <v>6</v>
      </c>
      <c r="B7" s="41" t="s">
        <v>199</v>
      </c>
      <c r="C7" s="43" t="s">
        <v>14</v>
      </c>
      <c r="D7" s="44">
        <v>43</v>
      </c>
      <c r="E7" s="42" t="s">
        <v>191</v>
      </c>
      <c r="F7" s="51" t="s">
        <v>200</v>
      </c>
    </row>
    <row r="8" ht="13" customHeight="1" spans="1:6">
      <c r="A8" s="40">
        <v>7</v>
      </c>
      <c r="B8" s="41" t="s">
        <v>201</v>
      </c>
      <c r="C8" s="43"/>
      <c r="D8" s="44">
        <v>10</v>
      </c>
      <c r="E8" s="42"/>
      <c r="F8" s="51"/>
    </row>
    <row r="9" ht="13" customHeight="1" spans="1:6">
      <c r="A9" s="40">
        <v>8</v>
      </c>
      <c r="B9" s="41" t="s">
        <v>202</v>
      </c>
      <c r="C9" s="43" t="s">
        <v>8</v>
      </c>
      <c r="D9" s="44">
        <v>43</v>
      </c>
      <c r="E9" s="42" t="s">
        <v>191</v>
      </c>
      <c r="F9" s="51" t="s">
        <v>203</v>
      </c>
    </row>
    <row r="10" ht="13" customHeight="1" spans="1:6">
      <c r="A10" s="40">
        <v>9</v>
      </c>
      <c r="B10" s="41" t="s">
        <v>204</v>
      </c>
      <c r="C10" s="43" t="s">
        <v>14</v>
      </c>
      <c r="D10" s="44">
        <v>2</v>
      </c>
      <c r="E10" s="42" t="s">
        <v>191</v>
      </c>
      <c r="F10" s="51" t="s">
        <v>205</v>
      </c>
    </row>
    <row r="11" ht="13" customHeight="1" spans="1:6">
      <c r="A11" s="40">
        <v>10</v>
      </c>
      <c r="B11" s="41" t="s">
        <v>206</v>
      </c>
      <c r="C11" s="43" t="s">
        <v>14</v>
      </c>
      <c r="D11" s="44">
        <v>6</v>
      </c>
      <c r="E11" s="42" t="s">
        <v>191</v>
      </c>
      <c r="F11" s="51" t="s">
        <v>207</v>
      </c>
    </row>
    <row r="12" ht="13" customHeight="1" spans="1:6">
      <c r="A12" s="40">
        <v>11</v>
      </c>
      <c r="B12" s="41" t="s">
        <v>208</v>
      </c>
      <c r="C12" s="43" t="s">
        <v>14</v>
      </c>
      <c r="D12" s="44">
        <v>2</v>
      </c>
      <c r="E12" s="42" t="s">
        <v>191</v>
      </c>
      <c r="F12" s="51" t="s">
        <v>205</v>
      </c>
    </row>
    <row r="13" ht="13" customHeight="1" spans="1:6">
      <c r="A13" s="40">
        <v>12</v>
      </c>
      <c r="B13" s="41" t="s">
        <v>209</v>
      </c>
      <c r="C13" s="43" t="s">
        <v>14</v>
      </c>
      <c r="D13" s="44">
        <v>4</v>
      </c>
      <c r="E13" s="42" t="s">
        <v>191</v>
      </c>
      <c r="F13" s="51" t="s">
        <v>210</v>
      </c>
    </row>
    <row r="14" s="36" customFormat="1" ht="13" customHeight="1" spans="1:6">
      <c r="A14" s="40">
        <v>13</v>
      </c>
      <c r="B14" s="41" t="s">
        <v>211</v>
      </c>
      <c r="C14" s="43" t="s">
        <v>14</v>
      </c>
      <c r="D14" s="44">
        <v>8</v>
      </c>
      <c r="E14" s="42" t="s">
        <v>191</v>
      </c>
      <c r="F14" s="51" t="s">
        <v>212</v>
      </c>
    </row>
    <row r="15" s="36" customFormat="1" ht="13" customHeight="1" spans="1:6">
      <c r="A15" s="40">
        <v>14</v>
      </c>
      <c r="B15" s="41" t="s">
        <v>213</v>
      </c>
      <c r="C15" s="43" t="s">
        <v>14</v>
      </c>
      <c r="D15" s="44">
        <v>16</v>
      </c>
      <c r="E15" s="42" t="s">
        <v>191</v>
      </c>
      <c r="F15" s="51" t="s">
        <v>200</v>
      </c>
    </row>
    <row r="16" s="36" customFormat="1" ht="13" customHeight="1" spans="1:6">
      <c r="A16" s="40">
        <v>15</v>
      </c>
      <c r="B16" s="41" t="s">
        <v>214</v>
      </c>
      <c r="C16" s="43" t="s">
        <v>14</v>
      </c>
      <c r="D16" s="44">
        <v>16</v>
      </c>
      <c r="E16" s="42" t="s">
        <v>191</v>
      </c>
      <c r="F16" s="51" t="s">
        <v>215</v>
      </c>
    </row>
    <row r="17" ht="13" customHeight="1" spans="1:6">
      <c r="A17" s="40">
        <v>16</v>
      </c>
      <c r="B17" s="41" t="s">
        <v>216</v>
      </c>
      <c r="C17" s="43" t="s">
        <v>14</v>
      </c>
      <c r="D17" s="44">
        <v>1</v>
      </c>
      <c r="E17" s="42" t="s">
        <v>191</v>
      </c>
      <c r="F17" s="51" t="s">
        <v>217</v>
      </c>
    </row>
    <row r="18" ht="13" customHeight="1" spans="1:6">
      <c r="A18" s="40">
        <v>17</v>
      </c>
      <c r="B18" s="41" t="s">
        <v>218</v>
      </c>
      <c r="C18" s="43" t="s">
        <v>14</v>
      </c>
      <c r="D18" s="44">
        <v>1</v>
      </c>
      <c r="E18" s="42" t="s">
        <v>191</v>
      </c>
      <c r="F18" s="51" t="s">
        <v>219</v>
      </c>
    </row>
    <row r="19" ht="13" customHeight="1" spans="1:6">
      <c r="A19" s="40">
        <v>18</v>
      </c>
      <c r="B19" s="41" t="s">
        <v>220</v>
      </c>
      <c r="C19" s="43" t="s">
        <v>221</v>
      </c>
      <c r="D19" s="44">
        <v>20000</v>
      </c>
      <c r="E19" s="42" t="s">
        <v>191</v>
      </c>
      <c r="F19" s="51" t="s">
        <v>222</v>
      </c>
    </row>
    <row r="20" ht="13" customHeight="1" spans="1:6">
      <c r="A20" s="40">
        <v>19</v>
      </c>
      <c r="B20" s="41" t="s">
        <v>223</v>
      </c>
      <c r="C20" s="43" t="s">
        <v>14</v>
      </c>
      <c r="D20" s="44">
        <v>1</v>
      </c>
      <c r="E20" s="42" t="s">
        <v>162</v>
      </c>
      <c r="F20" s="45" t="s">
        <v>163</v>
      </c>
    </row>
    <row r="21" ht="13" customHeight="1" spans="1:6">
      <c r="A21" s="40">
        <v>20</v>
      </c>
      <c r="B21" s="41" t="s">
        <v>224</v>
      </c>
      <c r="C21" s="43" t="s">
        <v>51</v>
      </c>
      <c r="D21" s="44">
        <v>1</v>
      </c>
      <c r="E21" s="42" t="s">
        <v>191</v>
      </c>
      <c r="F21" s="51" t="s">
        <v>225</v>
      </c>
    </row>
    <row r="22" ht="13" customHeight="1" spans="1:6">
      <c r="A22" s="40">
        <v>21</v>
      </c>
      <c r="B22" s="41" t="s">
        <v>226</v>
      </c>
      <c r="C22" s="43" t="s">
        <v>14</v>
      </c>
      <c r="D22" s="44">
        <v>1</v>
      </c>
      <c r="E22" s="42" t="s">
        <v>162</v>
      </c>
      <c r="F22" s="45" t="s">
        <v>227</v>
      </c>
    </row>
    <row r="23" customHeight="1" spans="1:6">
      <c r="A23" s="13" t="s">
        <v>44</v>
      </c>
      <c r="B23" s="13"/>
      <c r="C23" s="13" t="s">
        <v>45</v>
      </c>
      <c r="D23" s="13"/>
      <c r="E23" s="13"/>
      <c r="F23" s="13"/>
    </row>
    <row r="24" customHeight="1" spans="1:6">
      <c r="A24" s="13"/>
      <c r="B24" s="13"/>
      <c r="C24" s="13"/>
      <c r="D24" s="13"/>
      <c r="E24" s="13"/>
      <c r="F24" s="13"/>
    </row>
    <row r="25" customHeight="1" spans="1:6">
      <c r="A25" s="13"/>
      <c r="B25" s="13"/>
      <c r="C25" s="13"/>
      <c r="D25" s="13"/>
      <c r="E25" s="13"/>
      <c r="F25" s="13"/>
    </row>
    <row r="26" customHeight="1" spans="1:6">
      <c r="A26" s="13"/>
      <c r="B26" s="13"/>
      <c r="C26" s="13"/>
      <c r="D26" s="13"/>
      <c r="E26" s="13"/>
      <c r="F26" s="13"/>
    </row>
    <row r="27" customHeight="1" spans="1:6">
      <c r="A27" s="13"/>
      <c r="B27" s="13"/>
      <c r="C27" s="13"/>
      <c r="D27" s="13"/>
      <c r="E27" s="13"/>
      <c r="F27" s="13"/>
    </row>
  </sheetData>
  <mergeCells count="2">
    <mergeCell ref="A23:B27"/>
    <mergeCell ref="C23:F27"/>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showGridLines="0" view="pageBreakPreview" zoomScaleNormal="100" workbookViewId="0">
      <pane ySplit="1" topLeftCell="A2" activePane="bottomLeft" state="frozen"/>
      <selection/>
      <selection pane="bottomLeft" activeCell="A18" sqref="$A18:$XFD29"/>
    </sheetView>
  </sheetViews>
  <sheetFormatPr defaultColWidth="9" defaultRowHeight="21" customHeight="1" outlineLevelCol="5"/>
  <cols>
    <col min="1" max="1" width="8.16666666666667" style="55" customWidth="1"/>
    <col min="2" max="2" width="31.3333333333333" style="55" customWidth="1"/>
    <col min="3" max="3" width="11.1666666666667" style="55" customWidth="1"/>
    <col min="4" max="4" width="12.3333333333333" style="55" customWidth="1"/>
    <col min="5" max="5" width="9" style="55"/>
    <col min="6" max="6" width="14.5" style="55" customWidth="1"/>
    <col min="7" max="16384" width="9" style="55"/>
  </cols>
  <sheetData>
    <row r="1" customHeight="1" spans="1:6">
      <c r="A1" s="37" t="s">
        <v>0</v>
      </c>
      <c r="B1" s="38" t="s">
        <v>1</v>
      </c>
      <c r="C1" s="38" t="s">
        <v>2</v>
      </c>
      <c r="D1" s="38" t="s">
        <v>3</v>
      </c>
      <c r="E1" s="39" t="s">
        <v>4</v>
      </c>
      <c r="F1" s="39" t="s">
        <v>5</v>
      </c>
    </row>
    <row r="2" ht="13" customHeight="1" spans="1:6">
      <c r="A2" s="40">
        <v>1</v>
      </c>
      <c r="B2" s="4" t="s">
        <v>228</v>
      </c>
      <c r="C2" s="41"/>
      <c r="D2" s="41"/>
      <c r="E2" s="56"/>
      <c r="F2" s="56"/>
    </row>
    <row r="3" ht="13" customHeight="1" spans="1:6">
      <c r="A3" s="40">
        <v>2</v>
      </c>
      <c r="B3" s="41" t="s">
        <v>229</v>
      </c>
      <c r="C3" s="43" t="s">
        <v>14</v>
      </c>
      <c r="D3" s="44">
        <v>1</v>
      </c>
      <c r="E3" s="56" t="s">
        <v>230</v>
      </c>
      <c r="F3" s="56" t="s">
        <v>231</v>
      </c>
    </row>
    <row r="4" ht="13" customHeight="1" spans="1:6">
      <c r="A4" s="40">
        <v>3</v>
      </c>
      <c r="B4" s="41" t="s">
        <v>232</v>
      </c>
      <c r="C4" s="43" t="s">
        <v>51</v>
      </c>
      <c r="D4" s="44">
        <v>1</v>
      </c>
      <c r="E4" s="56" t="s">
        <v>230</v>
      </c>
      <c r="F4" s="56" t="s">
        <v>233</v>
      </c>
    </row>
    <row r="5" ht="13" customHeight="1" spans="1:6">
      <c r="A5" s="40">
        <v>4</v>
      </c>
      <c r="B5" s="41" t="s">
        <v>234</v>
      </c>
      <c r="C5" s="43" t="s">
        <v>14</v>
      </c>
      <c r="D5" s="44">
        <v>1</v>
      </c>
      <c r="E5" s="56" t="s">
        <v>230</v>
      </c>
      <c r="F5" s="56" t="s">
        <v>235</v>
      </c>
    </row>
    <row r="6" ht="13" customHeight="1" spans="1:6">
      <c r="A6" s="40">
        <v>5</v>
      </c>
      <c r="B6" s="41" t="s">
        <v>236</v>
      </c>
      <c r="C6" s="43" t="s">
        <v>14</v>
      </c>
      <c r="D6" s="44">
        <v>1</v>
      </c>
      <c r="E6" s="56" t="s">
        <v>230</v>
      </c>
      <c r="F6" s="56" t="s">
        <v>237</v>
      </c>
    </row>
    <row r="7" ht="13" customHeight="1" spans="1:6">
      <c r="A7" s="40">
        <v>6</v>
      </c>
      <c r="B7" s="41" t="s">
        <v>238</v>
      </c>
      <c r="C7" s="43" t="s">
        <v>14</v>
      </c>
      <c r="D7" s="44">
        <v>1</v>
      </c>
      <c r="E7" s="56" t="s">
        <v>230</v>
      </c>
      <c r="F7" s="56" t="s">
        <v>239</v>
      </c>
    </row>
    <row r="8" ht="13" customHeight="1" spans="1:6">
      <c r="A8" s="40">
        <v>7</v>
      </c>
      <c r="B8" s="41" t="s">
        <v>240</v>
      </c>
      <c r="C8" s="43" t="s">
        <v>14</v>
      </c>
      <c r="D8" s="44">
        <v>1</v>
      </c>
      <c r="E8" s="56" t="s">
        <v>230</v>
      </c>
      <c r="F8" s="56" t="s">
        <v>241</v>
      </c>
    </row>
    <row r="9" ht="13" customHeight="1" spans="1:6">
      <c r="A9" s="40">
        <v>8</v>
      </c>
      <c r="B9" s="41" t="s">
        <v>242</v>
      </c>
      <c r="C9" s="43" t="s">
        <v>14</v>
      </c>
      <c r="D9" s="44">
        <v>1</v>
      </c>
      <c r="E9" s="56" t="s">
        <v>230</v>
      </c>
      <c r="F9" s="56" t="s">
        <v>243</v>
      </c>
    </row>
    <row r="10" ht="13" customHeight="1" spans="1:6">
      <c r="A10" s="40">
        <v>9</v>
      </c>
      <c r="B10" s="41" t="s">
        <v>244</v>
      </c>
      <c r="C10" s="43" t="s">
        <v>245</v>
      </c>
      <c r="D10" s="44">
        <v>25</v>
      </c>
      <c r="E10" s="56" t="s">
        <v>230</v>
      </c>
      <c r="F10" s="56" t="s">
        <v>246</v>
      </c>
    </row>
    <row r="11" ht="13" customHeight="1" spans="1:6">
      <c r="A11" s="40">
        <v>10</v>
      </c>
      <c r="B11" s="41" t="s">
        <v>247</v>
      </c>
      <c r="C11" s="43" t="s">
        <v>245</v>
      </c>
      <c r="D11" s="44">
        <v>62</v>
      </c>
      <c r="E11" s="56" t="s">
        <v>230</v>
      </c>
      <c r="F11" s="56" t="s">
        <v>248</v>
      </c>
    </row>
    <row r="12" ht="13" customHeight="1" spans="1:6">
      <c r="A12" s="40">
        <v>11</v>
      </c>
      <c r="B12" s="41" t="s">
        <v>249</v>
      </c>
      <c r="C12" s="43" t="s">
        <v>14</v>
      </c>
      <c r="D12" s="44">
        <v>1</v>
      </c>
      <c r="E12" s="56" t="s">
        <v>230</v>
      </c>
      <c r="F12" s="56" t="s">
        <v>250</v>
      </c>
    </row>
    <row r="13" ht="13" customHeight="1" spans="1:6">
      <c r="A13" s="40">
        <v>12</v>
      </c>
      <c r="B13" s="41" t="s">
        <v>251</v>
      </c>
      <c r="C13" s="43" t="s">
        <v>14</v>
      </c>
      <c r="D13" s="44">
        <v>10</v>
      </c>
      <c r="E13" s="56" t="s">
        <v>230</v>
      </c>
      <c r="F13" s="56" t="s">
        <v>252</v>
      </c>
    </row>
    <row r="14" ht="13" customHeight="1" spans="1:6">
      <c r="A14" s="40">
        <v>13</v>
      </c>
      <c r="B14" s="41" t="s">
        <v>253</v>
      </c>
      <c r="C14" s="43" t="s">
        <v>8</v>
      </c>
      <c r="D14" s="44">
        <v>7</v>
      </c>
      <c r="E14" s="56"/>
      <c r="F14" s="57"/>
    </row>
    <row r="15" ht="13" customHeight="1" spans="1:6">
      <c r="A15" s="40">
        <v>14</v>
      </c>
      <c r="B15" s="41" t="s">
        <v>254</v>
      </c>
      <c r="C15" s="43" t="s">
        <v>8</v>
      </c>
      <c r="D15" s="44">
        <v>1</v>
      </c>
      <c r="E15" s="56"/>
      <c r="F15" s="57"/>
    </row>
    <row r="16" ht="13" customHeight="1" spans="1:6">
      <c r="A16" s="40">
        <v>15</v>
      </c>
      <c r="B16" s="41" t="s">
        <v>255</v>
      </c>
      <c r="C16" s="43"/>
      <c r="D16" s="44">
        <v>36</v>
      </c>
      <c r="E16" s="56" t="s">
        <v>230</v>
      </c>
      <c r="F16" s="57" t="s">
        <v>246</v>
      </c>
    </row>
    <row r="17" ht="13" customHeight="1" spans="1:6">
      <c r="A17" s="40">
        <v>16</v>
      </c>
      <c r="B17" s="41" t="s">
        <v>256</v>
      </c>
      <c r="C17" s="43"/>
      <c r="D17" s="44">
        <v>2</v>
      </c>
      <c r="E17" s="56" t="s">
        <v>230</v>
      </c>
      <c r="F17" s="57"/>
    </row>
    <row r="18" customHeight="1" spans="1:6">
      <c r="A18" s="13" t="s">
        <v>44</v>
      </c>
      <c r="B18" s="13"/>
      <c r="C18" s="13" t="s">
        <v>45</v>
      </c>
      <c r="D18" s="13"/>
      <c r="E18" s="13"/>
      <c r="F18" s="13"/>
    </row>
    <row r="19" customHeight="1" spans="1:6">
      <c r="A19" s="13"/>
      <c r="B19" s="13"/>
      <c r="C19" s="13"/>
      <c r="D19" s="13"/>
      <c r="E19" s="13"/>
      <c r="F19" s="13"/>
    </row>
    <row r="20" customHeight="1" spans="1:6">
      <c r="A20" s="13"/>
      <c r="B20" s="13"/>
      <c r="C20" s="13"/>
      <c r="D20" s="13"/>
      <c r="E20" s="13"/>
      <c r="F20" s="13"/>
    </row>
    <row r="21" customHeight="1" spans="1:6">
      <c r="A21" s="13"/>
      <c r="B21" s="13"/>
      <c r="C21" s="13"/>
      <c r="D21" s="13"/>
      <c r="E21" s="13"/>
      <c r="F21" s="13"/>
    </row>
    <row r="22" customHeight="1" spans="1:6">
      <c r="A22" s="13"/>
      <c r="B22" s="13"/>
      <c r="C22" s="13"/>
      <c r="D22" s="13"/>
      <c r="E22" s="13"/>
      <c r="F22" s="13"/>
    </row>
  </sheetData>
  <mergeCells count="2">
    <mergeCell ref="A18:B22"/>
    <mergeCell ref="C18:F22"/>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view="pageBreakPreview" zoomScaleNormal="100" workbookViewId="0">
      <pane ySplit="1" topLeftCell="A15" activePane="bottomLeft" state="frozen"/>
      <selection/>
      <selection pane="bottomLeft" activeCell="A21" sqref="$A21:$XFD39"/>
    </sheetView>
  </sheetViews>
  <sheetFormatPr defaultColWidth="9" defaultRowHeight="21" customHeight="1" outlineLevelCol="5"/>
  <cols>
    <col min="1" max="1" width="8.16666666666667" style="36" customWidth="1"/>
    <col min="2" max="2" width="30" style="36" customWidth="1"/>
    <col min="3" max="3" width="5.83333333333333" style="36" customWidth="1"/>
    <col min="4" max="4" width="12.3333333333333" style="36" customWidth="1"/>
    <col min="5" max="5" width="9" style="36"/>
    <col min="6" max="6" width="15.6666666666667" style="53" customWidth="1"/>
    <col min="7" max="16384" width="9" style="36"/>
  </cols>
  <sheetData>
    <row r="1" ht="30" customHeight="1" spans="1:6">
      <c r="A1" s="37" t="s">
        <v>0</v>
      </c>
      <c r="B1" s="38" t="s">
        <v>1</v>
      </c>
      <c r="C1" s="38" t="s">
        <v>2</v>
      </c>
      <c r="D1" s="38" t="s">
        <v>3</v>
      </c>
      <c r="E1" s="39" t="s">
        <v>4</v>
      </c>
      <c r="F1" s="39" t="s">
        <v>5</v>
      </c>
    </row>
    <row r="2" ht="13" customHeight="1" spans="1:6">
      <c r="A2" s="40">
        <v>1</v>
      </c>
      <c r="B2" s="4" t="s">
        <v>257</v>
      </c>
      <c r="C2" s="41"/>
      <c r="D2" s="41"/>
      <c r="E2" s="42"/>
      <c r="F2" s="54"/>
    </row>
    <row r="3" ht="13" customHeight="1" spans="1:6">
      <c r="A3" s="40">
        <v>2</v>
      </c>
      <c r="B3" s="41" t="s">
        <v>258</v>
      </c>
      <c r="C3" s="43" t="s">
        <v>8</v>
      </c>
      <c r="D3" s="44">
        <v>29</v>
      </c>
      <c r="E3" s="42" t="s">
        <v>259</v>
      </c>
      <c r="F3" s="54" t="s">
        <v>260</v>
      </c>
    </row>
    <row r="4" ht="13" customHeight="1" spans="1:6">
      <c r="A4" s="40">
        <v>3</v>
      </c>
      <c r="B4" s="41" t="s">
        <v>261</v>
      </c>
      <c r="C4" s="43" t="s">
        <v>8</v>
      </c>
      <c r="D4" s="44">
        <v>9</v>
      </c>
      <c r="E4" s="42" t="s">
        <v>259</v>
      </c>
      <c r="F4" s="54">
        <v>2874</v>
      </c>
    </row>
    <row r="5" ht="13" customHeight="1" spans="1:6">
      <c r="A5" s="40">
        <v>4</v>
      </c>
      <c r="B5" s="41" t="s">
        <v>262</v>
      </c>
      <c r="C5" s="43" t="s">
        <v>8</v>
      </c>
      <c r="D5" s="44">
        <v>1</v>
      </c>
      <c r="E5" s="42" t="s">
        <v>259</v>
      </c>
      <c r="F5" s="54">
        <v>2772</v>
      </c>
    </row>
    <row r="6" ht="13" customHeight="1" spans="1:6">
      <c r="A6" s="40">
        <v>5</v>
      </c>
      <c r="B6" s="41" t="s">
        <v>263</v>
      </c>
      <c r="C6" s="43" t="s">
        <v>8</v>
      </c>
      <c r="D6" s="44">
        <v>2</v>
      </c>
      <c r="E6" s="42" t="s">
        <v>259</v>
      </c>
      <c r="F6" s="54">
        <v>2773</v>
      </c>
    </row>
    <row r="7" ht="13" customHeight="1" spans="1:6">
      <c r="A7" s="40">
        <v>6</v>
      </c>
      <c r="B7" s="41" t="s">
        <v>264</v>
      </c>
      <c r="C7" s="43" t="s">
        <v>265</v>
      </c>
      <c r="D7" s="44">
        <v>1</v>
      </c>
      <c r="E7" s="42" t="s">
        <v>259</v>
      </c>
      <c r="F7" s="54">
        <v>8024</v>
      </c>
    </row>
    <row r="8" ht="13" customHeight="1" spans="1:6">
      <c r="A8" s="40">
        <v>7</v>
      </c>
      <c r="B8" s="41" t="s">
        <v>266</v>
      </c>
      <c r="C8" s="43" t="s">
        <v>8</v>
      </c>
      <c r="D8" s="44">
        <v>1</v>
      </c>
      <c r="E8" s="42" t="s">
        <v>259</v>
      </c>
      <c r="F8" s="54" t="s">
        <v>267</v>
      </c>
    </row>
    <row r="9" ht="13" customHeight="1" spans="1:6">
      <c r="A9" s="40">
        <v>8</v>
      </c>
      <c r="B9" s="41" t="s">
        <v>268</v>
      </c>
      <c r="C9" s="43" t="s">
        <v>8</v>
      </c>
      <c r="D9" s="44">
        <v>1</v>
      </c>
      <c r="E9" s="42" t="s">
        <v>259</v>
      </c>
      <c r="F9" s="54" t="s">
        <v>269</v>
      </c>
    </row>
    <row r="10" ht="13" customHeight="1" spans="1:6">
      <c r="A10" s="40">
        <v>9</v>
      </c>
      <c r="B10" s="41" t="s">
        <v>270</v>
      </c>
      <c r="C10" s="43" t="s">
        <v>8</v>
      </c>
      <c r="D10" s="44">
        <v>6</v>
      </c>
      <c r="E10" s="42" t="s">
        <v>9</v>
      </c>
      <c r="F10" s="54" t="s">
        <v>271</v>
      </c>
    </row>
    <row r="11" ht="13" customHeight="1" spans="1:6">
      <c r="A11" s="40">
        <v>10</v>
      </c>
      <c r="B11" s="41" t="s">
        <v>21</v>
      </c>
      <c r="C11" s="43" t="s">
        <v>8</v>
      </c>
      <c r="D11" s="44">
        <v>6</v>
      </c>
      <c r="E11" s="42" t="s">
        <v>9</v>
      </c>
      <c r="F11" s="54">
        <v>632787</v>
      </c>
    </row>
    <row r="12" ht="13" customHeight="1" spans="1:6">
      <c r="A12" s="40">
        <v>11</v>
      </c>
      <c r="B12" s="41" t="s">
        <v>272</v>
      </c>
      <c r="C12" s="43" t="s">
        <v>20</v>
      </c>
      <c r="D12" s="44">
        <v>29</v>
      </c>
      <c r="E12" s="42" t="s">
        <v>9</v>
      </c>
      <c r="F12" s="54">
        <v>632732</v>
      </c>
    </row>
    <row r="13" ht="13" customHeight="1" spans="1:6">
      <c r="A13" s="40">
        <v>12</v>
      </c>
      <c r="B13" s="41" t="s">
        <v>142</v>
      </c>
      <c r="C13" s="43" t="s">
        <v>8</v>
      </c>
      <c r="D13" s="44">
        <v>9</v>
      </c>
      <c r="E13" s="42" t="s">
        <v>9</v>
      </c>
      <c r="F13" s="54">
        <v>3265100</v>
      </c>
    </row>
    <row r="14" ht="13" customHeight="1" spans="1:6">
      <c r="A14" s="40">
        <v>13</v>
      </c>
      <c r="B14" s="41" t="s">
        <v>27</v>
      </c>
      <c r="C14" s="43" t="s">
        <v>8</v>
      </c>
      <c r="D14" s="44">
        <v>1</v>
      </c>
      <c r="E14" s="42" t="s">
        <v>9</v>
      </c>
      <c r="F14" s="54" t="s">
        <v>28</v>
      </c>
    </row>
    <row r="15" ht="13" customHeight="1" spans="1:6">
      <c r="A15" s="40">
        <v>14</v>
      </c>
      <c r="B15" s="41" t="s">
        <v>143</v>
      </c>
      <c r="C15" s="43" t="s">
        <v>8</v>
      </c>
      <c r="D15" s="44">
        <v>24</v>
      </c>
      <c r="E15" s="42" t="s">
        <v>9</v>
      </c>
      <c r="F15" s="54" t="s">
        <v>24</v>
      </c>
    </row>
    <row r="16" ht="13" customHeight="1" spans="1:6">
      <c r="A16" s="40">
        <v>15</v>
      </c>
      <c r="B16" s="41" t="s">
        <v>144</v>
      </c>
      <c r="C16" s="43" t="s">
        <v>20</v>
      </c>
      <c r="D16" s="44">
        <v>12</v>
      </c>
      <c r="E16" s="42" t="s">
        <v>9</v>
      </c>
      <c r="F16" s="54" t="s">
        <v>30</v>
      </c>
    </row>
    <row r="17" ht="13" customHeight="1" spans="1:6">
      <c r="A17" s="40">
        <v>16</v>
      </c>
      <c r="B17" s="41" t="s">
        <v>145</v>
      </c>
      <c r="C17" s="43" t="s">
        <v>32</v>
      </c>
      <c r="D17" s="44">
        <v>96</v>
      </c>
      <c r="E17" s="42" t="s">
        <v>9</v>
      </c>
      <c r="F17" s="54" t="s">
        <v>33</v>
      </c>
    </row>
    <row r="18" ht="13" customHeight="1" spans="1:6">
      <c r="A18" s="40">
        <v>17</v>
      </c>
      <c r="B18" s="41" t="s">
        <v>273</v>
      </c>
      <c r="C18" s="43" t="s">
        <v>14</v>
      </c>
      <c r="D18" s="44">
        <v>1</v>
      </c>
      <c r="E18" s="42" t="s">
        <v>48</v>
      </c>
      <c r="F18" s="51" t="s">
        <v>274</v>
      </c>
    </row>
    <row r="19" ht="13" customHeight="1" spans="1:6">
      <c r="A19" s="40">
        <v>18</v>
      </c>
      <c r="B19" s="41" t="s">
        <v>57</v>
      </c>
      <c r="C19" s="43" t="s">
        <v>14</v>
      </c>
      <c r="D19" s="44">
        <v>12</v>
      </c>
      <c r="E19" s="42" t="s">
        <v>48</v>
      </c>
      <c r="F19" s="51" t="s">
        <v>58</v>
      </c>
    </row>
    <row r="20" ht="13" customHeight="1" spans="1:6">
      <c r="A20" s="40">
        <v>19</v>
      </c>
      <c r="B20" s="41" t="s">
        <v>275</v>
      </c>
      <c r="C20" s="43" t="s">
        <v>14</v>
      </c>
      <c r="D20" s="44">
        <v>6</v>
      </c>
      <c r="E20" s="42" t="s">
        <v>48</v>
      </c>
      <c r="F20" s="51" t="s">
        <v>276</v>
      </c>
    </row>
    <row r="21" customHeight="1" spans="1:6">
      <c r="A21" s="13" t="s">
        <v>44</v>
      </c>
      <c r="B21" s="13"/>
      <c r="C21" s="13" t="s">
        <v>45</v>
      </c>
      <c r="D21" s="13"/>
      <c r="E21" s="13"/>
      <c r="F21" s="13"/>
    </row>
    <row r="22" customHeight="1" spans="1:6">
      <c r="A22" s="13"/>
      <c r="B22" s="13"/>
      <c r="C22" s="13"/>
      <c r="D22" s="13"/>
      <c r="E22" s="13"/>
      <c r="F22" s="13"/>
    </row>
    <row r="23" customHeight="1" spans="1:6">
      <c r="A23" s="13"/>
      <c r="B23" s="13"/>
      <c r="C23" s="13"/>
      <c r="D23" s="13"/>
      <c r="E23" s="13"/>
      <c r="F23" s="13"/>
    </row>
    <row r="24" customHeight="1" spans="1:6">
      <c r="A24" s="13"/>
      <c r="B24" s="13"/>
      <c r="C24" s="13"/>
      <c r="D24" s="13"/>
      <c r="E24" s="13"/>
      <c r="F24" s="13"/>
    </row>
    <row r="25" customHeight="1" spans="1:6">
      <c r="A25" s="13"/>
      <c r="B25" s="13"/>
      <c r="C25" s="13"/>
      <c r="D25" s="13"/>
      <c r="E25" s="13"/>
      <c r="F25" s="13"/>
    </row>
  </sheetData>
  <autoFilter ref="A1:F25">
    <extLst/>
  </autoFilter>
  <mergeCells count="2">
    <mergeCell ref="A21:B25"/>
    <mergeCell ref="C21:F2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workbookViewId="0">
      <pane ySplit="1" topLeftCell="A16" activePane="bottomLeft" state="frozen"/>
      <selection/>
      <selection pane="bottomLeft" activeCell="A22" sqref="$A22:$XFD40"/>
    </sheetView>
  </sheetViews>
  <sheetFormatPr defaultColWidth="9" defaultRowHeight="21" customHeight="1" outlineLevelCol="5"/>
  <cols>
    <col min="1" max="1" width="8.16666666666667" style="36" customWidth="1"/>
    <col min="2" max="2" width="29.6666666666667" style="36" customWidth="1"/>
    <col min="3" max="3" width="5.83333333333333" style="36" customWidth="1"/>
    <col min="4" max="4" width="9" style="36" customWidth="1"/>
    <col min="5" max="5" width="9" style="36"/>
    <col min="6" max="6" width="19" style="47" customWidth="1"/>
    <col min="7" max="16384" width="9" style="36"/>
  </cols>
  <sheetData>
    <row r="1" ht="29" customHeight="1" spans="1:6">
      <c r="A1" s="39" t="s">
        <v>0</v>
      </c>
      <c r="B1" s="39" t="s">
        <v>1</v>
      </c>
      <c r="C1" s="39" t="s">
        <v>2</v>
      </c>
      <c r="D1" s="39" t="s">
        <v>3</v>
      </c>
      <c r="E1" s="39" t="s">
        <v>4</v>
      </c>
      <c r="F1" s="39" t="s">
        <v>5</v>
      </c>
    </row>
    <row r="2" ht="13" customHeight="1" spans="1:6">
      <c r="A2" s="48">
        <v>1</v>
      </c>
      <c r="B2" s="49" t="s">
        <v>277</v>
      </c>
      <c r="C2" s="50"/>
      <c r="D2" s="50"/>
      <c r="E2" s="42"/>
      <c r="F2" s="51"/>
    </row>
    <row r="3" ht="13" customHeight="1" spans="1:6">
      <c r="A3" s="48">
        <v>2</v>
      </c>
      <c r="B3" s="50" t="s">
        <v>278</v>
      </c>
      <c r="C3" s="48" t="s">
        <v>14</v>
      </c>
      <c r="D3" s="52">
        <v>5</v>
      </c>
      <c r="E3" s="42" t="s">
        <v>98</v>
      </c>
      <c r="F3" s="51" t="s">
        <v>279</v>
      </c>
    </row>
    <row r="4" ht="13" customHeight="1" spans="1:6">
      <c r="A4" s="48">
        <v>3</v>
      </c>
      <c r="B4" s="50" t="s">
        <v>280</v>
      </c>
      <c r="C4" s="48" t="s">
        <v>14</v>
      </c>
      <c r="D4" s="52">
        <v>1</v>
      </c>
      <c r="E4" s="42" t="s">
        <v>98</v>
      </c>
      <c r="F4" s="51" t="s">
        <v>281</v>
      </c>
    </row>
    <row r="5" ht="13" customHeight="1" spans="1:6">
      <c r="A5" s="48">
        <v>4</v>
      </c>
      <c r="B5" s="50" t="s">
        <v>282</v>
      </c>
      <c r="C5" s="48" t="s">
        <v>51</v>
      </c>
      <c r="D5" s="52">
        <v>1</v>
      </c>
      <c r="E5" s="42" t="s">
        <v>98</v>
      </c>
      <c r="F5" s="51" t="s">
        <v>283</v>
      </c>
    </row>
    <row r="6" ht="13" customHeight="1" spans="1:6">
      <c r="A6" s="48">
        <v>5</v>
      </c>
      <c r="B6" s="50" t="s">
        <v>284</v>
      </c>
      <c r="C6" s="48" t="s">
        <v>14</v>
      </c>
      <c r="D6" s="52">
        <v>7</v>
      </c>
      <c r="E6" s="42" t="s">
        <v>98</v>
      </c>
      <c r="F6" s="51" t="s">
        <v>285</v>
      </c>
    </row>
    <row r="7" ht="13" customHeight="1" spans="1:6">
      <c r="A7" s="48">
        <v>6</v>
      </c>
      <c r="B7" s="50" t="s">
        <v>286</v>
      </c>
      <c r="C7" s="48" t="s">
        <v>8</v>
      </c>
      <c r="D7" s="52">
        <v>7</v>
      </c>
      <c r="E7" s="42" t="s">
        <v>98</v>
      </c>
      <c r="F7" s="51" t="s">
        <v>287</v>
      </c>
    </row>
    <row r="8" ht="13" customHeight="1" spans="1:6">
      <c r="A8" s="48">
        <v>7</v>
      </c>
      <c r="B8" s="50" t="s">
        <v>288</v>
      </c>
      <c r="C8" s="48" t="s">
        <v>14</v>
      </c>
      <c r="D8" s="52">
        <v>8</v>
      </c>
      <c r="E8" s="42" t="s">
        <v>98</v>
      </c>
      <c r="F8" s="51" t="s">
        <v>289</v>
      </c>
    </row>
    <row r="9" ht="13" customHeight="1" spans="1:6">
      <c r="A9" s="48">
        <v>8</v>
      </c>
      <c r="B9" s="50" t="s">
        <v>290</v>
      </c>
      <c r="C9" s="48" t="s">
        <v>14</v>
      </c>
      <c r="D9" s="52">
        <v>1</v>
      </c>
      <c r="E9" s="42" t="s">
        <v>98</v>
      </c>
      <c r="F9" s="51" t="s">
        <v>291</v>
      </c>
    </row>
    <row r="10" ht="13" customHeight="1" spans="1:6">
      <c r="A10" s="48">
        <v>9</v>
      </c>
      <c r="B10" s="50" t="s">
        <v>292</v>
      </c>
      <c r="C10" s="48" t="s">
        <v>293</v>
      </c>
      <c r="D10" s="52">
        <v>547.2</v>
      </c>
      <c r="E10" s="42" t="s">
        <v>294</v>
      </c>
      <c r="F10" s="51" t="s">
        <v>295</v>
      </c>
    </row>
    <row r="11" ht="13" customHeight="1" spans="1:6">
      <c r="A11" s="48">
        <v>10</v>
      </c>
      <c r="B11" s="50" t="s">
        <v>296</v>
      </c>
      <c r="C11" s="48" t="s">
        <v>293</v>
      </c>
      <c r="D11" s="52">
        <v>547.2</v>
      </c>
      <c r="E11" s="42" t="s">
        <v>294</v>
      </c>
      <c r="F11" s="51" t="s">
        <v>133</v>
      </c>
    </row>
    <row r="12" ht="13" customHeight="1" spans="1:6">
      <c r="A12" s="48">
        <v>11</v>
      </c>
      <c r="B12" s="50" t="s">
        <v>297</v>
      </c>
      <c r="C12" s="48" t="s">
        <v>14</v>
      </c>
      <c r="D12" s="52">
        <v>8</v>
      </c>
      <c r="E12" s="42" t="s">
        <v>294</v>
      </c>
      <c r="F12" s="51" t="s">
        <v>298</v>
      </c>
    </row>
    <row r="13" ht="13" customHeight="1" spans="1:6">
      <c r="A13" s="48">
        <v>12</v>
      </c>
      <c r="B13" s="50" t="s">
        <v>299</v>
      </c>
      <c r="C13" s="48" t="s">
        <v>51</v>
      </c>
      <c r="D13" s="52">
        <v>10</v>
      </c>
      <c r="E13" s="42" t="s">
        <v>294</v>
      </c>
      <c r="F13" s="51" t="s">
        <v>300</v>
      </c>
    </row>
    <row r="14" ht="13" customHeight="1" spans="1:6">
      <c r="A14" s="48">
        <v>13</v>
      </c>
      <c r="B14" s="50" t="s">
        <v>301</v>
      </c>
      <c r="C14" s="48" t="s">
        <v>51</v>
      </c>
      <c r="D14" s="52">
        <v>10</v>
      </c>
      <c r="E14" s="42" t="s">
        <v>294</v>
      </c>
      <c r="F14" s="51"/>
    </row>
    <row r="15" ht="13" customHeight="1" spans="1:6">
      <c r="A15" s="48">
        <v>14</v>
      </c>
      <c r="B15" s="50" t="s">
        <v>302</v>
      </c>
      <c r="C15" s="48" t="s">
        <v>51</v>
      </c>
      <c r="D15" s="52">
        <v>10</v>
      </c>
      <c r="E15" s="42" t="s">
        <v>294</v>
      </c>
      <c r="F15" s="51" t="s">
        <v>303</v>
      </c>
    </row>
    <row r="16" ht="13" customHeight="1" spans="1:6">
      <c r="A16" s="48">
        <v>15</v>
      </c>
      <c r="B16" s="50" t="s">
        <v>301</v>
      </c>
      <c r="C16" s="48" t="s">
        <v>51</v>
      </c>
      <c r="D16" s="52">
        <v>10</v>
      </c>
      <c r="E16" s="42" t="s">
        <v>294</v>
      </c>
      <c r="F16" s="51"/>
    </row>
    <row r="17" ht="13" customHeight="1" spans="1:6">
      <c r="A17" s="48">
        <v>16</v>
      </c>
      <c r="B17" s="50" t="s">
        <v>304</v>
      </c>
      <c r="C17" s="48" t="s">
        <v>14</v>
      </c>
      <c r="D17" s="52">
        <v>1</v>
      </c>
      <c r="E17" s="42" t="s">
        <v>305</v>
      </c>
      <c r="F17" s="51"/>
    </row>
    <row r="18" ht="13" customHeight="1" spans="1:6">
      <c r="A18" s="48">
        <v>17</v>
      </c>
      <c r="B18" s="50" t="s">
        <v>82</v>
      </c>
      <c r="C18" s="48" t="s">
        <v>14</v>
      </c>
      <c r="D18" s="52">
        <v>3</v>
      </c>
      <c r="E18" s="42" t="s">
        <v>48</v>
      </c>
      <c r="F18" s="45" t="s">
        <v>64</v>
      </c>
    </row>
    <row r="19" ht="13" customHeight="1" spans="1:6">
      <c r="A19" s="48">
        <v>18</v>
      </c>
      <c r="B19" s="50" t="s">
        <v>306</v>
      </c>
      <c r="C19" s="48" t="s">
        <v>14</v>
      </c>
      <c r="D19" s="52">
        <v>1</v>
      </c>
      <c r="E19" s="42" t="s">
        <v>162</v>
      </c>
      <c r="F19" s="51" t="s">
        <v>307</v>
      </c>
    </row>
    <row r="20" ht="13" customHeight="1" spans="1:6">
      <c r="A20" s="48">
        <v>19</v>
      </c>
      <c r="B20" s="50" t="s">
        <v>308</v>
      </c>
      <c r="C20" s="48" t="s">
        <v>14</v>
      </c>
      <c r="D20" s="52">
        <v>4</v>
      </c>
      <c r="E20" s="42" t="s">
        <v>294</v>
      </c>
      <c r="F20" s="51"/>
    </row>
    <row r="21" ht="13" customHeight="1" spans="1:6">
      <c r="A21" s="48">
        <v>20</v>
      </c>
      <c r="B21" s="50" t="s">
        <v>309</v>
      </c>
      <c r="C21" s="48" t="s">
        <v>32</v>
      </c>
      <c r="D21" s="52">
        <v>6</v>
      </c>
      <c r="E21" s="42" t="s">
        <v>36</v>
      </c>
      <c r="F21" s="51" t="s">
        <v>310</v>
      </c>
    </row>
    <row r="22" customHeight="1" spans="1:6">
      <c r="A22" s="13" t="s">
        <v>44</v>
      </c>
      <c r="B22" s="13"/>
      <c r="C22" s="13" t="s">
        <v>45</v>
      </c>
      <c r="D22" s="13"/>
      <c r="E22" s="13"/>
      <c r="F22" s="13"/>
    </row>
    <row r="23" customHeight="1" spans="1:6">
      <c r="A23" s="13"/>
      <c r="B23" s="13"/>
      <c r="C23" s="13"/>
      <c r="D23" s="13"/>
      <c r="E23" s="13"/>
      <c r="F23" s="13"/>
    </row>
    <row r="24" customHeight="1" spans="1:6">
      <c r="A24" s="13"/>
      <c r="B24" s="13"/>
      <c r="C24" s="13"/>
      <c r="D24" s="13"/>
      <c r="E24" s="13"/>
      <c r="F24" s="13"/>
    </row>
    <row r="25" customHeight="1" spans="1:6">
      <c r="A25" s="13"/>
      <c r="B25" s="13"/>
      <c r="C25" s="13"/>
      <c r="D25" s="13"/>
      <c r="E25" s="13"/>
      <c r="F25" s="13"/>
    </row>
    <row r="26" customHeight="1" spans="1:6">
      <c r="A26" s="13"/>
      <c r="B26" s="13"/>
      <c r="C26" s="13"/>
      <c r="D26" s="13"/>
      <c r="E26" s="13"/>
      <c r="F26" s="13"/>
    </row>
  </sheetData>
  <mergeCells count="2">
    <mergeCell ref="A22:B26"/>
    <mergeCell ref="C22:F26"/>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showGridLines="0" view="pageBreakPreview" zoomScaleNormal="100" workbookViewId="0">
      <pane ySplit="1" topLeftCell="A16" activePane="bottomLeft" state="frozen"/>
      <selection/>
      <selection pane="bottomLeft" activeCell="A18" sqref="$A18:$XFD40"/>
    </sheetView>
  </sheetViews>
  <sheetFormatPr defaultColWidth="9" defaultRowHeight="21" customHeight="1" outlineLevelCol="5"/>
  <cols>
    <col min="1" max="1" width="8.16666666666667" customWidth="1"/>
    <col min="2" max="2" width="30.8333333333333" customWidth="1"/>
    <col min="3" max="3" width="5.83333333333333" customWidth="1"/>
    <col min="4" max="4" width="10.5" customWidth="1"/>
    <col min="6" max="6" width="15.8333333333333" style="34" customWidth="1"/>
  </cols>
  <sheetData>
    <row r="1" ht="25" customHeight="1" spans="1:6">
      <c r="A1" s="25" t="s">
        <v>0</v>
      </c>
      <c r="B1" s="26" t="s">
        <v>1</v>
      </c>
      <c r="C1" s="26" t="s">
        <v>2</v>
      </c>
      <c r="D1" s="26" t="s">
        <v>3</v>
      </c>
      <c r="E1" s="14" t="s">
        <v>4</v>
      </c>
      <c r="F1" s="14" t="s">
        <v>5</v>
      </c>
    </row>
    <row r="2" ht="13" customHeight="1" spans="1:6">
      <c r="A2" s="28">
        <v>1</v>
      </c>
      <c r="B2" s="29" t="s">
        <v>311</v>
      </c>
      <c r="C2" s="30"/>
      <c r="D2" s="30"/>
      <c r="E2" s="31"/>
      <c r="F2" s="35"/>
    </row>
    <row r="3" ht="13" customHeight="1" spans="1:6">
      <c r="A3" s="28">
        <v>2</v>
      </c>
      <c r="B3" s="30" t="s">
        <v>312</v>
      </c>
      <c r="C3" s="32" t="s">
        <v>14</v>
      </c>
      <c r="D3" s="33">
        <v>0</v>
      </c>
      <c r="E3" s="31" t="s">
        <v>162</v>
      </c>
      <c r="F3" s="35" t="s">
        <v>227</v>
      </c>
    </row>
    <row r="4" ht="13" customHeight="1" spans="1:6">
      <c r="A4" s="28">
        <v>3</v>
      </c>
      <c r="B4" s="30" t="s">
        <v>313</v>
      </c>
      <c r="C4" s="32" t="s">
        <v>14</v>
      </c>
      <c r="D4" s="33">
        <v>1</v>
      </c>
      <c r="E4" s="31" t="s">
        <v>314</v>
      </c>
      <c r="F4" s="35" t="s">
        <v>315</v>
      </c>
    </row>
    <row r="5" ht="13" customHeight="1" spans="1:6">
      <c r="A5" s="28">
        <v>4</v>
      </c>
      <c r="B5" s="30" t="s">
        <v>316</v>
      </c>
      <c r="C5" s="32" t="s">
        <v>14</v>
      </c>
      <c r="D5" s="33">
        <v>1</v>
      </c>
      <c r="E5" s="31" t="s">
        <v>162</v>
      </c>
      <c r="F5" s="35" t="s">
        <v>163</v>
      </c>
    </row>
    <row r="6" ht="13" customHeight="1" spans="1:6">
      <c r="A6" s="28">
        <v>5</v>
      </c>
      <c r="B6" s="30" t="s">
        <v>317</v>
      </c>
      <c r="C6" s="32" t="s">
        <v>187</v>
      </c>
      <c r="D6" s="33">
        <v>1</v>
      </c>
      <c r="E6" s="31" t="s">
        <v>318</v>
      </c>
      <c r="F6" s="35" t="s">
        <v>319</v>
      </c>
    </row>
    <row r="7" ht="13" customHeight="1" spans="1:6">
      <c r="A7" s="28">
        <v>6</v>
      </c>
      <c r="B7" s="30" t="s">
        <v>320</v>
      </c>
      <c r="C7" s="32" t="s">
        <v>51</v>
      </c>
      <c r="D7" s="33">
        <v>1</v>
      </c>
      <c r="E7" s="31"/>
      <c r="F7" s="35"/>
    </row>
    <row r="8" ht="13" customHeight="1" spans="1:6">
      <c r="A8" s="28">
        <v>7</v>
      </c>
      <c r="B8" s="30" t="s">
        <v>321</v>
      </c>
      <c r="C8" s="32" t="s">
        <v>8</v>
      </c>
      <c r="D8" s="33">
        <v>1</v>
      </c>
      <c r="E8" s="31" t="s">
        <v>318</v>
      </c>
      <c r="F8" s="35" t="s">
        <v>322</v>
      </c>
    </row>
    <row r="9" ht="13" customHeight="1" spans="1:6">
      <c r="A9" s="28">
        <v>8</v>
      </c>
      <c r="B9" s="30" t="s">
        <v>323</v>
      </c>
      <c r="C9" s="32" t="s">
        <v>8</v>
      </c>
      <c r="D9" s="33">
        <v>2</v>
      </c>
      <c r="E9" s="31" t="s">
        <v>318</v>
      </c>
      <c r="F9" s="35" t="s">
        <v>322</v>
      </c>
    </row>
    <row r="10" ht="13" customHeight="1" spans="1:6">
      <c r="A10" s="28">
        <v>9</v>
      </c>
      <c r="B10" s="30" t="s">
        <v>324</v>
      </c>
      <c r="C10" s="32" t="s">
        <v>8</v>
      </c>
      <c r="D10" s="33">
        <v>1</v>
      </c>
      <c r="E10" s="31" t="s">
        <v>318</v>
      </c>
      <c r="F10" s="35" t="s">
        <v>322</v>
      </c>
    </row>
    <row r="11" ht="13" customHeight="1" spans="1:6">
      <c r="A11" s="28">
        <v>10</v>
      </c>
      <c r="B11" s="30" t="s">
        <v>325</v>
      </c>
      <c r="C11" s="32" t="s">
        <v>14</v>
      </c>
      <c r="D11" s="33">
        <v>1</v>
      </c>
      <c r="E11" s="31"/>
      <c r="F11" s="35"/>
    </row>
    <row r="12" ht="13" customHeight="1" spans="1:6">
      <c r="A12" s="28">
        <v>11</v>
      </c>
      <c r="B12" s="30" t="s">
        <v>326</v>
      </c>
      <c r="C12" s="32" t="s">
        <v>14</v>
      </c>
      <c r="D12" s="33">
        <v>10</v>
      </c>
      <c r="E12" s="31" t="s">
        <v>318</v>
      </c>
      <c r="F12" s="35" t="s">
        <v>327</v>
      </c>
    </row>
    <row r="13" ht="13" customHeight="1" spans="1:6">
      <c r="A13" s="28">
        <v>12</v>
      </c>
      <c r="B13" s="30" t="s">
        <v>328</v>
      </c>
      <c r="C13" s="32" t="s">
        <v>14</v>
      </c>
      <c r="D13" s="33">
        <v>15</v>
      </c>
      <c r="E13" s="31"/>
      <c r="F13" s="35"/>
    </row>
    <row r="14" ht="13" customHeight="1" spans="1:6">
      <c r="A14" s="28">
        <v>13</v>
      </c>
      <c r="B14" s="30" t="s">
        <v>329</v>
      </c>
      <c r="C14" s="32" t="s">
        <v>14</v>
      </c>
      <c r="D14" s="33">
        <v>5</v>
      </c>
      <c r="E14" s="31" t="s">
        <v>318</v>
      </c>
      <c r="F14" s="35" t="s">
        <v>133</v>
      </c>
    </row>
    <row r="15" ht="13" customHeight="1" spans="1:6">
      <c r="A15" s="28">
        <v>14</v>
      </c>
      <c r="B15" s="30" t="s">
        <v>330</v>
      </c>
      <c r="C15" s="32" t="s">
        <v>8</v>
      </c>
      <c r="D15" s="33">
        <v>1</v>
      </c>
      <c r="E15" s="31"/>
      <c r="F15" s="35"/>
    </row>
    <row r="16" ht="13" customHeight="1" spans="1:6">
      <c r="A16" s="28">
        <v>15</v>
      </c>
      <c r="B16" s="30" t="s">
        <v>331</v>
      </c>
      <c r="C16" s="32" t="s">
        <v>332</v>
      </c>
      <c r="D16" s="33">
        <v>5</v>
      </c>
      <c r="E16" s="31" t="s">
        <v>333</v>
      </c>
      <c r="F16" s="35" t="s">
        <v>334</v>
      </c>
    </row>
    <row r="17" ht="13" customHeight="1" spans="1:6">
      <c r="A17" s="28">
        <v>16</v>
      </c>
      <c r="B17" s="30" t="s">
        <v>335</v>
      </c>
      <c r="C17" s="32" t="s">
        <v>332</v>
      </c>
      <c r="D17" s="33">
        <v>35</v>
      </c>
      <c r="E17" s="31" t="s">
        <v>336</v>
      </c>
      <c r="F17" s="35" t="s">
        <v>337</v>
      </c>
    </row>
    <row r="18" customHeight="1" spans="1:6">
      <c r="A18" s="13" t="s">
        <v>44</v>
      </c>
      <c r="B18" s="13"/>
      <c r="C18" s="13" t="s">
        <v>45</v>
      </c>
      <c r="D18" s="13"/>
      <c r="E18" s="13"/>
      <c r="F18" s="13"/>
    </row>
    <row r="19" customHeight="1" spans="1:6">
      <c r="A19" s="13"/>
      <c r="B19" s="13"/>
      <c r="C19" s="13"/>
      <c r="D19" s="13"/>
      <c r="E19" s="13"/>
      <c r="F19" s="13"/>
    </row>
    <row r="20" customHeight="1" spans="1:6">
      <c r="A20" s="13"/>
      <c r="B20" s="13"/>
      <c r="C20" s="13"/>
      <c r="D20" s="13"/>
      <c r="E20" s="13"/>
      <c r="F20" s="13"/>
    </row>
    <row r="21" customHeight="1" spans="1:6">
      <c r="A21" s="13"/>
      <c r="B21" s="13"/>
      <c r="C21" s="13"/>
      <c r="D21" s="13"/>
      <c r="E21" s="13"/>
      <c r="F21" s="13"/>
    </row>
    <row r="22" customHeight="1" spans="1:6">
      <c r="A22" s="13"/>
      <c r="B22" s="13"/>
      <c r="C22" s="13"/>
      <c r="D22" s="13"/>
      <c r="E22" s="13"/>
      <c r="F22" s="13"/>
    </row>
  </sheetData>
  <autoFilter ref="A1:F22">
    <extLst/>
  </autoFilter>
  <mergeCells count="2">
    <mergeCell ref="A18:B22"/>
    <mergeCell ref="C18:F22"/>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showGridLines="0" tabSelected="1" view="pageBreakPreview" zoomScaleNormal="100" workbookViewId="0">
      <selection activeCell="C9" sqref="C9:F13"/>
    </sheetView>
  </sheetViews>
  <sheetFormatPr defaultColWidth="9" defaultRowHeight="21" customHeight="1" outlineLevelCol="5"/>
  <cols>
    <col min="1" max="1" width="8.16666666666667" customWidth="1"/>
    <col min="2" max="2" width="26.3333333333333" customWidth="1"/>
    <col min="3" max="3" width="5.83333333333333" customWidth="1"/>
    <col min="4" max="4" width="12.3333333333333" customWidth="1"/>
    <col min="6" max="6" width="16.8333333333333" customWidth="1"/>
  </cols>
  <sheetData>
    <row r="1" ht="30" customHeight="1" spans="1:6">
      <c r="A1" s="25" t="s">
        <v>0</v>
      </c>
      <c r="B1" s="26" t="s">
        <v>1</v>
      </c>
      <c r="C1" s="26" t="s">
        <v>2</v>
      </c>
      <c r="D1" s="26" t="s">
        <v>3</v>
      </c>
      <c r="E1" s="14" t="s">
        <v>4</v>
      </c>
      <c r="F1" s="14" t="s">
        <v>5</v>
      </c>
    </row>
    <row r="2" ht="13" customHeight="1" spans="1:6">
      <c r="A2" s="28">
        <v>1</v>
      </c>
      <c r="B2" s="30" t="s">
        <v>338</v>
      </c>
      <c r="C2" s="30"/>
      <c r="D2" s="30"/>
      <c r="E2" s="31"/>
      <c r="F2" s="31"/>
    </row>
    <row r="3" ht="13" customHeight="1" spans="1:6">
      <c r="A3" s="28">
        <v>2</v>
      </c>
      <c r="B3" s="30" t="s">
        <v>339</v>
      </c>
      <c r="C3" s="32" t="s">
        <v>14</v>
      </c>
      <c r="D3" s="33">
        <v>1</v>
      </c>
      <c r="E3" s="31" t="s">
        <v>340</v>
      </c>
      <c r="F3" s="31" t="s">
        <v>341</v>
      </c>
    </row>
    <row r="4" ht="13" customHeight="1" spans="1:6">
      <c r="A4" s="28">
        <v>3</v>
      </c>
      <c r="B4" s="30" t="s">
        <v>342</v>
      </c>
      <c r="C4" s="32" t="s">
        <v>8</v>
      </c>
      <c r="D4" s="33">
        <v>1</v>
      </c>
      <c r="E4" s="31" t="s">
        <v>340</v>
      </c>
      <c r="F4" s="31" t="s">
        <v>343</v>
      </c>
    </row>
    <row r="5" ht="13" customHeight="1" spans="1:6">
      <c r="A5" s="28">
        <v>4</v>
      </c>
      <c r="B5" s="30" t="s">
        <v>344</v>
      </c>
      <c r="C5" s="32" t="s">
        <v>14</v>
      </c>
      <c r="D5" s="33">
        <v>5</v>
      </c>
      <c r="E5" s="31" t="s">
        <v>340</v>
      </c>
      <c r="F5" s="31" t="s">
        <v>345</v>
      </c>
    </row>
    <row r="6" ht="13" customHeight="1" spans="1:6">
      <c r="A6" s="28">
        <v>5</v>
      </c>
      <c r="B6" s="30" t="s">
        <v>346</v>
      </c>
      <c r="C6" s="32" t="s">
        <v>14</v>
      </c>
      <c r="D6" s="33">
        <v>1</v>
      </c>
      <c r="E6" s="31" t="s">
        <v>133</v>
      </c>
      <c r="F6" s="31" t="s">
        <v>347</v>
      </c>
    </row>
    <row r="7" ht="13" customHeight="1" spans="1:6">
      <c r="A7" s="28">
        <v>6</v>
      </c>
      <c r="B7" s="30" t="s">
        <v>348</v>
      </c>
      <c r="C7" s="32" t="s">
        <v>51</v>
      </c>
      <c r="D7" s="33">
        <v>1</v>
      </c>
      <c r="E7" s="31" t="s">
        <v>340</v>
      </c>
      <c r="F7" s="31" t="s">
        <v>349</v>
      </c>
    </row>
    <row r="8" ht="13" customHeight="1" spans="1:6">
      <c r="A8" s="28">
        <v>7</v>
      </c>
      <c r="B8" s="30" t="s">
        <v>350</v>
      </c>
      <c r="C8" s="32" t="s">
        <v>51</v>
      </c>
      <c r="D8" s="33">
        <v>1</v>
      </c>
      <c r="E8" s="31" t="s">
        <v>340</v>
      </c>
      <c r="F8" s="31" t="s">
        <v>351</v>
      </c>
    </row>
    <row r="9" customHeight="1" spans="1:6">
      <c r="A9" s="13" t="s">
        <v>44</v>
      </c>
      <c r="B9" s="13"/>
      <c r="C9" s="13" t="s">
        <v>45</v>
      </c>
      <c r="D9" s="13"/>
      <c r="E9" s="13"/>
      <c r="F9" s="13"/>
    </row>
    <row r="10" customHeight="1" spans="1:6">
      <c r="A10" s="13"/>
      <c r="B10" s="13"/>
      <c r="C10" s="13"/>
      <c r="D10" s="13"/>
      <c r="E10" s="13"/>
      <c r="F10" s="13"/>
    </row>
    <row r="11" customHeight="1" spans="1:6">
      <c r="A11" s="13"/>
      <c r="B11" s="13"/>
      <c r="C11" s="13"/>
      <c r="D11" s="13"/>
      <c r="E11" s="13"/>
      <c r="F11" s="13"/>
    </row>
    <row r="12" customHeight="1" spans="1:6">
      <c r="A12" s="13"/>
      <c r="B12" s="13"/>
      <c r="C12" s="13"/>
      <c r="D12" s="13"/>
      <c r="E12" s="13"/>
      <c r="F12" s="13"/>
    </row>
    <row r="13" customHeight="1" spans="1:6">
      <c r="A13" s="13"/>
      <c r="B13" s="13"/>
      <c r="C13" s="13"/>
      <c r="D13" s="13"/>
      <c r="E13" s="13"/>
      <c r="F13" s="13"/>
    </row>
  </sheetData>
  <mergeCells count="2">
    <mergeCell ref="A9:B13"/>
    <mergeCell ref="C9:F13"/>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view="pageBreakPreview" zoomScaleNormal="100" workbookViewId="0">
      <selection activeCell="A8" sqref="$A8:$XFD10"/>
    </sheetView>
  </sheetViews>
  <sheetFormatPr defaultColWidth="9" defaultRowHeight="21" customHeight="1" outlineLevelCol="5"/>
  <cols>
    <col min="1" max="1" width="8.16666666666667" customWidth="1"/>
    <col min="2" max="2" width="31.6666666666667" customWidth="1"/>
    <col min="3" max="3" width="5.83333333333333" customWidth="1"/>
    <col min="4" max="4" width="12.3333333333333" customWidth="1"/>
    <col min="6" max="6" width="21.3333333333333" customWidth="1"/>
  </cols>
  <sheetData>
    <row r="1" ht="30" customHeight="1" spans="1:6">
      <c r="A1" s="25" t="s">
        <v>0</v>
      </c>
      <c r="B1" s="26" t="s">
        <v>1</v>
      </c>
      <c r="C1" s="26" t="s">
        <v>2</v>
      </c>
      <c r="D1" s="26" t="s">
        <v>3</v>
      </c>
      <c r="E1" s="14" t="s">
        <v>4</v>
      </c>
      <c r="F1" s="14" t="s">
        <v>5</v>
      </c>
    </row>
    <row r="2" ht="13" customHeight="1" spans="1:6">
      <c r="A2" s="28">
        <v>1</v>
      </c>
      <c r="B2" s="29" t="s">
        <v>352</v>
      </c>
      <c r="C2" s="30"/>
      <c r="D2" s="30"/>
      <c r="E2" s="31"/>
      <c r="F2" s="31"/>
    </row>
    <row r="3" ht="13" customHeight="1" spans="1:6">
      <c r="A3" s="28">
        <v>2</v>
      </c>
      <c r="B3" s="30" t="s">
        <v>353</v>
      </c>
      <c r="C3" s="32" t="s">
        <v>8</v>
      </c>
      <c r="D3" s="33">
        <v>1</v>
      </c>
      <c r="E3" s="31" t="s">
        <v>42</v>
      </c>
      <c r="F3" s="31" t="s">
        <v>354</v>
      </c>
    </row>
    <row r="4" ht="13" customHeight="1" spans="1:6">
      <c r="A4" s="28">
        <v>3</v>
      </c>
      <c r="B4" s="30" t="s">
        <v>355</v>
      </c>
      <c r="C4" s="32" t="s">
        <v>51</v>
      </c>
      <c r="D4" s="33">
        <v>1</v>
      </c>
      <c r="E4" s="31" t="s">
        <v>42</v>
      </c>
      <c r="F4" s="31" t="s">
        <v>356</v>
      </c>
    </row>
    <row r="5" ht="13" customHeight="1" spans="1:6">
      <c r="A5" s="28">
        <v>4</v>
      </c>
      <c r="B5" s="30" t="s">
        <v>357</v>
      </c>
      <c r="C5" s="32" t="s">
        <v>8</v>
      </c>
      <c r="D5" s="33">
        <v>2</v>
      </c>
      <c r="E5" s="31" t="s">
        <v>42</v>
      </c>
      <c r="F5" s="31" t="s">
        <v>358</v>
      </c>
    </row>
    <row r="6" ht="13" customHeight="1" spans="1:6">
      <c r="A6" s="28">
        <v>5</v>
      </c>
      <c r="B6" s="30" t="s">
        <v>316</v>
      </c>
      <c r="C6" s="32" t="s">
        <v>14</v>
      </c>
      <c r="D6" s="33">
        <v>1</v>
      </c>
      <c r="E6" s="31" t="s">
        <v>162</v>
      </c>
      <c r="F6" s="35" t="s">
        <v>163</v>
      </c>
    </row>
    <row r="7" ht="13" customHeight="1" spans="1:6">
      <c r="A7" s="28">
        <v>6</v>
      </c>
      <c r="B7" s="30" t="s">
        <v>359</v>
      </c>
      <c r="C7" s="32" t="s">
        <v>14</v>
      </c>
      <c r="D7" s="33">
        <v>2</v>
      </c>
      <c r="E7" s="31" t="s">
        <v>42</v>
      </c>
      <c r="F7" s="31" t="s">
        <v>358</v>
      </c>
    </row>
    <row r="8" customHeight="1" spans="1:6">
      <c r="A8" s="13" t="s">
        <v>44</v>
      </c>
      <c r="B8" s="13"/>
      <c r="C8" s="13" t="s">
        <v>45</v>
      </c>
      <c r="D8" s="13"/>
      <c r="E8" s="13"/>
      <c r="F8" s="13"/>
    </row>
    <row r="9" customHeight="1" spans="1:6">
      <c r="A9" s="13"/>
      <c r="B9" s="13"/>
      <c r="C9" s="13"/>
      <c r="D9" s="13"/>
      <c r="E9" s="13"/>
      <c r="F9" s="13"/>
    </row>
    <row r="10" customHeight="1" spans="1:6">
      <c r="A10" s="13"/>
      <c r="B10" s="13"/>
      <c r="C10" s="13"/>
      <c r="D10" s="13"/>
      <c r="E10" s="13"/>
      <c r="F10" s="13"/>
    </row>
    <row r="11" customHeight="1" spans="1:6">
      <c r="A11" s="13"/>
      <c r="B11" s="13"/>
      <c r="C11" s="13"/>
      <c r="D11" s="13"/>
      <c r="E11" s="13"/>
      <c r="F11" s="13"/>
    </row>
    <row r="12" customHeight="1" spans="1:6">
      <c r="A12" s="13"/>
      <c r="B12" s="13"/>
      <c r="C12" s="13"/>
      <c r="D12" s="13"/>
      <c r="E12" s="13"/>
      <c r="F12" s="13"/>
    </row>
  </sheetData>
  <mergeCells count="2">
    <mergeCell ref="A8:B12"/>
    <mergeCell ref="C8:F12"/>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2"/>
  <sheetViews>
    <sheetView showGridLines="0" view="pageBreakPreview" zoomScaleNormal="100" workbookViewId="0">
      <pane ySplit="1" topLeftCell="A38" activePane="bottomLeft" state="frozen"/>
      <selection/>
      <selection pane="bottomLeft" activeCell="C68" sqref="C68:F72"/>
    </sheetView>
  </sheetViews>
  <sheetFormatPr defaultColWidth="9" defaultRowHeight="21" customHeight="1" outlineLevelCol="5"/>
  <cols>
    <col min="1" max="1" width="8.16666666666667" customWidth="1"/>
    <col min="2" max="2" width="26.3333333333333" customWidth="1"/>
    <col min="3" max="3" width="5.83333333333333" customWidth="1"/>
    <col min="4" max="4" width="12.3333333333333" customWidth="1"/>
    <col min="6" max="6" width="14.5" style="34" customWidth="1"/>
  </cols>
  <sheetData>
    <row r="1" ht="26" customHeight="1" spans="1:6">
      <c r="A1" s="25" t="s">
        <v>0</v>
      </c>
      <c r="B1" s="26" t="s">
        <v>1</v>
      </c>
      <c r="C1" s="26" t="s">
        <v>2</v>
      </c>
      <c r="D1" s="26" t="s">
        <v>3</v>
      </c>
      <c r="E1" s="14" t="s">
        <v>4</v>
      </c>
      <c r="F1" s="14" t="s">
        <v>5</v>
      </c>
    </row>
    <row r="2" ht="13" customHeight="1" spans="1:6">
      <c r="A2" s="28">
        <v>1</v>
      </c>
      <c r="B2" s="29" t="s">
        <v>360</v>
      </c>
      <c r="C2" s="30"/>
      <c r="D2" s="30"/>
      <c r="E2" s="31"/>
      <c r="F2" s="35"/>
    </row>
    <row r="3" ht="13" customHeight="1" spans="1:6">
      <c r="A3" s="28">
        <v>2</v>
      </c>
      <c r="B3" s="30" t="s">
        <v>361</v>
      </c>
      <c r="C3" s="32" t="s">
        <v>293</v>
      </c>
      <c r="D3" s="33">
        <v>22.42</v>
      </c>
      <c r="E3" s="31" t="s">
        <v>362</v>
      </c>
      <c r="F3" s="35" t="s">
        <v>363</v>
      </c>
    </row>
    <row r="4" ht="13" customHeight="1" spans="1:6">
      <c r="A4" s="28">
        <v>3</v>
      </c>
      <c r="B4" s="30" t="s">
        <v>364</v>
      </c>
      <c r="C4" s="32" t="s">
        <v>365</v>
      </c>
      <c r="D4" s="33">
        <v>20</v>
      </c>
      <c r="E4" s="31" t="s">
        <v>36</v>
      </c>
      <c r="F4" s="35" t="s">
        <v>366</v>
      </c>
    </row>
    <row r="5" ht="13" customHeight="1" spans="1:6">
      <c r="A5" s="28">
        <v>4</v>
      </c>
      <c r="B5" s="30" t="s">
        <v>367</v>
      </c>
      <c r="C5" s="32" t="s">
        <v>8</v>
      </c>
      <c r="D5" s="33">
        <v>2</v>
      </c>
      <c r="E5" s="31" t="s">
        <v>36</v>
      </c>
      <c r="F5" s="35" t="s">
        <v>95</v>
      </c>
    </row>
    <row r="6" ht="13" customHeight="1" spans="1:6">
      <c r="A6" s="28">
        <v>5</v>
      </c>
      <c r="B6" s="30" t="s">
        <v>368</v>
      </c>
      <c r="C6" s="32" t="s">
        <v>14</v>
      </c>
      <c r="D6" s="33">
        <v>1</v>
      </c>
      <c r="E6" s="31" t="s">
        <v>36</v>
      </c>
      <c r="F6" s="35" t="s">
        <v>95</v>
      </c>
    </row>
    <row r="7" ht="13" customHeight="1" spans="1:6">
      <c r="A7" s="28">
        <v>6</v>
      </c>
      <c r="B7" s="30" t="s">
        <v>369</v>
      </c>
      <c r="C7" s="32" t="s">
        <v>51</v>
      </c>
      <c r="D7" s="33">
        <v>2</v>
      </c>
      <c r="E7" s="31" t="s">
        <v>42</v>
      </c>
      <c r="F7" s="35" t="s">
        <v>43</v>
      </c>
    </row>
    <row r="8" ht="13" customHeight="1" spans="1:6">
      <c r="A8" s="28">
        <v>7</v>
      </c>
      <c r="B8" s="29" t="s">
        <v>370</v>
      </c>
      <c r="C8" s="30"/>
      <c r="D8" s="30"/>
      <c r="E8" s="31"/>
      <c r="F8" s="35"/>
    </row>
    <row r="9" ht="13" customHeight="1" spans="1:6">
      <c r="A9" s="28">
        <v>8</v>
      </c>
      <c r="B9" s="30" t="s">
        <v>361</v>
      </c>
      <c r="C9" s="32" t="s">
        <v>293</v>
      </c>
      <c r="D9" s="33">
        <v>85</v>
      </c>
      <c r="E9" s="31" t="s">
        <v>362</v>
      </c>
      <c r="F9" s="35" t="s">
        <v>363</v>
      </c>
    </row>
    <row r="10" ht="13" customHeight="1" spans="1:6">
      <c r="A10" s="28">
        <v>9</v>
      </c>
      <c r="B10" s="30" t="s">
        <v>364</v>
      </c>
      <c r="C10" s="32" t="s">
        <v>365</v>
      </c>
      <c r="D10" s="33">
        <v>45</v>
      </c>
      <c r="E10" s="31" t="s">
        <v>36</v>
      </c>
      <c r="F10" s="35" t="s">
        <v>366</v>
      </c>
    </row>
    <row r="11" ht="13" customHeight="1" spans="1:6">
      <c r="A11" s="28">
        <v>10</v>
      </c>
      <c r="B11" s="30" t="s">
        <v>369</v>
      </c>
      <c r="C11" s="32" t="s">
        <v>51</v>
      </c>
      <c r="D11" s="33">
        <v>4</v>
      </c>
      <c r="E11" s="31" t="s">
        <v>42</v>
      </c>
      <c r="F11" s="35" t="s">
        <v>43</v>
      </c>
    </row>
    <row r="12" ht="13" customHeight="1" spans="1:6">
      <c r="A12" s="28">
        <v>11</v>
      </c>
      <c r="B12" s="30" t="s">
        <v>371</v>
      </c>
      <c r="C12" s="32" t="s">
        <v>14</v>
      </c>
      <c r="D12" s="33">
        <v>1</v>
      </c>
      <c r="E12" s="31" t="s">
        <v>36</v>
      </c>
      <c r="F12" s="35" t="s">
        <v>95</v>
      </c>
    </row>
    <row r="13" ht="13" customHeight="1" spans="1:6">
      <c r="A13" s="28">
        <v>12</v>
      </c>
      <c r="B13" s="30" t="s">
        <v>372</v>
      </c>
      <c r="C13" s="32" t="s">
        <v>14</v>
      </c>
      <c r="D13" s="33">
        <v>1</v>
      </c>
      <c r="E13" s="31" t="s">
        <v>373</v>
      </c>
      <c r="F13" s="35" t="s">
        <v>374</v>
      </c>
    </row>
    <row r="14" ht="13" customHeight="1" spans="1:6">
      <c r="A14" s="28">
        <v>13</v>
      </c>
      <c r="B14" s="30" t="s">
        <v>375</v>
      </c>
      <c r="C14" s="32" t="s">
        <v>8</v>
      </c>
      <c r="D14" s="33">
        <v>64</v>
      </c>
      <c r="E14" s="31" t="s">
        <v>373</v>
      </c>
      <c r="F14" s="35" t="s">
        <v>376</v>
      </c>
    </row>
    <row r="15" ht="13" customHeight="1" spans="1:6">
      <c r="A15" s="28">
        <v>14</v>
      </c>
      <c r="B15" s="30" t="s">
        <v>377</v>
      </c>
      <c r="C15" s="32" t="s">
        <v>378</v>
      </c>
      <c r="D15" s="33">
        <v>2</v>
      </c>
      <c r="E15" s="31" t="s">
        <v>36</v>
      </c>
      <c r="F15" s="35" t="s">
        <v>379</v>
      </c>
    </row>
    <row r="16" ht="13" customHeight="1" spans="1:6">
      <c r="A16" s="28">
        <v>15</v>
      </c>
      <c r="B16" s="30" t="s">
        <v>380</v>
      </c>
      <c r="C16" s="32" t="s">
        <v>14</v>
      </c>
      <c r="D16" s="33">
        <v>2</v>
      </c>
      <c r="E16" s="31" t="s">
        <v>36</v>
      </c>
      <c r="F16" s="35" t="s">
        <v>95</v>
      </c>
    </row>
    <row r="17" ht="13" customHeight="1" spans="1:6">
      <c r="A17" s="28">
        <v>16</v>
      </c>
      <c r="B17" s="30" t="s">
        <v>381</v>
      </c>
      <c r="C17" s="32" t="s">
        <v>8</v>
      </c>
      <c r="D17" s="33">
        <v>1</v>
      </c>
      <c r="E17" s="31" t="s">
        <v>42</v>
      </c>
      <c r="F17" s="35" t="s">
        <v>382</v>
      </c>
    </row>
    <row r="18" ht="13" customHeight="1" spans="1:6">
      <c r="A18" s="28">
        <v>17</v>
      </c>
      <c r="B18" s="30" t="s">
        <v>367</v>
      </c>
      <c r="C18" s="32" t="s">
        <v>8</v>
      </c>
      <c r="D18" s="33">
        <v>1</v>
      </c>
      <c r="E18" s="31" t="s">
        <v>36</v>
      </c>
      <c r="F18" s="35" t="s">
        <v>95</v>
      </c>
    </row>
    <row r="19" ht="13" customHeight="1" spans="1:6">
      <c r="A19" s="28">
        <v>18</v>
      </c>
      <c r="B19" s="30" t="s">
        <v>383</v>
      </c>
      <c r="C19" s="32" t="s">
        <v>8</v>
      </c>
      <c r="D19" s="33">
        <v>12</v>
      </c>
      <c r="E19" s="31" t="s">
        <v>42</v>
      </c>
      <c r="F19" s="35" t="s">
        <v>43</v>
      </c>
    </row>
    <row r="20" ht="13" customHeight="1" spans="1:6">
      <c r="A20" s="28">
        <v>19</v>
      </c>
      <c r="B20" s="30" t="s">
        <v>384</v>
      </c>
      <c r="C20" s="32" t="s">
        <v>51</v>
      </c>
      <c r="D20" s="33">
        <v>52</v>
      </c>
      <c r="E20" s="31" t="s">
        <v>42</v>
      </c>
      <c r="F20" s="46" t="s">
        <v>148</v>
      </c>
    </row>
    <row r="21" ht="13" customHeight="1" spans="1:6">
      <c r="A21" s="28">
        <v>20</v>
      </c>
      <c r="B21" s="29" t="s">
        <v>385</v>
      </c>
      <c r="C21" s="30"/>
      <c r="D21" s="30"/>
      <c r="E21" s="31"/>
      <c r="F21" s="35"/>
    </row>
    <row r="22" ht="13" customHeight="1" spans="1:6">
      <c r="A22" s="28">
        <v>21</v>
      </c>
      <c r="B22" s="30" t="s">
        <v>361</v>
      </c>
      <c r="C22" s="32" t="s">
        <v>293</v>
      </c>
      <c r="D22" s="33">
        <v>45</v>
      </c>
      <c r="E22" s="31" t="s">
        <v>362</v>
      </c>
      <c r="F22" s="35" t="s">
        <v>363</v>
      </c>
    </row>
    <row r="23" ht="13" customHeight="1" spans="1:6">
      <c r="A23" s="28">
        <v>22</v>
      </c>
      <c r="B23" s="30" t="s">
        <v>364</v>
      </c>
      <c r="C23" s="32" t="s">
        <v>365</v>
      </c>
      <c r="D23" s="33">
        <v>30</v>
      </c>
      <c r="E23" s="31" t="s">
        <v>36</v>
      </c>
      <c r="F23" s="35" t="s">
        <v>366</v>
      </c>
    </row>
    <row r="24" ht="13" customHeight="1" spans="1:6">
      <c r="A24" s="28">
        <v>23</v>
      </c>
      <c r="B24" s="30" t="s">
        <v>367</v>
      </c>
      <c r="C24" s="32" t="s">
        <v>8</v>
      </c>
      <c r="D24" s="33">
        <v>6</v>
      </c>
      <c r="E24" s="31" t="s">
        <v>36</v>
      </c>
      <c r="F24" s="35" t="s">
        <v>95</v>
      </c>
    </row>
    <row r="25" ht="13" customHeight="1" spans="1:6">
      <c r="A25" s="28">
        <v>24</v>
      </c>
      <c r="B25" s="30" t="s">
        <v>386</v>
      </c>
      <c r="C25" s="32" t="s">
        <v>14</v>
      </c>
      <c r="D25" s="33">
        <v>6</v>
      </c>
      <c r="E25" s="31" t="s">
        <v>36</v>
      </c>
      <c r="F25" s="35" t="s">
        <v>95</v>
      </c>
    </row>
    <row r="26" ht="13" customHeight="1" spans="1:6">
      <c r="A26" s="28">
        <v>25</v>
      </c>
      <c r="B26" s="30" t="s">
        <v>369</v>
      </c>
      <c r="C26" s="32" t="s">
        <v>51</v>
      </c>
      <c r="D26" s="33">
        <v>6</v>
      </c>
      <c r="E26" s="31" t="s">
        <v>42</v>
      </c>
      <c r="F26" s="35" t="s">
        <v>43</v>
      </c>
    </row>
    <row r="27" ht="13" customHeight="1" spans="1:6">
      <c r="A27" s="28">
        <v>26</v>
      </c>
      <c r="B27" s="29" t="s">
        <v>387</v>
      </c>
      <c r="C27" s="30"/>
      <c r="D27" s="30"/>
      <c r="E27" s="31"/>
      <c r="F27" s="35"/>
    </row>
    <row r="28" ht="13" customHeight="1" spans="1:6">
      <c r="A28" s="28">
        <v>27</v>
      </c>
      <c r="B28" s="30" t="s">
        <v>361</v>
      </c>
      <c r="C28" s="32" t="s">
        <v>293</v>
      </c>
      <c r="D28" s="33">
        <v>25</v>
      </c>
      <c r="E28" s="31" t="s">
        <v>362</v>
      </c>
      <c r="F28" s="35" t="s">
        <v>363</v>
      </c>
    </row>
    <row r="29" ht="13" customHeight="1" spans="1:6">
      <c r="A29" s="28">
        <v>28</v>
      </c>
      <c r="B29" s="30" t="s">
        <v>364</v>
      </c>
      <c r="C29" s="32" t="s">
        <v>365</v>
      </c>
      <c r="D29" s="33">
        <v>25</v>
      </c>
      <c r="E29" s="31" t="s">
        <v>36</v>
      </c>
      <c r="F29" s="35" t="s">
        <v>366</v>
      </c>
    </row>
    <row r="30" ht="13" customHeight="1" spans="1:6">
      <c r="A30" s="28">
        <v>29</v>
      </c>
      <c r="B30" s="29" t="s">
        <v>388</v>
      </c>
      <c r="C30" s="30"/>
      <c r="D30" s="30"/>
      <c r="E30" s="31"/>
      <c r="F30" s="35"/>
    </row>
    <row r="31" ht="13" customHeight="1" spans="1:6">
      <c r="A31" s="28">
        <v>30</v>
      </c>
      <c r="B31" s="30" t="s">
        <v>361</v>
      </c>
      <c r="C31" s="32" t="s">
        <v>293</v>
      </c>
      <c r="D31" s="33">
        <v>60</v>
      </c>
      <c r="E31" s="31" t="s">
        <v>362</v>
      </c>
      <c r="F31" s="35" t="s">
        <v>363</v>
      </c>
    </row>
    <row r="32" ht="13" customHeight="1" spans="1:6">
      <c r="A32" s="28">
        <v>31</v>
      </c>
      <c r="B32" s="30" t="s">
        <v>364</v>
      </c>
      <c r="C32" s="32" t="s">
        <v>365</v>
      </c>
      <c r="D32" s="33">
        <v>35</v>
      </c>
      <c r="E32" s="31" t="s">
        <v>36</v>
      </c>
      <c r="F32" s="35" t="s">
        <v>366</v>
      </c>
    </row>
    <row r="33" ht="13" customHeight="1" spans="1:6">
      <c r="A33" s="28">
        <v>32</v>
      </c>
      <c r="B33" s="30" t="s">
        <v>367</v>
      </c>
      <c r="C33" s="32" t="s">
        <v>8</v>
      </c>
      <c r="D33" s="33">
        <v>10</v>
      </c>
      <c r="E33" s="31" t="s">
        <v>36</v>
      </c>
      <c r="F33" s="35" t="s">
        <v>95</v>
      </c>
    </row>
    <row r="34" ht="13" customHeight="1" spans="1:6">
      <c r="A34" s="28">
        <v>33</v>
      </c>
      <c r="B34" s="30" t="s">
        <v>386</v>
      </c>
      <c r="C34" s="32" t="s">
        <v>14</v>
      </c>
      <c r="D34" s="33">
        <v>9</v>
      </c>
      <c r="E34" s="31" t="s">
        <v>36</v>
      </c>
      <c r="F34" s="35" t="s">
        <v>95</v>
      </c>
    </row>
    <row r="35" ht="13" customHeight="1" spans="1:6">
      <c r="A35" s="28">
        <v>34</v>
      </c>
      <c r="B35" s="30" t="s">
        <v>369</v>
      </c>
      <c r="C35" s="32" t="s">
        <v>51</v>
      </c>
      <c r="D35" s="33">
        <v>18</v>
      </c>
      <c r="E35" s="31" t="s">
        <v>42</v>
      </c>
      <c r="F35" s="35" t="s">
        <v>43</v>
      </c>
    </row>
    <row r="36" ht="13" customHeight="1" spans="1:6">
      <c r="A36" s="28">
        <v>35</v>
      </c>
      <c r="B36" s="30" t="s">
        <v>371</v>
      </c>
      <c r="C36" s="32" t="s">
        <v>14</v>
      </c>
      <c r="D36" s="33">
        <v>1</v>
      </c>
      <c r="E36" s="31" t="s">
        <v>36</v>
      </c>
      <c r="F36" s="35" t="s">
        <v>95</v>
      </c>
    </row>
    <row r="37" ht="13" customHeight="1" spans="1:6">
      <c r="A37" s="28">
        <v>36</v>
      </c>
      <c r="B37" s="30" t="s">
        <v>372</v>
      </c>
      <c r="C37" s="32" t="s">
        <v>14</v>
      </c>
      <c r="D37" s="33">
        <v>1</v>
      </c>
      <c r="E37" s="31" t="s">
        <v>373</v>
      </c>
      <c r="F37" s="35" t="s">
        <v>374</v>
      </c>
    </row>
    <row r="38" ht="13" customHeight="1" spans="1:6">
      <c r="A38" s="28">
        <v>37</v>
      </c>
      <c r="B38" s="30" t="s">
        <v>375</v>
      </c>
      <c r="C38" s="32" t="s">
        <v>8</v>
      </c>
      <c r="D38" s="33">
        <v>64</v>
      </c>
      <c r="E38" s="31" t="s">
        <v>373</v>
      </c>
      <c r="F38" s="35" t="s">
        <v>376</v>
      </c>
    </row>
    <row r="39" ht="13" customHeight="1" spans="1:6">
      <c r="A39" s="28">
        <v>38</v>
      </c>
      <c r="B39" s="30" t="s">
        <v>377</v>
      </c>
      <c r="C39" s="32" t="s">
        <v>378</v>
      </c>
      <c r="D39" s="33">
        <v>2</v>
      </c>
      <c r="E39" s="31" t="s">
        <v>36</v>
      </c>
      <c r="F39" s="35" t="s">
        <v>379</v>
      </c>
    </row>
    <row r="40" ht="13" customHeight="1" spans="1:6">
      <c r="A40" s="28">
        <v>39</v>
      </c>
      <c r="B40" s="30" t="s">
        <v>389</v>
      </c>
      <c r="C40" s="32" t="s">
        <v>14</v>
      </c>
      <c r="D40" s="33">
        <v>2</v>
      </c>
      <c r="E40" s="31" t="s">
        <v>373</v>
      </c>
      <c r="F40" s="35" t="s">
        <v>390</v>
      </c>
    </row>
    <row r="41" ht="13" customHeight="1" spans="1:6">
      <c r="A41" s="28">
        <v>40</v>
      </c>
      <c r="B41" s="30" t="s">
        <v>391</v>
      </c>
      <c r="C41" s="32" t="s">
        <v>14</v>
      </c>
      <c r="D41" s="33">
        <v>2</v>
      </c>
      <c r="E41" s="31" t="s">
        <v>36</v>
      </c>
      <c r="F41" s="35" t="s">
        <v>95</v>
      </c>
    </row>
    <row r="42" ht="13" customHeight="1" spans="1:6">
      <c r="A42" s="28">
        <v>41</v>
      </c>
      <c r="B42" s="29" t="s">
        <v>392</v>
      </c>
      <c r="C42" s="30"/>
      <c r="D42" s="30"/>
      <c r="E42" s="31"/>
      <c r="F42" s="35"/>
    </row>
    <row r="43" ht="13" customHeight="1" spans="1:6">
      <c r="A43" s="28">
        <v>42</v>
      </c>
      <c r="B43" s="30" t="s">
        <v>393</v>
      </c>
      <c r="C43" s="32" t="s">
        <v>293</v>
      </c>
      <c r="D43" s="33">
        <v>90.67</v>
      </c>
      <c r="E43" s="31" t="s">
        <v>362</v>
      </c>
      <c r="F43" s="35" t="s">
        <v>394</v>
      </c>
    </row>
    <row r="44" ht="13" customHeight="1" spans="1:6">
      <c r="A44" s="28">
        <v>43</v>
      </c>
      <c r="B44" s="30" t="s">
        <v>364</v>
      </c>
      <c r="C44" s="32" t="s">
        <v>365</v>
      </c>
      <c r="D44" s="33">
        <v>19</v>
      </c>
      <c r="E44" s="31" t="s">
        <v>36</v>
      </c>
      <c r="F44" s="35" t="s">
        <v>366</v>
      </c>
    </row>
    <row r="45" ht="13" customHeight="1" spans="1:6">
      <c r="A45" s="28">
        <v>44</v>
      </c>
      <c r="B45" s="30" t="s">
        <v>361</v>
      </c>
      <c r="C45" s="32" t="s">
        <v>293</v>
      </c>
      <c r="D45" s="33">
        <v>22</v>
      </c>
      <c r="E45" s="31" t="s">
        <v>362</v>
      </c>
      <c r="F45" s="35" t="s">
        <v>363</v>
      </c>
    </row>
    <row r="46" ht="13" customHeight="1" spans="1:6">
      <c r="A46" s="28">
        <v>45</v>
      </c>
      <c r="B46" s="30" t="s">
        <v>367</v>
      </c>
      <c r="C46" s="32" t="s">
        <v>8</v>
      </c>
      <c r="D46" s="33">
        <v>3</v>
      </c>
      <c r="E46" s="31" t="s">
        <v>36</v>
      </c>
      <c r="F46" s="35" t="s">
        <v>95</v>
      </c>
    </row>
    <row r="47" ht="13" customHeight="1" spans="1:6">
      <c r="A47" s="28">
        <v>46</v>
      </c>
      <c r="B47" s="30" t="s">
        <v>386</v>
      </c>
      <c r="C47" s="32" t="s">
        <v>14</v>
      </c>
      <c r="D47" s="33">
        <v>3</v>
      </c>
      <c r="E47" s="31" t="s">
        <v>36</v>
      </c>
      <c r="F47" s="35" t="s">
        <v>95</v>
      </c>
    </row>
    <row r="48" ht="13" customHeight="1" spans="1:6">
      <c r="A48" s="28">
        <v>47</v>
      </c>
      <c r="B48" s="30" t="s">
        <v>369</v>
      </c>
      <c r="C48" s="32" t="s">
        <v>51</v>
      </c>
      <c r="D48" s="33">
        <v>3</v>
      </c>
      <c r="E48" s="31" t="s">
        <v>42</v>
      </c>
      <c r="F48" s="35" t="s">
        <v>43</v>
      </c>
    </row>
    <row r="49" ht="13" customHeight="1" spans="1:6">
      <c r="A49" s="28">
        <v>48</v>
      </c>
      <c r="B49" s="29" t="s">
        <v>395</v>
      </c>
      <c r="C49" s="30"/>
      <c r="D49" s="30"/>
      <c r="E49" s="31"/>
      <c r="F49" s="35"/>
    </row>
    <row r="50" ht="13" customHeight="1" spans="1:6">
      <c r="A50" s="28">
        <v>49</v>
      </c>
      <c r="B50" s="30" t="s">
        <v>361</v>
      </c>
      <c r="C50" s="32" t="s">
        <v>293</v>
      </c>
      <c r="D50" s="33">
        <v>74</v>
      </c>
      <c r="E50" s="31" t="s">
        <v>362</v>
      </c>
      <c r="F50" s="35" t="s">
        <v>363</v>
      </c>
    </row>
    <row r="51" ht="13" customHeight="1" spans="1:6">
      <c r="A51" s="28">
        <v>50</v>
      </c>
      <c r="B51" s="30" t="s">
        <v>364</v>
      </c>
      <c r="C51" s="32" t="s">
        <v>365</v>
      </c>
      <c r="D51" s="33">
        <v>35</v>
      </c>
      <c r="E51" s="31" t="s">
        <v>36</v>
      </c>
      <c r="F51" s="35" t="s">
        <v>366</v>
      </c>
    </row>
    <row r="52" ht="13" customHeight="1" spans="1:6">
      <c r="A52" s="28">
        <v>51</v>
      </c>
      <c r="B52" s="30" t="s">
        <v>367</v>
      </c>
      <c r="C52" s="32" t="s">
        <v>8</v>
      </c>
      <c r="D52" s="33">
        <v>3</v>
      </c>
      <c r="E52" s="31" t="s">
        <v>36</v>
      </c>
      <c r="F52" s="35" t="s">
        <v>95</v>
      </c>
    </row>
    <row r="53" ht="13" customHeight="1" spans="1:6">
      <c r="A53" s="28">
        <v>52</v>
      </c>
      <c r="B53" s="30" t="s">
        <v>386</v>
      </c>
      <c r="C53" s="32" t="s">
        <v>14</v>
      </c>
      <c r="D53" s="33">
        <v>3</v>
      </c>
      <c r="E53" s="31" t="s">
        <v>36</v>
      </c>
      <c r="F53" s="35" t="s">
        <v>95</v>
      </c>
    </row>
    <row r="54" ht="13" customHeight="1" spans="1:6">
      <c r="A54" s="28">
        <v>53</v>
      </c>
      <c r="B54" s="30" t="s">
        <v>369</v>
      </c>
      <c r="C54" s="32" t="s">
        <v>51</v>
      </c>
      <c r="D54" s="33">
        <v>3</v>
      </c>
      <c r="E54" s="31" t="s">
        <v>42</v>
      </c>
      <c r="F54" s="35" t="s">
        <v>43</v>
      </c>
    </row>
    <row r="55" ht="13" customHeight="1" spans="1:6">
      <c r="A55" s="28">
        <v>54</v>
      </c>
      <c r="B55" s="29" t="s">
        <v>396</v>
      </c>
      <c r="C55" s="30"/>
      <c r="D55" s="30"/>
      <c r="E55" s="31"/>
      <c r="F55" s="35"/>
    </row>
    <row r="56" ht="13" customHeight="1" spans="1:6">
      <c r="A56" s="28">
        <v>55</v>
      </c>
      <c r="B56" s="30" t="s">
        <v>361</v>
      </c>
      <c r="C56" s="32" t="s">
        <v>293</v>
      </c>
      <c r="D56" s="33">
        <v>104</v>
      </c>
      <c r="E56" s="31" t="s">
        <v>362</v>
      </c>
      <c r="F56" s="35" t="s">
        <v>363</v>
      </c>
    </row>
    <row r="57" ht="13" customHeight="1" spans="1:6">
      <c r="A57" s="28">
        <v>56</v>
      </c>
      <c r="B57" s="30" t="s">
        <v>364</v>
      </c>
      <c r="C57" s="32" t="s">
        <v>365</v>
      </c>
      <c r="D57" s="33">
        <v>43</v>
      </c>
      <c r="E57" s="31" t="s">
        <v>36</v>
      </c>
      <c r="F57" s="35" t="s">
        <v>366</v>
      </c>
    </row>
    <row r="58" ht="13" customHeight="1" spans="1:6">
      <c r="A58" s="28">
        <v>57</v>
      </c>
      <c r="B58" s="30" t="s">
        <v>367</v>
      </c>
      <c r="C58" s="32" t="s">
        <v>8</v>
      </c>
      <c r="D58" s="33">
        <v>5</v>
      </c>
      <c r="E58" s="31" t="s">
        <v>36</v>
      </c>
      <c r="F58" s="35" t="s">
        <v>95</v>
      </c>
    </row>
    <row r="59" ht="13" customHeight="1" spans="1:6">
      <c r="A59" s="28">
        <v>58</v>
      </c>
      <c r="B59" s="30" t="s">
        <v>386</v>
      </c>
      <c r="C59" s="32" t="s">
        <v>14</v>
      </c>
      <c r="D59" s="33">
        <v>5</v>
      </c>
      <c r="E59" s="31" t="s">
        <v>36</v>
      </c>
      <c r="F59" s="35" t="s">
        <v>95</v>
      </c>
    </row>
    <row r="60" ht="13" customHeight="1" spans="1:6">
      <c r="A60" s="28">
        <v>59</v>
      </c>
      <c r="B60" s="30" t="s">
        <v>369</v>
      </c>
      <c r="C60" s="32" t="s">
        <v>51</v>
      </c>
      <c r="D60" s="33">
        <v>5</v>
      </c>
      <c r="E60" s="31" t="s">
        <v>42</v>
      </c>
      <c r="F60" s="35" t="s">
        <v>43</v>
      </c>
    </row>
    <row r="61" ht="13" customHeight="1" spans="1:6">
      <c r="A61" s="28">
        <v>60</v>
      </c>
      <c r="B61" s="29" t="s">
        <v>397</v>
      </c>
      <c r="C61" s="30"/>
      <c r="D61" s="30"/>
      <c r="E61" s="31"/>
      <c r="F61" s="35"/>
    </row>
    <row r="62" ht="13" customHeight="1" spans="1:6">
      <c r="A62" s="28">
        <v>61</v>
      </c>
      <c r="B62" s="30" t="s">
        <v>361</v>
      </c>
      <c r="C62" s="32" t="s">
        <v>293</v>
      </c>
      <c r="D62" s="33">
        <v>103</v>
      </c>
      <c r="E62" s="31" t="s">
        <v>362</v>
      </c>
      <c r="F62" s="35" t="s">
        <v>363</v>
      </c>
    </row>
    <row r="63" ht="13" customHeight="1" spans="1:6">
      <c r="A63" s="28">
        <v>62</v>
      </c>
      <c r="B63" s="30" t="s">
        <v>364</v>
      </c>
      <c r="C63" s="32" t="s">
        <v>365</v>
      </c>
      <c r="D63" s="33">
        <v>45</v>
      </c>
      <c r="E63" s="31" t="s">
        <v>36</v>
      </c>
      <c r="F63" s="35" t="s">
        <v>366</v>
      </c>
    </row>
    <row r="64" ht="13" customHeight="1" spans="1:6">
      <c r="A64" s="28">
        <v>63</v>
      </c>
      <c r="B64" s="30" t="s">
        <v>367</v>
      </c>
      <c r="C64" s="32" t="s">
        <v>8</v>
      </c>
      <c r="D64" s="33">
        <v>2</v>
      </c>
      <c r="E64" s="31" t="s">
        <v>36</v>
      </c>
      <c r="F64" s="35" t="s">
        <v>95</v>
      </c>
    </row>
    <row r="65" ht="13" customHeight="1" spans="1:6">
      <c r="A65" s="28">
        <v>64</v>
      </c>
      <c r="B65" s="30" t="s">
        <v>398</v>
      </c>
      <c r="C65" s="32" t="s">
        <v>14</v>
      </c>
      <c r="D65" s="33">
        <v>1</v>
      </c>
      <c r="E65" s="31" t="s">
        <v>36</v>
      </c>
      <c r="F65" s="35" t="s">
        <v>95</v>
      </c>
    </row>
    <row r="66" ht="13" customHeight="1" spans="1:6">
      <c r="A66" s="28">
        <v>65</v>
      </c>
      <c r="B66" s="30" t="s">
        <v>386</v>
      </c>
      <c r="C66" s="32" t="s">
        <v>14</v>
      </c>
      <c r="D66" s="33">
        <v>2</v>
      </c>
      <c r="E66" s="31" t="s">
        <v>36</v>
      </c>
      <c r="F66" s="35" t="s">
        <v>95</v>
      </c>
    </row>
    <row r="67" ht="13" customHeight="1" spans="1:6">
      <c r="A67" s="28">
        <v>66</v>
      </c>
      <c r="B67" s="30" t="s">
        <v>369</v>
      </c>
      <c r="C67" s="32" t="s">
        <v>51</v>
      </c>
      <c r="D67" s="33">
        <v>2</v>
      </c>
      <c r="E67" s="31" t="s">
        <v>42</v>
      </c>
      <c r="F67" s="35" t="s">
        <v>43</v>
      </c>
    </row>
    <row r="68" customHeight="1" spans="1:6">
      <c r="A68" s="13" t="s">
        <v>44</v>
      </c>
      <c r="B68" s="13"/>
      <c r="C68" s="13" t="s">
        <v>45</v>
      </c>
      <c r="D68" s="13"/>
      <c r="E68" s="13"/>
      <c r="F68" s="13"/>
    </row>
    <row r="69" customHeight="1" spans="1:6">
      <c r="A69" s="13"/>
      <c r="B69" s="13"/>
      <c r="C69" s="13"/>
      <c r="D69" s="13"/>
      <c r="E69" s="13"/>
      <c r="F69" s="13"/>
    </row>
    <row r="70" customHeight="1" spans="1:6">
      <c r="A70" s="13"/>
      <c r="B70" s="13"/>
      <c r="C70" s="13"/>
      <c r="D70" s="13"/>
      <c r="E70" s="13"/>
      <c r="F70" s="13"/>
    </row>
    <row r="71" customHeight="1" spans="1:6">
      <c r="A71" s="13"/>
      <c r="B71" s="13"/>
      <c r="C71" s="13"/>
      <c r="D71" s="13"/>
      <c r="E71" s="13"/>
      <c r="F71" s="13"/>
    </row>
    <row r="72" customHeight="1" spans="1:6">
      <c r="A72" s="13"/>
      <c r="B72" s="13"/>
      <c r="C72" s="13"/>
      <c r="D72" s="13"/>
      <c r="E72" s="13"/>
      <c r="F72" s="13"/>
    </row>
  </sheetData>
  <mergeCells count="2">
    <mergeCell ref="A68:B72"/>
    <mergeCell ref="C68:F72"/>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GridLines="0" view="pageBreakPreview" zoomScaleNormal="100" workbookViewId="0">
      <pane ySplit="1" topLeftCell="A2" activePane="bottomLeft" state="frozen"/>
      <selection/>
      <selection pane="bottomLeft" activeCell="A11" sqref="$A11:$XFD19"/>
    </sheetView>
  </sheetViews>
  <sheetFormatPr defaultColWidth="9" defaultRowHeight="21" customHeight="1" outlineLevelCol="5"/>
  <cols>
    <col min="1" max="1" width="8.16666666666667" style="36" customWidth="1"/>
    <col min="2" max="2" width="26.3333333333333" style="36" customWidth="1"/>
    <col min="3" max="3" width="5.83333333333333" style="36" customWidth="1"/>
    <col min="4" max="4" width="12.3333333333333" style="36" customWidth="1"/>
    <col min="5" max="5" width="9" style="36"/>
    <col min="6" max="6" width="14.5" style="36" customWidth="1"/>
    <col min="7" max="16384" width="9" style="36"/>
  </cols>
  <sheetData>
    <row r="1" ht="29" customHeight="1" spans="1:6">
      <c r="A1" s="37" t="s">
        <v>0</v>
      </c>
      <c r="B1" s="38" t="s">
        <v>1</v>
      </c>
      <c r="C1" s="38" t="s">
        <v>2</v>
      </c>
      <c r="D1" s="38" t="s">
        <v>3</v>
      </c>
      <c r="E1" s="39" t="s">
        <v>4</v>
      </c>
      <c r="F1" s="39" t="s">
        <v>5</v>
      </c>
    </row>
    <row r="2" ht="13" customHeight="1" spans="1:6">
      <c r="A2" s="40">
        <v>1</v>
      </c>
      <c r="B2" s="4" t="s">
        <v>399</v>
      </c>
      <c r="C2" s="41"/>
      <c r="D2" s="41"/>
      <c r="E2" s="42"/>
      <c r="F2" s="42"/>
    </row>
    <row r="3" ht="13" customHeight="1" spans="1:6">
      <c r="A3" s="40">
        <v>2</v>
      </c>
      <c r="B3" s="41" t="s">
        <v>400</v>
      </c>
      <c r="C3" s="43" t="s">
        <v>14</v>
      </c>
      <c r="D3" s="44">
        <v>2</v>
      </c>
      <c r="E3" s="42" t="s">
        <v>401</v>
      </c>
      <c r="F3" s="42" t="s">
        <v>402</v>
      </c>
    </row>
    <row r="4" ht="13" customHeight="1" spans="1:6">
      <c r="A4" s="40">
        <v>3</v>
      </c>
      <c r="B4" s="41" t="s">
        <v>403</v>
      </c>
      <c r="C4" s="43" t="s">
        <v>14</v>
      </c>
      <c r="D4" s="44">
        <v>17</v>
      </c>
      <c r="E4" s="42" t="s">
        <v>401</v>
      </c>
      <c r="F4" s="42" t="s">
        <v>404</v>
      </c>
    </row>
    <row r="5" ht="13" customHeight="1" spans="1:6">
      <c r="A5" s="40">
        <v>4</v>
      </c>
      <c r="B5" s="41" t="s">
        <v>405</v>
      </c>
      <c r="C5" s="43" t="s">
        <v>14</v>
      </c>
      <c r="D5" s="44">
        <v>53</v>
      </c>
      <c r="E5" s="42" t="s">
        <v>401</v>
      </c>
      <c r="F5" s="42" t="s">
        <v>406</v>
      </c>
    </row>
    <row r="6" ht="13" customHeight="1" spans="1:6">
      <c r="A6" s="40">
        <v>5</v>
      </c>
      <c r="B6" s="41" t="s">
        <v>407</v>
      </c>
      <c r="C6" s="43" t="s">
        <v>14</v>
      </c>
      <c r="D6" s="44">
        <v>1</v>
      </c>
      <c r="E6" s="42" t="s">
        <v>401</v>
      </c>
      <c r="F6" s="42" t="s">
        <v>408</v>
      </c>
    </row>
    <row r="7" ht="13" customHeight="1" spans="1:6">
      <c r="A7" s="40">
        <v>6</v>
      </c>
      <c r="B7" s="41" t="s">
        <v>409</v>
      </c>
      <c r="C7" s="43" t="s">
        <v>14</v>
      </c>
      <c r="D7" s="44">
        <v>1</v>
      </c>
      <c r="E7" s="42" t="s">
        <v>401</v>
      </c>
      <c r="F7" s="42" t="s">
        <v>410</v>
      </c>
    </row>
    <row r="8" ht="13" customHeight="1" spans="1:6">
      <c r="A8" s="40">
        <v>7</v>
      </c>
      <c r="B8" s="41" t="s">
        <v>411</v>
      </c>
      <c r="C8" s="43" t="s">
        <v>14</v>
      </c>
      <c r="D8" s="44">
        <v>1</v>
      </c>
      <c r="E8" s="42" t="s">
        <v>401</v>
      </c>
      <c r="F8" s="42" t="s">
        <v>412</v>
      </c>
    </row>
    <row r="9" ht="13" customHeight="1" spans="1:6">
      <c r="A9" s="40">
        <v>8</v>
      </c>
      <c r="B9" s="41" t="s">
        <v>413</v>
      </c>
      <c r="C9" s="43" t="s">
        <v>14</v>
      </c>
      <c r="D9" s="44">
        <v>1</v>
      </c>
      <c r="E9" s="42" t="s">
        <v>162</v>
      </c>
      <c r="F9" s="45" t="s">
        <v>163</v>
      </c>
    </row>
    <row r="10" ht="13" customHeight="1" spans="1:6">
      <c r="A10" s="40">
        <v>9</v>
      </c>
      <c r="B10" s="41" t="s">
        <v>414</v>
      </c>
      <c r="C10" s="43" t="s">
        <v>51</v>
      </c>
      <c r="D10" s="44">
        <v>1</v>
      </c>
      <c r="E10" s="42" t="s">
        <v>401</v>
      </c>
      <c r="F10" s="42" t="s">
        <v>415</v>
      </c>
    </row>
    <row r="11" customHeight="1" spans="1:6">
      <c r="A11" s="13" t="s">
        <v>44</v>
      </c>
      <c r="B11" s="13"/>
      <c r="C11" s="13" t="s">
        <v>45</v>
      </c>
      <c r="D11" s="13"/>
      <c r="E11" s="13"/>
      <c r="F11" s="13"/>
    </row>
    <row r="12" customHeight="1" spans="1:6">
      <c r="A12" s="13"/>
      <c r="B12" s="13"/>
      <c r="C12" s="13"/>
      <c r="D12" s="13"/>
      <c r="E12" s="13"/>
      <c r="F12" s="13"/>
    </row>
    <row r="13" customHeight="1" spans="1:6">
      <c r="A13" s="13"/>
      <c r="B13" s="13"/>
      <c r="C13" s="13"/>
      <c r="D13" s="13"/>
      <c r="E13" s="13"/>
      <c r="F13" s="13"/>
    </row>
    <row r="14" customHeight="1" spans="1:6">
      <c r="A14" s="13"/>
      <c r="B14" s="13"/>
      <c r="C14" s="13"/>
      <c r="D14" s="13"/>
      <c r="E14" s="13"/>
      <c r="F14" s="13"/>
    </row>
    <row r="15" customHeight="1" spans="1:6">
      <c r="A15" s="13"/>
      <c r="B15" s="13"/>
      <c r="C15" s="13"/>
      <c r="D15" s="13"/>
      <c r="E15" s="13"/>
      <c r="F15" s="13"/>
    </row>
  </sheetData>
  <mergeCells count="2">
    <mergeCell ref="A11:B15"/>
    <mergeCell ref="C11:F15"/>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view="pageBreakPreview" zoomScaleNormal="100" workbookViewId="0">
      <pane ySplit="1" topLeftCell="A2" activePane="bottomLeft" state="frozen"/>
      <selection/>
      <selection pane="bottomLeft" activeCell="M10" sqref="M10"/>
    </sheetView>
  </sheetViews>
  <sheetFormatPr defaultColWidth="9" defaultRowHeight="21" customHeight="1" outlineLevelCol="5"/>
  <cols>
    <col min="1" max="1" width="8.16666666666667" customWidth="1"/>
    <col min="2" max="2" width="31" customWidth="1"/>
    <col min="3" max="3" width="5.83333333333333" customWidth="1"/>
    <col min="4" max="4" width="10.5" customWidth="1"/>
    <col min="6" max="6" width="21.3333333333333" style="34" customWidth="1"/>
  </cols>
  <sheetData>
    <row r="1" ht="28" customHeight="1" spans="1:6">
      <c r="A1" s="25" t="s">
        <v>0</v>
      </c>
      <c r="B1" s="26" t="s">
        <v>1</v>
      </c>
      <c r="C1" s="26" t="s">
        <v>2</v>
      </c>
      <c r="D1" s="26" t="s">
        <v>3</v>
      </c>
      <c r="E1" s="14" t="s">
        <v>4</v>
      </c>
      <c r="F1" s="14" t="s">
        <v>5</v>
      </c>
    </row>
    <row r="2" ht="13" customHeight="1" spans="1:6">
      <c r="A2" s="28">
        <v>1</v>
      </c>
      <c r="B2" s="29" t="s">
        <v>416</v>
      </c>
      <c r="C2" s="30"/>
      <c r="D2" s="30"/>
      <c r="E2" s="31"/>
      <c r="F2" s="35"/>
    </row>
    <row r="3" ht="13" customHeight="1" spans="1:6">
      <c r="A3" s="28">
        <v>2</v>
      </c>
      <c r="B3" s="30" t="s">
        <v>417</v>
      </c>
      <c r="C3" s="32" t="s">
        <v>51</v>
      </c>
      <c r="D3" s="33">
        <v>1</v>
      </c>
      <c r="E3" s="31" t="s">
        <v>191</v>
      </c>
      <c r="F3" s="35" t="s">
        <v>418</v>
      </c>
    </row>
    <row r="4" ht="13" customHeight="1" spans="1:6">
      <c r="A4" s="28">
        <v>3</v>
      </c>
      <c r="B4" s="30" t="s">
        <v>419</v>
      </c>
      <c r="C4" s="32" t="s">
        <v>14</v>
      </c>
      <c r="D4" s="33">
        <v>2</v>
      </c>
      <c r="E4" s="31" t="s">
        <v>162</v>
      </c>
      <c r="F4" s="35" t="s">
        <v>163</v>
      </c>
    </row>
    <row r="5" ht="13" customHeight="1" spans="1:6">
      <c r="A5" s="28">
        <v>4</v>
      </c>
      <c r="B5" s="30" t="s">
        <v>420</v>
      </c>
      <c r="C5" s="32" t="s">
        <v>14</v>
      </c>
      <c r="D5" s="33">
        <v>8</v>
      </c>
      <c r="E5" s="31" t="s">
        <v>191</v>
      </c>
      <c r="F5" s="35" t="s">
        <v>421</v>
      </c>
    </row>
    <row r="6" ht="13" customHeight="1" spans="1:6">
      <c r="A6" s="28">
        <v>5</v>
      </c>
      <c r="B6" s="30" t="s">
        <v>422</v>
      </c>
      <c r="C6" s="32" t="s">
        <v>14</v>
      </c>
      <c r="D6" s="33">
        <v>16</v>
      </c>
      <c r="E6" s="31" t="s">
        <v>191</v>
      </c>
      <c r="F6" s="35" t="s">
        <v>423</v>
      </c>
    </row>
    <row r="7" ht="13" customHeight="1" spans="1:6">
      <c r="A7" s="28">
        <v>6</v>
      </c>
      <c r="B7" s="30" t="s">
        <v>424</v>
      </c>
      <c r="C7" s="32" t="s">
        <v>51</v>
      </c>
      <c r="D7" s="33">
        <v>16</v>
      </c>
      <c r="E7" s="31" t="s">
        <v>191</v>
      </c>
      <c r="F7" s="35" t="s">
        <v>425</v>
      </c>
    </row>
    <row r="8" ht="13" customHeight="1" spans="1:6">
      <c r="A8" s="28">
        <v>7</v>
      </c>
      <c r="B8" s="30" t="s">
        <v>426</v>
      </c>
      <c r="C8" s="32" t="s">
        <v>14</v>
      </c>
      <c r="D8" s="33">
        <v>8</v>
      </c>
      <c r="E8" s="31" t="s">
        <v>191</v>
      </c>
      <c r="F8" s="35" t="s">
        <v>427</v>
      </c>
    </row>
    <row r="9" ht="13" customHeight="1" spans="1:6">
      <c r="A9" s="28">
        <v>8</v>
      </c>
      <c r="B9" s="30" t="s">
        <v>428</v>
      </c>
      <c r="C9" s="32" t="s">
        <v>14</v>
      </c>
      <c r="D9" s="33">
        <v>8</v>
      </c>
      <c r="E9" s="31" t="s">
        <v>191</v>
      </c>
      <c r="F9" s="35" t="s">
        <v>429</v>
      </c>
    </row>
    <row r="10" ht="13" customHeight="1" spans="1:6">
      <c r="A10" s="28">
        <v>9</v>
      </c>
      <c r="B10" s="30" t="s">
        <v>430</v>
      </c>
      <c r="C10" s="32" t="s">
        <v>51</v>
      </c>
      <c r="D10" s="33">
        <v>1</v>
      </c>
      <c r="E10" s="31" t="s">
        <v>191</v>
      </c>
      <c r="F10" s="35" t="s">
        <v>431</v>
      </c>
    </row>
    <row r="11" ht="13" customHeight="1" spans="1:6">
      <c r="A11" s="28">
        <v>10</v>
      </c>
      <c r="B11" s="30" t="s">
        <v>432</v>
      </c>
      <c r="C11" s="32" t="s">
        <v>51</v>
      </c>
      <c r="D11" s="33">
        <v>1</v>
      </c>
      <c r="E11" s="31" t="s">
        <v>191</v>
      </c>
      <c r="F11" s="35" t="s">
        <v>431</v>
      </c>
    </row>
    <row r="12" ht="13" customHeight="1" spans="1:6">
      <c r="A12" s="28">
        <v>11</v>
      </c>
      <c r="B12" s="30" t="s">
        <v>433</v>
      </c>
      <c r="C12" s="32" t="s">
        <v>51</v>
      </c>
      <c r="D12" s="33">
        <v>1</v>
      </c>
      <c r="E12" s="31" t="s">
        <v>191</v>
      </c>
      <c r="F12" s="35" t="s">
        <v>431</v>
      </c>
    </row>
    <row r="13" ht="13" customHeight="1" spans="1:6">
      <c r="A13" s="28">
        <v>12</v>
      </c>
      <c r="B13" s="30" t="s">
        <v>434</v>
      </c>
      <c r="C13" s="32" t="s">
        <v>51</v>
      </c>
      <c r="D13" s="33">
        <v>1</v>
      </c>
      <c r="E13" s="31" t="s">
        <v>191</v>
      </c>
      <c r="F13" s="35" t="s">
        <v>431</v>
      </c>
    </row>
    <row r="14" ht="13" customHeight="1" spans="1:6">
      <c r="A14" s="28">
        <v>13</v>
      </c>
      <c r="B14" s="30" t="s">
        <v>435</v>
      </c>
      <c r="C14" s="32" t="s">
        <v>51</v>
      </c>
      <c r="D14" s="33">
        <v>1</v>
      </c>
      <c r="E14" s="31" t="s">
        <v>191</v>
      </c>
      <c r="F14" s="35" t="s">
        <v>436</v>
      </c>
    </row>
    <row r="15" ht="13" customHeight="1" spans="1:6">
      <c r="A15" s="28">
        <v>14</v>
      </c>
      <c r="B15" s="30" t="s">
        <v>437</v>
      </c>
      <c r="C15" s="32" t="s">
        <v>8</v>
      </c>
      <c r="D15" s="33">
        <v>8</v>
      </c>
      <c r="E15" s="31" t="s">
        <v>36</v>
      </c>
      <c r="F15" s="35" t="s">
        <v>95</v>
      </c>
    </row>
    <row r="16" ht="13" customHeight="1" spans="1:6">
      <c r="A16" s="28">
        <v>15</v>
      </c>
      <c r="B16" s="30" t="s">
        <v>438</v>
      </c>
      <c r="C16" s="32" t="s">
        <v>14</v>
      </c>
      <c r="D16" s="33">
        <v>4</v>
      </c>
      <c r="E16" s="31" t="s">
        <v>36</v>
      </c>
      <c r="F16" s="35" t="s">
        <v>95</v>
      </c>
    </row>
    <row r="17" ht="13" customHeight="1" spans="1:6">
      <c r="A17" s="28">
        <v>16</v>
      </c>
      <c r="B17" s="30" t="s">
        <v>439</v>
      </c>
      <c r="C17" s="32" t="s">
        <v>8</v>
      </c>
      <c r="D17" s="33">
        <v>2</v>
      </c>
      <c r="E17" s="31" t="s">
        <v>36</v>
      </c>
      <c r="F17" s="35" t="s">
        <v>95</v>
      </c>
    </row>
    <row r="18" ht="13" customHeight="1" spans="1:6">
      <c r="A18" s="28">
        <v>17</v>
      </c>
      <c r="B18" s="29" t="s">
        <v>440</v>
      </c>
      <c r="C18" s="30"/>
      <c r="D18" s="30"/>
      <c r="E18" s="31"/>
      <c r="F18" s="35"/>
    </row>
    <row r="19" ht="13" customHeight="1" spans="1:6">
      <c r="A19" s="28">
        <v>18</v>
      </c>
      <c r="B19" s="30" t="s">
        <v>441</v>
      </c>
      <c r="C19" s="32" t="s">
        <v>14</v>
      </c>
      <c r="D19" s="33">
        <v>40</v>
      </c>
      <c r="E19" s="31" t="s">
        <v>191</v>
      </c>
      <c r="F19" s="35" t="s">
        <v>442</v>
      </c>
    </row>
    <row r="20" ht="13" customHeight="1" spans="1:6">
      <c r="A20" s="28">
        <v>19</v>
      </c>
      <c r="B20" s="30" t="s">
        <v>443</v>
      </c>
      <c r="C20" s="32" t="s">
        <v>14</v>
      </c>
      <c r="D20" s="33">
        <v>8</v>
      </c>
      <c r="E20" s="31" t="s">
        <v>191</v>
      </c>
      <c r="F20" s="35" t="s">
        <v>444</v>
      </c>
    </row>
    <row r="21" ht="13" customHeight="1" spans="1:6">
      <c r="A21" s="28">
        <v>20</v>
      </c>
      <c r="B21" s="30" t="s">
        <v>445</v>
      </c>
      <c r="C21" s="32" t="s">
        <v>14</v>
      </c>
      <c r="D21" s="33">
        <v>8</v>
      </c>
      <c r="E21" s="31" t="s">
        <v>191</v>
      </c>
      <c r="F21" s="35" t="s">
        <v>446</v>
      </c>
    </row>
    <row r="22" ht="13" customHeight="1" spans="1:6">
      <c r="A22" s="28">
        <v>21</v>
      </c>
      <c r="B22" s="30" t="s">
        <v>447</v>
      </c>
      <c r="C22" s="32" t="s">
        <v>8</v>
      </c>
      <c r="D22" s="33">
        <v>8</v>
      </c>
      <c r="E22" s="31" t="s">
        <v>191</v>
      </c>
      <c r="F22" s="35" t="s">
        <v>448</v>
      </c>
    </row>
    <row r="23" ht="13" customHeight="1" spans="1:6">
      <c r="A23" s="13" t="s">
        <v>44</v>
      </c>
      <c r="B23" s="13"/>
      <c r="C23" s="13" t="s">
        <v>45</v>
      </c>
      <c r="D23" s="13"/>
      <c r="E23" s="13"/>
      <c r="F23" s="13"/>
    </row>
    <row r="24" customHeight="1" spans="1:6">
      <c r="A24" s="13"/>
      <c r="B24" s="13"/>
      <c r="C24" s="13"/>
      <c r="D24" s="13"/>
      <c r="E24" s="13"/>
      <c r="F24" s="13"/>
    </row>
    <row r="25" customHeight="1" spans="1:6">
      <c r="A25" s="13"/>
      <c r="B25" s="13"/>
      <c r="C25" s="13"/>
      <c r="D25" s="13"/>
      <c r="E25" s="13"/>
      <c r="F25" s="13"/>
    </row>
    <row r="26" customHeight="1" spans="1:6">
      <c r="A26" s="13"/>
      <c r="B26" s="13"/>
      <c r="C26" s="13"/>
      <c r="D26" s="13"/>
      <c r="E26" s="13"/>
      <c r="F26" s="13"/>
    </row>
    <row r="27" customHeight="1" spans="1:6">
      <c r="A27" s="13"/>
      <c r="B27" s="13"/>
      <c r="C27" s="13"/>
      <c r="D27" s="13"/>
      <c r="E27" s="13"/>
      <c r="F27" s="13"/>
    </row>
  </sheetData>
  <autoFilter ref="A1:F27">
    <extLst/>
  </autoFilter>
  <mergeCells count="2">
    <mergeCell ref="A23:B27"/>
    <mergeCell ref="C23:F27"/>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showGridLines="0" view="pageBreakPreview" zoomScaleNormal="100" workbookViewId="0">
      <selection activeCell="E1" sqref="E1"/>
    </sheetView>
  </sheetViews>
  <sheetFormatPr defaultColWidth="9" defaultRowHeight="21" customHeight="1" outlineLevelCol="5"/>
  <cols>
    <col min="1" max="1" width="8.16666666666667" customWidth="1"/>
    <col min="2" max="2" width="26.3333333333333" customWidth="1"/>
    <col min="3" max="3" width="5.83333333333333" customWidth="1"/>
    <col min="4" max="4" width="11.3333333333333" customWidth="1"/>
    <col min="6" max="6" width="14.5" customWidth="1"/>
  </cols>
  <sheetData>
    <row r="1" ht="28" customHeight="1" spans="1:6">
      <c r="A1" s="25" t="s">
        <v>0</v>
      </c>
      <c r="B1" s="26" t="s">
        <v>1</v>
      </c>
      <c r="C1" s="26" t="s">
        <v>2</v>
      </c>
      <c r="D1" s="26" t="s">
        <v>3</v>
      </c>
      <c r="E1" s="14" t="s">
        <v>4</v>
      </c>
      <c r="F1" s="14" t="s">
        <v>5</v>
      </c>
    </row>
    <row r="2" ht="13" customHeight="1" spans="1:6">
      <c r="A2" s="28">
        <v>1</v>
      </c>
      <c r="B2" s="29" t="s">
        <v>449</v>
      </c>
      <c r="C2" s="30"/>
      <c r="D2" s="30"/>
      <c r="E2" s="31"/>
      <c r="F2" s="31"/>
    </row>
    <row r="3" ht="13" customHeight="1" spans="1:6">
      <c r="A3" s="28">
        <v>2</v>
      </c>
      <c r="B3" s="30" t="s">
        <v>450</v>
      </c>
      <c r="C3" s="32" t="s">
        <v>187</v>
      </c>
      <c r="D3" s="33">
        <v>1</v>
      </c>
      <c r="E3" s="31" t="s">
        <v>451</v>
      </c>
      <c r="F3" s="31" t="s">
        <v>452</v>
      </c>
    </row>
    <row r="4" ht="13" customHeight="1" spans="1:6">
      <c r="A4" s="28">
        <v>3</v>
      </c>
      <c r="B4" s="30" t="s">
        <v>453</v>
      </c>
      <c r="C4" s="32" t="s">
        <v>187</v>
      </c>
      <c r="D4" s="33">
        <v>1</v>
      </c>
      <c r="E4" s="31" t="s">
        <v>451</v>
      </c>
      <c r="F4" s="31" t="s">
        <v>454</v>
      </c>
    </row>
    <row r="5" ht="13" customHeight="1" spans="1:6">
      <c r="A5" s="28">
        <v>4</v>
      </c>
      <c r="B5" s="30" t="s">
        <v>455</v>
      </c>
      <c r="C5" s="32" t="s">
        <v>8</v>
      </c>
      <c r="D5" s="33">
        <v>1</v>
      </c>
      <c r="E5" s="31" t="s">
        <v>451</v>
      </c>
      <c r="F5" s="31" t="s">
        <v>456</v>
      </c>
    </row>
    <row r="6" ht="13" customHeight="1" spans="1:6">
      <c r="A6" s="28">
        <v>5</v>
      </c>
      <c r="B6" s="30" t="s">
        <v>457</v>
      </c>
      <c r="C6" s="32" t="s">
        <v>8</v>
      </c>
      <c r="D6" s="33">
        <v>1</v>
      </c>
      <c r="E6" s="31" t="s">
        <v>451</v>
      </c>
      <c r="F6" s="31" t="s">
        <v>458</v>
      </c>
    </row>
    <row r="7" ht="13" customHeight="1" spans="1:6">
      <c r="A7" s="28">
        <v>6</v>
      </c>
      <c r="B7" s="30" t="s">
        <v>459</v>
      </c>
      <c r="C7" s="32" t="s">
        <v>8</v>
      </c>
      <c r="D7" s="33">
        <v>1</v>
      </c>
      <c r="E7" s="31" t="s">
        <v>451</v>
      </c>
      <c r="F7" s="31" t="s">
        <v>460</v>
      </c>
    </row>
    <row r="8" ht="13" customHeight="1" spans="1:6">
      <c r="A8" s="28">
        <v>7</v>
      </c>
      <c r="B8" s="30" t="s">
        <v>461</v>
      </c>
      <c r="C8" s="32" t="s">
        <v>8</v>
      </c>
      <c r="D8" s="33">
        <v>1</v>
      </c>
      <c r="E8" s="31" t="s">
        <v>451</v>
      </c>
      <c r="F8" s="31" t="s">
        <v>462</v>
      </c>
    </row>
    <row r="9" ht="13" customHeight="1" spans="1:6">
      <c r="A9" s="28">
        <v>8</v>
      </c>
      <c r="B9" s="30" t="s">
        <v>463</v>
      </c>
      <c r="C9" s="32" t="s">
        <v>8</v>
      </c>
      <c r="D9" s="33">
        <v>1</v>
      </c>
      <c r="E9" s="31" t="s">
        <v>451</v>
      </c>
      <c r="F9" s="31" t="s">
        <v>464</v>
      </c>
    </row>
    <row r="10" ht="13" customHeight="1" spans="1:6">
      <c r="A10" s="28">
        <v>9</v>
      </c>
      <c r="B10" s="30" t="s">
        <v>465</v>
      </c>
      <c r="C10" s="32" t="s">
        <v>8</v>
      </c>
      <c r="D10" s="33">
        <v>1</v>
      </c>
      <c r="E10" s="31" t="s">
        <v>451</v>
      </c>
      <c r="F10" s="31" t="s">
        <v>466</v>
      </c>
    </row>
    <row r="11" ht="13" customHeight="1" spans="1:6">
      <c r="A11" s="28">
        <v>10</v>
      </c>
      <c r="B11" s="30" t="s">
        <v>467</v>
      </c>
      <c r="C11" s="32" t="s">
        <v>8</v>
      </c>
      <c r="D11" s="33">
        <v>1</v>
      </c>
      <c r="E11" s="31" t="s">
        <v>451</v>
      </c>
      <c r="F11" s="31" t="s">
        <v>468</v>
      </c>
    </row>
    <row r="12" ht="13" customHeight="1" spans="1:6">
      <c r="A12" s="28">
        <v>11</v>
      </c>
      <c r="B12" s="30" t="s">
        <v>469</v>
      </c>
      <c r="C12" s="32" t="s">
        <v>8</v>
      </c>
      <c r="D12" s="33">
        <v>1</v>
      </c>
      <c r="E12" s="31" t="s">
        <v>451</v>
      </c>
      <c r="F12" s="31" t="s">
        <v>470</v>
      </c>
    </row>
    <row r="13" ht="13" customHeight="1" spans="1:6">
      <c r="A13" s="28">
        <v>12</v>
      </c>
      <c r="B13" s="30" t="s">
        <v>471</v>
      </c>
      <c r="C13" s="32" t="s">
        <v>8</v>
      </c>
      <c r="D13" s="33">
        <v>1</v>
      </c>
      <c r="E13" s="31" t="s">
        <v>451</v>
      </c>
      <c r="F13" s="31" t="s">
        <v>472</v>
      </c>
    </row>
    <row r="14" ht="13" customHeight="1" spans="1:6">
      <c r="A14" s="28">
        <v>13</v>
      </c>
      <c r="B14" s="30" t="s">
        <v>473</v>
      </c>
      <c r="C14" s="32" t="s">
        <v>8</v>
      </c>
      <c r="D14" s="33">
        <v>1</v>
      </c>
      <c r="E14" s="31" t="s">
        <v>451</v>
      </c>
      <c r="F14" s="31" t="s">
        <v>474</v>
      </c>
    </row>
    <row r="15" customHeight="1" spans="1:6">
      <c r="A15" s="13" t="s">
        <v>44</v>
      </c>
      <c r="B15" s="13"/>
      <c r="C15" s="13" t="s">
        <v>45</v>
      </c>
      <c r="D15" s="13"/>
      <c r="E15" s="13"/>
      <c r="F15" s="13"/>
    </row>
    <row r="16" customHeight="1" spans="1:6">
      <c r="A16" s="13"/>
      <c r="B16" s="13"/>
      <c r="C16" s="13"/>
      <c r="D16" s="13"/>
      <c r="E16" s="13"/>
      <c r="F16" s="13"/>
    </row>
    <row r="17" customHeight="1" spans="1:6">
      <c r="A17" s="13"/>
      <c r="B17" s="13"/>
      <c r="C17" s="13"/>
      <c r="D17" s="13"/>
      <c r="E17" s="13"/>
      <c r="F17" s="13"/>
    </row>
    <row r="18" customHeight="1" spans="1:6">
      <c r="A18" s="13"/>
      <c r="B18" s="13"/>
      <c r="C18" s="13"/>
      <c r="D18" s="13"/>
      <c r="E18" s="13"/>
      <c r="F18" s="13"/>
    </row>
    <row r="19" customHeight="1" spans="1:6">
      <c r="A19" s="13"/>
      <c r="B19" s="13"/>
      <c r="C19" s="13"/>
      <c r="D19" s="13"/>
      <c r="E19" s="13"/>
      <c r="F19" s="13"/>
    </row>
  </sheetData>
  <mergeCells count="2">
    <mergeCell ref="A15:B19"/>
    <mergeCell ref="C15:F19"/>
  </mergeCells>
  <printOptions horizontalCentered="1"/>
  <pageMargins left="0.200694444444444" right="0.200694444444444" top="1.66527777777778" bottom="0.511805555555556" header="0.511805555555556" footer="0"/>
  <pageSetup paperSize="9" orientation="portrait" horizontalDpi="600"/>
  <headerFooter>
    <oddHeader>&amp;L
&amp;C&amp;20&amp;B杭州亚运会萧山区体育中心改造提升项目-智能化工程移交清单</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opLeftCell="A33" workbookViewId="0">
      <selection activeCell="A50" sqref="$A50:$XFD98"/>
    </sheetView>
  </sheetViews>
  <sheetFormatPr defaultColWidth="9" defaultRowHeight="10.8" outlineLevelCol="5"/>
  <cols>
    <col min="1" max="1" width="9" style="24"/>
    <col min="2" max="2" width="30.125" style="24" customWidth="1"/>
    <col min="3" max="3" width="11.125" style="24" customWidth="1"/>
    <col min="4" max="4" width="9" style="24"/>
    <col min="5" max="5" width="16.25" style="24" customWidth="1"/>
    <col min="6" max="6" width="15.875" style="24" customWidth="1"/>
    <col min="7" max="16384" width="9" style="24"/>
  </cols>
  <sheetData>
    <row r="1" ht="30" customHeight="1" spans="1:6">
      <c r="A1" s="25" t="s">
        <v>0</v>
      </c>
      <c r="B1" s="26" t="s">
        <v>1</v>
      </c>
      <c r="C1" s="26" t="s">
        <v>2</v>
      </c>
      <c r="D1" s="26" t="s">
        <v>3</v>
      </c>
      <c r="E1" s="14" t="s">
        <v>4</v>
      </c>
      <c r="F1" s="14" t="s">
        <v>5</v>
      </c>
    </row>
    <row r="2" ht="13" customHeight="1" spans="1:6">
      <c r="A2" s="27">
        <v>1</v>
      </c>
      <c r="B2" s="4" t="s">
        <v>475</v>
      </c>
      <c r="C2" s="11"/>
      <c r="D2" s="11"/>
      <c r="E2" s="11"/>
      <c r="F2" s="11"/>
    </row>
    <row r="3" ht="13" customHeight="1" spans="1:6">
      <c r="A3" s="7">
        <v>2</v>
      </c>
      <c r="B3" s="6" t="s">
        <v>476</v>
      </c>
      <c r="C3" s="6" t="s">
        <v>14</v>
      </c>
      <c r="D3" s="6">
        <v>4</v>
      </c>
      <c r="E3" s="6" t="s">
        <v>477</v>
      </c>
      <c r="F3" s="6" t="s">
        <v>478</v>
      </c>
    </row>
    <row r="4" ht="13" customHeight="1" spans="1:6">
      <c r="A4" s="27">
        <v>3</v>
      </c>
      <c r="B4" s="6" t="s">
        <v>479</v>
      </c>
      <c r="C4" s="6" t="s">
        <v>14</v>
      </c>
      <c r="D4" s="6">
        <v>2</v>
      </c>
      <c r="E4" s="6" t="s">
        <v>477</v>
      </c>
      <c r="F4" s="6" t="s">
        <v>480</v>
      </c>
    </row>
    <row r="5" ht="13" customHeight="1" spans="1:6">
      <c r="A5" s="7">
        <v>4</v>
      </c>
      <c r="B5" s="6" t="s">
        <v>481</v>
      </c>
      <c r="C5" s="6" t="s">
        <v>14</v>
      </c>
      <c r="D5" s="6">
        <v>1</v>
      </c>
      <c r="E5" s="6" t="s">
        <v>477</v>
      </c>
      <c r="F5" s="6" t="s">
        <v>482</v>
      </c>
    </row>
    <row r="6" ht="13" customHeight="1" spans="1:6">
      <c r="A6" s="27">
        <v>5</v>
      </c>
      <c r="B6" s="6" t="s">
        <v>483</v>
      </c>
      <c r="C6" s="6" t="s">
        <v>14</v>
      </c>
      <c r="D6" s="6">
        <v>4</v>
      </c>
      <c r="E6" s="6" t="s">
        <v>484</v>
      </c>
      <c r="F6" s="6" t="s">
        <v>485</v>
      </c>
    </row>
    <row r="7" ht="13" customHeight="1" spans="1:6">
      <c r="A7" s="7">
        <v>6</v>
      </c>
      <c r="B7" s="6" t="s">
        <v>486</v>
      </c>
      <c r="C7" s="6" t="s">
        <v>14</v>
      </c>
      <c r="D7" s="6">
        <v>4</v>
      </c>
      <c r="E7" s="6" t="s">
        <v>484</v>
      </c>
      <c r="F7" s="6" t="s">
        <v>487</v>
      </c>
    </row>
    <row r="8" ht="13" customHeight="1" spans="1:6">
      <c r="A8" s="27">
        <v>7</v>
      </c>
      <c r="B8" s="6" t="s">
        <v>488</v>
      </c>
      <c r="C8" s="6" t="s">
        <v>14</v>
      </c>
      <c r="D8" s="6">
        <v>4</v>
      </c>
      <c r="E8" s="6" t="s">
        <v>36</v>
      </c>
      <c r="F8" s="6" t="s">
        <v>489</v>
      </c>
    </row>
    <row r="9" ht="13" customHeight="1" spans="1:6">
      <c r="A9" s="7">
        <v>8</v>
      </c>
      <c r="B9" s="6" t="s">
        <v>490</v>
      </c>
      <c r="C9" s="6" t="s">
        <v>8</v>
      </c>
      <c r="D9" s="6">
        <v>1</v>
      </c>
      <c r="E9" s="6" t="s">
        <v>491</v>
      </c>
      <c r="F9" s="6" t="s">
        <v>492</v>
      </c>
    </row>
    <row r="10" ht="13" customHeight="1" spans="1:6">
      <c r="A10" s="27">
        <v>9</v>
      </c>
      <c r="B10" s="6" t="s">
        <v>493</v>
      </c>
      <c r="C10" s="6" t="s">
        <v>8</v>
      </c>
      <c r="D10" s="6">
        <v>1</v>
      </c>
      <c r="E10" s="6" t="s">
        <v>95</v>
      </c>
      <c r="F10" s="6" t="s">
        <v>494</v>
      </c>
    </row>
    <row r="11" ht="13" customHeight="1" spans="1:6">
      <c r="A11" s="7">
        <v>10</v>
      </c>
      <c r="B11" s="6" t="s">
        <v>495</v>
      </c>
      <c r="C11" s="6" t="s">
        <v>14</v>
      </c>
      <c r="D11" s="6">
        <v>1</v>
      </c>
      <c r="E11" s="6" t="s">
        <v>496</v>
      </c>
      <c r="F11" s="6" t="s">
        <v>497</v>
      </c>
    </row>
    <row r="12" ht="13" customHeight="1" spans="1:6">
      <c r="A12" s="27">
        <v>11</v>
      </c>
      <c r="B12" s="6" t="s">
        <v>498</v>
      </c>
      <c r="C12" s="6" t="s">
        <v>14</v>
      </c>
      <c r="D12" s="6">
        <v>1</v>
      </c>
      <c r="E12" s="6" t="s">
        <v>499</v>
      </c>
      <c r="F12" s="6" t="s">
        <v>500</v>
      </c>
    </row>
    <row r="13" ht="13" customHeight="1" spans="1:6">
      <c r="A13" s="7">
        <v>12</v>
      </c>
      <c r="B13" s="6" t="s">
        <v>501</v>
      </c>
      <c r="C13" s="6" t="s">
        <v>51</v>
      </c>
      <c r="D13" s="6">
        <v>1</v>
      </c>
      <c r="E13" s="6" t="s">
        <v>499</v>
      </c>
      <c r="F13" s="6" t="s">
        <v>502</v>
      </c>
    </row>
    <row r="14" ht="13" customHeight="1" spans="1:6">
      <c r="A14" s="27">
        <v>13</v>
      </c>
      <c r="B14" s="6" t="s">
        <v>503</v>
      </c>
      <c r="C14" s="6" t="s">
        <v>14</v>
      </c>
      <c r="D14" s="6">
        <v>1</v>
      </c>
      <c r="E14" s="6" t="s">
        <v>499</v>
      </c>
      <c r="F14" s="6" t="s">
        <v>504</v>
      </c>
    </row>
    <row r="15" ht="13" customHeight="1" spans="1:6">
      <c r="A15" s="7">
        <v>14</v>
      </c>
      <c r="B15" s="6" t="s">
        <v>505</v>
      </c>
      <c r="C15" s="6" t="s">
        <v>14</v>
      </c>
      <c r="D15" s="6">
        <v>1</v>
      </c>
      <c r="E15" s="6" t="s">
        <v>499</v>
      </c>
      <c r="F15" s="6" t="s">
        <v>506</v>
      </c>
    </row>
    <row r="16" ht="13" customHeight="1" spans="1:6">
      <c r="A16" s="27">
        <v>15</v>
      </c>
      <c r="B16" s="6" t="s">
        <v>507</v>
      </c>
      <c r="C16" s="6" t="s">
        <v>14</v>
      </c>
      <c r="D16" s="6">
        <v>1</v>
      </c>
      <c r="E16" s="6" t="s">
        <v>499</v>
      </c>
      <c r="F16" s="6" t="s">
        <v>508</v>
      </c>
    </row>
    <row r="17" ht="13" customHeight="1" spans="1:6">
      <c r="A17" s="7">
        <v>16</v>
      </c>
      <c r="B17" s="6" t="s">
        <v>509</v>
      </c>
      <c r="C17" s="6" t="s">
        <v>14</v>
      </c>
      <c r="D17" s="6">
        <v>2</v>
      </c>
      <c r="E17" s="6" t="s">
        <v>499</v>
      </c>
      <c r="F17" s="6" t="s">
        <v>510</v>
      </c>
    </row>
    <row r="18" ht="13" customHeight="1" spans="1:6">
      <c r="A18" s="27">
        <v>17</v>
      </c>
      <c r="B18" s="6" t="s">
        <v>511</v>
      </c>
      <c r="C18" s="6" t="s">
        <v>14</v>
      </c>
      <c r="D18" s="6">
        <v>1</v>
      </c>
      <c r="E18" s="6" t="s">
        <v>512</v>
      </c>
      <c r="F18" s="6" t="s">
        <v>513</v>
      </c>
    </row>
    <row r="19" ht="13" customHeight="1" spans="1:6">
      <c r="A19" s="7">
        <v>18</v>
      </c>
      <c r="B19" s="6" t="s">
        <v>514</v>
      </c>
      <c r="C19" s="6" t="s">
        <v>14</v>
      </c>
      <c r="D19" s="6">
        <v>1</v>
      </c>
      <c r="E19" s="6" t="s">
        <v>499</v>
      </c>
      <c r="F19" s="6" t="s">
        <v>515</v>
      </c>
    </row>
    <row r="20" ht="13" customHeight="1" spans="1:6">
      <c r="A20" s="27">
        <v>19</v>
      </c>
      <c r="B20" s="6" t="s">
        <v>516</v>
      </c>
      <c r="C20" s="6" t="s">
        <v>14</v>
      </c>
      <c r="D20" s="6">
        <v>1</v>
      </c>
      <c r="E20" s="6" t="s">
        <v>491</v>
      </c>
      <c r="F20" s="6" t="s">
        <v>517</v>
      </c>
    </row>
    <row r="21" ht="13" customHeight="1" spans="1:6">
      <c r="A21" s="7">
        <v>20</v>
      </c>
      <c r="B21" s="6" t="s">
        <v>518</v>
      </c>
      <c r="C21" s="6" t="s">
        <v>14</v>
      </c>
      <c r="D21" s="6">
        <v>1</v>
      </c>
      <c r="E21" s="6" t="s">
        <v>519</v>
      </c>
      <c r="F21" s="6" t="s">
        <v>520</v>
      </c>
    </row>
    <row r="22" ht="13" customHeight="1" spans="1:6">
      <c r="A22" s="27">
        <v>21</v>
      </c>
      <c r="B22" s="6" t="s">
        <v>521</v>
      </c>
      <c r="C22" s="6" t="s">
        <v>14</v>
      </c>
      <c r="D22" s="6">
        <v>1</v>
      </c>
      <c r="E22" s="6" t="s">
        <v>491</v>
      </c>
      <c r="F22" s="6" t="s">
        <v>522</v>
      </c>
    </row>
    <row r="23" ht="13" customHeight="1" spans="1:6">
      <c r="A23" s="7">
        <v>22</v>
      </c>
      <c r="B23" s="6" t="s">
        <v>523</v>
      </c>
      <c r="C23" s="6" t="s">
        <v>14</v>
      </c>
      <c r="D23" s="6">
        <v>1</v>
      </c>
      <c r="E23" s="6" t="s">
        <v>491</v>
      </c>
      <c r="F23" s="6" t="s">
        <v>524</v>
      </c>
    </row>
    <row r="24" ht="13" customHeight="1" spans="1:6">
      <c r="A24" s="27">
        <v>23</v>
      </c>
      <c r="B24" s="6" t="s">
        <v>525</v>
      </c>
      <c r="C24" s="6" t="s">
        <v>14</v>
      </c>
      <c r="D24" s="6">
        <v>4</v>
      </c>
      <c r="E24" s="6" t="s">
        <v>491</v>
      </c>
      <c r="F24" s="6" t="s">
        <v>526</v>
      </c>
    </row>
    <row r="25" ht="13" customHeight="1" spans="1:6">
      <c r="A25" s="7">
        <v>24</v>
      </c>
      <c r="B25" s="6" t="s">
        <v>527</v>
      </c>
      <c r="C25" s="6" t="s">
        <v>14</v>
      </c>
      <c r="D25" s="6">
        <v>1</v>
      </c>
      <c r="E25" s="6" t="s">
        <v>491</v>
      </c>
      <c r="F25" s="6" t="s">
        <v>528</v>
      </c>
    </row>
    <row r="26" ht="13" customHeight="1" spans="1:6">
      <c r="A26" s="27">
        <v>25</v>
      </c>
      <c r="B26" s="6" t="s">
        <v>529</v>
      </c>
      <c r="C26" s="6" t="s">
        <v>14</v>
      </c>
      <c r="D26" s="6">
        <v>1</v>
      </c>
      <c r="E26" s="6" t="s">
        <v>491</v>
      </c>
      <c r="F26" s="6" t="s">
        <v>530</v>
      </c>
    </row>
    <row r="27" ht="13" customHeight="1" spans="1:6">
      <c r="A27" s="7">
        <v>26</v>
      </c>
      <c r="B27" s="6" t="s">
        <v>531</v>
      </c>
      <c r="C27" s="6" t="s">
        <v>14</v>
      </c>
      <c r="D27" s="6">
        <v>4</v>
      </c>
      <c r="E27" s="6" t="s">
        <v>491</v>
      </c>
      <c r="F27" s="6" t="s">
        <v>532</v>
      </c>
    </row>
    <row r="28" ht="13" customHeight="1" spans="1:6">
      <c r="A28" s="27">
        <v>27</v>
      </c>
      <c r="B28" s="6" t="s">
        <v>533</v>
      </c>
      <c r="C28" s="6" t="s">
        <v>14</v>
      </c>
      <c r="D28" s="6">
        <v>4</v>
      </c>
      <c r="E28" s="6" t="s">
        <v>491</v>
      </c>
      <c r="F28" s="6" t="s">
        <v>534</v>
      </c>
    </row>
    <row r="29" ht="13" customHeight="1" spans="1:6">
      <c r="A29" s="7">
        <v>28</v>
      </c>
      <c r="B29" s="6" t="s">
        <v>535</v>
      </c>
      <c r="C29" s="6" t="s">
        <v>14</v>
      </c>
      <c r="D29" s="6">
        <v>1</v>
      </c>
      <c r="E29" s="6" t="s">
        <v>491</v>
      </c>
      <c r="F29" s="6" t="s">
        <v>536</v>
      </c>
    </row>
    <row r="30" ht="13" customHeight="1" spans="1:6">
      <c r="A30" s="27">
        <v>29</v>
      </c>
      <c r="B30" s="6" t="s">
        <v>537</v>
      </c>
      <c r="C30" s="6" t="s">
        <v>14</v>
      </c>
      <c r="D30" s="6">
        <v>2</v>
      </c>
      <c r="E30" s="6" t="s">
        <v>491</v>
      </c>
      <c r="F30" s="6" t="s">
        <v>538</v>
      </c>
    </row>
    <row r="31" ht="13" customHeight="1" spans="1:6">
      <c r="A31" s="7">
        <v>30</v>
      </c>
      <c r="B31" s="6" t="s">
        <v>539</v>
      </c>
      <c r="C31" s="6" t="s">
        <v>14</v>
      </c>
      <c r="D31" s="6">
        <v>50</v>
      </c>
      <c r="E31" s="6" t="s">
        <v>491</v>
      </c>
      <c r="F31" s="6" t="s">
        <v>540</v>
      </c>
    </row>
    <row r="32" ht="13" customHeight="1" spans="1:6">
      <c r="A32" s="27">
        <v>31</v>
      </c>
      <c r="B32" s="6" t="s">
        <v>541</v>
      </c>
      <c r="C32" s="6" t="s">
        <v>8</v>
      </c>
      <c r="D32" s="6">
        <v>50</v>
      </c>
      <c r="E32" s="6" t="s">
        <v>491</v>
      </c>
      <c r="F32" s="6" t="s">
        <v>542</v>
      </c>
    </row>
    <row r="33" ht="13" customHeight="1" spans="1:6">
      <c r="A33" s="7">
        <v>32</v>
      </c>
      <c r="B33" s="6" t="s">
        <v>543</v>
      </c>
      <c r="C33" s="6" t="s">
        <v>14</v>
      </c>
      <c r="D33" s="6">
        <v>1</v>
      </c>
      <c r="E33" s="6" t="s">
        <v>491</v>
      </c>
      <c r="F33" s="6" t="s">
        <v>544</v>
      </c>
    </row>
    <row r="34" ht="13" customHeight="1" spans="1:6">
      <c r="A34" s="27">
        <v>33</v>
      </c>
      <c r="B34" s="6" t="s">
        <v>545</v>
      </c>
      <c r="C34" s="6" t="s">
        <v>8</v>
      </c>
      <c r="D34" s="6">
        <v>1</v>
      </c>
      <c r="E34" s="6" t="s">
        <v>491</v>
      </c>
      <c r="F34" s="6" t="s">
        <v>546</v>
      </c>
    </row>
    <row r="35" ht="13" customHeight="1" spans="1:6">
      <c r="A35" s="7">
        <v>34</v>
      </c>
      <c r="B35" s="6" t="s">
        <v>547</v>
      </c>
      <c r="C35" s="6" t="s">
        <v>14</v>
      </c>
      <c r="D35" s="6">
        <v>50</v>
      </c>
      <c r="E35" s="6" t="s">
        <v>491</v>
      </c>
      <c r="F35" s="6" t="s">
        <v>548</v>
      </c>
    </row>
    <row r="36" ht="13" customHeight="1" spans="1:6">
      <c r="A36" s="27">
        <v>35</v>
      </c>
      <c r="B36" s="6" t="s">
        <v>549</v>
      </c>
      <c r="C36" s="6" t="s">
        <v>14</v>
      </c>
      <c r="D36" s="6">
        <v>5</v>
      </c>
      <c r="E36" s="6" t="s">
        <v>550</v>
      </c>
      <c r="F36" s="6" t="s">
        <v>551</v>
      </c>
    </row>
    <row r="37" ht="13" customHeight="1" spans="1:6">
      <c r="A37" s="7">
        <v>36</v>
      </c>
      <c r="B37" s="6" t="s">
        <v>552</v>
      </c>
      <c r="C37" s="6" t="s">
        <v>14</v>
      </c>
      <c r="D37" s="6">
        <v>2</v>
      </c>
      <c r="E37" s="6" t="s">
        <v>491</v>
      </c>
      <c r="F37" s="6" t="s">
        <v>553</v>
      </c>
    </row>
    <row r="38" ht="13" customHeight="1" spans="1:6">
      <c r="A38" s="27">
        <v>37</v>
      </c>
      <c r="B38" s="6" t="s">
        <v>554</v>
      </c>
      <c r="C38" s="6" t="s">
        <v>14</v>
      </c>
      <c r="D38" s="6">
        <v>1</v>
      </c>
      <c r="E38" s="6" t="s">
        <v>555</v>
      </c>
      <c r="F38" s="6" t="s">
        <v>556</v>
      </c>
    </row>
    <row r="39" ht="13" customHeight="1" spans="1:6">
      <c r="A39" s="7">
        <v>38</v>
      </c>
      <c r="B39" s="6" t="s">
        <v>557</v>
      </c>
      <c r="C39" s="6" t="s">
        <v>51</v>
      </c>
      <c r="D39" s="6">
        <v>1</v>
      </c>
      <c r="E39" s="6" t="s">
        <v>555</v>
      </c>
      <c r="F39" s="6" t="s">
        <v>558</v>
      </c>
    </row>
    <row r="40" ht="13" customHeight="1" spans="1:6">
      <c r="A40" s="27">
        <v>39</v>
      </c>
      <c r="B40" s="6" t="s">
        <v>559</v>
      </c>
      <c r="C40" s="6" t="s">
        <v>293</v>
      </c>
      <c r="D40" s="6">
        <v>12.55</v>
      </c>
      <c r="E40" s="6" t="s">
        <v>294</v>
      </c>
      <c r="F40" s="6" t="s">
        <v>560</v>
      </c>
    </row>
    <row r="41" ht="13" customHeight="1" spans="1:6">
      <c r="A41" s="7">
        <v>40</v>
      </c>
      <c r="B41" s="6" t="s">
        <v>296</v>
      </c>
      <c r="C41" s="6" t="s">
        <v>293</v>
      </c>
      <c r="D41" s="6">
        <v>12.55</v>
      </c>
      <c r="E41" s="6" t="s">
        <v>294</v>
      </c>
      <c r="F41" s="6" t="s">
        <v>133</v>
      </c>
    </row>
    <row r="42" ht="13" customHeight="1" spans="1:6">
      <c r="A42" s="27">
        <v>41</v>
      </c>
      <c r="B42" s="6" t="s">
        <v>561</v>
      </c>
      <c r="C42" s="6" t="s">
        <v>14</v>
      </c>
      <c r="D42" s="6">
        <v>2</v>
      </c>
      <c r="E42" s="6" t="s">
        <v>294</v>
      </c>
      <c r="F42" s="6" t="s">
        <v>298</v>
      </c>
    </row>
    <row r="43" ht="13" customHeight="1" spans="1:6">
      <c r="A43" s="7">
        <v>42</v>
      </c>
      <c r="B43" s="6" t="s">
        <v>562</v>
      </c>
      <c r="C43" s="6" t="s">
        <v>14</v>
      </c>
      <c r="D43" s="6">
        <v>1</v>
      </c>
      <c r="E43" s="6" t="s">
        <v>294</v>
      </c>
      <c r="F43" s="6" t="s">
        <v>563</v>
      </c>
    </row>
    <row r="44" ht="13" customHeight="1" spans="1:6">
      <c r="A44" s="27">
        <v>43</v>
      </c>
      <c r="B44" s="6" t="s">
        <v>564</v>
      </c>
      <c r="C44" s="6" t="s">
        <v>14</v>
      </c>
      <c r="D44" s="6">
        <v>1</v>
      </c>
      <c r="E44" s="6" t="s">
        <v>305</v>
      </c>
      <c r="F44" s="6" t="s">
        <v>565</v>
      </c>
    </row>
    <row r="45" ht="13" customHeight="1" spans="1:6">
      <c r="A45" s="7">
        <v>44</v>
      </c>
      <c r="B45" s="6" t="s">
        <v>566</v>
      </c>
      <c r="C45" s="6" t="s">
        <v>14</v>
      </c>
      <c r="D45" s="6">
        <v>1</v>
      </c>
      <c r="E45" s="6" t="s">
        <v>567</v>
      </c>
      <c r="F45" s="6">
        <v>220</v>
      </c>
    </row>
    <row r="46" ht="13" customHeight="1" spans="1:6">
      <c r="A46" s="27">
        <v>45</v>
      </c>
      <c r="B46" s="6" t="s">
        <v>413</v>
      </c>
      <c r="C46" s="6" t="s">
        <v>14</v>
      </c>
      <c r="D46" s="6">
        <v>1</v>
      </c>
      <c r="E46" s="6" t="s">
        <v>568</v>
      </c>
      <c r="F46" s="6" t="s">
        <v>569</v>
      </c>
    </row>
    <row r="47" ht="13" customHeight="1" spans="1:6">
      <c r="A47" s="7">
        <v>46</v>
      </c>
      <c r="B47" s="6" t="s">
        <v>570</v>
      </c>
      <c r="C47" s="6" t="s">
        <v>14</v>
      </c>
      <c r="D47" s="6">
        <v>1</v>
      </c>
      <c r="E47" s="6" t="s">
        <v>294</v>
      </c>
      <c r="F47" s="6" t="s">
        <v>571</v>
      </c>
    </row>
    <row r="48" ht="13" customHeight="1" spans="1:6">
      <c r="A48" s="27">
        <v>47</v>
      </c>
      <c r="B48" s="6" t="s">
        <v>572</v>
      </c>
      <c r="C48" s="6" t="s">
        <v>14</v>
      </c>
      <c r="D48" s="6">
        <v>1</v>
      </c>
      <c r="E48" s="6" t="s">
        <v>573</v>
      </c>
      <c r="F48" s="6" t="s">
        <v>574</v>
      </c>
    </row>
    <row r="49" ht="13" customHeight="1" spans="1:6">
      <c r="A49" s="7">
        <v>48</v>
      </c>
      <c r="B49" s="6" t="s">
        <v>575</v>
      </c>
      <c r="C49" s="6" t="s">
        <v>14</v>
      </c>
      <c r="D49" s="6">
        <v>1</v>
      </c>
      <c r="E49" s="6" t="s">
        <v>9</v>
      </c>
      <c r="F49" s="6" t="s">
        <v>38</v>
      </c>
    </row>
    <row r="50" ht="21" customHeight="1" spans="1:6">
      <c r="A50" s="13" t="s">
        <v>44</v>
      </c>
      <c r="B50" s="13"/>
      <c r="C50" s="13" t="s">
        <v>45</v>
      </c>
      <c r="D50" s="13"/>
      <c r="E50" s="13"/>
      <c r="F50" s="13"/>
    </row>
    <row r="51" ht="21" customHeight="1" spans="1:6">
      <c r="A51" s="13"/>
      <c r="B51" s="13"/>
      <c r="C51" s="13"/>
      <c r="D51" s="13"/>
      <c r="E51" s="13"/>
      <c r="F51" s="13"/>
    </row>
    <row r="52" ht="21" customHeight="1" spans="1:6">
      <c r="A52" s="13"/>
      <c r="B52" s="13"/>
      <c r="C52" s="13"/>
      <c r="D52" s="13"/>
      <c r="E52" s="13"/>
      <c r="F52" s="13"/>
    </row>
    <row r="53" ht="21" customHeight="1" spans="1:6">
      <c r="A53" s="13"/>
      <c r="B53" s="13"/>
      <c r="C53" s="13"/>
      <c r="D53" s="13"/>
      <c r="E53" s="13"/>
      <c r="F53" s="13"/>
    </row>
    <row r="54" ht="21" customHeight="1" spans="1:6">
      <c r="A54" s="13"/>
      <c r="B54" s="13"/>
      <c r="C54" s="13"/>
      <c r="D54" s="13"/>
      <c r="E54" s="13"/>
      <c r="F54" s="13"/>
    </row>
  </sheetData>
  <mergeCells count="2">
    <mergeCell ref="A50:B54"/>
    <mergeCell ref="C50:F5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19" workbookViewId="0">
      <selection activeCell="A24" sqref="$A24:$XFD45"/>
    </sheetView>
  </sheetViews>
  <sheetFormatPr defaultColWidth="9" defaultRowHeight="10.8" outlineLevelCol="5"/>
  <cols>
    <col min="2" max="2" width="26.375" customWidth="1"/>
    <col min="3" max="3" width="6.375" customWidth="1"/>
    <col min="5" max="5" width="18.25" customWidth="1"/>
    <col min="6" max="6" width="15" customWidth="1"/>
  </cols>
  <sheetData>
    <row r="1" ht="31" customHeight="1" spans="1:6">
      <c r="A1" s="14" t="s">
        <v>0</v>
      </c>
      <c r="B1" s="14" t="s">
        <v>1</v>
      </c>
      <c r="C1" s="14" t="s">
        <v>2</v>
      </c>
      <c r="D1" s="14" t="s">
        <v>3</v>
      </c>
      <c r="E1" s="14" t="s">
        <v>4</v>
      </c>
      <c r="F1" s="14" t="s">
        <v>5</v>
      </c>
    </row>
    <row r="2" ht="13" customHeight="1" spans="1:6">
      <c r="A2" s="15">
        <v>1</v>
      </c>
      <c r="B2" s="4" t="s">
        <v>576</v>
      </c>
      <c r="C2" s="16"/>
      <c r="D2" s="16"/>
      <c r="E2" s="16"/>
      <c r="F2" s="16"/>
    </row>
    <row r="3" ht="13" customHeight="1" spans="1:6">
      <c r="A3" s="15">
        <v>2</v>
      </c>
      <c r="B3" s="17" t="s">
        <v>577</v>
      </c>
      <c r="C3" s="18" t="s">
        <v>8</v>
      </c>
      <c r="D3" s="19">
        <v>15</v>
      </c>
      <c r="E3" s="20" t="s">
        <v>578</v>
      </c>
      <c r="F3" s="21" t="s">
        <v>579</v>
      </c>
    </row>
    <row r="4" ht="13" customHeight="1" spans="1:6">
      <c r="A4" s="15">
        <v>3</v>
      </c>
      <c r="B4" s="17" t="s">
        <v>580</v>
      </c>
      <c r="C4" s="18" t="s">
        <v>8</v>
      </c>
      <c r="D4" s="19">
        <v>7</v>
      </c>
      <c r="E4" s="20" t="s">
        <v>578</v>
      </c>
      <c r="F4" s="21" t="s">
        <v>581</v>
      </c>
    </row>
    <row r="5" ht="13" customHeight="1" spans="1:6">
      <c r="A5" s="15">
        <v>4</v>
      </c>
      <c r="B5" s="17" t="s">
        <v>582</v>
      </c>
      <c r="C5" s="18" t="s">
        <v>8</v>
      </c>
      <c r="D5" s="19">
        <v>3</v>
      </c>
      <c r="E5" s="20" t="s">
        <v>578</v>
      </c>
      <c r="F5" s="21" t="s">
        <v>583</v>
      </c>
    </row>
    <row r="6" ht="13" customHeight="1" spans="1:6">
      <c r="A6" s="15">
        <v>5</v>
      </c>
      <c r="B6" s="17" t="s">
        <v>584</v>
      </c>
      <c r="C6" s="18" t="s">
        <v>8</v>
      </c>
      <c r="D6" s="19">
        <v>2</v>
      </c>
      <c r="E6" s="20" t="s">
        <v>578</v>
      </c>
      <c r="F6" s="21" t="s">
        <v>585</v>
      </c>
    </row>
    <row r="7" ht="13" customHeight="1" spans="1:6">
      <c r="A7" s="15">
        <v>6</v>
      </c>
      <c r="B7" s="17" t="s">
        <v>586</v>
      </c>
      <c r="C7" s="18" t="s">
        <v>8</v>
      </c>
      <c r="D7" s="19">
        <v>140</v>
      </c>
      <c r="E7" s="20" t="s">
        <v>587</v>
      </c>
      <c r="F7" s="21" t="s">
        <v>588</v>
      </c>
    </row>
    <row r="8" ht="13" customHeight="1" spans="1:6">
      <c r="A8" s="15">
        <v>7</v>
      </c>
      <c r="B8" s="17" t="s">
        <v>589</v>
      </c>
      <c r="C8" s="18" t="s">
        <v>8</v>
      </c>
      <c r="D8" s="19">
        <v>140</v>
      </c>
      <c r="E8" s="20" t="s">
        <v>587</v>
      </c>
      <c r="F8" s="21" t="s">
        <v>590</v>
      </c>
    </row>
    <row r="9" ht="13" customHeight="1" spans="1:6">
      <c r="A9" s="15">
        <v>8</v>
      </c>
      <c r="B9" s="17" t="s">
        <v>591</v>
      </c>
      <c r="C9" s="18" t="s">
        <v>8</v>
      </c>
      <c r="D9" s="19">
        <v>128</v>
      </c>
      <c r="E9" s="20" t="s">
        <v>592</v>
      </c>
      <c r="F9" s="21" t="s">
        <v>593</v>
      </c>
    </row>
    <row r="10" ht="13" customHeight="1" spans="1:6">
      <c r="A10" s="15">
        <v>9</v>
      </c>
      <c r="B10" s="17" t="s">
        <v>594</v>
      </c>
      <c r="C10" s="18" t="s">
        <v>8</v>
      </c>
      <c r="D10" s="19">
        <v>128</v>
      </c>
      <c r="E10" s="20" t="s">
        <v>592</v>
      </c>
      <c r="F10" s="21" t="s">
        <v>595</v>
      </c>
    </row>
    <row r="11" ht="13" customHeight="1" spans="1:6">
      <c r="A11" s="15">
        <v>10</v>
      </c>
      <c r="B11" s="17" t="s">
        <v>596</v>
      </c>
      <c r="C11" s="18" t="s">
        <v>8</v>
      </c>
      <c r="D11" s="19">
        <v>15</v>
      </c>
      <c r="E11" s="20" t="s">
        <v>36</v>
      </c>
      <c r="F11" s="21" t="s">
        <v>597</v>
      </c>
    </row>
    <row r="12" ht="13" customHeight="1" spans="1:6">
      <c r="A12" s="15">
        <v>11</v>
      </c>
      <c r="B12" s="17" t="s">
        <v>598</v>
      </c>
      <c r="C12" s="18" t="s">
        <v>8</v>
      </c>
      <c r="D12" s="19">
        <v>7</v>
      </c>
      <c r="E12" s="20" t="s">
        <v>36</v>
      </c>
      <c r="F12" s="21" t="s">
        <v>133</v>
      </c>
    </row>
    <row r="13" ht="13" customHeight="1" spans="1:6">
      <c r="A13" s="15">
        <v>12</v>
      </c>
      <c r="B13" s="17" t="s">
        <v>599</v>
      </c>
      <c r="C13" s="18" t="s">
        <v>14</v>
      </c>
      <c r="D13" s="19">
        <v>1</v>
      </c>
      <c r="E13" s="15" t="s">
        <v>36</v>
      </c>
      <c r="F13" s="22" t="s">
        <v>95</v>
      </c>
    </row>
    <row r="14" ht="13" customHeight="1" spans="1:6">
      <c r="A14" s="15">
        <v>13</v>
      </c>
      <c r="B14" s="17" t="s">
        <v>600</v>
      </c>
      <c r="C14" s="18" t="s">
        <v>14</v>
      </c>
      <c r="D14" s="19">
        <v>1</v>
      </c>
      <c r="E14" s="20" t="s">
        <v>36</v>
      </c>
      <c r="F14" s="21" t="s">
        <v>133</v>
      </c>
    </row>
    <row r="15" ht="13" customHeight="1" spans="1:6">
      <c r="A15" s="15">
        <v>14</v>
      </c>
      <c r="B15" s="17" t="s">
        <v>601</v>
      </c>
      <c r="C15" s="18" t="s">
        <v>14</v>
      </c>
      <c r="D15" s="19">
        <v>1</v>
      </c>
      <c r="E15" s="20" t="s">
        <v>36</v>
      </c>
      <c r="F15" s="21" t="s">
        <v>133</v>
      </c>
    </row>
    <row r="16" ht="13" customHeight="1" spans="1:6">
      <c r="A16" s="15">
        <v>15</v>
      </c>
      <c r="B16" s="17" t="s">
        <v>602</v>
      </c>
      <c r="C16" s="18" t="s">
        <v>14</v>
      </c>
      <c r="D16" s="19">
        <v>1</v>
      </c>
      <c r="E16" s="20" t="s">
        <v>36</v>
      </c>
      <c r="F16" s="21" t="s">
        <v>133</v>
      </c>
    </row>
    <row r="17" ht="13" customHeight="1" spans="1:6">
      <c r="A17" s="15">
        <v>16</v>
      </c>
      <c r="B17" s="17" t="s">
        <v>603</v>
      </c>
      <c r="C17" s="18" t="s">
        <v>14</v>
      </c>
      <c r="D17" s="19">
        <v>1</v>
      </c>
      <c r="E17" s="20" t="s">
        <v>36</v>
      </c>
      <c r="F17" s="21" t="s">
        <v>133</v>
      </c>
    </row>
    <row r="18" ht="13" customHeight="1" spans="1:6">
      <c r="A18" s="15">
        <v>17</v>
      </c>
      <c r="B18" s="17" t="s">
        <v>604</v>
      </c>
      <c r="C18" s="18" t="s">
        <v>14</v>
      </c>
      <c r="D18" s="19">
        <v>18</v>
      </c>
      <c r="E18" s="20" t="s">
        <v>36</v>
      </c>
      <c r="F18" s="21" t="s">
        <v>133</v>
      </c>
    </row>
    <row r="19" ht="13" customHeight="1" spans="1:6">
      <c r="A19" s="15">
        <v>18</v>
      </c>
      <c r="B19" s="17" t="s">
        <v>605</v>
      </c>
      <c r="C19" s="18" t="s">
        <v>8</v>
      </c>
      <c r="D19" s="19">
        <v>6</v>
      </c>
      <c r="E19" s="20" t="s">
        <v>36</v>
      </c>
      <c r="F19" s="21" t="s">
        <v>133</v>
      </c>
    </row>
    <row r="20" ht="13" customHeight="1" spans="1:6">
      <c r="A20" s="15">
        <v>19</v>
      </c>
      <c r="B20" s="17" t="s">
        <v>606</v>
      </c>
      <c r="C20" s="18" t="s">
        <v>14</v>
      </c>
      <c r="D20" s="19">
        <v>2</v>
      </c>
      <c r="E20" s="15" t="s">
        <v>9</v>
      </c>
      <c r="F20" s="22" t="s">
        <v>38</v>
      </c>
    </row>
    <row r="21" ht="13" customHeight="1" spans="1:6">
      <c r="A21" s="15">
        <v>20</v>
      </c>
      <c r="B21" s="17" t="s">
        <v>607</v>
      </c>
      <c r="C21" s="18" t="s">
        <v>8</v>
      </c>
      <c r="D21" s="19">
        <v>11</v>
      </c>
      <c r="E21" s="15" t="s">
        <v>9</v>
      </c>
      <c r="F21" s="22">
        <v>3265100</v>
      </c>
    </row>
    <row r="22" ht="13" customHeight="1" spans="1:6">
      <c r="A22" s="15">
        <v>21</v>
      </c>
      <c r="B22" s="17" t="s">
        <v>608</v>
      </c>
      <c r="C22" s="18" t="s">
        <v>20</v>
      </c>
      <c r="D22" s="19">
        <v>144</v>
      </c>
      <c r="E22" s="15" t="s">
        <v>9</v>
      </c>
      <c r="F22" s="23">
        <v>32607</v>
      </c>
    </row>
    <row r="23" ht="13" customHeight="1" spans="1:6">
      <c r="A23" s="15">
        <v>22</v>
      </c>
      <c r="B23" s="17" t="s">
        <v>609</v>
      </c>
      <c r="C23" s="18" t="s">
        <v>32</v>
      </c>
      <c r="D23" s="19">
        <v>288</v>
      </c>
      <c r="E23" s="15" t="s">
        <v>9</v>
      </c>
      <c r="F23" s="22" t="s">
        <v>33</v>
      </c>
    </row>
    <row r="24" ht="21" customHeight="1" spans="1:6">
      <c r="A24" s="13" t="s">
        <v>44</v>
      </c>
      <c r="B24" s="13"/>
      <c r="C24" s="13" t="s">
        <v>45</v>
      </c>
      <c r="D24" s="13"/>
      <c r="E24" s="13"/>
      <c r="F24" s="13"/>
    </row>
    <row r="25" ht="21" customHeight="1" spans="1:6">
      <c r="A25" s="13"/>
      <c r="B25" s="13"/>
      <c r="C25" s="13"/>
      <c r="D25" s="13"/>
      <c r="E25" s="13"/>
      <c r="F25" s="13"/>
    </row>
    <row r="26" ht="21" customHeight="1" spans="1:6">
      <c r="A26" s="13"/>
      <c r="B26" s="13"/>
      <c r="C26" s="13"/>
      <c r="D26" s="13"/>
      <c r="E26" s="13"/>
      <c r="F26" s="13"/>
    </row>
    <row r="27" ht="21" customHeight="1" spans="1:6">
      <c r="A27" s="13"/>
      <c r="B27" s="13"/>
      <c r="C27" s="13"/>
      <c r="D27" s="13"/>
      <c r="E27" s="13"/>
      <c r="F27" s="13"/>
    </row>
    <row r="28" ht="21" customHeight="1" spans="1:6">
      <c r="A28" s="13"/>
      <c r="B28" s="13"/>
      <c r="C28" s="13"/>
      <c r="D28" s="13"/>
      <c r="E28" s="13"/>
      <c r="F28" s="13"/>
    </row>
  </sheetData>
  <mergeCells count="2">
    <mergeCell ref="A24:B28"/>
    <mergeCell ref="C24:F28"/>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39" sqref="$A39:$XFD73"/>
    </sheetView>
  </sheetViews>
  <sheetFormatPr defaultColWidth="9" defaultRowHeight="10.8" outlineLevelCol="5"/>
  <cols>
    <col min="1" max="1" width="9" style="1"/>
    <col min="2" max="2" width="25.875" style="1" customWidth="1"/>
    <col min="3" max="3" width="9" style="1"/>
    <col min="4" max="4" width="8.75" style="1" customWidth="1"/>
    <col min="5" max="5" width="16.875" style="1" customWidth="1"/>
    <col min="6" max="6" width="17.875" style="1" customWidth="1"/>
    <col min="7" max="16384" width="9" style="1"/>
  </cols>
  <sheetData>
    <row r="1" ht="24" spans="1:6">
      <c r="A1" s="2" t="s">
        <v>0</v>
      </c>
      <c r="B1" s="2" t="s">
        <v>1</v>
      </c>
      <c r="C1" s="2" t="s">
        <v>2</v>
      </c>
      <c r="D1" s="2" t="s">
        <v>3</v>
      </c>
      <c r="E1" s="2" t="s">
        <v>4</v>
      </c>
      <c r="F1" s="2" t="s">
        <v>5</v>
      </c>
    </row>
    <row r="2" ht="13" customHeight="1" spans="1:6">
      <c r="A2" s="3">
        <v>1</v>
      </c>
      <c r="B2" s="4" t="s">
        <v>610</v>
      </c>
      <c r="C2" s="5"/>
      <c r="D2" s="5"/>
      <c r="E2" s="5"/>
      <c r="F2" s="5"/>
    </row>
    <row r="3" ht="13" customHeight="1" spans="1:6">
      <c r="A3" s="3">
        <v>2</v>
      </c>
      <c r="B3" s="6" t="s">
        <v>611</v>
      </c>
      <c r="C3" s="7" t="s">
        <v>245</v>
      </c>
      <c r="D3" s="8">
        <v>188</v>
      </c>
      <c r="E3" s="9" t="s">
        <v>477</v>
      </c>
      <c r="F3" s="9" t="s">
        <v>612</v>
      </c>
    </row>
    <row r="4" ht="13" customHeight="1" spans="1:6">
      <c r="A4" s="3">
        <v>3</v>
      </c>
      <c r="B4" s="6" t="s">
        <v>613</v>
      </c>
      <c r="C4" s="7" t="s">
        <v>245</v>
      </c>
      <c r="D4" s="8">
        <v>32</v>
      </c>
      <c r="E4" s="10" t="s">
        <v>477</v>
      </c>
      <c r="F4" s="9" t="s">
        <v>614</v>
      </c>
    </row>
    <row r="5" ht="13" customHeight="1" spans="1:6">
      <c r="A5" s="3">
        <v>4</v>
      </c>
      <c r="B5" s="6" t="s">
        <v>615</v>
      </c>
      <c r="C5" s="7" t="s">
        <v>14</v>
      </c>
      <c r="D5" s="8">
        <v>32</v>
      </c>
      <c r="E5" s="9" t="s">
        <v>477</v>
      </c>
      <c r="F5" s="9" t="s">
        <v>616</v>
      </c>
    </row>
    <row r="6" ht="13" customHeight="1" spans="1:6">
      <c r="A6" s="3">
        <v>5</v>
      </c>
      <c r="B6" s="6" t="s">
        <v>617</v>
      </c>
      <c r="C6" s="7" t="s">
        <v>245</v>
      </c>
      <c r="D6" s="8">
        <v>64</v>
      </c>
      <c r="E6" s="9" t="s">
        <v>477</v>
      </c>
      <c r="F6" s="9" t="s">
        <v>612</v>
      </c>
    </row>
    <row r="7" ht="13" customHeight="1" spans="1:6">
      <c r="A7" s="3">
        <v>6</v>
      </c>
      <c r="B7" s="6" t="s">
        <v>615</v>
      </c>
      <c r="C7" s="7" t="s">
        <v>14</v>
      </c>
      <c r="D7" s="8">
        <v>16</v>
      </c>
      <c r="E7" s="9" t="s">
        <v>477</v>
      </c>
      <c r="F7" s="9" t="s">
        <v>616</v>
      </c>
    </row>
    <row r="8" ht="13" customHeight="1" spans="1:6">
      <c r="A8" s="3">
        <v>7</v>
      </c>
      <c r="B8" s="6" t="s">
        <v>618</v>
      </c>
      <c r="C8" s="7" t="s">
        <v>245</v>
      </c>
      <c r="D8" s="8">
        <v>2</v>
      </c>
      <c r="E8" s="9" t="s">
        <v>477</v>
      </c>
      <c r="F8" s="9" t="s">
        <v>619</v>
      </c>
    </row>
    <row r="9" ht="13" customHeight="1" spans="1:6">
      <c r="A9" s="3">
        <v>8</v>
      </c>
      <c r="B9" s="6" t="s">
        <v>620</v>
      </c>
      <c r="C9" s="7" t="s">
        <v>14</v>
      </c>
      <c r="D9" s="8">
        <v>2</v>
      </c>
      <c r="E9" s="9" t="s">
        <v>484</v>
      </c>
      <c r="F9" s="9" t="s">
        <v>487</v>
      </c>
    </row>
    <row r="10" ht="13" customHeight="1" spans="1:6">
      <c r="A10" s="3">
        <v>9</v>
      </c>
      <c r="B10" s="6" t="s">
        <v>621</v>
      </c>
      <c r="C10" s="7" t="s">
        <v>14</v>
      </c>
      <c r="D10" s="8">
        <v>2</v>
      </c>
      <c r="E10" s="9" t="s">
        <v>484</v>
      </c>
      <c r="F10" s="9" t="s">
        <v>622</v>
      </c>
    </row>
    <row r="11" ht="13" customHeight="1" spans="1:6">
      <c r="A11" s="3">
        <v>10</v>
      </c>
      <c r="B11" s="6" t="s">
        <v>623</v>
      </c>
      <c r="C11" s="7" t="s">
        <v>14</v>
      </c>
      <c r="D11" s="8">
        <v>2</v>
      </c>
      <c r="E11" s="9" t="s">
        <v>484</v>
      </c>
      <c r="F11" s="9" t="s">
        <v>624</v>
      </c>
    </row>
    <row r="12" ht="13" customHeight="1" spans="1:6">
      <c r="A12" s="3">
        <v>11</v>
      </c>
      <c r="B12" s="6" t="s">
        <v>625</v>
      </c>
      <c r="C12" s="7" t="s">
        <v>14</v>
      </c>
      <c r="D12" s="8">
        <v>2</v>
      </c>
      <c r="E12" s="9" t="s">
        <v>496</v>
      </c>
      <c r="F12" s="9" t="s">
        <v>497</v>
      </c>
    </row>
    <row r="13" ht="13" customHeight="1" spans="1:6">
      <c r="A13" s="3">
        <v>12</v>
      </c>
      <c r="B13" s="6" t="s">
        <v>626</v>
      </c>
      <c r="C13" s="7" t="s">
        <v>14</v>
      </c>
      <c r="D13" s="8">
        <v>2</v>
      </c>
      <c r="E13" s="9" t="s">
        <v>627</v>
      </c>
      <c r="F13" s="9" t="s">
        <v>628</v>
      </c>
    </row>
    <row r="14" ht="13" customHeight="1" spans="1:6">
      <c r="A14" s="3">
        <v>13</v>
      </c>
      <c r="B14" s="6" t="s">
        <v>629</v>
      </c>
      <c r="C14" s="7" t="s">
        <v>14</v>
      </c>
      <c r="D14" s="8">
        <v>2</v>
      </c>
      <c r="E14" s="9" t="s">
        <v>627</v>
      </c>
      <c r="F14" s="9" t="s">
        <v>630</v>
      </c>
    </row>
    <row r="15" ht="13" customHeight="1" spans="1:6">
      <c r="A15" s="3">
        <v>14</v>
      </c>
      <c r="B15" s="6" t="s">
        <v>631</v>
      </c>
      <c r="C15" s="7" t="s">
        <v>14</v>
      </c>
      <c r="D15" s="8">
        <v>1</v>
      </c>
      <c r="E15" s="9" t="s">
        <v>627</v>
      </c>
      <c r="F15" s="9" t="s">
        <v>632</v>
      </c>
    </row>
    <row r="16" ht="13" customHeight="1" spans="1:6">
      <c r="A16" s="3">
        <v>15</v>
      </c>
      <c r="B16" s="6" t="s">
        <v>633</v>
      </c>
      <c r="C16" s="7" t="s">
        <v>14</v>
      </c>
      <c r="D16" s="8">
        <v>2</v>
      </c>
      <c r="E16" s="9" t="s">
        <v>627</v>
      </c>
      <c r="F16" s="9" t="s">
        <v>634</v>
      </c>
    </row>
    <row r="17" ht="13" customHeight="1" spans="1:6">
      <c r="A17" s="3">
        <v>16</v>
      </c>
      <c r="B17" s="6" t="s">
        <v>82</v>
      </c>
      <c r="C17" s="7" t="s">
        <v>14</v>
      </c>
      <c r="D17" s="8">
        <v>10</v>
      </c>
      <c r="E17" s="5" t="s">
        <v>519</v>
      </c>
      <c r="F17" s="11" t="s">
        <v>635</v>
      </c>
    </row>
    <row r="18" ht="13" customHeight="1" spans="1:6">
      <c r="A18" s="3">
        <v>17</v>
      </c>
      <c r="B18" s="6" t="s">
        <v>636</v>
      </c>
      <c r="C18" s="7" t="s">
        <v>14</v>
      </c>
      <c r="D18" s="8">
        <v>3</v>
      </c>
      <c r="E18" s="9" t="s">
        <v>36</v>
      </c>
      <c r="F18" s="9" t="s">
        <v>637</v>
      </c>
    </row>
    <row r="19" ht="13" customHeight="1" spans="1:6">
      <c r="A19" s="3">
        <v>18</v>
      </c>
      <c r="B19" s="6" t="s">
        <v>638</v>
      </c>
      <c r="C19" s="7" t="s">
        <v>14</v>
      </c>
      <c r="D19" s="8">
        <v>21</v>
      </c>
      <c r="E19" s="9" t="s">
        <v>627</v>
      </c>
      <c r="F19" s="9" t="s">
        <v>639</v>
      </c>
    </row>
    <row r="20" ht="13" customHeight="1" spans="1:6">
      <c r="A20" s="3">
        <v>19</v>
      </c>
      <c r="B20" s="6" t="s">
        <v>640</v>
      </c>
      <c r="C20" s="7" t="s">
        <v>14</v>
      </c>
      <c r="D20" s="8">
        <v>1</v>
      </c>
      <c r="E20" s="9" t="s">
        <v>641</v>
      </c>
      <c r="F20" s="9" t="s">
        <v>642</v>
      </c>
    </row>
    <row r="21" ht="13" customHeight="1" spans="1:6">
      <c r="A21" s="3">
        <v>20</v>
      </c>
      <c r="B21" s="6" t="s">
        <v>643</v>
      </c>
      <c r="C21" s="7" t="s">
        <v>14</v>
      </c>
      <c r="D21" s="8">
        <v>1</v>
      </c>
      <c r="E21" s="9" t="s">
        <v>644</v>
      </c>
      <c r="F21" s="9" t="s">
        <v>645</v>
      </c>
    </row>
    <row r="22" ht="13" customHeight="1" spans="1:6">
      <c r="A22" s="3">
        <v>21</v>
      </c>
      <c r="B22" s="6" t="s">
        <v>646</v>
      </c>
      <c r="C22" s="7" t="s">
        <v>14</v>
      </c>
      <c r="D22" s="8">
        <v>1</v>
      </c>
      <c r="E22" s="9" t="s">
        <v>647</v>
      </c>
      <c r="F22" s="9" t="s">
        <v>648</v>
      </c>
    </row>
    <row r="23" ht="13" customHeight="1" spans="1:6">
      <c r="A23" s="3">
        <v>22</v>
      </c>
      <c r="B23" s="6" t="s">
        <v>649</v>
      </c>
      <c r="C23" s="7" t="s">
        <v>14</v>
      </c>
      <c r="D23" s="8">
        <v>1</v>
      </c>
      <c r="E23" s="9" t="s">
        <v>650</v>
      </c>
      <c r="F23" s="9" t="s">
        <v>651</v>
      </c>
    </row>
    <row r="24" ht="13" customHeight="1" spans="1:6">
      <c r="A24" s="3">
        <v>23</v>
      </c>
      <c r="B24" s="6" t="s">
        <v>652</v>
      </c>
      <c r="C24" s="7" t="s">
        <v>245</v>
      </c>
      <c r="D24" s="8">
        <v>2</v>
      </c>
      <c r="E24" s="9" t="s">
        <v>477</v>
      </c>
      <c r="F24" s="9" t="s">
        <v>653</v>
      </c>
    </row>
    <row r="25" ht="13" customHeight="1" spans="1:6">
      <c r="A25" s="3">
        <v>24</v>
      </c>
      <c r="B25" s="6" t="s">
        <v>654</v>
      </c>
      <c r="C25" s="7" t="s">
        <v>14</v>
      </c>
      <c r="D25" s="8">
        <v>1</v>
      </c>
      <c r="E25" s="9" t="s">
        <v>655</v>
      </c>
      <c r="F25" s="9" t="s">
        <v>656</v>
      </c>
    </row>
    <row r="26" ht="13" customHeight="1" spans="1:6">
      <c r="A26" s="3">
        <v>25</v>
      </c>
      <c r="B26" s="6" t="s">
        <v>657</v>
      </c>
      <c r="C26" s="7" t="s">
        <v>14</v>
      </c>
      <c r="D26" s="8">
        <v>10</v>
      </c>
      <c r="E26" s="9"/>
      <c r="F26" s="9" t="s">
        <v>489</v>
      </c>
    </row>
    <row r="27" ht="13" customHeight="1" spans="1:6">
      <c r="A27" s="3">
        <v>26</v>
      </c>
      <c r="B27" s="6" t="s">
        <v>658</v>
      </c>
      <c r="C27" s="7" t="s">
        <v>14</v>
      </c>
      <c r="D27" s="8">
        <v>8</v>
      </c>
      <c r="E27" s="9" t="s">
        <v>484</v>
      </c>
      <c r="F27" s="9" t="s">
        <v>659</v>
      </c>
    </row>
    <row r="28" ht="13" customHeight="1" spans="1:6">
      <c r="A28" s="3">
        <v>27</v>
      </c>
      <c r="B28" s="6" t="s">
        <v>660</v>
      </c>
      <c r="C28" s="7" t="s">
        <v>14</v>
      </c>
      <c r="D28" s="8">
        <v>1</v>
      </c>
      <c r="E28" s="9" t="s">
        <v>484</v>
      </c>
      <c r="F28" s="9" t="s">
        <v>661</v>
      </c>
    </row>
    <row r="29" ht="13" customHeight="1" spans="1:6">
      <c r="A29" s="3">
        <v>28</v>
      </c>
      <c r="B29" s="6" t="s">
        <v>662</v>
      </c>
      <c r="C29" s="7" t="s">
        <v>14</v>
      </c>
      <c r="D29" s="8">
        <v>6</v>
      </c>
      <c r="E29" s="9" t="s">
        <v>484</v>
      </c>
      <c r="F29" s="9" t="s">
        <v>485</v>
      </c>
    </row>
    <row r="30" ht="13" customHeight="1" spans="1:6">
      <c r="A30" s="3">
        <v>29</v>
      </c>
      <c r="B30" s="6" t="s">
        <v>663</v>
      </c>
      <c r="C30" s="7" t="s">
        <v>14</v>
      </c>
      <c r="D30" s="8">
        <v>6</v>
      </c>
      <c r="E30" s="9" t="s">
        <v>484</v>
      </c>
      <c r="F30" s="9" t="s">
        <v>487</v>
      </c>
    </row>
    <row r="31" ht="13" customHeight="1" spans="1:6">
      <c r="A31" s="3">
        <v>30</v>
      </c>
      <c r="B31" s="6" t="s">
        <v>664</v>
      </c>
      <c r="C31" s="7" t="s">
        <v>14</v>
      </c>
      <c r="D31" s="8">
        <v>3</v>
      </c>
      <c r="E31" s="9" t="s">
        <v>484</v>
      </c>
      <c r="F31" s="9" t="s">
        <v>665</v>
      </c>
    </row>
    <row r="32" ht="13" customHeight="1" spans="1:6">
      <c r="A32" s="3">
        <v>31</v>
      </c>
      <c r="B32" s="6" t="s">
        <v>666</v>
      </c>
      <c r="C32" s="7" t="s">
        <v>51</v>
      </c>
      <c r="D32" s="8">
        <v>3</v>
      </c>
      <c r="E32" s="9" t="s">
        <v>484</v>
      </c>
      <c r="F32" s="9" t="s">
        <v>667</v>
      </c>
    </row>
    <row r="33" ht="13" customHeight="1" spans="1:6">
      <c r="A33" s="3">
        <v>32</v>
      </c>
      <c r="B33" s="6" t="s">
        <v>668</v>
      </c>
      <c r="C33" s="7" t="s">
        <v>14</v>
      </c>
      <c r="D33" s="8">
        <v>3</v>
      </c>
      <c r="E33" s="9" t="s">
        <v>484</v>
      </c>
      <c r="F33" s="9" t="s">
        <v>669</v>
      </c>
    </row>
    <row r="34" ht="13" customHeight="1" spans="1:6">
      <c r="A34" s="3">
        <v>33</v>
      </c>
      <c r="B34" s="6" t="s">
        <v>670</v>
      </c>
      <c r="C34" s="7" t="s">
        <v>14</v>
      </c>
      <c r="D34" s="8">
        <v>2</v>
      </c>
      <c r="E34" s="9" t="s">
        <v>671</v>
      </c>
      <c r="F34" s="9" t="s">
        <v>672</v>
      </c>
    </row>
    <row r="35" ht="13" customHeight="1" spans="1:6">
      <c r="A35" s="3">
        <v>34</v>
      </c>
      <c r="B35" s="6" t="s">
        <v>673</v>
      </c>
      <c r="C35" s="7" t="s">
        <v>8</v>
      </c>
      <c r="D35" s="8">
        <v>2</v>
      </c>
      <c r="E35" s="9" t="s">
        <v>674</v>
      </c>
      <c r="F35" s="9" t="s">
        <v>675</v>
      </c>
    </row>
    <row r="36" ht="13" customHeight="1" spans="1:6">
      <c r="A36" s="3">
        <v>35</v>
      </c>
      <c r="B36" s="6" t="s">
        <v>676</v>
      </c>
      <c r="C36" s="7" t="s">
        <v>14</v>
      </c>
      <c r="D36" s="8">
        <v>7</v>
      </c>
      <c r="E36" s="9"/>
      <c r="F36" s="9"/>
    </row>
    <row r="37" ht="13" customHeight="1" spans="1:6">
      <c r="A37" s="3">
        <v>36</v>
      </c>
      <c r="B37" s="6" t="s">
        <v>677</v>
      </c>
      <c r="C37" s="7" t="s">
        <v>14</v>
      </c>
      <c r="D37" s="8">
        <v>4</v>
      </c>
      <c r="E37" s="12" t="s">
        <v>36</v>
      </c>
      <c r="F37" s="9" t="s">
        <v>133</v>
      </c>
    </row>
    <row r="38" ht="13" customHeight="1" spans="1:6">
      <c r="A38" s="3">
        <v>37</v>
      </c>
      <c r="B38" s="6" t="s">
        <v>678</v>
      </c>
      <c r="C38" s="7" t="s">
        <v>8</v>
      </c>
      <c r="D38" s="8">
        <v>2</v>
      </c>
      <c r="E38" s="9" t="s">
        <v>36</v>
      </c>
      <c r="F38" s="9" t="s">
        <v>133</v>
      </c>
    </row>
    <row r="39" ht="21" customHeight="1" spans="1:6">
      <c r="A39" s="13" t="s">
        <v>44</v>
      </c>
      <c r="B39" s="13"/>
      <c r="C39" s="13" t="s">
        <v>45</v>
      </c>
      <c r="D39" s="13"/>
      <c r="E39" s="13"/>
      <c r="F39" s="13"/>
    </row>
    <row r="40" ht="21" customHeight="1" spans="1:6">
      <c r="A40" s="13"/>
      <c r="B40" s="13"/>
      <c r="C40" s="13"/>
      <c r="D40" s="13"/>
      <c r="E40" s="13"/>
      <c r="F40" s="13"/>
    </row>
    <row r="41" ht="21" customHeight="1" spans="1:6">
      <c r="A41" s="13"/>
      <c r="B41" s="13"/>
      <c r="C41" s="13"/>
      <c r="D41" s="13"/>
      <c r="E41" s="13"/>
      <c r="F41" s="13"/>
    </row>
    <row r="42" ht="21" customHeight="1" spans="1:6">
      <c r="A42" s="13"/>
      <c r="B42" s="13"/>
      <c r="C42" s="13"/>
      <c r="D42" s="13"/>
      <c r="E42" s="13"/>
      <c r="F42" s="13"/>
    </row>
    <row r="43" ht="21" customHeight="1" spans="1:6">
      <c r="A43" s="13"/>
      <c r="B43" s="13"/>
      <c r="C43" s="13"/>
      <c r="D43" s="13"/>
      <c r="E43" s="13"/>
      <c r="F43" s="13"/>
    </row>
  </sheetData>
  <mergeCells count="2">
    <mergeCell ref="A39:B43"/>
    <mergeCell ref="C39:F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综合布线</vt:lpstr>
      <vt:lpstr>计算机网络</vt:lpstr>
      <vt:lpstr>视频监控系统</vt:lpstr>
      <vt:lpstr>入侵报警及求助对讲系统</vt:lpstr>
      <vt:lpstr>电子巡更系统</vt:lpstr>
      <vt:lpstr>门禁管理系统</vt:lpstr>
      <vt:lpstr>公共广播</vt:lpstr>
      <vt:lpstr>有线电视系统</vt:lpstr>
      <vt:lpstr>多媒体信息引导及发布系统</vt:lpstr>
      <vt:lpstr>楼宇自控系统</vt:lpstr>
      <vt:lpstr>智能照明系统</vt:lpstr>
      <vt:lpstr>能耗监测系统</vt:lpstr>
      <vt:lpstr>机房</vt:lpstr>
      <vt:lpstr>标准时钟系统</vt:lpstr>
      <vt:lpstr>停车场管理系统</vt:lpstr>
      <vt:lpstr>竞赛设备集控系统</vt:lpstr>
      <vt:lpstr>多媒体会议系统</vt:lpstr>
      <vt:lpstr>电视转播及现场评论系统</vt:lpstr>
      <vt:lpstr>扩声系统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罗鹏</cp:lastModifiedBy>
  <dcterms:created xsi:type="dcterms:W3CDTF">2020-12-15T10:27:00Z</dcterms:created>
  <dcterms:modified xsi:type="dcterms:W3CDTF">2022-09-02T07:25:21Z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KSOReadingLayout">
    <vt:bool>true</vt:bool>
  </property>
  <property fmtid="{D5CDD505-2E9C-101B-9397-08002B2CF9AE}" pid="4" name="ICV">
    <vt:lpwstr>ECC7DC25BCD74E15A532588995B4952C</vt:lpwstr>
  </property>
</Properties>
</file>