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/>
  </bookViews>
  <sheets>
    <sheet name="暂定价" sheetId="2" r:id="rId1"/>
  </sheets>
  <definedNames>
    <definedName name="_xlnm.Print_Titles" localSheetId="0">暂定价!$1:$2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<sst xmlns="http://schemas.openxmlformats.org/spreadsheetml/2006/main" count="26" uniqueCount="23">
  <si>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园林技术专业实训室建设标准国赛实训场地装修工程                                   暂定价表</t>
  </si>
  <si>
    <t>序号</t>
  </si>
  <si>
    <t>名称</t>
  </si>
  <si>
    <t>单位</t>
  </si>
  <si>
    <t>数量</t>
  </si>
  <si>
    <t>单价（元）</t>
  </si>
  <si>
    <t>合价（元）</t>
  </si>
  <si>
    <t>备注</t>
  </si>
  <si>
    <t>1</t>
  </si>
  <si>
    <t>GRC石塑假山</t>
  </si>
  <si>
    <t>项</t>
  </si>
  <si>
    <t>暂定价</t>
  </si>
  <si>
    <t>2</t>
  </si>
  <si>
    <t>造型罗汉松A，高度180cm，地径10cm以上，冠幅300cm，造型,5云片以上，养护两年</t>
  </si>
  <si>
    <t>株</t>
  </si>
  <si>
    <t>3</t>
  </si>
  <si>
    <t>造型罗汉松B，高度200cm，地径15cm以上，冠幅350cm，造型,7云片以上，养护两年</t>
  </si>
  <si>
    <t>合计</t>
  </si>
  <si>
    <t>税金9%</t>
  </si>
  <si>
    <t>含税总价</t>
  </si>
  <si>
    <t>编标单位盖章</t>
  </si>
  <si>
    <t>审标单位盖章</t>
  </si>
  <si>
    <t>建设单位盖章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</si>
</sst>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31">
    <font>
      <sz val="10"/>
      <name val="Arial"/>
      <charset val="134"/>
    </font>
    <font>
      <b/>
      <sz val="16"/>
      <name val="宋体"/>
      <charset val="134"/>
    </font>
    <font>
      <b/>
      <sz val="16"/>
      <name val="Arial"/>
      <charset val="134"/>
    </font>
    <font>
      <sz val="12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5" fillId="0" borderId="0">
      <alignment vertical="center"/>
    </xf>
    <xf numFmtId="0" fontId="0" fillId="0" borderId="0">
      <alignment vertical="center"/>
    </xf>
    <xf numFmtId="0" fontId="30" fillId="0" borderId="0"/>
  </cellStyleXfs>
  <cellXfs count="19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shrinkToFi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center" wrapText="1"/>
    </xf>
    <xf numFmtId="178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安装定牌定价材料表 (2)" xfId="49"/>
    <cellStyle name="0,0_x000d_&#10;NA_x000d_&#10;" xfId="50"/>
    <cellStyle name="Normal_Sheet1" xfId="51"/>
    <cellStyle name="常规 2" xfId="52"/>
    <cellStyle name="常规 3" xfId="53"/>
    <cellStyle name="样式 1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G13"/>
  <sheetViews>
    <sheetView tabSelected="1" view="pageBreakPreview" zoomScaleNormal="100" workbookViewId="0">
      <selection activeCell="E4" sqref="E4"/>
    </sheetView>
  </sheetViews>
  <sheetFormatPr defaultColWidth="9" defaultRowHeight="38" customHeight="1" outlineLevelCol="6"/>
  <cols>
    <col min="1" max="1" width="5.42857142857143" style="1" customWidth="1"/>
    <col min="2" max="2" width="29.7142857142857" style="1" customWidth="1"/>
    <col min="3" max="3" width="8.71428571428571" style="1" customWidth="1"/>
    <col min="4" max="4" width="11.7142857142857" style="1" customWidth="1"/>
    <col min="5" max="5" width="23" style="1" customWidth="1"/>
    <col min="6" max="7" width="11.7142857142857" style="1" customWidth="1"/>
    <col min="8" max="16384" width="9.14285714285714" style="1"/>
  </cols>
  <sheetData>
    <row r="1" s="1" customFormat="1" ht="50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2" customFormat="1" ht="63" customHeight="1" spans="1:7">
      <c r="A3" s="6" t="s">
        <v>8</v>
      </c>
      <c r="B3" s="6" t="s">
        <v>9</v>
      </c>
      <c r="C3" s="6" t="s">
        <v>10</v>
      </c>
      <c r="D3" s="7">
        <v>1</v>
      </c>
      <c r="E3" s="8">
        <v>64220.1835</v>
      </c>
      <c r="F3" s="8">
        <f>D3*E3</f>
        <v>64220.1835</v>
      </c>
      <c r="G3" s="9" t="s">
        <v>11</v>
      </c>
    </row>
    <row r="4" s="2" customFormat="1" ht="63" customHeight="1" spans="1:7">
      <c r="A4" s="6" t="s">
        <v>12</v>
      </c>
      <c r="B4" s="6" t="s">
        <v>13</v>
      </c>
      <c r="C4" s="6" t="s">
        <v>14</v>
      </c>
      <c r="D4" s="7">
        <v>1</v>
      </c>
      <c r="E4" s="8">
        <v>18348.624</v>
      </c>
      <c r="F4" s="8">
        <f>D4*E4</f>
        <v>18348.624</v>
      </c>
      <c r="G4" s="9" t="s">
        <v>11</v>
      </c>
    </row>
    <row r="5" s="2" customFormat="1" ht="63" customHeight="1" spans="1:7">
      <c r="A5" s="6" t="s">
        <v>15</v>
      </c>
      <c r="B5" s="6" t="s">
        <v>16</v>
      </c>
      <c r="C5" s="6" t="s">
        <v>14</v>
      </c>
      <c r="D5" s="7">
        <v>1</v>
      </c>
      <c r="E5" s="8">
        <v>22935.78</v>
      </c>
      <c r="F5" s="8">
        <f>D5*E5</f>
        <v>22935.78</v>
      </c>
      <c r="G5" s="9" t="s">
        <v>11</v>
      </c>
    </row>
    <row r="6" customFormat="1" customHeight="1" spans="1:7">
      <c r="A6" s="10" t="s">
        <v>17</v>
      </c>
      <c r="B6" s="10"/>
      <c r="C6" s="10"/>
      <c r="D6" s="10"/>
      <c r="E6" s="10"/>
      <c r="F6" s="11">
        <f>SUM(F3:F5)</f>
        <v>105504.5875</v>
      </c>
      <c r="G6" s="11"/>
    </row>
    <row r="7" customFormat="1" customHeight="1" spans="1:7">
      <c r="A7" s="6" t="s">
        <v>18</v>
      </c>
      <c r="B7" s="6"/>
      <c r="C7" s="6"/>
      <c r="D7" s="6"/>
      <c r="E7" s="6"/>
      <c r="F7" s="12">
        <f>F6*0.09</f>
        <v>9495.412875</v>
      </c>
      <c r="G7" s="12"/>
    </row>
    <row r="8" s="1" customFormat="1" customHeight="1" spans="1:7">
      <c r="A8" s="6" t="s">
        <v>19</v>
      </c>
      <c r="B8" s="6"/>
      <c r="C8" s="6"/>
      <c r="D8" s="6"/>
      <c r="E8" s="6"/>
      <c r="F8" s="12">
        <f>F6+F7</f>
        <v>115000.000375</v>
      </c>
      <c r="G8" s="12"/>
    </row>
    <row r="9" s="1" customFormat="1" customHeight="1" spans="1:7">
      <c r="A9" s="13"/>
      <c r="B9" s="13"/>
      <c r="C9" s="14"/>
      <c r="D9" s="14"/>
      <c r="E9" s="13"/>
      <c r="F9" s="13"/>
      <c r="G9" s="13"/>
    </row>
    <row r="10" s="1" customFormat="1" customHeight="1" spans="1:7">
      <c r="A10" s="13" t="s">
        <v>20</v>
      </c>
      <c r="B10" s="13"/>
      <c r="C10" s="14"/>
      <c r="D10" s="14"/>
      <c r="E10" s="13" t="s">
        <v>21</v>
      </c>
      <c r="F10" s="13"/>
      <c r="G10" s="13"/>
    </row>
    <row r="11" s="1" customFormat="1" customHeight="1" spans="1:7">
      <c r="A11" s="15"/>
      <c r="B11" s="15"/>
      <c r="C11" s="15"/>
      <c r="D11" s="15"/>
      <c r="E11" s="15"/>
      <c r="F11" s="15"/>
      <c r="G11" s="15"/>
    </row>
    <row r="12" s="1" customFormat="1" customHeight="1" spans="1:7">
      <c r="A12" s="13" t="s">
        <v>22</v>
      </c>
      <c r="B12" s="13"/>
      <c r="C12" s="15"/>
      <c r="D12" s="15"/>
      <c r="E12" s="15"/>
      <c r="F12" s="15"/>
      <c r="G12" s="15"/>
    </row>
    <row r="13" s="1" customFormat="1" customHeight="1" spans="1:7">
      <c r="A13" s="16"/>
      <c r="B13" s="16"/>
      <c r="C13" s="16"/>
      <c r="D13" s="17"/>
      <c r="E13" s="18"/>
      <c r="F13" s="16"/>
      <c r="G13" s="16"/>
    </row>
  </sheetData>
  <mergeCells count="10">
    <mergeCell ref="A1:G1"/>
    <mergeCell ref="A6:E6"/>
    <mergeCell ref="F6:G6"/>
    <mergeCell ref="A7:E7"/>
    <mergeCell ref="F7:G7"/>
    <mergeCell ref="A8:E8"/>
    <mergeCell ref="F8:G8"/>
    <mergeCell ref="A10:B10"/>
    <mergeCell ref="E10:G10"/>
    <mergeCell ref="A12:B12"/>
  </mergeCells>
  <printOptions horizontalCentered="1"/>
  <pageMargins left="0.393055555555556" right="0.393055555555556" top="0.590277777777778" bottom="0.472222222222222" header="0.511805555555556" footer="0.314583333333333"/>
  <pageSetup paperSize="9" scale="86" fitToWidth="0" fitToHeight="0" orientation="portrait" horizontalDpi="600"/>
  <headerFooter alignWithMargins="0" scaleWithDoc="0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暂定价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幕京</cp:lastModifiedBy>
  <cp:revision>1</cp:revision>
  <dcterms:created xsi:type="dcterms:W3CDTF">2015-11-15T02:32:00Z</dcterms:created>
  <cp:lastPrinted>2019-06-03T09:10:00Z</cp:lastPrinted>
  <dcterms:modified xsi:type="dcterms:W3CDTF">2025-06-09T04:31:25Z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E5449627CC95434DB42A3F14D3BEBB1C_13</vt:lpwstr>
  </property>
</Properties>
</file>