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定价材料工程 " sheetId="14" r:id="rId1"/>
  </sheets>
  <definedNames>
    <definedName name="_xlnm.Print_Titles" localSheetId="0">'定价材料工程 '!$1:$2</definedName>
    <definedName name="_xlnm.Print_Area" localSheetId="0">'定价材料工程 '!$A$1:$H$39</definedName>
    <definedName name="_xlnm._FilterDatabase" localSheetId="0" hidden="1">'定价材料工程 '!$B$3:$H$4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<sst xmlns="http://schemas.openxmlformats.org/spreadsheetml/2006/main" count="120" uniqueCount="59">
  <si>
    <t>园林技术专业实训室建设标准国赛实训场地装修工程
定价材料表</t>
  </si>
  <si>
    <t>序号</t>
  </si>
  <si>
    <t>材料名称</t>
  </si>
  <si>
    <t>规格、型号</t>
  </si>
  <si>
    <t>单位</t>
  </si>
  <si>
    <t>数量</t>
  </si>
  <si>
    <t>单价（元）</t>
  </si>
  <si>
    <t>合价（元）</t>
  </si>
  <si>
    <t>备注</t>
  </si>
  <si>
    <t>黑色卵石</t>
  </si>
  <si>
    <t>t</t>
  </si>
  <si>
    <t>除税材料价</t>
  </si>
  <si>
    <t>黄石</t>
  </si>
  <si>
    <t>1.15-1.45m高木栅栏，20mm厚40宽柚梢木通长，20mm厚20宽柚梢木@10固定，枪钉固定</t>
  </si>
  <si>
    <t>m2</t>
  </si>
  <si>
    <t>综合价</t>
  </si>
  <si>
    <t>1200*250*2000成品铁艺展示架</t>
  </si>
  <si>
    <t>只</t>
  </si>
  <si>
    <t>1200*500*2000成品4层货架</t>
  </si>
  <si>
    <t>80*80mm通长防腐浸渍木立柱与直径50mm通长栗色防腐浸渍木榫卯接，M8*4螺栓</t>
  </si>
  <si>
    <t>m</t>
  </si>
  <si>
    <t>850*850*50mm厚盖板，900*900*5mm厚钢网支架</t>
  </si>
  <si>
    <t>套</t>
  </si>
  <si>
    <t>不锈钢过滤池 1000*400*600</t>
  </si>
  <si>
    <t>台</t>
  </si>
  <si>
    <t>小叶紫檀，高度80-100cm，精选造型，带陶瓷盆</t>
  </si>
  <si>
    <t>雪山天草，高度30cm，6株/盆，紫砂盆</t>
  </si>
  <si>
    <t>七片凌云迎客松 含盆</t>
  </si>
  <si>
    <t>垂丝海棠，5年老桩，精选造型，带陶瓷盆</t>
  </si>
  <si>
    <t>中式木雕花格窗，1000*1000mm</t>
  </si>
  <si>
    <t>仿石顶塔，H=0.4m</t>
  </si>
  <si>
    <t>太湖石</t>
  </si>
  <si>
    <t>宝顶</t>
  </si>
  <si>
    <t>成品不锈钢花箱，1200*300*400</t>
  </si>
  <si>
    <t>成品木墩式茶台，D=1m</t>
  </si>
  <si>
    <t>成品木质宣传栏</t>
  </si>
  <si>
    <t>睡莲，5株/㎡，养护两年</t>
  </si>
  <si>
    <t>黄泥</t>
  </si>
  <si>
    <t>m3</t>
  </si>
  <si>
    <r>
      <rPr>
        <sz val="12"/>
        <color rgb="FF000000"/>
        <rFont val="宋体"/>
        <charset val="0"/>
      </rPr>
      <t>多头女贞棒棒糖：高度</t>
    </r>
    <r>
      <rPr>
        <sz val="12"/>
        <rFont val="Arial"/>
        <charset val="0"/>
      </rPr>
      <t>200cm</t>
    </r>
    <r>
      <rPr>
        <sz val="12"/>
        <rFont val="宋体"/>
        <charset val="0"/>
      </rPr>
      <t>，冠幅</t>
    </r>
    <r>
      <rPr>
        <sz val="12"/>
        <rFont val="Arial"/>
        <charset val="0"/>
      </rPr>
      <t>120cm</t>
    </r>
    <r>
      <rPr>
        <sz val="12"/>
        <rFont val="宋体"/>
        <charset val="0"/>
      </rPr>
      <t>，造型</t>
    </r>
    <r>
      <rPr>
        <sz val="12"/>
        <rFont val="Arial"/>
        <charset val="0"/>
      </rPr>
      <t>,5</t>
    </r>
    <r>
      <rPr>
        <sz val="12"/>
        <rFont val="宋体"/>
        <charset val="0"/>
      </rPr>
      <t>头以上</t>
    </r>
    <r>
      <rPr>
        <sz val="12"/>
        <rFont val="Arial"/>
        <charset val="0"/>
      </rPr>
      <t>,</t>
    </r>
    <r>
      <rPr>
        <sz val="12"/>
        <rFont val="宋体"/>
        <charset val="0"/>
      </rPr>
      <t>球径</t>
    </r>
    <r>
      <rPr>
        <sz val="12"/>
        <rFont val="Arial"/>
        <charset val="0"/>
      </rPr>
      <t>50cm</t>
    </r>
  </si>
  <si>
    <t>株</t>
  </si>
  <si>
    <t>多头女贞棒棒糖：高度60cm，冠幅80cm，修剪成型后规格,圆整,不脱脚</t>
  </si>
  <si>
    <t>天堂鸟：高度100cm，美观,姿态飘逸</t>
  </si>
  <si>
    <t>柠檬树：高度200cm，冠幅150cm，地径4-6cm，全冠、自然冠形,树冠完整,精品苗</t>
  </si>
  <si>
    <t>栀子花：高度60cm，冠幅80cm，修剪成型后规格,圆整,不脱脚</t>
  </si>
  <si>
    <t>狐尾天门冬：高度60cm，冠幅80cm，修剪成型后规格,圆整,不脱脚</t>
  </si>
  <si>
    <t>玉簪：高度45cm，冠幅60cm，美观,姿态飘逸</t>
  </si>
  <si>
    <t>香松：高度60cm，冠幅20cm，修剪成型后规格,圆整,不脱脚</t>
  </si>
  <si>
    <t>龟背竹：高度60cm，冠幅60cm，饱满</t>
  </si>
  <si>
    <t>六月雪：高度30cm，冠幅30cm，36株/㎡</t>
  </si>
  <si>
    <t>富贵蕨：高度60cm，冠幅60cm，1株/㎡</t>
  </si>
  <si>
    <t>沙藓：20g/㎡</t>
  </si>
  <si>
    <t>白发藓：20g/㎡</t>
  </si>
  <si>
    <t>铁线莲：高度30cm，冠幅50cm，18株/㎡</t>
  </si>
  <si>
    <t>合计</t>
  </si>
  <si>
    <t/>
  </si>
  <si>
    <t>建设单位盖章</t>
  </si>
  <si>
    <t>编标单位盖章</t>
  </si>
  <si>
    <t>审标单位盖章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</si>
</sst>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0"/>
      <name val="Arial"/>
      <charset val="134"/>
    </font>
    <font>
      <sz val="10"/>
      <name val="Arial"/>
      <charset val="0"/>
    </font>
    <font>
      <sz val="12"/>
      <name val="Arial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0"/>
    </font>
    <font>
      <sz val="12"/>
      <color rgb="FF000000"/>
      <name val="宋体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2"/>
      <name val="Arial"/>
      <charset val="0"/>
    </font>
    <font>
      <sz val="12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9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Border="1" applyAlignme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2" fontId="4" fillId="2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shrinkToFi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center" vertical="center" wrapText="1"/>
    </xf>
    <xf numFmtId="2" fontId="8" fillId="0" borderId="0" xfId="0" applyNumberFormat="1" applyFont="1" applyFill="1" applyBorder="1" applyAlignment="1" applyProtection="1">
      <alignment horizontal="center" vertical="center" wrapText="1"/>
    </xf>
    <xf numFmtId="176" fontId="8" fillId="0" borderId="0" xfId="0" applyNumberFormat="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土建定价材料_1" xfId="50"/>
    <cellStyle name="常规_Sheet1" xfId="51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view="pageBreakPreview" zoomScaleNormal="100" workbookViewId="0">
      <pane ySplit="2" topLeftCell="A32" activePane="bottomLeft" state="frozen"/>
      <selection/>
      <selection pane="bottomLeft" activeCell="E38" sqref="E38"/>
    </sheetView>
  </sheetViews>
  <sheetFormatPr defaultColWidth="9.14285714285714" defaultRowHeight="15" outlineLevelCol="7"/>
  <cols>
    <col min="1" max="1" width="6.14285714285714" customWidth="1"/>
    <col min="2" max="2" width="33.9047619047619" style="3" customWidth="1"/>
    <col min="3" max="3" width="20.5714285714286" style="4" customWidth="1"/>
    <col min="4" max="4" width="9.48571428571429" style="5" customWidth="1"/>
    <col min="5" max="5" width="12.4285714285714" style="6" customWidth="1"/>
    <col min="6" max="6" width="11.5714285714286" style="7" customWidth="1"/>
    <col min="7" max="7" width="12.2857142857143" style="1" customWidth="1"/>
    <col min="8" max="8" width="14.7428571428571" style="8" customWidth="1"/>
    <col min="9" max="10" width="12.8571428571429"/>
    <col min="11" max="11" width="11.7238095238095"/>
    <col min="12" max="13" width="12.8190476190476"/>
    <col min="15" max="16" width="12.8190476190476"/>
  </cols>
  <sheetData>
    <row r="1" ht="55" customHeight="1" spans="1:8">
      <c r="A1" s="9" t="s">
        <v>0</v>
      </c>
      <c r="B1" s="10"/>
      <c r="C1" s="11"/>
      <c r="D1" s="10"/>
      <c r="E1" s="12"/>
      <c r="F1" s="12"/>
      <c r="G1" s="9"/>
      <c r="H1" s="9"/>
    </row>
    <row r="2" s="1" customFormat="1" ht="63" customHeight="1" spans="1:8">
      <c r="A2" s="13" t="s">
        <v>1</v>
      </c>
      <c r="B2" s="13" t="s">
        <v>2</v>
      </c>
      <c r="C2" s="13" t="s">
        <v>3</v>
      </c>
      <c r="D2" s="13" t="s">
        <v>4</v>
      </c>
      <c r="E2" s="14" t="s">
        <v>5</v>
      </c>
      <c r="F2" s="14" t="s">
        <v>6</v>
      </c>
      <c r="G2" s="13" t="s">
        <v>7</v>
      </c>
      <c r="H2" s="13" t="s">
        <v>8</v>
      </c>
    </row>
    <row r="3" ht="45" customHeight="1" spans="1:8">
      <c r="A3" s="13">
        <v>1</v>
      </c>
      <c r="B3" s="15" t="s">
        <v>9</v>
      </c>
      <c r="C3" s="15"/>
      <c r="D3" s="16" t="s">
        <v>10</v>
      </c>
      <c r="E3" s="16">
        <v>3.9382</v>
      </c>
      <c r="F3" s="16">
        <v>300</v>
      </c>
      <c r="G3" s="17">
        <f>E3*F3</f>
        <v>1181.46</v>
      </c>
      <c r="H3" s="13" t="s">
        <v>11</v>
      </c>
    </row>
    <row r="4" ht="42" customHeight="1" spans="1:8">
      <c r="A4" s="13">
        <v>2</v>
      </c>
      <c r="B4" s="15" t="s">
        <v>12</v>
      </c>
      <c r="C4" s="15"/>
      <c r="D4" s="16" t="s">
        <v>10</v>
      </c>
      <c r="E4" s="16">
        <v>5.2479</v>
      </c>
      <c r="F4" s="16">
        <v>400</v>
      </c>
      <c r="G4" s="16">
        <f>E4*F4</f>
        <v>2099.16</v>
      </c>
      <c r="H4" s="16" t="s">
        <v>11</v>
      </c>
    </row>
    <row r="5" ht="46" customHeight="1" spans="1:8">
      <c r="A5" s="13">
        <v>3</v>
      </c>
      <c r="B5" s="15" t="s">
        <v>13</v>
      </c>
      <c r="C5" s="15"/>
      <c r="D5" s="16" t="s">
        <v>14</v>
      </c>
      <c r="E5" s="16">
        <v>9.95</v>
      </c>
      <c r="F5" s="16">
        <v>350</v>
      </c>
      <c r="G5" s="16">
        <f t="shared" ref="G5:G14" si="0">E5*F5</f>
        <v>3482.5</v>
      </c>
      <c r="H5" s="16" t="s">
        <v>15</v>
      </c>
    </row>
    <row r="6" ht="46" customHeight="1" spans="1:8">
      <c r="A6" s="13">
        <v>4</v>
      </c>
      <c r="B6" s="15" t="s">
        <v>16</v>
      </c>
      <c r="C6" s="15"/>
      <c r="D6" s="16" t="s">
        <v>17</v>
      </c>
      <c r="E6" s="16">
        <v>6</v>
      </c>
      <c r="F6" s="16">
        <v>600</v>
      </c>
      <c r="G6" s="16">
        <f t="shared" si="0"/>
        <v>3600</v>
      </c>
      <c r="H6" s="16" t="s">
        <v>15</v>
      </c>
    </row>
    <row r="7" ht="46" customHeight="1" spans="1:8">
      <c r="A7" s="13">
        <v>5</v>
      </c>
      <c r="B7" s="15" t="s">
        <v>18</v>
      </c>
      <c r="C7" s="15"/>
      <c r="D7" s="16" t="s">
        <v>17</v>
      </c>
      <c r="E7" s="16">
        <v>11</v>
      </c>
      <c r="F7" s="16">
        <v>400</v>
      </c>
      <c r="G7" s="16">
        <f t="shared" si="0"/>
        <v>4400</v>
      </c>
      <c r="H7" s="16" t="s">
        <v>15</v>
      </c>
    </row>
    <row r="8" ht="46" customHeight="1" spans="1:8">
      <c r="A8" s="13">
        <v>6</v>
      </c>
      <c r="B8" s="15" t="s">
        <v>19</v>
      </c>
      <c r="C8" s="15"/>
      <c r="D8" s="16" t="s">
        <v>20</v>
      </c>
      <c r="E8" s="16">
        <v>5</v>
      </c>
      <c r="F8" s="16">
        <v>150</v>
      </c>
      <c r="G8" s="16">
        <f t="shared" si="0"/>
        <v>750</v>
      </c>
      <c r="H8" s="16" t="s">
        <v>15</v>
      </c>
    </row>
    <row r="9" ht="46" customHeight="1" spans="1:8">
      <c r="A9" s="13">
        <v>7</v>
      </c>
      <c r="B9" s="15" t="s">
        <v>21</v>
      </c>
      <c r="C9" s="15"/>
      <c r="D9" s="16" t="s">
        <v>22</v>
      </c>
      <c r="E9" s="16">
        <v>1</v>
      </c>
      <c r="F9" s="16">
        <v>650</v>
      </c>
      <c r="G9" s="16">
        <f t="shared" si="0"/>
        <v>650</v>
      </c>
      <c r="H9" s="16" t="s">
        <v>15</v>
      </c>
    </row>
    <row r="10" ht="46" customHeight="1" spans="1:8">
      <c r="A10" s="13">
        <v>8</v>
      </c>
      <c r="B10" s="15" t="s">
        <v>23</v>
      </c>
      <c r="C10" s="15"/>
      <c r="D10" s="16" t="s">
        <v>24</v>
      </c>
      <c r="E10" s="16">
        <v>1</v>
      </c>
      <c r="F10" s="16">
        <v>2000</v>
      </c>
      <c r="G10" s="16">
        <f t="shared" si="0"/>
        <v>2000</v>
      </c>
      <c r="H10" s="16" t="s">
        <v>15</v>
      </c>
    </row>
    <row r="11" ht="46" customHeight="1" spans="1:8">
      <c r="A11" s="13">
        <v>9</v>
      </c>
      <c r="B11" s="15" t="s">
        <v>25</v>
      </c>
      <c r="C11" s="15"/>
      <c r="D11" s="16" t="s">
        <v>17</v>
      </c>
      <c r="E11" s="16">
        <v>4</v>
      </c>
      <c r="F11" s="16">
        <v>700</v>
      </c>
      <c r="G11" s="16">
        <f t="shared" si="0"/>
        <v>2800</v>
      </c>
      <c r="H11" s="16" t="s">
        <v>15</v>
      </c>
    </row>
    <row r="12" ht="46" customHeight="1" spans="1:8">
      <c r="A12" s="13">
        <v>10</v>
      </c>
      <c r="B12" s="15" t="s">
        <v>26</v>
      </c>
      <c r="C12" s="15"/>
      <c r="D12" s="16" t="s">
        <v>17</v>
      </c>
      <c r="E12" s="16">
        <v>4</v>
      </c>
      <c r="F12" s="16">
        <v>200</v>
      </c>
      <c r="G12" s="16">
        <f t="shared" si="0"/>
        <v>800</v>
      </c>
      <c r="H12" s="16" t="s">
        <v>15</v>
      </c>
    </row>
    <row r="13" ht="46" customHeight="1" spans="1:8">
      <c r="A13" s="13">
        <v>11</v>
      </c>
      <c r="B13" s="15" t="s">
        <v>27</v>
      </c>
      <c r="C13" s="15"/>
      <c r="D13" s="16" t="s">
        <v>17</v>
      </c>
      <c r="E13" s="16">
        <v>4</v>
      </c>
      <c r="F13" s="16">
        <v>500</v>
      </c>
      <c r="G13" s="16">
        <f t="shared" si="0"/>
        <v>2000</v>
      </c>
      <c r="H13" s="16" t="s">
        <v>15</v>
      </c>
    </row>
    <row r="14" ht="46" customHeight="1" spans="1:8">
      <c r="A14" s="13">
        <v>12</v>
      </c>
      <c r="B14" s="15" t="s">
        <v>28</v>
      </c>
      <c r="C14" s="15"/>
      <c r="D14" s="16" t="s">
        <v>17</v>
      </c>
      <c r="E14" s="16">
        <v>4</v>
      </c>
      <c r="F14" s="16">
        <v>500</v>
      </c>
      <c r="G14" s="16">
        <f t="shared" si="0"/>
        <v>2000</v>
      </c>
      <c r="H14" s="16" t="s">
        <v>15</v>
      </c>
    </row>
    <row r="15" ht="46" customHeight="1" spans="1:8">
      <c r="A15" s="13">
        <v>13</v>
      </c>
      <c r="B15" s="15" t="s">
        <v>29</v>
      </c>
      <c r="C15" s="15"/>
      <c r="D15" s="16" t="s">
        <v>22</v>
      </c>
      <c r="E15" s="16">
        <v>4</v>
      </c>
      <c r="F15" s="16">
        <v>1000</v>
      </c>
      <c r="G15" s="16">
        <f t="shared" ref="G15:G37" si="1">E15*F15</f>
        <v>4000</v>
      </c>
      <c r="H15" s="16" t="s">
        <v>15</v>
      </c>
    </row>
    <row r="16" ht="46" customHeight="1" spans="1:8">
      <c r="A16" s="13">
        <v>14</v>
      </c>
      <c r="B16" s="15" t="s">
        <v>30</v>
      </c>
      <c r="C16" s="15"/>
      <c r="D16" s="16" t="s">
        <v>17</v>
      </c>
      <c r="E16" s="16">
        <v>4</v>
      </c>
      <c r="F16" s="16">
        <v>400</v>
      </c>
      <c r="G16" s="16">
        <f t="shared" si="1"/>
        <v>1600</v>
      </c>
      <c r="H16" s="16" t="s">
        <v>15</v>
      </c>
    </row>
    <row r="17" ht="46" customHeight="1" spans="1:8">
      <c r="A17" s="13">
        <v>15</v>
      </c>
      <c r="B17" s="15" t="s">
        <v>31</v>
      </c>
      <c r="C17" s="15"/>
      <c r="D17" s="16" t="s">
        <v>10</v>
      </c>
      <c r="E17" s="16">
        <v>0.5</v>
      </c>
      <c r="F17" s="16">
        <v>1600</v>
      </c>
      <c r="G17" s="16">
        <f t="shared" si="1"/>
        <v>800</v>
      </c>
      <c r="H17" s="16" t="s">
        <v>15</v>
      </c>
    </row>
    <row r="18" ht="46" customHeight="1" spans="1:8">
      <c r="A18" s="13">
        <v>16</v>
      </c>
      <c r="B18" s="15" t="s">
        <v>32</v>
      </c>
      <c r="C18" s="15"/>
      <c r="D18" s="16" t="s">
        <v>17</v>
      </c>
      <c r="E18" s="16">
        <v>1</v>
      </c>
      <c r="F18" s="16">
        <v>200</v>
      </c>
      <c r="G18" s="16">
        <f t="shared" si="1"/>
        <v>200</v>
      </c>
      <c r="H18" s="16" t="s">
        <v>15</v>
      </c>
    </row>
    <row r="19" ht="51" customHeight="1" spans="1:8">
      <c r="A19" s="13">
        <v>17</v>
      </c>
      <c r="B19" s="15" t="s">
        <v>33</v>
      </c>
      <c r="C19" s="15"/>
      <c r="D19" s="16" t="s">
        <v>17</v>
      </c>
      <c r="E19" s="16">
        <v>10</v>
      </c>
      <c r="F19" s="16">
        <v>600</v>
      </c>
      <c r="G19" s="16">
        <f t="shared" si="1"/>
        <v>6000</v>
      </c>
      <c r="H19" s="16" t="s">
        <v>15</v>
      </c>
    </row>
    <row r="20" ht="51" customHeight="1" spans="1:8">
      <c r="A20" s="13">
        <v>18</v>
      </c>
      <c r="B20" s="15" t="s">
        <v>34</v>
      </c>
      <c r="C20" s="15"/>
      <c r="D20" s="16" t="s">
        <v>22</v>
      </c>
      <c r="E20" s="16">
        <v>1</v>
      </c>
      <c r="F20" s="16">
        <v>1000</v>
      </c>
      <c r="G20" s="16">
        <f t="shared" si="1"/>
        <v>1000</v>
      </c>
      <c r="H20" s="16" t="s">
        <v>15</v>
      </c>
    </row>
    <row r="21" ht="51" customHeight="1" spans="1:8">
      <c r="A21" s="13">
        <v>19</v>
      </c>
      <c r="B21" s="15" t="s">
        <v>35</v>
      </c>
      <c r="C21" s="15"/>
      <c r="D21" s="16" t="s">
        <v>17</v>
      </c>
      <c r="E21" s="16">
        <v>2</v>
      </c>
      <c r="F21" s="16">
        <v>400</v>
      </c>
      <c r="G21" s="16">
        <f t="shared" si="1"/>
        <v>800</v>
      </c>
      <c r="H21" s="16" t="s">
        <v>15</v>
      </c>
    </row>
    <row r="22" ht="51" customHeight="1" spans="1:8">
      <c r="A22" s="13">
        <v>20</v>
      </c>
      <c r="B22" s="15" t="s">
        <v>36</v>
      </c>
      <c r="C22" s="15"/>
      <c r="D22" s="16" t="s">
        <v>14</v>
      </c>
      <c r="E22" s="16">
        <v>1</v>
      </c>
      <c r="F22" s="16">
        <v>100</v>
      </c>
      <c r="G22" s="16">
        <f t="shared" si="1"/>
        <v>100</v>
      </c>
      <c r="H22" s="16" t="s">
        <v>15</v>
      </c>
    </row>
    <row r="23" ht="51" customHeight="1" spans="1:8">
      <c r="A23" s="13">
        <v>21</v>
      </c>
      <c r="B23" s="15" t="s">
        <v>37</v>
      </c>
      <c r="C23" s="15"/>
      <c r="D23" s="16" t="s">
        <v>38</v>
      </c>
      <c r="E23" s="16">
        <v>26.76</v>
      </c>
      <c r="F23" s="16">
        <v>41</v>
      </c>
      <c r="G23" s="16">
        <f t="shared" si="1"/>
        <v>1097.16</v>
      </c>
      <c r="H23" s="16" t="s">
        <v>15</v>
      </c>
    </row>
    <row r="24" ht="51" customHeight="1" spans="1:8">
      <c r="A24" s="13">
        <v>22</v>
      </c>
      <c r="B24" s="18" t="s">
        <v>39</v>
      </c>
      <c r="C24" s="15"/>
      <c r="D24" s="16" t="s">
        <v>40</v>
      </c>
      <c r="E24" s="16">
        <v>1.01</v>
      </c>
      <c r="F24" s="16">
        <v>1800</v>
      </c>
      <c r="G24" s="16">
        <f t="shared" si="1"/>
        <v>1818</v>
      </c>
      <c r="H24" s="16" t="s">
        <v>11</v>
      </c>
    </row>
    <row r="25" ht="48" customHeight="1" spans="1:8">
      <c r="A25" s="13">
        <v>23</v>
      </c>
      <c r="B25" s="15" t="s">
        <v>41</v>
      </c>
      <c r="C25" s="15"/>
      <c r="D25" s="16" t="s">
        <v>40</v>
      </c>
      <c r="E25" s="16">
        <v>1.01</v>
      </c>
      <c r="F25" s="16">
        <v>200</v>
      </c>
      <c r="G25" s="16">
        <f t="shared" si="1"/>
        <v>202</v>
      </c>
      <c r="H25" s="16" t="s">
        <v>11</v>
      </c>
    </row>
    <row r="26" ht="49" customHeight="1" spans="1:8">
      <c r="A26" s="13">
        <v>24</v>
      </c>
      <c r="B26" s="15" t="s">
        <v>42</v>
      </c>
      <c r="C26" s="15"/>
      <c r="D26" s="16" t="s">
        <v>40</v>
      </c>
      <c r="E26" s="16">
        <v>1.01</v>
      </c>
      <c r="F26" s="16">
        <v>150</v>
      </c>
      <c r="G26" s="16">
        <f t="shared" si="1"/>
        <v>151.5</v>
      </c>
      <c r="H26" s="16" t="s">
        <v>11</v>
      </c>
    </row>
    <row r="27" ht="49" customHeight="1" spans="1:8">
      <c r="A27" s="13">
        <v>25</v>
      </c>
      <c r="B27" s="15" t="s">
        <v>43</v>
      </c>
      <c r="C27" s="15"/>
      <c r="D27" s="16" t="s">
        <v>40</v>
      </c>
      <c r="E27" s="16">
        <v>1.01</v>
      </c>
      <c r="F27" s="16">
        <v>300</v>
      </c>
      <c r="G27" s="16">
        <f t="shared" si="1"/>
        <v>303</v>
      </c>
      <c r="H27" s="16" t="s">
        <v>11</v>
      </c>
    </row>
    <row r="28" ht="45" customHeight="1" spans="1:8">
      <c r="A28" s="13">
        <v>26</v>
      </c>
      <c r="B28" s="15" t="s">
        <v>44</v>
      </c>
      <c r="C28" s="15"/>
      <c r="D28" s="16" t="s">
        <v>40</v>
      </c>
      <c r="E28" s="16">
        <v>1.01</v>
      </c>
      <c r="F28" s="16">
        <v>100</v>
      </c>
      <c r="G28" s="16">
        <f t="shared" si="1"/>
        <v>101</v>
      </c>
      <c r="H28" s="16" t="s">
        <v>11</v>
      </c>
    </row>
    <row r="29" ht="49" customHeight="1" spans="1:8">
      <c r="A29" s="13">
        <v>27</v>
      </c>
      <c r="B29" s="15" t="s">
        <v>45</v>
      </c>
      <c r="C29" s="15"/>
      <c r="D29" s="16" t="s">
        <v>40</v>
      </c>
      <c r="E29" s="16">
        <v>1.01</v>
      </c>
      <c r="F29" s="16">
        <v>60</v>
      </c>
      <c r="G29" s="16">
        <f t="shared" si="1"/>
        <v>60.6</v>
      </c>
      <c r="H29" s="16" t="s">
        <v>11</v>
      </c>
    </row>
    <row r="30" ht="49" customHeight="1" spans="1:8">
      <c r="A30" s="13">
        <v>28</v>
      </c>
      <c r="B30" s="15" t="s">
        <v>46</v>
      </c>
      <c r="C30" s="15"/>
      <c r="D30" s="16" t="s">
        <v>40</v>
      </c>
      <c r="E30" s="16">
        <v>3.03</v>
      </c>
      <c r="F30" s="16">
        <v>45</v>
      </c>
      <c r="G30" s="16">
        <f t="shared" si="1"/>
        <v>136.35</v>
      </c>
      <c r="H30" s="16" t="s">
        <v>11</v>
      </c>
    </row>
    <row r="31" ht="48" customHeight="1" spans="1:8">
      <c r="A31" s="13">
        <v>29</v>
      </c>
      <c r="B31" s="15" t="s">
        <v>47</v>
      </c>
      <c r="C31" s="15"/>
      <c r="D31" s="16" t="s">
        <v>40</v>
      </c>
      <c r="E31" s="16">
        <v>1.01</v>
      </c>
      <c r="F31" s="16">
        <v>80</v>
      </c>
      <c r="G31" s="16">
        <f t="shared" si="1"/>
        <v>80.8</v>
      </c>
      <c r="H31" s="16" t="s">
        <v>11</v>
      </c>
    </row>
    <row r="32" ht="48" customHeight="1" spans="1:8">
      <c r="A32" s="13">
        <v>30</v>
      </c>
      <c r="B32" s="15" t="s">
        <v>48</v>
      </c>
      <c r="C32" s="15"/>
      <c r="D32" s="16" t="s">
        <v>40</v>
      </c>
      <c r="E32" s="16">
        <v>1.01</v>
      </c>
      <c r="F32" s="16">
        <v>80</v>
      </c>
      <c r="G32" s="16">
        <f t="shared" si="1"/>
        <v>80.8</v>
      </c>
      <c r="H32" s="16" t="s">
        <v>11</v>
      </c>
    </row>
    <row r="33" ht="51" customHeight="1" spans="1:8">
      <c r="A33" s="13">
        <v>31</v>
      </c>
      <c r="B33" s="15" t="s">
        <v>49</v>
      </c>
      <c r="C33" s="15"/>
      <c r="D33" s="16" t="s">
        <v>40</v>
      </c>
      <c r="E33" s="16">
        <v>83.16</v>
      </c>
      <c r="F33" s="16">
        <v>0.9</v>
      </c>
      <c r="G33" s="16">
        <f t="shared" si="1"/>
        <v>74.844</v>
      </c>
      <c r="H33" s="16" t="s">
        <v>11</v>
      </c>
    </row>
    <row r="34" ht="51" customHeight="1" spans="1:8">
      <c r="A34" s="13">
        <v>32</v>
      </c>
      <c r="B34" s="15" t="s">
        <v>50</v>
      </c>
      <c r="C34" s="15"/>
      <c r="D34" s="16" t="s">
        <v>40</v>
      </c>
      <c r="E34" s="16">
        <v>5.25</v>
      </c>
      <c r="F34" s="16">
        <v>100</v>
      </c>
      <c r="G34" s="16">
        <f t="shared" si="1"/>
        <v>525</v>
      </c>
      <c r="H34" s="16" t="s">
        <v>11</v>
      </c>
    </row>
    <row r="35" ht="51" customHeight="1" spans="1:8">
      <c r="A35" s="13">
        <v>33</v>
      </c>
      <c r="B35" s="15" t="s">
        <v>51</v>
      </c>
      <c r="C35" s="15"/>
      <c r="D35" s="16" t="s">
        <v>14</v>
      </c>
      <c r="E35" s="16">
        <v>10.311</v>
      </c>
      <c r="F35" s="16">
        <v>170</v>
      </c>
      <c r="G35" s="16">
        <f t="shared" si="1"/>
        <v>1752.87</v>
      </c>
      <c r="H35" s="16" t="s">
        <v>11</v>
      </c>
    </row>
    <row r="36" ht="51" customHeight="1" spans="1:8">
      <c r="A36" s="13">
        <v>34</v>
      </c>
      <c r="B36" s="15" t="s">
        <v>52</v>
      </c>
      <c r="C36" s="15"/>
      <c r="D36" s="16" t="s">
        <v>14</v>
      </c>
      <c r="E36" s="16">
        <v>55.167</v>
      </c>
      <c r="F36" s="16">
        <v>190</v>
      </c>
      <c r="G36" s="16">
        <f t="shared" si="1"/>
        <v>10481.73</v>
      </c>
      <c r="H36" s="16" t="s">
        <v>11</v>
      </c>
    </row>
    <row r="37" ht="45" customHeight="1" spans="1:8">
      <c r="A37" s="13">
        <v>35</v>
      </c>
      <c r="B37" s="15" t="s">
        <v>53</v>
      </c>
      <c r="C37" s="15"/>
      <c r="D37" s="16" t="s">
        <v>40</v>
      </c>
      <c r="E37" s="16">
        <v>37.8</v>
      </c>
      <c r="F37" s="16">
        <v>1.5</v>
      </c>
      <c r="G37" s="16">
        <f t="shared" si="1"/>
        <v>56.7</v>
      </c>
      <c r="H37" s="16" t="s">
        <v>11</v>
      </c>
    </row>
    <row r="38" ht="33" customHeight="1" spans="1:8">
      <c r="A38" s="13" t="s">
        <v>54</v>
      </c>
      <c r="B38" s="19"/>
      <c r="C38" s="20"/>
      <c r="D38" s="21"/>
      <c r="E38" s="22"/>
      <c r="F38" s="22"/>
      <c r="G38" s="17">
        <f>SUM(G3:G37)</f>
        <v>57185.474</v>
      </c>
      <c r="H38" s="13"/>
    </row>
    <row r="39" s="2" customFormat="1" ht="75" customHeight="1" spans="1:8">
      <c r="A39" s="23" t="s">
        <v>55</v>
      </c>
      <c r="B39" s="24" t="s">
        <v>56</v>
      </c>
      <c r="C39" s="25" t="s">
        <v>57</v>
      </c>
      <c r="D39" s="26"/>
      <c r="E39" s="27" t="s">
        <v>58</v>
      </c>
      <c r="F39" s="27"/>
      <c r="G39" s="28"/>
      <c r="H39" s="23" t="s">
        <v>55</v>
      </c>
    </row>
  </sheetData>
  <mergeCells count="4">
    <mergeCell ref="A1:H1"/>
    <mergeCell ref="A38:D38"/>
    <mergeCell ref="C39:D39"/>
    <mergeCell ref="E39:G39"/>
  </mergeCells>
  <printOptions horizontalCentered="1"/>
  <pageMargins left="0.393055555555556" right="0.393055555555556" top="0.747916666666667" bottom="0.708333333333333" header="0" footer="0.472222222222222"/>
  <pageSetup paperSize="9" scale="75" fitToHeight="0" orientation="portrait" horizontalDpi="600"/>
  <headerFooter>
    <oddFooter>&amp;C第 &amp;P 页，共 &amp;N 页</oddFooter>
  </headerFooter>
  <rowBreaks count="1" manualBreakCount="1">
    <brk id="2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定价材料工程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幕京</cp:lastModifiedBy>
  <dcterms:created xsi:type="dcterms:W3CDTF">2020-09-15T05:28:00Z</dcterms:created>
  <dcterms:modified xsi:type="dcterms:W3CDTF">2025-06-06T01:05:20Z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98671CABA40B43BABA9A2AEACC4830A4</vt:lpwstr>
  </property>
</Properties>
</file>