
<file path=[Content_Types].xml><?xml version="1.0" encoding="utf-8"?>
<Types xmlns="http://schemas.openxmlformats.org/package/2006/content-types">
  <Default Extension="vml" ContentType="application/vnd.openxmlformats-officedocument.vmlDrawing"/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000" activeTab="2"/>
  </bookViews>
  <sheets>
    <sheet name="表1-户内及阳台粉刷" sheetId="1" r:id="rId1"/>
    <sheet name="表2-木门修缮" sheetId="5" r:id="rId2"/>
    <sheet name="表3-行李柜门油漆" sheetId="6" r:id="rId3"/>
  </sheets>
  <definedNames>
    <definedName name="_xlnm._FilterDatabase" localSheetId="1" hidden="1">'表2-木门修缮'!$A$1:$G$17</definedName>
    <definedName name="_xlnm._FilterDatabase" localSheetId="2" hidden="1">'表3-行李柜门油漆'!$A$1:$E$16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Administrator</author>
  </authors>
  <commentList>
    <comment ref="L7" authorId="0">
      <text>
        <r>
          <rPr>
            <sz val="9"/>
            <rFont val="宋体"/>
            <charset val="134"/>
          </rPr>
          <t xml:space="preserve">原填写31，改为29
</t>
        </r>
      </text>
    </comment>
  </commentList>
</comments>
</file>

<file path=xl/comments2.xml><?xml version="1.0" encoding="utf-8"?>
<comments xmlns="http://schemas.openxmlformats.org/spreadsheetml/2006/main">
  <authors>
    <author>Administrator</author>
  </authors>
  <commentList>
    <comment ref="D3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每个寝室4个共53个寝室</t>
        </r>
      </text>
    </comment>
    <comment ref="D4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每个寝室4个共48个寝室</t>
        </r>
      </text>
    </comment>
    <comment ref="D6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每个寝室4个共30个寝室</t>
        </r>
      </text>
    </comment>
    <comment ref="D7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每个寝室4个门共29个寝室</t>
        </r>
      </text>
    </comment>
    <comment ref="D8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每个寝室4个共7个寝室</t>
        </r>
      </text>
    </comment>
    <comment ref="D9" authorId="0">
      <text>
        <r>
          <rPr>
            <sz val="9"/>
            <rFont val="宋体"/>
            <charset val="134"/>
          </rPr>
          <t>原先是9，现在是14</t>
        </r>
      </text>
    </comment>
    <comment ref="D10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每个寝室6个共1个寝室</t>
        </r>
      </text>
    </comment>
    <comment ref="D11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每个寝室6个共9个寝室</t>
        </r>
      </text>
    </comment>
  </commentList>
</comments>
</file>

<file path=xl/sharedStrings.xml><?xml version="1.0" encoding="utf-8"?>
<sst xmlns="http://schemas.openxmlformats.org/spreadsheetml/2006/main" count="197" uniqueCount="103">
  <si>
    <t>表1-户内粉刷清单（整间）</t>
  </si>
  <si>
    <t>粉刷面积统计</t>
  </si>
  <si>
    <t>序号</t>
  </si>
  <si>
    <t>区域</t>
  </si>
  <si>
    <t>楼号</t>
  </si>
  <si>
    <t>寝室整体粉刷（含阳台）</t>
  </si>
  <si>
    <t>寝室整体粉刷（含阳台，每个床位扣除2m2遮挡面积）</t>
  </si>
  <si>
    <t>数量（间）</t>
  </si>
  <si>
    <t>床位数量2张
寝室号</t>
  </si>
  <si>
    <t>床位数量4张
寝室号</t>
  </si>
  <si>
    <t>床位数量6张
寝室号</t>
  </si>
  <si>
    <t>备注</t>
  </si>
  <si>
    <t>床位数量2张
单寝室粉刷（m2）</t>
  </si>
  <si>
    <t>床位数量4张
单寝室粉刷（m2）</t>
  </si>
  <si>
    <t>床位数量6张
单寝室面积（m2）</t>
  </si>
  <si>
    <t>粉刷面积汇总（m2）</t>
  </si>
  <si>
    <t>E</t>
  </si>
  <si>
    <t>E1</t>
  </si>
  <si>
    <t>201.206.207.208（5）.209.210.301.302.303.304.305.306.307.308.309.310.311.312.401.402.403.404.405.406.412.413.501.502.503.504.505.506.507.508.509.510.511.512.513.601.602.603.604.605.606.608.609.610.612.613</t>
  </si>
  <si>
    <t>E2</t>
  </si>
  <si>
    <t>201.203.210（5）211.212.213.214.215.216.217.218.302.305.312.316.317.401.403.404.405.406.407.408.409.410.411.412.413.416.417.418.501.502.503.504.505.506.507.508.509.510.511.512.513.514.515.516.517.</t>
  </si>
  <si>
    <t>E3</t>
  </si>
  <si>
    <t>E4</t>
  </si>
  <si>
    <t>519.520.521.522.523.524.525阳台：601.602.603.604.605.606.607.608.609.610.611.612.613.614.615.616.617.618.619.620.621（4）.624（3）.625</t>
  </si>
  <si>
    <t>E5</t>
  </si>
  <si>
    <t>203.204.205.207.212.213.214.215.216.217.218.219.220.224.225.301.304.328.403.409.410.411.413.427.507.508.509.607.626</t>
  </si>
  <si>
    <t>E6</t>
  </si>
  <si>
    <t>202（4）.501.502.503（5）.504.505</t>
  </si>
  <si>
    <t>E7</t>
  </si>
  <si>
    <t>201.205.206.210.306.307.308.309.310.311.410.603.604.605</t>
  </si>
  <si>
    <t>E8东</t>
  </si>
  <si>
    <t>106（3空）</t>
  </si>
  <si>
    <t>E8西</t>
  </si>
  <si>
    <t>438.440.522.528.624.626.628.630.632</t>
  </si>
  <si>
    <t>E9</t>
  </si>
  <si>
    <t>301.306.318.320.421.423.501.502.503.504.505.506.507.508.509.510.511.512.513.514.515.516.517.518.519.520.521.522.523.601.602.603.604.605.606.607.608.609.610.611.613.614.615.616.617.618.619.620.621.622.623</t>
  </si>
  <si>
    <t>E10</t>
  </si>
  <si>
    <t>203.205.206.215.220.312.316.318.319.321.323.401.414.514.611.614.615.616.618.622</t>
  </si>
  <si>
    <t>E11</t>
  </si>
  <si>
    <t>210.302.312.406.408.411.414.415.417.420(3).501（3）.504.505.506.507（3）509.510.511.513.514.517.518.601.603.604.605</t>
  </si>
  <si>
    <t>合计</t>
  </si>
  <si>
    <t>备注：此表B区仅统计户内，阳台部分单独列表；ACDE区户内阳台可以合并报；
     按床位数量区分（一套上床下桌为一个床位，上下铺也同为一个床位）
     如去年粉刷过的寝室，一直没有学生入住的，判断情况保持良好，可以不用上报</t>
  </si>
  <si>
    <t>表2-木门修缮</t>
  </si>
  <si>
    <t>木门修缮面积统计</t>
  </si>
  <si>
    <t>木门刷漆(寝室门有一些门正面为钢板的，所以需备注是门单面刷漆还是正反双面刷漆)</t>
  </si>
  <si>
    <t>木门修缮（门框局部破损、可以维修修复）</t>
  </si>
  <si>
    <t>木门更换（门破损比较严重，上报更换PVC实木门，如为卫生间门，则更换为铝合金门带插销）</t>
  </si>
  <si>
    <t>木门刷漆（按粉刷油漆面积统计）m2</t>
  </si>
  <si>
    <t>木门更换（按门洞面积统计）m2</t>
  </si>
  <si>
    <t>木门修缮（做法见备注）</t>
  </si>
  <si>
    <t>寝室门（扇）</t>
  </si>
  <si>
    <t>具体寝室号</t>
  </si>
  <si>
    <r>
      <rPr>
        <b/>
        <sz val="11"/>
        <color rgb="FF000000"/>
        <rFont val="宋体"/>
        <charset val="134"/>
      </rPr>
      <t>浴室门</t>
    </r>
    <r>
      <rPr>
        <b/>
        <sz val="11"/>
        <color indexed="8"/>
        <rFont val="宋体"/>
        <charset val="134"/>
      </rPr>
      <t>（扇）</t>
    </r>
  </si>
  <si>
    <r>
      <rPr>
        <b/>
        <sz val="11"/>
        <color theme="1"/>
        <rFont val="宋体"/>
        <charset val="134"/>
        <scheme val="minor"/>
      </rPr>
      <t>厕所门</t>
    </r>
    <r>
      <rPr>
        <b/>
        <sz val="11"/>
        <color rgb="FF000000"/>
        <rFont val="宋体"/>
        <charset val="134"/>
      </rPr>
      <t>（扇）</t>
    </r>
  </si>
  <si>
    <t>寝室门</t>
  </si>
  <si>
    <t>浴室门</t>
  </si>
  <si>
    <t>厕所门</t>
  </si>
  <si>
    <t xml:space="preserve">E区寝室门修缮工程量统计单位为：米，每扇门左右两边门框各截断拆除0.5米计入，截断拆除之后，再重新安装木门框，做喷漆处理。
</t>
  </si>
  <si>
    <r>
      <rPr>
        <sz val="9"/>
        <rFont val="宋体"/>
        <charset val="134"/>
        <scheme val="minor"/>
      </rPr>
      <t>双面：201.206.207.208.209.210.301.302.303.304.305.306.307.308.309.310.311.312.401.402.403.404.405.406.409.410.411.412.413.501.502.503.504.505.506.507.508.509.510.511.512.513.601.602.603.604.605.606.608.609.610.612.613</t>
    </r>
    <r>
      <rPr>
        <b/>
        <sz val="9"/>
        <color rgb="FF00B050"/>
        <rFont val="宋体"/>
        <charset val="134"/>
        <scheme val="minor"/>
      </rPr>
      <t>（门尺寸0.95*2.4）</t>
    </r>
  </si>
  <si>
    <t>门框破损：301.306.308.309.310.405.505.604.608.610</t>
  </si>
  <si>
    <r>
      <rPr>
        <sz val="9"/>
        <rFont val="宋体"/>
        <charset val="134"/>
        <scheme val="minor"/>
      </rPr>
      <t>双面：201</t>
    </r>
    <r>
      <rPr>
        <sz val="9"/>
        <color rgb="FFFF0000"/>
        <rFont val="宋体"/>
        <charset val="134"/>
        <scheme val="minor"/>
      </rPr>
      <t>.206</t>
    </r>
    <r>
      <rPr>
        <sz val="9"/>
        <rFont val="宋体"/>
        <charset val="134"/>
        <scheme val="minor"/>
      </rPr>
      <t>.207</t>
    </r>
    <r>
      <rPr>
        <sz val="9"/>
        <color rgb="FFFF0000"/>
        <rFont val="宋体"/>
        <charset val="134"/>
        <scheme val="minor"/>
      </rPr>
      <t>.208</t>
    </r>
    <r>
      <rPr>
        <sz val="9"/>
        <rFont val="宋体"/>
        <charset val="134"/>
        <scheme val="minor"/>
      </rPr>
      <t>.209.210.301.302.303.304.305.306.307.308.309</t>
    </r>
    <r>
      <rPr>
        <sz val="9"/>
        <color rgb="FFFF0000"/>
        <rFont val="宋体"/>
        <charset val="134"/>
        <scheme val="minor"/>
      </rPr>
      <t>.310</t>
    </r>
    <r>
      <rPr>
        <sz val="9"/>
        <rFont val="宋体"/>
        <charset val="134"/>
        <scheme val="minor"/>
      </rPr>
      <t>.311.312.401.</t>
    </r>
    <r>
      <rPr>
        <sz val="9"/>
        <color rgb="FFFF0000"/>
        <rFont val="宋体"/>
        <charset val="134"/>
        <scheme val="minor"/>
      </rPr>
      <t>402</t>
    </r>
    <r>
      <rPr>
        <sz val="9"/>
        <rFont val="宋体"/>
        <charset val="134"/>
        <scheme val="minor"/>
      </rPr>
      <t>.403.404.405.406.409.410.411.</t>
    </r>
    <r>
      <rPr>
        <sz val="9"/>
        <color rgb="FFFF0000"/>
        <rFont val="宋体"/>
        <charset val="134"/>
        <scheme val="minor"/>
      </rPr>
      <t>412</t>
    </r>
    <r>
      <rPr>
        <sz val="9"/>
        <rFont val="宋体"/>
        <charset val="134"/>
        <scheme val="minor"/>
      </rPr>
      <t>.413.501.502.503.504.505.506.507.508.509</t>
    </r>
    <r>
      <rPr>
        <sz val="9"/>
        <color rgb="FFFF0000"/>
        <rFont val="宋体"/>
        <charset val="134"/>
        <scheme val="minor"/>
      </rPr>
      <t>.510</t>
    </r>
    <r>
      <rPr>
        <sz val="9"/>
        <rFont val="宋体"/>
        <charset val="134"/>
        <scheme val="minor"/>
      </rPr>
      <t>.511.512.513.601.602.603.604.605.606.608.609</t>
    </r>
    <r>
      <rPr>
        <sz val="9"/>
        <color rgb="FFFF0000"/>
        <rFont val="宋体"/>
        <charset val="134"/>
        <scheme val="minor"/>
      </rPr>
      <t>.610</t>
    </r>
    <r>
      <rPr>
        <sz val="9"/>
        <rFont val="宋体"/>
        <charset val="134"/>
        <scheme val="minor"/>
      </rPr>
      <t>.612.613</t>
    </r>
    <r>
      <rPr>
        <b/>
        <sz val="9"/>
        <color rgb="FF00B050"/>
        <rFont val="宋体"/>
        <charset val="134"/>
        <scheme val="minor"/>
      </rPr>
      <t>（门尺寸0.7*2）</t>
    </r>
  </si>
  <si>
    <r>
      <rPr>
        <sz val="9"/>
        <rFont val="宋体"/>
        <charset val="134"/>
        <scheme val="minor"/>
      </rPr>
      <t>双面：201.203.210.211.212.213.214.215.216.217.218.302.305.312.316.317.401.403.404.405.406.407.408.409.410.411.412.413.416.417.418.501.502.503.504.505.506.507.508.509.510.511.512.513.514.515.516.517.</t>
    </r>
    <r>
      <rPr>
        <b/>
        <sz val="9"/>
        <color rgb="FF00B050"/>
        <rFont val="宋体"/>
        <charset val="134"/>
        <scheme val="minor"/>
      </rPr>
      <t>（门尺寸0.95*2.4）</t>
    </r>
  </si>
  <si>
    <t>门框破损：201.203.211.212.213.214.215.216.218.317.312.405.407.411.412.413.416.417.502.503.504.506.507.508.511.512.514.515.516.517</t>
  </si>
  <si>
    <r>
      <rPr>
        <sz val="9"/>
        <rFont val="宋体"/>
        <charset val="134"/>
        <scheme val="minor"/>
      </rPr>
      <t>双面：201.203.210.211.</t>
    </r>
    <r>
      <rPr>
        <sz val="9"/>
        <color rgb="FFFF0000"/>
        <rFont val="宋体"/>
        <charset val="134"/>
        <scheme val="minor"/>
      </rPr>
      <t>212</t>
    </r>
    <r>
      <rPr>
        <sz val="9"/>
        <rFont val="宋体"/>
        <charset val="134"/>
        <scheme val="minor"/>
      </rPr>
      <t>.213.214.215.216.217.218.302.305.312.316.317.401.403.404.405.406.407.408.409.410.411.412.413.416.417.418.</t>
    </r>
    <r>
      <rPr>
        <sz val="9"/>
        <color rgb="FFFF0000"/>
        <rFont val="宋体"/>
        <charset val="134"/>
        <scheme val="minor"/>
      </rPr>
      <t>501</t>
    </r>
    <r>
      <rPr>
        <sz val="9"/>
        <rFont val="宋体"/>
        <charset val="134"/>
        <scheme val="minor"/>
      </rPr>
      <t>.502.503.504.505.506.507.508.509.510.511.512.513.514.515.516.517.</t>
    </r>
    <r>
      <rPr>
        <b/>
        <sz val="9"/>
        <color rgb="FF00B050"/>
        <rFont val="宋体"/>
        <charset val="134"/>
        <scheme val="minor"/>
      </rPr>
      <t>（门尺寸0.7*2）</t>
    </r>
  </si>
  <si>
    <r>
      <rPr>
        <sz val="9"/>
        <rFont val="宋体"/>
        <charset val="134"/>
        <scheme val="minor"/>
      </rPr>
      <t>双面：519.520.521.522.523.524.525.601.602.603.604.605.606.607.608.609.610.611.612.613.614.615.616.617.618.619.620.621.624.625</t>
    </r>
    <r>
      <rPr>
        <b/>
        <sz val="9"/>
        <color rgb="FF00B050"/>
        <rFont val="宋体"/>
        <charset val="134"/>
        <scheme val="minor"/>
      </rPr>
      <t>（门尺寸0.95*2.4）</t>
    </r>
  </si>
  <si>
    <t>门框破损：524.616.617.618.620</t>
  </si>
  <si>
    <r>
      <rPr>
        <sz val="9"/>
        <rFont val="宋体"/>
        <charset val="134"/>
        <scheme val="minor"/>
      </rPr>
      <t>双面：519.520.521.522.523.524.525.601.602.603.604.605.606.607.608.609.610.611.612.613.614.616.617.618.619.620.621.624.625</t>
    </r>
    <r>
      <rPr>
        <b/>
        <sz val="9"/>
        <color rgb="FF00B050"/>
        <rFont val="宋体"/>
        <charset val="134"/>
        <scheme val="minor"/>
      </rPr>
      <t>（门尺寸0.7*2）</t>
    </r>
  </si>
  <si>
    <r>
      <rPr>
        <sz val="9"/>
        <rFont val="宋体"/>
        <charset val="134"/>
        <scheme val="minor"/>
      </rPr>
      <t>双面：203.204.205.207.212.213.214.215.216.217.218.219.220.224.225.301.304.308.403.409.410.411.413.427.507.508.509.607.626</t>
    </r>
    <r>
      <rPr>
        <b/>
        <sz val="9"/>
        <color rgb="FF00B050"/>
        <rFont val="宋体"/>
        <charset val="134"/>
        <scheme val="minor"/>
      </rPr>
      <t>（门尺寸0.95*2.4）</t>
    </r>
  </si>
  <si>
    <r>
      <rPr>
        <sz val="9"/>
        <rFont val="宋体"/>
        <charset val="134"/>
        <scheme val="minor"/>
      </rPr>
      <t>双面：203.204.205.207.212.213.214.215.216.217.218.219.220.</t>
    </r>
    <r>
      <rPr>
        <sz val="9"/>
        <color rgb="FFFF0000"/>
        <rFont val="宋体"/>
        <charset val="134"/>
        <scheme val="minor"/>
      </rPr>
      <t>224.225</t>
    </r>
    <r>
      <rPr>
        <sz val="9"/>
        <rFont val="宋体"/>
        <charset val="134"/>
        <scheme val="minor"/>
      </rPr>
      <t>.301.</t>
    </r>
    <r>
      <rPr>
        <sz val="9"/>
        <color rgb="FFFF0000"/>
        <rFont val="宋体"/>
        <charset val="134"/>
        <scheme val="minor"/>
      </rPr>
      <t>304</t>
    </r>
    <r>
      <rPr>
        <sz val="9"/>
        <rFont val="宋体"/>
        <charset val="134"/>
        <scheme val="minor"/>
      </rPr>
      <t>.308.</t>
    </r>
    <r>
      <rPr>
        <sz val="9"/>
        <color rgb="FFFF0000"/>
        <rFont val="宋体"/>
        <charset val="134"/>
        <scheme val="minor"/>
      </rPr>
      <t>328</t>
    </r>
    <r>
      <rPr>
        <sz val="9"/>
        <rFont val="宋体"/>
        <charset val="134"/>
        <scheme val="minor"/>
      </rPr>
      <t>、403.409.410.411.413.427.507.508.509.607.626</t>
    </r>
    <r>
      <rPr>
        <b/>
        <sz val="9"/>
        <color rgb="FF00B050"/>
        <rFont val="宋体"/>
        <charset val="134"/>
        <scheme val="minor"/>
      </rPr>
      <t>（门尺寸0.7*2）</t>
    </r>
  </si>
  <si>
    <r>
      <rPr>
        <sz val="9"/>
        <rFont val="宋体"/>
        <charset val="134"/>
        <scheme val="minor"/>
      </rPr>
      <t>双面：202.309.501.502.503.504.505</t>
    </r>
    <r>
      <rPr>
        <b/>
        <sz val="9"/>
        <color rgb="FF00B050"/>
        <rFont val="宋体"/>
        <charset val="134"/>
        <scheme val="minor"/>
      </rPr>
      <t>（门尺寸0.95*2.4）</t>
    </r>
  </si>
  <si>
    <r>
      <rPr>
        <sz val="9"/>
        <rFont val="宋体"/>
        <charset val="134"/>
        <scheme val="minor"/>
      </rPr>
      <t>双面：202.309.501.502.503.504.505</t>
    </r>
    <r>
      <rPr>
        <b/>
        <sz val="9"/>
        <color rgb="FF00B050"/>
        <rFont val="宋体"/>
        <charset val="134"/>
        <scheme val="minor"/>
      </rPr>
      <t>（门尺寸0.7*2）</t>
    </r>
  </si>
  <si>
    <r>
      <rPr>
        <sz val="9"/>
        <rFont val="宋体"/>
        <charset val="134"/>
        <scheme val="minor"/>
      </rPr>
      <t>双面：201.205.206.210.306.307.308.309.310.311.410.603.604.605</t>
    </r>
    <r>
      <rPr>
        <b/>
        <sz val="9"/>
        <color rgb="FF00B050"/>
        <rFont val="宋体"/>
        <charset val="134"/>
        <scheme val="minor"/>
      </rPr>
      <t>（门尺寸0.98*2.4）</t>
    </r>
  </si>
  <si>
    <r>
      <rPr>
        <sz val="9"/>
        <rFont val="宋体"/>
        <charset val="134"/>
        <scheme val="minor"/>
      </rPr>
      <t>双面：201.205.206.210.306.307.308.309.310.311.410.603.604.605</t>
    </r>
    <r>
      <rPr>
        <b/>
        <sz val="9"/>
        <color rgb="FF00B050"/>
        <rFont val="宋体"/>
        <charset val="134"/>
        <scheme val="minor"/>
      </rPr>
      <t>（门尺寸0.7*2.1）</t>
    </r>
  </si>
  <si>
    <r>
      <rPr>
        <sz val="9"/>
        <color rgb="FFFF0000"/>
        <rFont val="宋体"/>
        <charset val="134"/>
        <scheme val="minor"/>
      </rPr>
      <t>106</t>
    </r>
    <r>
      <rPr>
        <b/>
        <sz val="9"/>
        <color rgb="FF00B050"/>
        <rFont val="宋体"/>
        <charset val="134"/>
        <scheme val="minor"/>
      </rPr>
      <t>（门尺寸0.7*2.1）</t>
    </r>
  </si>
  <si>
    <r>
      <rPr>
        <sz val="9"/>
        <rFont val="宋体"/>
        <charset val="134"/>
        <scheme val="minor"/>
      </rPr>
      <t>双面：438.440.522.528.624.626.628.630.632</t>
    </r>
    <r>
      <rPr>
        <b/>
        <sz val="9"/>
        <color rgb="FF00B050"/>
        <rFont val="宋体"/>
        <charset val="134"/>
        <scheme val="minor"/>
      </rPr>
      <t>（门尺寸0.98*2.4）</t>
    </r>
  </si>
  <si>
    <t>门框破损：624.626.628</t>
  </si>
  <si>
    <r>
      <rPr>
        <sz val="9"/>
        <rFont val="宋体"/>
        <charset val="134"/>
        <scheme val="minor"/>
      </rPr>
      <t>双面：438.440.522.528.624.626.628.630.632</t>
    </r>
    <r>
      <rPr>
        <b/>
        <sz val="9"/>
        <color rgb="FF00B050"/>
        <rFont val="宋体"/>
        <charset val="134"/>
        <scheme val="minor"/>
      </rPr>
      <t>（门尺寸0.7*2.1）</t>
    </r>
  </si>
  <si>
    <r>
      <rPr>
        <sz val="9"/>
        <rFont val="宋体"/>
        <charset val="134"/>
        <scheme val="minor"/>
      </rPr>
      <t>双面：501.502.503.504.505.506.507.508.509.510.511.512.513.514.515.516.517.518.519.520.521.522.523.601.602.603.604.605.606.607.608.609.610.611.612.613.614.615.616.617.618.619.620.621.622.623</t>
    </r>
    <r>
      <rPr>
        <b/>
        <sz val="9"/>
        <color rgb="FF00B050"/>
        <rFont val="宋体"/>
        <charset val="134"/>
        <scheme val="minor"/>
      </rPr>
      <t>（门尺寸0.98*2.4）</t>
    </r>
  </si>
  <si>
    <t>门框破损：504.505.506.507.508.509.510.511.512.513.514.515.517.520.521.522.523.601.603.605.607.608.609.614.616.617.619.620.621.622.623</t>
  </si>
  <si>
    <r>
      <rPr>
        <sz val="9"/>
        <rFont val="宋体"/>
        <charset val="134"/>
        <scheme val="minor"/>
      </rPr>
      <t>双面：202.203.205.206.212.215.217.220.222.312.316.318.319.321.323.401.414.416.420.423.514.521.611.614.615.616.617.618.622.623</t>
    </r>
    <r>
      <rPr>
        <b/>
        <sz val="9"/>
        <color rgb="FF00B050"/>
        <rFont val="宋体"/>
        <charset val="134"/>
        <scheme val="minor"/>
      </rPr>
      <t>（门尺寸0.98*2.4）</t>
    </r>
  </si>
  <si>
    <t>门框破损：321.618</t>
  </si>
  <si>
    <r>
      <rPr>
        <sz val="9"/>
        <rFont val="宋体"/>
        <charset val="134"/>
        <scheme val="minor"/>
      </rPr>
      <t>双面：210.213.214.217.221.302.312.406.408.411.414.415.417.501.504.505.507.509.510.511.514.517.518.601.603.604，单面：420（3）.614.617（3）</t>
    </r>
    <r>
      <rPr>
        <b/>
        <sz val="9"/>
        <color rgb="FF00B050"/>
        <rFont val="宋体"/>
        <charset val="134"/>
        <scheme val="minor"/>
      </rPr>
      <t>（门尺寸0.98*2.4）</t>
    </r>
  </si>
  <si>
    <t>506（严重）.513（严重）.605（严重）</t>
  </si>
  <si>
    <t>备注：寝室门有一些门正面为钢板的，钢板这一面不需要刷漆，所以寝室门需备注是门是单面刷漆还是双面刷漆；
如浴室和厕所是同一个房间，那么表中只需要填一次就可以（可以填在浴室门，也可以填在厕所门），但是不要重复填报
D区卫生间存在抗倍特板的，如果是这种卫生间需要修，单独备注下</t>
  </si>
  <si>
    <t>表3-行李柜门油漆</t>
  </si>
  <si>
    <t>行李柜整体尺寸</t>
  </si>
  <si>
    <t>行李柜油漆面积统计-柜门外侧刷漆（m2）</t>
  </si>
  <si>
    <t>行李柜门（扇）</t>
  </si>
  <si>
    <t>行李柜门尺寸（宽*高）</t>
  </si>
  <si>
    <t>201.206.207.208（5）.209.210.301.302.303.304.305.306.307.308.309.310.311.312.401.402.403.404.405.406.409.410.411.412.413.501.502.503.504.505.506.507.508.509.510.511.512.513.601.602.603.604.605.606.608.609.610..612.613</t>
  </si>
  <si>
    <t>40*1.22</t>
  </si>
  <si>
    <t>0.91*2.45</t>
  </si>
  <si>
    <t>201.203.210.211.212.213.214.215.216.217.218.302.305.312.316.317.401.403.404.405.406.407.408.409.410.411.412.413.416.417.418.501.502.503.504.505.506.507.508.509.510.511.512.513.514.515.516.517.</t>
  </si>
  <si>
    <t>519.520.521.522.523.524.525.601.602.603.604.605.606.607.608.609.610.611.612.613.614.615.616.617.618.619.620.621.624.625</t>
  </si>
  <si>
    <t>202.309.501.502.503.504.505</t>
  </si>
  <si>
    <t>43*85</t>
  </si>
  <si>
    <t>0.84*2.67</t>
  </si>
  <si>
    <t>106(3空)</t>
  </si>
  <si>
    <t>84*39</t>
  </si>
  <si>
    <t>0.8*2.65</t>
  </si>
  <si>
    <t>34*89</t>
  </si>
  <si>
    <t>属于家具类柜子</t>
  </si>
  <si>
    <t>备注：仅填报嵌入墙上固定式的行李柜（如右图所示），如存在柜门及柜板零星破损的，提前网上报修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</si>
</sst>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00_ "/>
  </numFmts>
  <fonts count="45">
    <font>
      <sz val="11"/>
      <color theme="1"/>
      <name val="宋体"/>
      <charset val="134"/>
      <scheme val="minor"/>
    </font>
    <font>
      <sz val="10"/>
      <name val="宋体"/>
      <charset val="134"/>
    </font>
    <font>
      <sz val="12"/>
      <name val="宋体"/>
      <charset val="134"/>
    </font>
    <font>
      <b/>
      <sz val="20"/>
      <color theme="1"/>
      <name val="宋体"/>
      <charset val="134"/>
      <scheme val="minor"/>
    </font>
    <font>
      <b/>
      <sz val="1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name val="宋体"/>
      <charset val="134"/>
    </font>
    <font>
      <sz val="9"/>
      <name val="宋体"/>
      <charset val="134"/>
      <scheme val="minor"/>
    </font>
    <font>
      <sz val="9"/>
      <color rgb="FFFF0000"/>
      <name val="宋体"/>
      <charset val="134"/>
      <scheme val="minor"/>
    </font>
    <font>
      <b/>
      <sz val="14"/>
      <color rgb="FFFF0000"/>
      <name val="宋体"/>
      <charset val="134"/>
      <scheme val="minor"/>
    </font>
    <font>
      <sz val="12"/>
      <color theme="1"/>
      <name val="宋体"/>
      <charset val="134"/>
    </font>
    <font>
      <b/>
      <sz val="11"/>
      <color rgb="FF000000"/>
      <name val="宋体"/>
      <charset val="134"/>
    </font>
    <font>
      <sz val="12"/>
      <name val="宋体"/>
      <charset val="134"/>
      <scheme val="minor"/>
    </font>
    <font>
      <b/>
      <sz val="10"/>
      <color rgb="FFFF0000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theme="1"/>
      <name val="宋体"/>
      <charset val="134"/>
    </font>
    <font>
      <sz val="10"/>
      <color rgb="FFFF0000"/>
      <name val="宋体"/>
      <charset val="134"/>
    </font>
    <font>
      <sz val="210"/>
      <name val="宋体"/>
      <charset val="134"/>
    </font>
    <font>
      <sz val="11"/>
      <name val="宋体"/>
      <charset val="134"/>
      <scheme val="minor"/>
    </font>
    <font>
      <b/>
      <sz val="16"/>
      <name val="宋体"/>
      <charset val="134"/>
      <scheme val="minor"/>
    </font>
    <font>
      <sz val="8"/>
      <name val="宋体"/>
      <charset val="134"/>
      <scheme val="minor"/>
    </font>
    <font>
      <sz val="1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9"/>
      <color rgb="FF00B050"/>
      <name val="宋体"/>
      <charset val="134"/>
      <scheme val="minor"/>
    </font>
    <font>
      <b/>
      <sz val="11"/>
      <color indexed="8"/>
      <name val="宋体"/>
      <charset val="134"/>
    </font>
    <font>
      <sz val="9"/>
      <name val="宋体"/>
      <charset val="134"/>
    </font>
    <font>
      <b/>
      <sz val="9"/>
      <name val="宋体"/>
      <charset val="134"/>
    </font>
  </fonts>
  <fills count="39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3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4" borderId="5" applyNumberFormat="0" applyFon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6" applyNumberFormat="0" applyFill="0" applyAlignment="0" applyProtection="0">
      <alignment vertical="center"/>
    </xf>
    <xf numFmtId="0" fontId="28" fillId="0" borderId="6" applyNumberFormat="0" applyFill="0" applyAlignment="0" applyProtection="0">
      <alignment vertical="center"/>
    </xf>
    <xf numFmtId="0" fontId="29" fillId="0" borderId="7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15" borderId="8" applyNumberFormat="0" applyAlignment="0" applyProtection="0">
      <alignment vertical="center"/>
    </xf>
    <xf numFmtId="0" fontId="31" fillId="16" borderId="9" applyNumberFormat="0" applyAlignment="0" applyProtection="0">
      <alignment vertical="center"/>
    </xf>
    <xf numFmtId="0" fontId="32" fillId="16" borderId="8" applyNumberFormat="0" applyAlignment="0" applyProtection="0">
      <alignment vertical="center"/>
    </xf>
    <xf numFmtId="0" fontId="33" fillId="17" borderId="10" applyNumberFormat="0" applyAlignment="0" applyProtection="0">
      <alignment vertical="center"/>
    </xf>
    <xf numFmtId="0" fontId="34" fillId="0" borderId="11" applyNumberFormat="0" applyFill="0" applyAlignment="0" applyProtection="0">
      <alignment vertical="center"/>
    </xf>
    <xf numFmtId="0" fontId="35" fillId="0" borderId="12" applyNumberFormat="0" applyFill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8" fillId="20" borderId="0" applyNumberFormat="0" applyBorder="0" applyAlignment="0" applyProtection="0">
      <alignment vertical="center"/>
    </xf>
    <xf numFmtId="0" fontId="39" fillId="21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39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40" fillId="12" borderId="0" applyNumberFormat="0" applyBorder="0" applyAlignment="0" applyProtection="0">
      <alignment vertical="center"/>
    </xf>
    <xf numFmtId="0" fontId="40" fillId="24" borderId="0" applyNumberFormat="0" applyBorder="0" applyAlignment="0" applyProtection="0">
      <alignment vertical="center"/>
    </xf>
    <xf numFmtId="0" fontId="39" fillId="25" borderId="0" applyNumberFormat="0" applyBorder="0" applyAlignment="0" applyProtection="0">
      <alignment vertical="center"/>
    </xf>
    <xf numFmtId="0" fontId="39" fillId="7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9" fillId="8" borderId="0" applyNumberFormat="0" applyBorder="0" applyAlignment="0" applyProtection="0">
      <alignment vertical="center"/>
    </xf>
    <xf numFmtId="0" fontId="40" fillId="13" borderId="0" applyNumberFormat="0" applyBorder="0" applyAlignment="0" applyProtection="0">
      <alignment vertical="center"/>
    </xf>
    <xf numFmtId="0" fontId="40" fillId="29" borderId="0" applyNumberFormat="0" applyBorder="0" applyAlignment="0" applyProtection="0">
      <alignment vertical="center"/>
    </xf>
    <xf numFmtId="0" fontId="39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40" fillId="32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39" fillId="34" borderId="0" applyNumberFormat="0" applyBorder="0" applyAlignment="0" applyProtection="0">
      <alignment vertical="center"/>
    </xf>
    <xf numFmtId="0" fontId="39" fillId="35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7" borderId="0" applyNumberFormat="0" applyBorder="0" applyAlignment="0" applyProtection="0">
      <alignment vertical="center"/>
    </xf>
    <xf numFmtId="0" fontId="39" fillId="38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3" fillId="0" borderId="1" xfId="49" applyFont="1" applyFill="1" applyBorder="1" applyAlignment="1">
      <alignment horizontal="center" vertical="center"/>
    </xf>
    <xf numFmtId="0" fontId="4" fillId="2" borderId="1" xfId="49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 shrinkToFit="1"/>
    </xf>
    <xf numFmtId="0" fontId="6" fillId="0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 shrinkToFit="1"/>
    </xf>
    <xf numFmtId="0" fontId="7" fillId="3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 shrinkToFit="1"/>
    </xf>
    <xf numFmtId="0" fontId="7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left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176" fontId="7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left" vertical="center" wrapText="1" shrinkToFit="1"/>
    </xf>
    <xf numFmtId="0" fontId="1" fillId="6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vertical="center"/>
    </xf>
    <xf numFmtId="0" fontId="3" fillId="0" borderId="2" xfId="49" applyFont="1" applyFill="1" applyBorder="1" applyAlignment="1">
      <alignment horizontal="center" vertical="center"/>
    </xf>
    <xf numFmtId="0" fontId="3" fillId="0" borderId="3" xfId="49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 shrinkToFit="1"/>
    </xf>
    <xf numFmtId="0" fontId="5" fillId="4" borderId="1" xfId="0" applyFont="1" applyFill="1" applyBorder="1" applyAlignment="1">
      <alignment horizontal="center" vertical="center" wrapText="1" shrinkToFit="1"/>
    </xf>
    <xf numFmtId="0" fontId="5" fillId="7" borderId="1" xfId="0" applyFont="1" applyFill="1" applyBorder="1" applyAlignment="1">
      <alignment horizontal="center" vertical="center" wrapText="1" shrinkToFit="1"/>
    </xf>
    <xf numFmtId="0" fontId="5" fillId="8" borderId="1" xfId="0" applyFont="1" applyFill="1" applyBorder="1" applyAlignment="1">
      <alignment horizontal="center" vertical="center" wrapText="1" shrinkToFit="1"/>
    </xf>
    <xf numFmtId="0" fontId="11" fillId="0" borderId="1" xfId="0" applyFont="1" applyFill="1" applyBorder="1" applyAlignment="1">
      <alignment horizontal="center" vertical="center" wrapText="1" shrinkToFit="1"/>
    </xf>
    <xf numFmtId="0" fontId="12" fillId="3" borderId="1" xfId="0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9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13" fillId="0" borderId="0" xfId="0" applyFont="1" applyAlignment="1">
      <alignment horizontal="left" vertical="center" wrapText="1" shrinkToFit="1"/>
    </xf>
    <xf numFmtId="0" fontId="13" fillId="0" borderId="0" xfId="0" applyFont="1" applyFill="1" applyAlignment="1">
      <alignment horizontal="left" vertical="center" wrapText="1" shrinkToFit="1"/>
    </xf>
    <xf numFmtId="0" fontId="9" fillId="0" borderId="0" xfId="0" applyFont="1" applyFill="1" applyAlignment="1">
      <alignment horizontal="left" vertical="center" wrapText="1" shrinkToFit="1"/>
    </xf>
    <xf numFmtId="0" fontId="3" fillId="0" borderId="4" xfId="49" applyFont="1" applyFill="1" applyBorder="1" applyAlignment="1">
      <alignment horizontal="center" vertical="center"/>
    </xf>
    <xf numFmtId="0" fontId="5" fillId="10" borderId="2" xfId="0" applyFont="1" applyFill="1" applyBorder="1" applyAlignment="1">
      <alignment horizontal="center" vertical="center" wrapText="1" shrinkToFit="1"/>
    </xf>
    <xf numFmtId="0" fontId="5" fillId="10" borderId="3" xfId="0" applyFont="1" applyFill="1" applyBorder="1" applyAlignment="1">
      <alignment horizontal="center" vertical="center" wrapText="1" shrinkToFit="1"/>
    </xf>
    <xf numFmtId="0" fontId="5" fillId="11" borderId="1" xfId="0" applyFont="1" applyFill="1" applyBorder="1" applyAlignment="1">
      <alignment horizontal="center" vertical="center" wrapText="1" shrinkToFit="1"/>
    </xf>
    <xf numFmtId="0" fontId="7" fillId="4" borderId="1" xfId="0" applyFont="1" applyFill="1" applyBorder="1" applyAlignment="1">
      <alignment horizontal="left" vertical="center" wrapText="1"/>
    </xf>
    <xf numFmtId="176" fontId="14" fillId="11" borderId="1" xfId="0" applyNumberFormat="1" applyFont="1" applyFill="1" applyBorder="1" applyAlignment="1">
      <alignment horizontal="center" vertical="center" wrapText="1" shrinkToFit="1"/>
    </xf>
    <xf numFmtId="0" fontId="15" fillId="11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left" vertical="center" wrapText="1"/>
    </xf>
    <xf numFmtId="0" fontId="15" fillId="11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 shrinkToFit="1"/>
    </xf>
    <xf numFmtId="176" fontId="10" fillId="0" borderId="1" xfId="0" applyNumberFormat="1" applyFont="1" applyFill="1" applyBorder="1" applyAlignment="1">
      <alignment vertical="center"/>
    </xf>
    <xf numFmtId="0" fontId="10" fillId="0" borderId="1" xfId="0" applyFont="1" applyFill="1" applyBorder="1" applyAlignment="1">
      <alignment vertical="center"/>
    </xf>
    <xf numFmtId="0" fontId="5" fillId="10" borderId="4" xfId="0" applyFont="1" applyFill="1" applyBorder="1" applyAlignment="1">
      <alignment horizontal="center" vertical="center" wrapText="1" shrinkToFit="1"/>
    </xf>
    <xf numFmtId="0" fontId="5" fillId="12" borderId="1" xfId="0" applyFont="1" applyFill="1" applyBorder="1" applyAlignment="1">
      <alignment horizontal="center" vertical="center" wrapText="1" shrinkToFit="1"/>
    </xf>
    <xf numFmtId="0" fontId="5" fillId="6" borderId="1" xfId="0" applyFont="1" applyFill="1" applyBorder="1" applyAlignment="1">
      <alignment horizontal="center" vertical="center" wrapText="1" shrinkToFit="1"/>
    </xf>
    <xf numFmtId="0" fontId="5" fillId="13" borderId="1" xfId="0" applyFont="1" applyFill="1" applyBorder="1" applyAlignment="1">
      <alignment horizontal="center" vertical="center" wrapText="1" shrinkToFit="1"/>
    </xf>
    <xf numFmtId="0" fontId="2" fillId="6" borderId="0" xfId="0" applyFont="1" applyFill="1" applyAlignment="1">
      <alignment horizontal="center" vertical="center" wrapText="1"/>
    </xf>
    <xf numFmtId="176" fontId="14" fillId="12" borderId="1" xfId="0" applyNumberFormat="1" applyFont="1" applyFill="1" applyBorder="1" applyAlignment="1">
      <alignment horizontal="center" vertical="center" wrapText="1" shrinkToFit="1"/>
    </xf>
    <xf numFmtId="0" fontId="15" fillId="12" borderId="1" xfId="0" applyFont="1" applyFill="1" applyBorder="1" applyAlignment="1">
      <alignment horizontal="center" vertical="center" wrapText="1"/>
    </xf>
    <xf numFmtId="176" fontId="1" fillId="12" borderId="1" xfId="0" applyNumberFormat="1" applyFont="1" applyFill="1" applyBorder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 wrapText="1"/>
    </xf>
    <xf numFmtId="0" fontId="16" fillId="12" borderId="1" xfId="0" applyFont="1" applyFill="1" applyBorder="1" applyAlignment="1">
      <alignment horizontal="center" vertical="center" wrapText="1"/>
    </xf>
    <xf numFmtId="0" fontId="16" fillId="13" borderId="1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center" wrapText="1"/>
    </xf>
    <xf numFmtId="0" fontId="15" fillId="12" borderId="1" xfId="0" applyFont="1" applyFill="1" applyBorder="1" applyAlignment="1">
      <alignment horizontal="center" vertical="center"/>
    </xf>
    <xf numFmtId="0" fontId="10" fillId="13" borderId="1" xfId="0" applyFont="1" applyFill="1" applyBorder="1" applyAlignment="1">
      <alignment vertical="center"/>
    </xf>
    <xf numFmtId="176" fontId="15" fillId="12" borderId="1" xfId="0" applyNumberFormat="1" applyFont="1" applyFill="1" applyBorder="1" applyAlignment="1">
      <alignment horizontal="center" vertical="center"/>
    </xf>
    <xf numFmtId="177" fontId="15" fillId="12" borderId="1" xfId="0" applyNumberFormat="1" applyFont="1" applyFill="1" applyBorder="1" applyAlignment="1">
      <alignment horizontal="center" vertical="center"/>
    </xf>
    <xf numFmtId="0" fontId="10" fillId="13" borderId="1" xfId="0" applyFont="1" applyFill="1" applyBorder="1" applyAlignment="1">
      <alignment horizontal="center" vertical="center"/>
    </xf>
    <xf numFmtId="176" fontId="10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vertical="center"/>
    </xf>
    <xf numFmtId="0" fontId="4" fillId="0" borderId="0" xfId="0" applyFont="1" applyFill="1" applyAlignment="1">
      <alignment horizontal="center" vertical="center" wrapText="1" shrinkToFit="1"/>
    </xf>
    <xf numFmtId="0" fontId="18" fillId="0" borderId="0" xfId="0" applyFont="1" applyFill="1" applyAlignment="1">
      <alignment horizontal="center" vertical="center" wrapText="1" shrinkToFit="1"/>
    </xf>
    <xf numFmtId="0" fontId="18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center" vertical="center" wrapText="1" shrinkToFit="1"/>
    </xf>
    <xf numFmtId="0" fontId="7" fillId="3" borderId="1" xfId="0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left" vertical="center" wrapText="1" shrinkToFit="1"/>
    </xf>
    <xf numFmtId="0" fontId="18" fillId="3" borderId="1" xfId="0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left" vertical="top" wrapText="1" shrinkToFit="1"/>
    </xf>
    <xf numFmtId="0" fontId="7" fillId="3" borderId="1" xfId="0" applyFont="1" applyFill="1" applyBorder="1" applyAlignment="1">
      <alignment horizontal="left" vertical="center" wrapText="1" shrinkToFit="1"/>
    </xf>
    <xf numFmtId="0" fontId="7" fillId="3" borderId="1" xfId="0" applyFont="1" applyFill="1" applyBorder="1" applyAlignment="1">
      <alignment horizontal="left" vertical="top" wrapText="1" shrinkToFit="1"/>
    </xf>
    <xf numFmtId="0" fontId="20" fillId="3" borderId="1" xfId="0" applyFont="1" applyFill="1" applyBorder="1" applyAlignment="1">
      <alignment horizontal="left" vertical="center" wrapText="1" shrinkToFit="1"/>
    </xf>
    <xf numFmtId="0" fontId="4" fillId="0" borderId="2" xfId="0" applyFont="1" applyFill="1" applyBorder="1" applyAlignment="1">
      <alignment horizontal="center" vertical="center" wrapText="1" shrinkToFit="1"/>
    </xf>
    <xf numFmtId="0" fontId="4" fillId="0" borderId="3" xfId="0" applyFont="1" applyFill="1" applyBorder="1" applyAlignment="1">
      <alignment horizontal="center" vertical="center" wrapText="1" shrinkToFit="1"/>
    </xf>
    <xf numFmtId="0" fontId="4" fillId="0" borderId="4" xfId="0" applyFont="1" applyFill="1" applyBorder="1" applyAlignment="1">
      <alignment horizontal="center" vertical="center" wrapText="1" shrinkToFit="1"/>
    </xf>
    <xf numFmtId="0" fontId="4" fillId="3" borderId="1" xfId="0" applyFont="1" applyFill="1" applyBorder="1" applyAlignment="1">
      <alignment horizontal="center" vertical="center" wrapText="1" shrinkToFit="1"/>
    </xf>
    <xf numFmtId="0" fontId="4" fillId="0" borderId="0" xfId="0" applyFont="1" applyFill="1" applyAlignment="1">
      <alignment horizontal="left" vertical="center" wrapText="1" shrinkToFit="1"/>
    </xf>
    <xf numFmtId="176" fontId="21" fillId="0" borderId="1" xfId="0" applyNumberFormat="1" applyFont="1" applyFill="1" applyBorder="1" applyAlignment="1">
      <alignment horizontal="center" vertical="center" wrapText="1" shrinkToFit="1"/>
    </xf>
    <xf numFmtId="0" fontId="7" fillId="0" borderId="1" xfId="0" applyFont="1" applyFill="1" applyBorder="1" applyAlignment="1">
      <alignment horizontal="left" vertical="top" wrapText="1" shrinkToFit="1"/>
    </xf>
    <xf numFmtId="0" fontId="18" fillId="0" borderId="1" xfId="0" applyFont="1" applyFill="1" applyBorder="1" applyAlignment="1">
      <alignment horizontal="center" vertical="center" wrapText="1" shrinkToFit="1"/>
    </xf>
    <xf numFmtId="176" fontId="18" fillId="0" borderId="1" xfId="0" applyNumberFormat="1" applyFont="1" applyFill="1" applyBorder="1" applyAlignment="1">
      <alignment horizontal="center" vertical="center" wrapText="1" shrinkToFit="1"/>
    </xf>
    <xf numFmtId="0" fontId="4" fillId="0" borderId="0" xfId="0" applyFont="1" applyFill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22</xdr:col>
      <xdr:colOff>6350</xdr:colOff>
      <xdr:row>14</xdr:row>
      <xdr:rowOff>3175</xdr:rowOff>
    </xdr:from>
    <xdr:to>
      <xdr:col>22</xdr:col>
      <xdr:colOff>546735</xdr:colOff>
      <xdr:row>15</xdr:row>
      <xdr:rowOff>125095</xdr:rowOff>
    </xdr:to>
    <xdr:pic>
      <xdr:nvPicPr>
        <xdr:cNvPr id="2" name="图片 1" descr="08cde348d5018777fae04b7d6e6898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705060" y="8500110"/>
          <a:ext cx="540385" cy="731520"/>
        </a:xfrm>
        <a:prstGeom prst="rect">
          <a:avLst/>
        </a:prstGeom>
      </xdr:spPr>
    </xdr:pic>
    <xdr:clientData/>
  </xdr:twoCellAnchor>
  <xdr:twoCellAnchor editAs="oneCell">
    <xdr:from>
      <xdr:col>22</xdr:col>
      <xdr:colOff>655955</xdr:colOff>
      <xdr:row>14</xdr:row>
      <xdr:rowOff>19685</xdr:rowOff>
    </xdr:from>
    <xdr:to>
      <xdr:col>22</xdr:col>
      <xdr:colOff>1196340</xdr:colOff>
      <xdr:row>15</xdr:row>
      <xdr:rowOff>135890</xdr:rowOff>
    </xdr:to>
    <xdr:pic>
      <xdr:nvPicPr>
        <xdr:cNvPr id="3" name="图片 2" descr="e88f1c4ba83ec5129769116b3ca350e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3354665" y="8516620"/>
          <a:ext cx="540385" cy="725805"/>
        </a:xfrm>
        <a:prstGeom prst="rect">
          <a:avLst/>
        </a:prstGeom>
      </xdr:spPr>
    </xdr:pic>
    <xdr:clientData/>
  </xdr:twoCellAnchor>
  <xdr:twoCellAnchor editAs="oneCell">
    <xdr:from>
      <xdr:col>22</xdr:col>
      <xdr:colOff>1407160</xdr:colOff>
      <xdr:row>14</xdr:row>
      <xdr:rowOff>3175</xdr:rowOff>
    </xdr:from>
    <xdr:to>
      <xdr:col>22</xdr:col>
      <xdr:colOff>1894205</xdr:colOff>
      <xdr:row>15</xdr:row>
      <xdr:rowOff>119380</xdr:rowOff>
    </xdr:to>
    <xdr:pic>
      <xdr:nvPicPr>
        <xdr:cNvPr id="4" name="图片 3" descr="87a27baf2ef6f175c24ab36ff0d971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4105870" y="8500110"/>
          <a:ext cx="487045" cy="725805"/>
        </a:xfrm>
        <a:prstGeom prst="rect">
          <a:avLst/>
        </a:prstGeom>
      </xdr:spPr>
    </xdr:pic>
    <xdr:clientData/>
  </xdr:twoCellAnchor>
  <xdr:twoCellAnchor editAs="oneCell">
    <xdr:from>
      <xdr:col>22</xdr:col>
      <xdr:colOff>41910</xdr:colOff>
      <xdr:row>11</xdr:row>
      <xdr:rowOff>42545</xdr:rowOff>
    </xdr:from>
    <xdr:to>
      <xdr:col>22</xdr:col>
      <xdr:colOff>581025</xdr:colOff>
      <xdr:row>12</xdr:row>
      <xdr:rowOff>316865</xdr:rowOff>
    </xdr:to>
    <xdr:pic>
      <xdr:nvPicPr>
        <xdr:cNvPr id="5" name="图片 4" descr="9ddbb44a30935428ef16e968fcfc18a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2740620" y="7040880"/>
          <a:ext cx="539115" cy="731520"/>
        </a:xfrm>
        <a:prstGeom prst="rect">
          <a:avLst/>
        </a:prstGeom>
      </xdr:spPr>
    </xdr:pic>
    <xdr:clientData/>
  </xdr:twoCellAnchor>
  <xdr:twoCellAnchor editAs="oneCell">
    <xdr:from>
      <xdr:col>22</xdr:col>
      <xdr:colOff>76200</xdr:colOff>
      <xdr:row>12</xdr:row>
      <xdr:rowOff>221615</xdr:rowOff>
    </xdr:from>
    <xdr:to>
      <xdr:col>22</xdr:col>
      <xdr:colOff>480695</xdr:colOff>
      <xdr:row>13</xdr:row>
      <xdr:rowOff>374650</xdr:rowOff>
    </xdr:to>
    <xdr:pic>
      <xdr:nvPicPr>
        <xdr:cNvPr id="6" name="图片 5" descr="473d50c42265d13a8ed607cd4a177fe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2774910" y="7677150"/>
          <a:ext cx="404495" cy="724535"/>
        </a:xfrm>
        <a:prstGeom prst="rect">
          <a:avLst/>
        </a:prstGeom>
      </xdr:spPr>
    </xdr:pic>
    <xdr:clientData/>
  </xdr:twoCellAnchor>
  <xdr:twoCellAnchor editAs="oneCell">
    <xdr:from>
      <xdr:col>22</xdr:col>
      <xdr:colOff>689610</xdr:colOff>
      <xdr:row>13</xdr:row>
      <xdr:rowOff>28575</xdr:rowOff>
    </xdr:from>
    <xdr:to>
      <xdr:col>22</xdr:col>
      <xdr:colOff>1094105</xdr:colOff>
      <xdr:row>14</xdr:row>
      <xdr:rowOff>286385</xdr:rowOff>
    </xdr:to>
    <xdr:pic>
      <xdr:nvPicPr>
        <xdr:cNvPr id="7" name="图片 6" descr="337f06c80b410218d167042be081bb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3388320" y="8055610"/>
          <a:ext cx="404495" cy="727710"/>
        </a:xfrm>
        <a:prstGeom prst="rect">
          <a:avLst/>
        </a:prstGeom>
      </xdr:spPr>
    </xdr:pic>
    <xdr:clientData/>
  </xdr:twoCellAnchor>
  <xdr:twoCellAnchor editAs="oneCell">
    <xdr:from>
      <xdr:col>22</xdr:col>
      <xdr:colOff>120015</xdr:colOff>
      <xdr:row>13</xdr:row>
      <xdr:rowOff>26670</xdr:rowOff>
    </xdr:from>
    <xdr:to>
      <xdr:col>22</xdr:col>
      <xdr:colOff>525145</xdr:colOff>
      <xdr:row>14</xdr:row>
      <xdr:rowOff>281305</xdr:rowOff>
    </xdr:to>
    <xdr:pic>
      <xdr:nvPicPr>
        <xdr:cNvPr id="8" name="图片 7" descr="85e674953dacecea74b432becc26ee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2818725" y="8053705"/>
          <a:ext cx="405130" cy="724535"/>
        </a:xfrm>
        <a:prstGeom prst="rect">
          <a:avLst/>
        </a:prstGeom>
      </xdr:spPr>
    </xdr:pic>
    <xdr:clientData/>
  </xdr:twoCellAnchor>
  <xdr:twoCellAnchor editAs="oneCell">
    <xdr:from>
      <xdr:col>22</xdr:col>
      <xdr:colOff>98425</xdr:colOff>
      <xdr:row>4</xdr:row>
      <xdr:rowOff>255270</xdr:rowOff>
    </xdr:from>
    <xdr:to>
      <xdr:col>22</xdr:col>
      <xdr:colOff>637540</xdr:colOff>
      <xdr:row>5</xdr:row>
      <xdr:rowOff>168275</xdr:rowOff>
    </xdr:to>
    <xdr:pic>
      <xdr:nvPicPr>
        <xdr:cNvPr id="9" name="图片 8" descr="815575779a6d00cfa6705015ca3fe0e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2797135" y="3277235"/>
          <a:ext cx="539115" cy="725805"/>
        </a:xfrm>
        <a:prstGeom prst="rect">
          <a:avLst/>
        </a:prstGeom>
      </xdr:spPr>
    </xdr:pic>
    <xdr:clientData/>
  </xdr:twoCellAnchor>
  <xdr:twoCellAnchor editAs="oneCell">
    <xdr:from>
      <xdr:col>22</xdr:col>
      <xdr:colOff>868680</xdr:colOff>
      <xdr:row>4</xdr:row>
      <xdr:rowOff>199390</xdr:rowOff>
    </xdr:from>
    <xdr:to>
      <xdr:col>22</xdr:col>
      <xdr:colOff>1409065</xdr:colOff>
      <xdr:row>5</xdr:row>
      <xdr:rowOff>112395</xdr:rowOff>
    </xdr:to>
    <xdr:pic>
      <xdr:nvPicPr>
        <xdr:cNvPr id="10" name="图片 9" descr="1e35503733c4772ab1aa38c33959cc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3567390" y="3221355"/>
          <a:ext cx="540385" cy="725805"/>
        </a:xfrm>
        <a:prstGeom prst="rect">
          <a:avLst/>
        </a:prstGeom>
      </xdr:spPr>
    </xdr:pic>
    <xdr:clientData/>
  </xdr:twoCellAnchor>
  <xdr:twoCellAnchor editAs="oneCell">
    <xdr:from>
      <xdr:col>22</xdr:col>
      <xdr:colOff>154940</xdr:colOff>
      <xdr:row>3</xdr:row>
      <xdr:rowOff>244475</xdr:rowOff>
    </xdr:from>
    <xdr:to>
      <xdr:col>22</xdr:col>
      <xdr:colOff>559435</xdr:colOff>
      <xdr:row>4</xdr:row>
      <xdr:rowOff>139700</xdr:rowOff>
    </xdr:to>
    <xdr:pic>
      <xdr:nvPicPr>
        <xdr:cNvPr id="11" name="图片 10" descr="6bed35af44d39eab8bb2e217f456399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2853650" y="2440940"/>
          <a:ext cx="404495" cy="7207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177165</xdr:colOff>
      <xdr:row>2</xdr:row>
      <xdr:rowOff>173990</xdr:rowOff>
    </xdr:from>
    <xdr:to>
      <xdr:col>8</xdr:col>
      <xdr:colOff>586740</xdr:colOff>
      <xdr:row>2</xdr:row>
      <xdr:rowOff>892175</xdr:rowOff>
    </xdr:to>
    <xdr:pic>
      <xdr:nvPicPr>
        <xdr:cNvPr id="2" name="图片 1" descr="71f6be74ab7bb3ed69097d443adc477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183110" y="1227455"/>
          <a:ext cx="409575" cy="718185"/>
        </a:xfrm>
        <a:prstGeom prst="rect">
          <a:avLst/>
        </a:prstGeom>
      </xdr:spPr>
    </xdr:pic>
    <xdr:clientData/>
  </xdr:twoCellAnchor>
  <xdr:twoCellAnchor editAs="oneCell">
    <xdr:from>
      <xdr:col>9</xdr:col>
      <xdr:colOff>182880</xdr:colOff>
      <xdr:row>2</xdr:row>
      <xdr:rowOff>1047750</xdr:rowOff>
    </xdr:from>
    <xdr:to>
      <xdr:col>12</xdr:col>
      <xdr:colOff>220345</xdr:colOff>
      <xdr:row>10</xdr:row>
      <xdr:rowOff>7882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817475" y="2101215"/>
          <a:ext cx="1923415" cy="37509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U18"/>
  <sheetViews>
    <sheetView zoomScale="85" zoomScaleNormal="85" topLeftCell="A11" workbookViewId="0">
      <selection activeCell="P15" sqref="P15"/>
    </sheetView>
  </sheetViews>
  <sheetFormatPr defaultColWidth="8.89090909090909" defaultRowHeight="14"/>
  <cols>
    <col min="1" max="2" width="5.10909090909091" style="78" customWidth="1"/>
    <col min="3" max="3" width="8.89090909090909" style="78"/>
    <col min="4" max="4" width="9.41818181818182" style="78" customWidth="1"/>
    <col min="5" max="5" width="12.7909090909091" style="78" customWidth="1"/>
    <col min="6" max="6" width="10" style="78" customWidth="1"/>
    <col min="7" max="7" width="33.3818181818182" style="78" customWidth="1"/>
    <col min="8" max="8" width="11.3363636363636" style="78" customWidth="1"/>
    <col min="9" max="9" width="41.1727272727273" style="78" customWidth="1"/>
    <col min="10" max="10" width="24.3363636363636" style="78" customWidth="1"/>
    <col min="11" max="11" width="13.8909090909091" style="78" customWidth="1"/>
    <col min="12" max="12" width="13.3363636363636" style="78" customWidth="1"/>
    <col min="13" max="13" width="15" style="78" customWidth="1"/>
    <col min="14" max="14" width="13.4454545454545" style="78" customWidth="1"/>
    <col min="15" max="16328" width="8.89090909090909" style="78"/>
    <col min="16329" max="16384" width="8.89090909090909" style="79"/>
  </cols>
  <sheetData>
    <row r="1" ht="34.95" customHeight="1" spans="1:14">
      <c r="A1" s="80" t="s">
        <v>0</v>
      </c>
      <c r="B1" s="80"/>
      <c r="C1" s="80"/>
      <c r="D1" s="80"/>
      <c r="E1" s="80"/>
      <c r="F1" s="80"/>
      <c r="G1" s="80"/>
      <c r="H1" s="80"/>
      <c r="I1" s="80"/>
      <c r="J1" s="80"/>
      <c r="K1" s="81" t="s">
        <v>1</v>
      </c>
      <c r="L1" s="81"/>
      <c r="M1" s="81"/>
      <c r="N1" s="81"/>
    </row>
    <row r="2" s="77" customFormat="1" ht="24" customHeight="1" spans="1:16375">
      <c r="A2" s="81" t="s">
        <v>2</v>
      </c>
      <c r="B2" s="81" t="s">
        <v>3</v>
      </c>
      <c r="C2" s="81" t="s">
        <v>4</v>
      </c>
      <c r="D2" s="81" t="s">
        <v>5</v>
      </c>
      <c r="E2" s="81"/>
      <c r="F2" s="81"/>
      <c r="G2" s="81"/>
      <c r="H2" s="81"/>
      <c r="I2" s="81"/>
      <c r="J2" s="81"/>
      <c r="K2" s="81" t="s">
        <v>6</v>
      </c>
      <c r="L2" s="81"/>
      <c r="M2" s="81"/>
      <c r="N2" s="81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</row>
    <row r="3" s="77" customFormat="1" ht="28.95" customHeight="1" spans="1:16375">
      <c r="A3" s="81"/>
      <c r="B3" s="81"/>
      <c r="C3" s="81"/>
      <c r="D3" s="81" t="s">
        <v>7</v>
      </c>
      <c r="E3" s="81" t="s">
        <v>8</v>
      </c>
      <c r="F3" s="81" t="s">
        <v>7</v>
      </c>
      <c r="G3" s="81" t="s">
        <v>9</v>
      </c>
      <c r="H3" s="81" t="s">
        <v>7</v>
      </c>
      <c r="I3" s="81" t="s">
        <v>10</v>
      </c>
      <c r="J3" s="81" t="s">
        <v>11</v>
      </c>
      <c r="K3" s="81" t="s">
        <v>12</v>
      </c>
      <c r="L3" s="81" t="s">
        <v>13</v>
      </c>
      <c r="M3" s="81" t="s">
        <v>14</v>
      </c>
      <c r="N3" s="81" t="s">
        <v>15</v>
      </c>
      <c r="XDX3" s="99"/>
      <c r="XDY3" s="99"/>
      <c r="XDZ3" s="99"/>
      <c r="XEA3" s="99"/>
      <c r="XEB3" s="99"/>
      <c r="XEC3" s="99"/>
      <c r="XED3" s="99"/>
      <c r="XEE3" s="99"/>
      <c r="XEF3" s="99"/>
      <c r="XEG3" s="99"/>
      <c r="XEH3" s="99"/>
      <c r="XEI3" s="99"/>
      <c r="XEJ3" s="99"/>
      <c r="XEK3" s="99"/>
      <c r="XEL3" s="99"/>
      <c r="XEM3" s="99"/>
      <c r="XEN3" s="99"/>
      <c r="XEO3" s="99"/>
      <c r="XEP3" s="99"/>
      <c r="XEQ3" s="99"/>
      <c r="XER3" s="99"/>
      <c r="XES3" s="99"/>
      <c r="XET3" s="99"/>
      <c r="XEU3" s="99"/>
    </row>
    <row r="4" s="77" customFormat="1" ht="75" customHeight="1" spans="1:16375">
      <c r="A4" s="82">
        <v>1</v>
      </c>
      <c r="B4" s="82" t="s">
        <v>16</v>
      </c>
      <c r="C4" s="82" t="s">
        <v>17</v>
      </c>
      <c r="D4" s="82"/>
      <c r="E4" s="82"/>
      <c r="F4" s="82"/>
      <c r="G4" s="82"/>
      <c r="H4" s="83">
        <v>50</v>
      </c>
      <c r="I4" s="87" t="s">
        <v>18</v>
      </c>
      <c r="J4" s="81"/>
      <c r="K4" s="95"/>
      <c r="L4" s="95"/>
      <c r="M4" s="95">
        <v>96.0643</v>
      </c>
      <c r="N4" s="95">
        <f>D4*K4+F4*L4+H4*M4</f>
        <v>4803.215</v>
      </c>
      <c r="XDX4" s="99"/>
      <c r="XDY4" s="99"/>
      <c r="XDZ4" s="99"/>
      <c r="XEA4" s="99"/>
      <c r="XEB4" s="99"/>
      <c r="XEC4" s="99"/>
      <c r="XED4" s="99"/>
      <c r="XEE4" s="99"/>
      <c r="XEF4" s="99"/>
      <c r="XEG4" s="99"/>
      <c r="XEH4" s="99"/>
      <c r="XEI4" s="99"/>
      <c r="XEJ4" s="99"/>
      <c r="XEK4" s="99"/>
      <c r="XEL4" s="99"/>
      <c r="XEM4" s="99"/>
      <c r="XEN4" s="99"/>
      <c r="XEO4" s="99"/>
      <c r="XEP4" s="99"/>
      <c r="XEQ4" s="99"/>
      <c r="XER4" s="99"/>
      <c r="XES4" s="99"/>
      <c r="XET4" s="99"/>
      <c r="XEU4" s="99"/>
    </row>
    <row r="5" s="77" customFormat="1" ht="63" customHeight="1" spans="1:16375">
      <c r="A5" s="82">
        <v>2</v>
      </c>
      <c r="B5" s="82" t="s">
        <v>16</v>
      </c>
      <c r="C5" s="82" t="s">
        <v>19</v>
      </c>
      <c r="D5" s="82"/>
      <c r="E5" s="84"/>
      <c r="F5" s="82"/>
      <c r="G5" s="84"/>
      <c r="H5" s="85">
        <v>48</v>
      </c>
      <c r="I5" s="87" t="s">
        <v>20</v>
      </c>
      <c r="J5" s="81"/>
      <c r="K5" s="95"/>
      <c r="L5" s="95"/>
      <c r="M5" s="95">
        <v>96.0643</v>
      </c>
      <c r="N5" s="95">
        <f t="shared" ref="N5:N15" si="0">D5*K5+F5*L5+H5*M5</f>
        <v>4611.0864</v>
      </c>
      <c r="XDX5" s="99"/>
      <c r="XDY5" s="99"/>
      <c r="XDZ5" s="99"/>
      <c r="XEA5" s="99"/>
      <c r="XEB5" s="99"/>
      <c r="XEC5" s="99"/>
      <c r="XED5" s="99"/>
      <c r="XEE5" s="99"/>
      <c r="XEF5" s="99"/>
      <c r="XEG5" s="99"/>
      <c r="XEH5" s="99"/>
      <c r="XEI5" s="99"/>
      <c r="XEJ5" s="99"/>
      <c r="XEK5" s="99"/>
      <c r="XEL5" s="99"/>
      <c r="XEM5" s="99"/>
      <c r="XEN5" s="99"/>
      <c r="XEO5" s="99"/>
      <c r="XEP5" s="99"/>
      <c r="XEQ5" s="99"/>
      <c r="XER5" s="99"/>
      <c r="XES5" s="99"/>
      <c r="XET5" s="99"/>
      <c r="XEU5" s="99"/>
    </row>
    <row r="6" s="77" customFormat="1" ht="28.95" customHeight="1" spans="1:16375">
      <c r="A6" s="82">
        <v>3</v>
      </c>
      <c r="B6" s="82" t="s">
        <v>16</v>
      </c>
      <c r="C6" s="82" t="s">
        <v>21</v>
      </c>
      <c r="D6" s="82"/>
      <c r="E6" s="84"/>
      <c r="F6" s="82"/>
      <c r="G6" s="84"/>
      <c r="H6" s="82"/>
      <c r="I6" s="84"/>
      <c r="J6" s="81"/>
      <c r="K6" s="95"/>
      <c r="L6" s="95"/>
      <c r="M6" s="95"/>
      <c r="N6" s="95"/>
      <c r="XDX6" s="99"/>
      <c r="XDY6" s="99"/>
      <c r="XDZ6" s="99"/>
      <c r="XEA6" s="99"/>
      <c r="XEB6" s="99"/>
      <c r="XEC6" s="99"/>
      <c r="XED6" s="99"/>
      <c r="XEE6" s="99"/>
      <c r="XEF6" s="99"/>
      <c r="XEG6" s="99"/>
      <c r="XEH6" s="99"/>
      <c r="XEI6" s="99"/>
      <c r="XEJ6" s="99"/>
      <c r="XEK6" s="99"/>
      <c r="XEL6" s="99"/>
      <c r="XEM6" s="99"/>
      <c r="XEN6" s="99"/>
      <c r="XEO6" s="99"/>
      <c r="XEP6" s="99"/>
      <c r="XEQ6" s="99"/>
      <c r="XER6" s="99"/>
      <c r="XES6" s="99"/>
      <c r="XET6" s="99"/>
      <c r="XEU6" s="99"/>
    </row>
    <row r="7" s="77" customFormat="1" ht="48" customHeight="1" spans="1:16375">
      <c r="A7" s="82">
        <v>4</v>
      </c>
      <c r="B7" s="82" t="s">
        <v>16</v>
      </c>
      <c r="C7" s="82" t="s">
        <v>22</v>
      </c>
      <c r="D7" s="82"/>
      <c r="E7" s="84"/>
      <c r="F7" s="82"/>
      <c r="G7" s="84"/>
      <c r="H7" s="85">
        <v>30</v>
      </c>
      <c r="I7" s="87" t="s">
        <v>23</v>
      </c>
      <c r="J7" s="81"/>
      <c r="K7" s="95"/>
      <c r="L7" s="95"/>
      <c r="M7" s="95">
        <v>96.0643</v>
      </c>
      <c r="N7" s="95">
        <f t="shared" si="0"/>
        <v>2881.929</v>
      </c>
      <c r="XDX7" s="99"/>
      <c r="XDY7" s="99"/>
      <c r="XDZ7" s="99"/>
      <c r="XEA7" s="99"/>
      <c r="XEB7" s="99"/>
      <c r="XEC7" s="99"/>
      <c r="XED7" s="99"/>
      <c r="XEE7" s="99"/>
      <c r="XEF7" s="99"/>
      <c r="XEG7" s="99"/>
      <c r="XEH7" s="99"/>
      <c r="XEI7" s="99"/>
      <c r="XEJ7" s="99"/>
      <c r="XEK7" s="99"/>
      <c r="XEL7" s="99"/>
      <c r="XEM7" s="99"/>
      <c r="XEN7" s="99"/>
      <c r="XEO7" s="99"/>
      <c r="XEP7" s="99"/>
      <c r="XEQ7" s="99"/>
      <c r="XER7" s="99"/>
      <c r="XES7" s="99"/>
      <c r="XET7" s="99"/>
      <c r="XEU7" s="99"/>
    </row>
    <row r="8" s="77" customFormat="1" ht="50" customHeight="1" spans="1:16375">
      <c r="A8" s="82">
        <v>5</v>
      </c>
      <c r="B8" s="82" t="s">
        <v>16</v>
      </c>
      <c r="C8" s="82" t="s">
        <v>24</v>
      </c>
      <c r="D8" s="82"/>
      <c r="E8" s="84"/>
      <c r="F8" s="82"/>
      <c r="G8" s="84"/>
      <c r="H8" s="85">
        <v>29</v>
      </c>
      <c r="I8" s="87" t="s">
        <v>25</v>
      </c>
      <c r="J8" s="81"/>
      <c r="K8" s="95"/>
      <c r="L8" s="95"/>
      <c r="M8" s="95">
        <v>96.0643</v>
      </c>
      <c r="N8" s="95">
        <f t="shared" si="0"/>
        <v>2785.8647</v>
      </c>
      <c r="XDX8" s="99"/>
      <c r="XDY8" s="99"/>
      <c r="XDZ8" s="99"/>
      <c r="XEA8" s="99"/>
      <c r="XEB8" s="99"/>
      <c r="XEC8" s="99"/>
      <c r="XED8" s="99"/>
      <c r="XEE8" s="99"/>
      <c r="XEF8" s="99"/>
      <c r="XEG8" s="99"/>
      <c r="XEH8" s="99"/>
      <c r="XEI8" s="99"/>
      <c r="XEJ8" s="99"/>
      <c r="XEK8" s="99"/>
      <c r="XEL8" s="99"/>
      <c r="XEM8" s="99"/>
      <c r="XEN8" s="99"/>
      <c r="XEO8" s="99"/>
      <c r="XEP8" s="99"/>
      <c r="XEQ8" s="99"/>
      <c r="XER8" s="99"/>
      <c r="XES8" s="99"/>
      <c r="XET8" s="99"/>
      <c r="XEU8" s="99"/>
    </row>
    <row r="9" s="77" customFormat="1" ht="37.05" customHeight="1" spans="1:16375">
      <c r="A9" s="82">
        <v>6</v>
      </c>
      <c r="B9" s="82" t="s">
        <v>16</v>
      </c>
      <c r="C9" s="82" t="s">
        <v>26</v>
      </c>
      <c r="D9" s="82"/>
      <c r="E9" s="84"/>
      <c r="F9" s="82"/>
      <c r="G9" s="84"/>
      <c r="H9" s="85">
        <v>6</v>
      </c>
      <c r="I9" s="87" t="s">
        <v>27</v>
      </c>
      <c r="J9" s="81"/>
      <c r="K9" s="95"/>
      <c r="L9" s="95"/>
      <c r="M9" s="95">
        <v>96.0643</v>
      </c>
      <c r="N9" s="95">
        <f t="shared" si="0"/>
        <v>576.3858</v>
      </c>
      <c r="XDX9" s="99"/>
      <c r="XDY9" s="99"/>
      <c r="XDZ9" s="99"/>
      <c r="XEA9" s="99"/>
      <c r="XEB9" s="99"/>
      <c r="XEC9" s="99"/>
      <c r="XED9" s="99"/>
      <c r="XEE9" s="99"/>
      <c r="XEF9" s="99"/>
      <c r="XEG9" s="99"/>
      <c r="XEH9" s="99"/>
      <c r="XEI9" s="99"/>
      <c r="XEJ9" s="99"/>
      <c r="XEK9" s="99"/>
      <c r="XEL9" s="99"/>
      <c r="XEM9" s="99"/>
      <c r="XEN9" s="99"/>
      <c r="XEO9" s="99"/>
      <c r="XEP9" s="99"/>
      <c r="XEQ9" s="99"/>
      <c r="XER9" s="99"/>
      <c r="XES9" s="99"/>
      <c r="XET9" s="99"/>
      <c r="XEU9" s="99"/>
    </row>
    <row r="10" s="77" customFormat="1" ht="28.95" customHeight="1" spans="1:16375">
      <c r="A10" s="82">
        <v>7</v>
      </c>
      <c r="B10" s="82" t="s">
        <v>16</v>
      </c>
      <c r="C10" s="82" t="s">
        <v>28</v>
      </c>
      <c r="D10" s="82"/>
      <c r="E10" s="84"/>
      <c r="F10" s="82"/>
      <c r="G10" s="84"/>
      <c r="H10" s="85">
        <v>14</v>
      </c>
      <c r="I10" s="87" t="s">
        <v>29</v>
      </c>
      <c r="J10" s="81"/>
      <c r="K10" s="95"/>
      <c r="L10" s="95"/>
      <c r="M10" s="95">
        <v>97.579</v>
      </c>
      <c r="N10" s="95">
        <f t="shared" si="0"/>
        <v>1366.106</v>
      </c>
      <c r="XDX10" s="99"/>
      <c r="XDY10" s="99"/>
      <c r="XDZ10" s="99"/>
      <c r="XEA10" s="99"/>
      <c r="XEB10" s="99"/>
      <c r="XEC10" s="99"/>
      <c r="XED10" s="99"/>
      <c r="XEE10" s="99"/>
      <c r="XEF10" s="99"/>
      <c r="XEG10" s="99"/>
      <c r="XEH10" s="99"/>
      <c r="XEI10" s="99"/>
      <c r="XEJ10" s="99"/>
      <c r="XEK10" s="99"/>
      <c r="XEL10" s="99"/>
      <c r="XEM10" s="99"/>
      <c r="XEN10" s="99"/>
      <c r="XEO10" s="99"/>
      <c r="XEP10" s="99"/>
      <c r="XEQ10" s="99"/>
      <c r="XER10" s="99"/>
      <c r="XES10" s="99"/>
      <c r="XET10" s="99"/>
      <c r="XEU10" s="99"/>
    </row>
    <row r="11" s="77" customFormat="1" ht="28.95" customHeight="1" spans="1:16375">
      <c r="A11" s="82">
        <v>8</v>
      </c>
      <c r="B11" s="82" t="s">
        <v>16</v>
      </c>
      <c r="C11" s="82" t="s">
        <v>30</v>
      </c>
      <c r="D11" s="82"/>
      <c r="E11" s="86"/>
      <c r="F11" s="85">
        <v>1</v>
      </c>
      <c r="G11" s="87" t="s">
        <v>31</v>
      </c>
      <c r="H11" s="82"/>
      <c r="I11" s="86"/>
      <c r="J11" s="81"/>
      <c r="K11" s="95"/>
      <c r="L11" s="95">
        <v>81.2733</v>
      </c>
      <c r="M11" s="95"/>
      <c r="N11" s="95">
        <f t="shared" si="0"/>
        <v>81.2733</v>
      </c>
      <c r="XDX11" s="99"/>
      <c r="XDY11" s="99"/>
      <c r="XDZ11" s="99"/>
      <c r="XEA11" s="99"/>
      <c r="XEB11" s="99"/>
      <c r="XEC11" s="99"/>
      <c r="XED11" s="99"/>
      <c r="XEE11" s="99"/>
      <c r="XEF11" s="99"/>
      <c r="XEG11" s="99"/>
      <c r="XEH11" s="99"/>
      <c r="XEI11" s="99"/>
      <c r="XEJ11" s="99"/>
      <c r="XEK11" s="99"/>
      <c r="XEL11" s="99"/>
      <c r="XEM11" s="99"/>
      <c r="XEN11" s="99"/>
      <c r="XEO11" s="99"/>
      <c r="XEP11" s="99"/>
      <c r="XEQ11" s="99"/>
      <c r="XER11" s="99"/>
      <c r="XES11" s="99"/>
      <c r="XET11" s="99"/>
      <c r="XEU11" s="99"/>
    </row>
    <row r="12" s="77" customFormat="1" ht="23" customHeight="1" spans="1:16375">
      <c r="A12" s="82">
        <v>9</v>
      </c>
      <c r="B12" s="82" t="s">
        <v>16</v>
      </c>
      <c r="C12" s="82" t="s">
        <v>32</v>
      </c>
      <c r="D12" s="82"/>
      <c r="E12" s="86"/>
      <c r="F12" s="85">
        <v>9</v>
      </c>
      <c r="G12" s="88" t="s">
        <v>33</v>
      </c>
      <c r="H12" s="82"/>
      <c r="I12" s="96"/>
      <c r="J12" s="81"/>
      <c r="K12" s="95"/>
      <c r="L12" s="95">
        <v>81.2733</v>
      </c>
      <c r="M12" s="95"/>
      <c r="N12" s="95">
        <f t="shared" si="0"/>
        <v>731.4597</v>
      </c>
      <c r="XDX12" s="99"/>
      <c r="XDY12" s="99"/>
      <c r="XDZ12" s="99"/>
      <c r="XEA12" s="99"/>
      <c r="XEB12" s="99"/>
      <c r="XEC12" s="99"/>
      <c r="XED12" s="99"/>
      <c r="XEE12" s="99"/>
      <c r="XEF12" s="99"/>
      <c r="XEG12" s="99"/>
      <c r="XEH12" s="99"/>
      <c r="XEI12" s="99"/>
      <c r="XEJ12" s="99"/>
      <c r="XEK12" s="99"/>
      <c r="XEL12" s="99"/>
      <c r="XEM12" s="99"/>
      <c r="XEN12" s="99"/>
      <c r="XEO12" s="99"/>
      <c r="XEP12" s="99"/>
      <c r="XEQ12" s="99"/>
      <c r="XER12" s="99"/>
      <c r="XES12" s="99"/>
      <c r="XET12" s="99"/>
      <c r="XEU12" s="99"/>
    </row>
    <row r="13" s="77" customFormat="1" ht="68" customHeight="1" spans="1:16375">
      <c r="A13" s="82">
        <v>10</v>
      </c>
      <c r="B13" s="82" t="s">
        <v>16</v>
      </c>
      <c r="C13" s="82" t="s">
        <v>34</v>
      </c>
      <c r="D13" s="82"/>
      <c r="E13" s="84"/>
      <c r="F13" s="85">
        <v>51</v>
      </c>
      <c r="G13" s="87" t="s">
        <v>35</v>
      </c>
      <c r="H13" s="82"/>
      <c r="I13" s="84"/>
      <c r="J13" s="81"/>
      <c r="K13" s="95"/>
      <c r="L13" s="95">
        <v>101.2661</v>
      </c>
      <c r="M13" s="95"/>
      <c r="N13" s="95">
        <f t="shared" si="0"/>
        <v>5164.5711</v>
      </c>
      <c r="XDX13" s="99"/>
      <c r="XDY13" s="99"/>
      <c r="XDZ13" s="99"/>
      <c r="XEA13" s="99"/>
      <c r="XEB13" s="99"/>
      <c r="XEC13" s="99"/>
      <c r="XED13" s="99"/>
      <c r="XEE13" s="99"/>
      <c r="XEF13" s="99"/>
      <c r="XEG13" s="99"/>
      <c r="XEH13" s="99"/>
      <c r="XEI13" s="99"/>
      <c r="XEJ13" s="99"/>
      <c r="XEK13" s="99"/>
      <c r="XEL13" s="99"/>
      <c r="XEM13" s="99"/>
      <c r="XEN13" s="99"/>
      <c r="XEO13" s="99"/>
      <c r="XEP13" s="99"/>
      <c r="XEQ13" s="99"/>
      <c r="XER13" s="99"/>
      <c r="XES13" s="99"/>
      <c r="XET13" s="99"/>
      <c r="XEU13" s="99"/>
    </row>
    <row r="14" s="77" customFormat="1" ht="37" customHeight="1" spans="1:16375">
      <c r="A14" s="82">
        <v>11</v>
      </c>
      <c r="B14" s="82" t="s">
        <v>16</v>
      </c>
      <c r="C14" s="82" t="s">
        <v>36</v>
      </c>
      <c r="E14" s="84"/>
      <c r="F14" s="85">
        <v>20</v>
      </c>
      <c r="G14" s="87" t="s">
        <v>37</v>
      </c>
      <c r="H14" s="82"/>
      <c r="I14" s="84"/>
      <c r="J14" s="81"/>
      <c r="K14" s="95"/>
      <c r="L14" s="95">
        <v>101.2661</v>
      </c>
      <c r="M14" s="95"/>
      <c r="N14" s="95">
        <f t="shared" si="0"/>
        <v>2025.322</v>
      </c>
      <c r="XDX14" s="99"/>
      <c r="XDY14" s="99"/>
      <c r="XDZ14" s="99"/>
      <c r="XEA14" s="99"/>
      <c r="XEB14" s="99"/>
      <c r="XEC14" s="99"/>
      <c r="XED14" s="99"/>
      <c r="XEE14" s="99"/>
      <c r="XEF14" s="99"/>
      <c r="XEG14" s="99"/>
      <c r="XEH14" s="99"/>
      <c r="XEI14" s="99"/>
      <c r="XEJ14" s="99"/>
      <c r="XEK14" s="99"/>
      <c r="XEL14" s="99"/>
      <c r="XEM14" s="99"/>
      <c r="XEN14" s="99"/>
      <c r="XEO14" s="99"/>
      <c r="XEP14" s="99"/>
      <c r="XEQ14" s="99"/>
      <c r="XER14" s="99"/>
      <c r="XES14" s="99"/>
      <c r="XET14" s="99"/>
      <c r="XEU14" s="99"/>
    </row>
    <row r="15" s="77" customFormat="1" ht="54" customHeight="1" spans="1:16375">
      <c r="A15" s="82">
        <v>12</v>
      </c>
      <c r="B15" s="82" t="s">
        <v>16</v>
      </c>
      <c r="C15" s="82" t="s">
        <v>38</v>
      </c>
      <c r="D15" s="82"/>
      <c r="E15" s="84"/>
      <c r="F15" s="85">
        <v>26</v>
      </c>
      <c r="G15" s="89" t="s">
        <v>39</v>
      </c>
      <c r="H15" s="82"/>
      <c r="I15" s="84"/>
      <c r="J15" s="81"/>
      <c r="K15" s="95"/>
      <c r="L15" s="95">
        <v>101.2661</v>
      </c>
      <c r="M15" s="95"/>
      <c r="N15" s="95">
        <f t="shared" si="0"/>
        <v>2632.9186</v>
      </c>
      <c r="XDX15" s="99"/>
      <c r="XDY15" s="99"/>
      <c r="XDZ15" s="99"/>
      <c r="XEA15" s="99"/>
      <c r="XEB15" s="99"/>
      <c r="XEC15" s="99"/>
      <c r="XED15" s="99"/>
      <c r="XEE15" s="99"/>
      <c r="XEF15" s="99"/>
      <c r="XEG15" s="99"/>
      <c r="XEH15" s="99"/>
      <c r="XEI15" s="99"/>
      <c r="XEJ15" s="99"/>
      <c r="XEK15" s="99"/>
      <c r="XEL15" s="99"/>
      <c r="XEM15" s="99"/>
      <c r="XEN15" s="99"/>
      <c r="XEO15" s="99"/>
      <c r="XEP15" s="99"/>
      <c r="XEQ15" s="99"/>
      <c r="XER15" s="99"/>
      <c r="XES15" s="99"/>
      <c r="XET15" s="99"/>
      <c r="XEU15" s="99"/>
    </row>
    <row r="16" s="77" customFormat="1" ht="28.95" customHeight="1" spans="1:16375">
      <c r="A16" s="90" t="s">
        <v>40</v>
      </c>
      <c r="B16" s="91"/>
      <c r="C16" s="92"/>
      <c r="D16" s="81">
        <f>SUM(D4:D15)</f>
        <v>0</v>
      </c>
      <c r="E16" s="81"/>
      <c r="F16" s="93">
        <f>SUM(F4:F15)</f>
        <v>107</v>
      </c>
      <c r="G16" s="81"/>
      <c r="H16" s="93">
        <f>SUM(H4:H15)</f>
        <v>177</v>
      </c>
      <c r="I16" s="81"/>
      <c r="J16" s="81"/>
      <c r="K16" s="95"/>
      <c r="L16" s="95"/>
      <c r="M16" s="95"/>
      <c r="N16" s="95">
        <f>SUM(N4:N15)</f>
        <v>27660.1316</v>
      </c>
      <c r="XDX16" s="99"/>
      <c r="XDY16" s="99"/>
      <c r="XDZ16" s="99"/>
      <c r="XEA16" s="99"/>
      <c r="XEB16" s="99"/>
      <c r="XEC16" s="99"/>
      <c r="XED16" s="99"/>
      <c r="XEE16" s="99"/>
      <c r="XEF16" s="99"/>
      <c r="XEG16" s="99"/>
      <c r="XEH16" s="99"/>
      <c r="XEI16" s="99"/>
      <c r="XEJ16" s="99"/>
      <c r="XEK16" s="99"/>
      <c r="XEL16" s="99"/>
      <c r="XEM16" s="99"/>
      <c r="XEN16" s="99"/>
      <c r="XEO16" s="99"/>
      <c r="XEP16" s="99"/>
      <c r="XEQ16" s="99"/>
      <c r="XER16" s="99"/>
      <c r="XES16" s="99"/>
      <c r="XET16" s="99"/>
      <c r="XEU16" s="99"/>
    </row>
    <row r="17" ht="25" customHeight="1" spans="11:14">
      <c r="K17" s="97"/>
      <c r="L17" s="97"/>
      <c r="M17" s="97"/>
      <c r="N17" s="98"/>
    </row>
    <row r="18" ht="59" customHeight="1" spans="1:10">
      <c r="A18" s="94" t="s">
        <v>41</v>
      </c>
      <c r="B18" s="94"/>
      <c r="C18" s="94"/>
      <c r="D18" s="94"/>
      <c r="E18" s="94"/>
      <c r="F18" s="94"/>
      <c r="G18" s="94"/>
      <c r="H18" s="94"/>
      <c r="I18" s="94"/>
      <c r="J18" s="94"/>
    </row>
  </sheetData>
  <mergeCells count="10">
    <mergeCell ref="A1:J1"/>
    <mergeCell ref="K1:N1"/>
    <mergeCell ref="D2:J2"/>
    <mergeCell ref="K2:N2"/>
    <mergeCell ref="A16:C16"/>
    <mergeCell ref="K17:M17"/>
    <mergeCell ref="A18:J18"/>
    <mergeCell ref="A2:A3"/>
    <mergeCell ref="B2:B3"/>
    <mergeCell ref="C2:C3"/>
  </mergeCells>
  <pageMargins left="0.590277777777778" right="0.393055555555556" top="0.66875" bottom="0.314583333333333" header="0.5" footer="0.236111111111111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0" tint="-0.249977111117893"/>
    <pageSetUpPr fitToPage="1"/>
  </sheetPr>
  <dimension ref="A1:W17"/>
  <sheetViews>
    <sheetView zoomScale="70" zoomScaleNormal="70" workbookViewId="0">
      <pane xSplit="3" ySplit="3" topLeftCell="J14" activePane="bottomRight" state="frozen"/>
      <selection/>
      <selection pane="topRight"/>
      <selection pane="bottomLeft"/>
      <selection pane="bottomRight" activeCell="M17" sqref="M17:T17"/>
    </sheetView>
  </sheetViews>
  <sheetFormatPr defaultColWidth="9" defaultRowHeight="15"/>
  <cols>
    <col min="1" max="2" width="9" style="2"/>
    <col min="3" max="3" width="9.66363636363636" style="2" customWidth="1"/>
    <col min="4" max="4" width="12" style="2" customWidth="1"/>
    <col min="5" max="5" width="43.7454545454545" style="2" customWidth="1"/>
    <col min="6" max="6" width="9.33636363636364" style="2" customWidth="1"/>
    <col min="7" max="7" width="27.6636363636364" style="2" customWidth="1"/>
    <col min="8" max="8" width="8.92727272727273" style="2" customWidth="1"/>
    <col min="9" max="9" width="27.6636363636364" style="2" customWidth="1"/>
    <col min="10" max="12" width="9" style="2" customWidth="1"/>
    <col min="13" max="13" width="55.3454545454545" style="2" customWidth="1"/>
    <col min="14" max="14" width="10.3727272727273" style="26"/>
    <col min="15" max="16" width="9" style="26"/>
    <col min="17" max="17" width="9.37272727272727" style="26"/>
    <col min="18" max="18" width="9" style="26"/>
    <col min="19" max="19" width="11.5" style="26"/>
    <col min="20" max="20" width="9.37272727272727" style="26"/>
    <col min="21" max="22" width="9" style="26"/>
    <col min="23" max="23" width="27.6636363636364" style="2" customWidth="1"/>
    <col min="24" max="16370" width="9" style="2"/>
  </cols>
  <sheetData>
    <row r="1" ht="48" customHeight="1" spans="1:22">
      <c r="A1" s="27" t="s">
        <v>42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45"/>
      <c r="N1" s="46" t="s">
        <v>43</v>
      </c>
      <c r="O1" s="47"/>
      <c r="P1" s="47"/>
      <c r="Q1" s="47"/>
      <c r="R1" s="47"/>
      <c r="S1" s="47"/>
      <c r="T1" s="47"/>
      <c r="U1" s="47"/>
      <c r="V1" s="58"/>
    </row>
    <row r="2" ht="40.95" customHeight="1" spans="1:22">
      <c r="A2" s="5" t="s">
        <v>2</v>
      </c>
      <c r="B2" s="5" t="s">
        <v>3</v>
      </c>
      <c r="C2" s="29" t="s">
        <v>4</v>
      </c>
      <c r="D2" s="30" t="s">
        <v>44</v>
      </c>
      <c r="E2" s="30"/>
      <c r="F2" s="31" t="s">
        <v>45</v>
      </c>
      <c r="G2" s="31"/>
      <c r="H2" s="32" t="s">
        <v>46</v>
      </c>
      <c r="I2" s="32"/>
      <c r="J2" s="32"/>
      <c r="K2" s="32"/>
      <c r="L2" s="32"/>
      <c r="M2" s="32"/>
      <c r="N2" s="48" t="s">
        <v>47</v>
      </c>
      <c r="O2" s="48"/>
      <c r="P2" s="48"/>
      <c r="Q2" s="59" t="s">
        <v>48</v>
      </c>
      <c r="R2" s="59"/>
      <c r="S2" s="59"/>
      <c r="T2" s="60" t="s">
        <v>49</v>
      </c>
      <c r="U2" s="60"/>
      <c r="V2" s="60"/>
    </row>
    <row r="3" s="25" customFormat="1" ht="84" customHeight="1" spans="1:23">
      <c r="A3" s="5"/>
      <c r="B3" s="5"/>
      <c r="C3" s="29"/>
      <c r="D3" s="33" t="s">
        <v>50</v>
      </c>
      <c r="E3" s="5" t="s">
        <v>51</v>
      </c>
      <c r="F3" s="33" t="s">
        <v>50</v>
      </c>
      <c r="G3" s="5" t="s">
        <v>51</v>
      </c>
      <c r="H3" s="33" t="s">
        <v>50</v>
      </c>
      <c r="I3" s="5" t="s">
        <v>51</v>
      </c>
      <c r="J3" s="33" t="s">
        <v>52</v>
      </c>
      <c r="K3" s="5" t="s">
        <v>51</v>
      </c>
      <c r="L3" s="5" t="s">
        <v>53</v>
      </c>
      <c r="M3" s="5" t="s">
        <v>51</v>
      </c>
      <c r="N3" s="48" t="s">
        <v>54</v>
      </c>
      <c r="O3" s="48" t="s">
        <v>55</v>
      </c>
      <c r="P3" s="48" t="s">
        <v>56</v>
      </c>
      <c r="Q3" s="59" t="s">
        <v>54</v>
      </c>
      <c r="R3" s="59" t="s">
        <v>55</v>
      </c>
      <c r="S3" s="59" t="s">
        <v>56</v>
      </c>
      <c r="T3" s="60" t="s">
        <v>54</v>
      </c>
      <c r="U3" s="61" t="s">
        <v>55</v>
      </c>
      <c r="V3" s="61" t="s">
        <v>56</v>
      </c>
      <c r="W3" s="62" t="s">
        <v>57</v>
      </c>
    </row>
    <row r="4" s="1" customFormat="1" ht="65" customHeight="1" spans="1:22">
      <c r="A4" s="7">
        <v>1</v>
      </c>
      <c r="B4" s="8" t="s">
        <v>16</v>
      </c>
      <c r="C4" s="8" t="s">
        <v>17</v>
      </c>
      <c r="D4" s="34">
        <v>53</v>
      </c>
      <c r="E4" s="12" t="s">
        <v>58</v>
      </c>
      <c r="F4" s="35">
        <v>10</v>
      </c>
      <c r="G4" s="36" t="s">
        <v>59</v>
      </c>
      <c r="H4" s="10"/>
      <c r="I4" s="10"/>
      <c r="J4" s="10"/>
      <c r="K4" s="10"/>
      <c r="L4" s="15">
        <v>53</v>
      </c>
      <c r="M4" s="49" t="s">
        <v>60</v>
      </c>
      <c r="N4" s="50">
        <f t="shared" ref="N4:N9" si="0">D4*0.95*2.4*2</f>
        <v>241.68</v>
      </c>
      <c r="O4" s="50"/>
      <c r="P4" s="50"/>
      <c r="Q4" s="63"/>
      <c r="R4" s="64"/>
      <c r="S4" s="65">
        <f t="shared" ref="S4:S9" si="1">L4*0.7*2</f>
        <v>74.2</v>
      </c>
      <c r="T4" s="66">
        <f>F4</f>
        <v>10</v>
      </c>
      <c r="U4" s="66"/>
      <c r="V4" s="66"/>
    </row>
    <row r="5" s="1" customFormat="1" ht="64" customHeight="1" spans="1:22">
      <c r="A5" s="7">
        <v>2</v>
      </c>
      <c r="B5" s="8" t="s">
        <v>16</v>
      </c>
      <c r="C5" s="8" t="s">
        <v>19</v>
      </c>
      <c r="D5" s="34">
        <v>48</v>
      </c>
      <c r="E5" s="12" t="s">
        <v>61</v>
      </c>
      <c r="F5" s="35">
        <v>30</v>
      </c>
      <c r="G5" s="36" t="s">
        <v>62</v>
      </c>
      <c r="H5" s="10"/>
      <c r="I5" s="10"/>
      <c r="J5" s="10"/>
      <c r="K5" s="10"/>
      <c r="L5" s="15">
        <v>48</v>
      </c>
      <c r="M5" s="49" t="s">
        <v>63</v>
      </c>
      <c r="N5" s="50">
        <f t="shared" si="0"/>
        <v>218.88</v>
      </c>
      <c r="O5" s="50"/>
      <c r="P5" s="50"/>
      <c r="Q5" s="63"/>
      <c r="R5" s="64"/>
      <c r="S5" s="65">
        <f t="shared" si="1"/>
        <v>67.2</v>
      </c>
      <c r="T5" s="66">
        <f t="shared" ref="T5:T15" si="2">F5</f>
        <v>30</v>
      </c>
      <c r="U5" s="66"/>
      <c r="V5" s="66"/>
    </row>
    <row r="6" s="1" customFormat="1" ht="34.05" customHeight="1" spans="1:22">
      <c r="A6" s="13">
        <v>3</v>
      </c>
      <c r="B6" s="14" t="s">
        <v>16</v>
      </c>
      <c r="C6" s="14" t="s">
        <v>21</v>
      </c>
      <c r="D6" s="37"/>
      <c r="E6" s="10"/>
      <c r="F6" s="10"/>
      <c r="G6" s="10"/>
      <c r="H6" s="10"/>
      <c r="I6" s="10"/>
      <c r="J6" s="10"/>
      <c r="K6" s="10"/>
      <c r="L6" s="10"/>
      <c r="M6" s="10"/>
      <c r="N6" s="50"/>
      <c r="O6" s="50"/>
      <c r="P6" s="50"/>
      <c r="Q6" s="63"/>
      <c r="R6" s="64"/>
      <c r="S6" s="65">
        <f t="shared" si="1"/>
        <v>0</v>
      </c>
      <c r="T6" s="66"/>
      <c r="U6" s="66"/>
      <c r="V6" s="66"/>
    </row>
    <row r="7" s="1" customFormat="1" ht="47" customHeight="1" spans="1:22">
      <c r="A7" s="7">
        <v>4</v>
      </c>
      <c r="B7" s="8" t="s">
        <v>16</v>
      </c>
      <c r="C7" s="8" t="s">
        <v>22</v>
      </c>
      <c r="D7" s="34">
        <v>30</v>
      </c>
      <c r="E7" s="12" t="s">
        <v>64</v>
      </c>
      <c r="F7" s="38">
        <v>5</v>
      </c>
      <c r="G7" s="38" t="s">
        <v>65</v>
      </c>
      <c r="H7" s="10"/>
      <c r="I7" s="10"/>
      <c r="J7" s="10"/>
      <c r="K7" s="10"/>
      <c r="L7" s="35">
        <v>29</v>
      </c>
      <c r="M7" s="49" t="s">
        <v>66</v>
      </c>
      <c r="N7" s="50">
        <f t="shared" si="0"/>
        <v>136.8</v>
      </c>
      <c r="O7" s="51"/>
      <c r="P7" s="51"/>
      <c r="Q7" s="64"/>
      <c r="R7" s="64"/>
      <c r="S7" s="65">
        <f t="shared" si="1"/>
        <v>40.6</v>
      </c>
      <c r="T7" s="66">
        <f t="shared" si="2"/>
        <v>5</v>
      </c>
      <c r="U7" s="66"/>
      <c r="V7" s="66"/>
    </row>
    <row r="8" s="1" customFormat="1" ht="56" customHeight="1" spans="1:22">
      <c r="A8" s="7">
        <v>5</v>
      </c>
      <c r="B8" s="8" t="s">
        <v>16</v>
      </c>
      <c r="C8" s="8" t="s">
        <v>24</v>
      </c>
      <c r="D8" s="34">
        <v>29</v>
      </c>
      <c r="E8" s="12" t="s">
        <v>67</v>
      </c>
      <c r="F8" s="10"/>
      <c r="G8" s="10"/>
      <c r="H8" s="10"/>
      <c r="I8" s="10"/>
      <c r="J8" s="10"/>
      <c r="K8" s="10"/>
      <c r="L8" s="15">
        <v>30</v>
      </c>
      <c r="M8" s="49" t="s">
        <v>68</v>
      </c>
      <c r="N8" s="50">
        <f t="shared" si="0"/>
        <v>132.24</v>
      </c>
      <c r="O8" s="51"/>
      <c r="P8" s="51"/>
      <c r="Q8" s="64"/>
      <c r="R8" s="64"/>
      <c r="S8" s="65">
        <f t="shared" si="1"/>
        <v>42</v>
      </c>
      <c r="T8" s="66"/>
      <c r="U8" s="66"/>
      <c r="V8" s="66"/>
    </row>
    <row r="9" s="1" customFormat="1" ht="37" customHeight="1" spans="1:22">
      <c r="A9" s="7">
        <v>6</v>
      </c>
      <c r="B9" s="8" t="s">
        <v>16</v>
      </c>
      <c r="C9" s="8" t="s">
        <v>26</v>
      </c>
      <c r="D9" s="34">
        <v>7</v>
      </c>
      <c r="E9" s="12" t="s">
        <v>69</v>
      </c>
      <c r="F9" s="10"/>
      <c r="G9" s="10"/>
      <c r="H9" s="10"/>
      <c r="I9" s="10"/>
      <c r="J9" s="10"/>
      <c r="K9" s="10"/>
      <c r="L9" s="15">
        <v>7</v>
      </c>
      <c r="M9" s="49" t="s">
        <v>70</v>
      </c>
      <c r="N9" s="50">
        <f t="shared" si="0"/>
        <v>31.92</v>
      </c>
      <c r="O9" s="52"/>
      <c r="P9" s="52"/>
      <c r="Q9" s="67"/>
      <c r="R9" s="67"/>
      <c r="S9" s="65">
        <f t="shared" si="1"/>
        <v>9.8</v>
      </c>
      <c r="T9" s="66"/>
      <c r="U9" s="68"/>
      <c r="V9" s="68"/>
    </row>
    <row r="10" s="1" customFormat="1" ht="41" customHeight="1" spans="1:22">
      <c r="A10" s="7">
        <v>7</v>
      </c>
      <c r="B10" s="8" t="s">
        <v>16</v>
      </c>
      <c r="C10" s="8" t="s">
        <v>28</v>
      </c>
      <c r="D10" s="34">
        <v>14</v>
      </c>
      <c r="E10" s="12" t="s">
        <v>71</v>
      </c>
      <c r="F10" s="10"/>
      <c r="H10" s="10"/>
      <c r="I10" s="10"/>
      <c r="J10" s="10"/>
      <c r="K10" s="10"/>
      <c r="L10" s="15">
        <v>14</v>
      </c>
      <c r="M10" s="49" t="s">
        <v>72</v>
      </c>
      <c r="N10" s="50">
        <f t="shared" ref="N10:N15" si="3">D10*0.98*2.4*2</f>
        <v>65.856</v>
      </c>
      <c r="O10" s="51"/>
      <c r="P10" s="51"/>
      <c r="Q10" s="64"/>
      <c r="R10" s="64"/>
      <c r="S10" s="64">
        <f t="shared" ref="S10:S12" si="4">L10*0.7*2.1</f>
        <v>20.58</v>
      </c>
      <c r="T10" s="66"/>
      <c r="U10" s="66"/>
      <c r="V10" s="66"/>
    </row>
    <row r="11" s="1" customFormat="1" ht="34.05" customHeight="1" spans="1:22">
      <c r="A11" s="13">
        <v>8</v>
      </c>
      <c r="B11" s="14" t="s">
        <v>16</v>
      </c>
      <c r="C11" s="14" t="s">
        <v>30</v>
      </c>
      <c r="D11" s="37"/>
      <c r="E11" s="10"/>
      <c r="F11" s="10"/>
      <c r="G11" s="10"/>
      <c r="H11" s="10"/>
      <c r="I11" s="10"/>
      <c r="J11" s="10"/>
      <c r="K11" s="10"/>
      <c r="L11" s="15">
        <v>1</v>
      </c>
      <c r="M11" s="53" t="s">
        <v>73</v>
      </c>
      <c r="N11" s="50"/>
      <c r="O11" s="51"/>
      <c r="P11" s="51"/>
      <c r="Q11" s="64"/>
      <c r="R11" s="64"/>
      <c r="S11" s="64">
        <f t="shared" si="4"/>
        <v>1.47</v>
      </c>
      <c r="T11" s="66"/>
      <c r="U11" s="66"/>
      <c r="V11" s="66"/>
    </row>
    <row r="12" s="1" customFormat="1" ht="36" customHeight="1" spans="1:23">
      <c r="A12" s="7">
        <v>9</v>
      </c>
      <c r="B12" s="8" t="s">
        <v>16</v>
      </c>
      <c r="C12" s="8" t="s">
        <v>32</v>
      </c>
      <c r="D12" s="34">
        <v>9</v>
      </c>
      <c r="E12" s="12" t="s">
        <v>74</v>
      </c>
      <c r="F12" s="35">
        <v>3</v>
      </c>
      <c r="G12" s="36" t="s">
        <v>75</v>
      </c>
      <c r="H12" s="10"/>
      <c r="I12" s="10"/>
      <c r="J12" s="10"/>
      <c r="K12" s="10"/>
      <c r="L12" s="15">
        <v>9</v>
      </c>
      <c r="M12" s="49" t="s">
        <v>76</v>
      </c>
      <c r="N12" s="50">
        <f t="shared" si="3"/>
        <v>42.336</v>
      </c>
      <c r="O12" s="51"/>
      <c r="P12" s="51"/>
      <c r="Q12" s="64"/>
      <c r="R12" s="64"/>
      <c r="S12" s="64">
        <f t="shared" si="4"/>
        <v>13.23</v>
      </c>
      <c r="T12" s="66">
        <f t="shared" si="2"/>
        <v>3</v>
      </c>
      <c r="U12" s="66"/>
      <c r="V12" s="66"/>
      <c r="W12" s="69"/>
    </row>
    <row r="13" s="1" customFormat="1" ht="45" customHeight="1" spans="1:22">
      <c r="A13" s="7">
        <v>10</v>
      </c>
      <c r="B13" s="8" t="s">
        <v>16</v>
      </c>
      <c r="C13" s="8" t="s">
        <v>34</v>
      </c>
      <c r="D13" s="34">
        <v>46</v>
      </c>
      <c r="E13" s="12" t="s">
        <v>77</v>
      </c>
      <c r="F13" s="35">
        <v>31</v>
      </c>
      <c r="G13" s="36" t="s">
        <v>78</v>
      </c>
      <c r="H13" s="10"/>
      <c r="I13" s="10"/>
      <c r="J13" s="10"/>
      <c r="K13" s="10"/>
      <c r="L13" s="10"/>
      <c r="M13" s="10"/>
      <c r="N13" s="50">
        <f t="shared" si="3"/>
        <v>216.384</v>
      </c>
      <c r="O13" s="51"/>
      <c r="P13" s="51"/>
      <c r="Q13" s="64"/>
      <c r="R13" s="64"/>
      <c r="S13" s="64"/>
      <c r="T13" s="66">
        <f t="shared" si="2"/>
        <v>31</v>
      </c>
      <c r="U13" s="66"/>
      <c r="V13" s="66"/>
    </row>
    <row r="14" s="1" customFormat="1" ht="37" customHeight="1" spans="1:22">
      <c r="A14" s="7">
        <v>11</v>
      </c>
      <c r="B14" s="8" t="s">
        <v>16</v>
      </c>
      <c r="C14" s="8" t="s">
        <v>36</v>
      </c>
      <c r="D14" s="34">
        <v>30</v>
      </c>
      <c r="E14" s="12" t="s">
        <v>79</v>
      </c>
      <c r="F14" s="35">
        <v>2</v>
      </c>
      <c r="G14" s="36" t="s">
        <v>80</v>
      </c>
      <c r="H14" s="10"/>
      <c r="I14" s="10"/>
      <c r="J14" s="10"/>
      <c r="K14" s="10"/>
      <c r="L14" s="10"/>
      <c r="M14" s="10"/>
      <c r="N14" s="50">
        <f t="shared" si="3"/>
        <v>141.12</v>
      </c>
      <c r="O14" s="54"/>
      <c r="P14" s="54"/>
      <c r="Q14" s="70"/>
      <c r="R14" s="70"/>
      <c r="S14" s="70"/>
      <c r="T14" s="66">
        <f t="shared" si="2"/>
        <v>2</v>
      </c>
      <c r="U14" s="71"/>
      <c r="V14" s="71"/>
    </row>
    <row r="15" s="1" customFormat="1" ht="48" customHeight="1" spans="1:22">
      <c r="A15" s="7">
        <v>12</v>
      </c>
      <c r="B15" s="8" t="s">
        <v>16</v>
      </c>
      <c r="C15" s="8" t="s">
        <v>38</v>
      </c>
      <c r="D15" s="34">
        <v>29</v>
      </c>
      <c r="E15" s="12" t="s">
        <v>81</v>
      </c>
      <c r="F15" s="10"/>
      <c r="G15" s="39"/>
      <c r="H15" s="9">
        <v>3</v>
      </c>
      <c r="I15" s="9" t="s">
        <v>82</v>
      </c>
      <c r="J15" s="10"/>
      <c r="K15" s="10"/>
      <c r="L15" s="10"/>
      <c r="M15" s="10"/>
      <c r="N15" s="50">
        <f t="shared" si="3"/>
        <v>136.416</v>
      </c>
      <c r="O15" s="54"/>
      <c r="P15" s="54"/>
      <c r="Q15" s="72">
        <f>H15*0.98*2.4</f>
        <v>7.056</v>
      </c>
      <c r="R15" s="70"/>
      <c r="S15" s="70"/>
      <c r="T15" s="66"/>
      <c r="U15" s="71"/>
      <c r="V15" s="71"/>
    </row>
    <row r="16" ht="34.05" customHeight="1" spans="1:22">
      <c r="A16" s="13"/>
      <c r="B16" s="18" t="s">
        <v>40</v>
      </c>
      <c r="C16" s="19"/>
      <c r="D16" s="40">
        <f>SUM(D4:D15)</f>
        <v>295</v>
      </c>
      <c r="E16" s="20"/>
      <c r="F16" s="40">
        <f>SUM(F4:F15)</f>
        <v>81</v>
      </c>
      <c r="G16" s="20"/>
      <c r="H16" s="41">
        <f>SUM(H4:H15)</f>
        <v>3</v>
      </c>
      <c r="I16" s="20"/>
      <c r="J16" s="20"/>
      <c r="K16" s="20"/>
      <c r="L16" s="41">
        <f>SUM(L4:L15)</f>
        <v>191</v>
      </c>
      <c r="M16" s="20"/>
      <c r="N16" s="54">
        <f>SUM(N4:N15)</f>
        <v>1363.632</v>
      </c>
      <c r="O16" s="54"/>
      <c r="P16" s="54"/>
      <c r="Q16" s="73">
        <f>SUM(Q4:Q15)</f>
        <v>7.056</v>
      </c>
      <c r="R16" s="70"/>
      <c r="S16" s="72">
        <f>SUM(S4:S15)</f>
        <v>269.08</v>
      </c>
      <c r="T16" s="74">
        <f>SUM(T4:T15)</f>
        <v>81</v>
      </c>
      <c r="U16" s="71"/>
      <c r="V16" s="71"/>
    </row>
    <row r="17" ht="65" customHeight="1" spans="1:22">
      <c r="A17" s="42" t="s">
        <v>83</v>
      </c>
      <c r="B17" s="42"/>
      <c r="C17" s="42"/>
      <c r="D17" s="42"/>
      <c r="E17" s="42"/>
      <c r="F17" s="43"/>
      <c r="G17" s="43"/>
      <c r="H17" s="44"/>
      <c r="I17" s="44"/>
      <c r="J17" s="44"/>
      <c r="K17" s="44"/>
      <c r="L17" s="44"/>
      <c r="M17" s="55"/>
      <c r="N17" s="56"/>
      <c r="O17" s="57"/>
      <c r="P17" s="57"/>
      <c r="Q17" s="56"/>
      <c r="R17" s="57"/>
      <c r="S17" s="75"/>
      <c r="T17" s="75"/>
      <c r="U17" s="76"/>
      <c r="V17" s="76"/>
    </row>
  </sheetData>
  <autoFilter xmlns:etc="http://www.wps.cn/officeDocument/2017/etCustomData" ref="A1:G17" etc:filterBottomFollowUsedRange="0">
    <extLst/>
  </autoFilter>
  <mergeCells count="12">
    <mergeCell ref="A1:M1"/>
    <mergeCell ref="N1:V1"/>
    <mergeCell ref="D2:E2"/>
    <mergeCell ref="F2:G2"/>
    <mergeCell ref="H2:M2"/>
    <mergeCell ref="N2:P2"/>
    <mergeCell ref="Q2:S2"/>
    <mergeCell ref="T2:V2"/>
    <mergeCell ref="A17:G17"/>
    <mergeCell ref="A2:A3"/>
    <mergeCell ref="B2:B3"/>
    <mergeCell ref="C2:C3"/>
  </mergeCells>
  <pageMargins left="0.75" right="0.75" top="1" bottom="1" header="0.5" footer="0.5"/>
  <pageSetup paperSize="9" scale="37" fitToHeight="0" orientation="landscape"/>
  <headerFooter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0" tint="-0.149998474074526"/>
    <pageSetUpPr fitToPage="1"/>
  </sheetPr>
  <dimension ref="A1:N16"/>
  <sheetViews>
    <sheetView tabSelected="1" zoomScale="85" zoomScaleNormal="85" topLeftCell="A35" workbookViewId="0">
      <selection activeCell="P2" sqref="P2"/>
    </sheetView>
  </sheetViews>
  <sheetFormatPr defaultColWidth="9" defaultRowHeight="15"/>
  <cols>
    <col min="1" max="2" width="9" style="2"/>
    <col min="3" max="3" width="9.66363636363636" style="2" customWidth="1"/>
    <col min="4" max="4" width="28" style="2" customWidth="1"/>
    <col min="5" max="6" width="42" style="2" customWidth="1"/>
    <col min="7" max="7" width="15.4454545454545" style="2" customWidth="1"/>
    <col min="8" max="8" width="16.7727272727273" style="2" customWidth="1"/>
    <col min="9" max="16351" width="9" style="2"/>
  </cols>
  <sheetData>
    <row r="1" ht="42" customHeight="1" spans="1:8">
      <c r="A1" s="3" t="s">
        <v>84</v>
      </c>
      <c r="B1" s="3"/>
      <c r="C1" s="3"/>
      <c r="D1" s="3"/>
      <c r="E1" s="3"/>
      <c r="F1" s="3"/>
      <c r="G1" s="4" t="s">
        <v>85</v>
      </c>
      <c r="H1" s="4" t="s">
        <v>86</v>
      </c>
    </row>
    <row r="2" ht="40.95" customHeight="1" spans="1:8">
      <c r="A2" s="5" t="s">
        <v>2</v>
      </c>
      <c r="B2" s="5" t="s">
        <v>3</v>
      </c>
      <c r="C2" s="5" t="s">
        <v>4</v>
      </c>
      <c r="D2" s="6" t="s">
        <v>87</v>
      </c>
      <c r="E2" s="6" t="s">
        <v>51</v>
      </c>
      <c r="F2" s="6" t="s">
        <v>88</v>
      </c>
      <c r="G2" s="4"/>
      <c r="H2" s="4"/>
    </row>
    <row r="3" s="1" customFormat="1" ht="94.05" customHeight="1" spans="1:14">
      <c r="A3" s="7">
        <v>1</v>
      </c>
      <c r="B3" s="8" t="s">
        <v>16</v>
      </c>
      <c r="C3" s="8" t="s">
        <v>17</v>
      </c>
      <c r="D3" s="9">
        <f>212/4</f>
        <v>53</v>
      </c>
      <c r="E3" s="9" t="s">
        <v>89</v>
      </c>
      <c r="F3" s="10" t="s">
        <v>90</v>
      </c>
      <c r="G3" s="11" t="s">
        <v>91</v>
      </c>
      <c r="H3" s="11">
        <f>53*0.91*2.45</f>
        <v>118.1635</v>
      </c>
      <c r="N3" s="1">
        <v>53</v>
      </c>
    </row>
    <row r="4" s="1" customFormat="1" ht="63" customHeight="1" spans="1:14">
      <c r="A4" s="7">
        <v>2</v>
      </c>
      <c r="B4" s="8" t="s">
        <v>16</v>
      </c>
      <c r="C4" s="8" t="s">
        <v>19</v>
      </c>
      <c r="D4" s="9">
        <f>192/4</f>
        <v>48</v>
      </c>
      <c r="E4" s="12" t="s">
        <v>92</v>
      </c>
      <c r="F4" s="10" t="s">
        <v>90</v>
      </c>
      <c r="G4" s="11" t="s">
        <v>91</v>
      </c>
      <c r="H4" s="11">
        <f>48*0.91*2.45</f>
        <v>107.016</v>
      </c>
      <c r="N4" s="1">
        <v>48</v>
      </c>
    </row>
    <row r="5" s="1" customFormat="1" ht="34.05" customHeight="1" spans="1:14">
      <c r="A5" s="13">
        <v>3</v>
      </c>
      <c r="B5" s="14" t="s">
        <v>16</v>
      </c>
      <c r="C5" s="14" t="s">
        <v>21</v>
      </c>
      <c r="D5" s="10"/>
      <c r="E5" s="10"/>
      <c r="F5" s="10"/>
      <c r="G5" s="11"/>
      <c r="H5" s="11"/>
      <c r="N5" s="1">
        <v>0</v>
      </c>
    </row>
    <row r="6" s="1" customFormat="1" ht="34.05" customHeight="1" spans="1:14">
      <c r="A6" s="7">
        <v>4</v>
      </c>
      <c r="B6" s="8" t="s">
        <v>16</v>
      </c>
      <c r="C6" s="8" t="s">
        <v>22</v>
      </c>
      <c r="D6" s="9">
        <f>120/4</f>
        <v>30</v>
      </c>
      <c r="E6" s="12" t="s">
        <v>93</v>
      </c>
      <c r="F6" s="10" t="s">
        <v>90</v>
      </c>
      <c r="G6" s="11" t="s">
        <v>91</v>
      </c>
      <c r="H6" s="11">
        <f>30*0.91*2.45</f>
        <v>66.885</v>
      </c>
      <c r="N6" s="1">
        <v>30</v>
      </c>
    </row>
    <row r="7" s="1" customFormat="1" ht="49.95" customHeight="1" spans="1:14">
      <c r="A7" s="7">
        <v>5</v>
      </c>
      <c r="B7" s="8" t="s">
        <v>16</v>
      </c>
      <c r="C7" s="8" t="s">
        <v>24</v>
      </c>
      <c r="D7" s="9">
        <f>116/4</f>
        <v>29</v>
      </c>
      <c r="E7" s="12" t="s">
        <v>25</v>
      </c>
      <c r="F7" s="10" t="s">
        <v>90</v>
      </c>
      <c r="G7" s="11" t="s">
        <v>91</v>
      </c>
      <c r="H7" s="11">
        <f>29*0.91*2.45</f>
        <v>64.6555</v>
      </c>
      <c r="N7" s="1">
        <v>29</v>
      </c>
    </row>
    <row r="8" s="1" customFormat="1" ht="34.05" customHeight="1" spans="1:14">
      <c r="A8" s="7">
        <v>6</v>
      </c>
      <c r="B8" s="8" t="s">
        <v>16</v>
      </c>
      <c r="C8" s="8" t="s">
        <v>26</v>
      </c>
      <c r="D8" s="9">
        <f>28/4</f>
        <v>7</v>
      </c>
      <c r="E8" s="9" t="s">
        <v>94</v>
      </c>
      <c r="F8" s="10" t="s">
        <v>90</v>
      </c>
      <c r="G8" s="11" t="s">
        <v>91</v>
      </c>
      <c r="H8" s="11">
        <f>7*0.91*2.45</f>
        <v>15.6065</v>
      </c>
      <c r="N8" s="1">
        <v>7</v>
      </c>
    </row>
    <row r="9" s="1" customFormat="1" ht="34.05" customHeight="1" spans="1:14">
      <c r="A9" s="7">
        <v>7</v>
      </c>
      <c r="B9" s="8" t="s">
        <v>16</v>
      </c>
      <c r="C9" s="8" t="s">
        <v>28</v>
      </c>
      <c r="D9" s="15">
        <v>14</v>
      </c>
      <c r="E9" s="9" t="s">
        <v>29</v>
      </c>
      <c r="F9" s="10" t="s">
        <v>95</v>
      </c>
      <c r="G9" s="11" t="s">
        <v>96</v>
      </c>
      <c r="H9" s="11">
        <f>14*0.84*2.67</f>
        <v>31.3992</v>
      </c>
      <c r="N9" s="1">
        <v>9</v>
      </c>
    </row>
    <row r="10" s="1" customFormat="1" ht="34.05" customHeight="1" spans="1:14">
      <c r="A10" s="7">
        <v>8</v>
      </c>
      <c r="B10" s="8" t="s">
        <v>16</v>
      </c>
      <c r="C10" s="8" t="s">
        <v>30</v>
      </c>
      <c r="D10" s="9">
        <v>1</v>
      </c>
      <c r="E10" s="9" t="s">
        <v>97</v>
      </c>
      <c r="F10" s="10" t="s">
        <v>98</v>
      </c>
      <c r="G10" s="11" t="s">
        <v>99</v>
      </c>
      <c r="H10" s="11">
        <f>1*0.8*2.65</f>
        <v>2.12</v>
      </c>
      <c r="N10" s="1">
        <v>1</v>
      </c>
    </row>
    <row r="11" s="1" customFormat="1" ht="34.05" customHeight="1" spans="1:14">
      <c r="A11" s="7">
        <v>9</v>
      </c>
      <c r="B11" s="8" t="s">
        <v>16</v>
      </c>
      <c r="C11" s="8" t="s">
        <v>32</v>
      </c>
      <c r="D11" s="9">
        <v>9</v>
      </c>
      <c r="E11" s="9" t="s">
        <v>33</v>
      </c>
      <c r="F11" s="10" t="s">
        <v>100</v>
      </c>
      <c r="G11" s="11" t="s">
        <v>99</v>
      </c>
      <c r="H11" s="11">
        <f>9*0.8*2.65</f>
        <v>19.08</v>
      </c>
      <c r="N11" s="1">
        <v>9</v>
      </c>
    </row>
    <row r="12" s="1" customFormat="1" ht="34.05" customHeight="1" spans="1:9">
      <c r="A12" s="13">
        <v>10</v>
      </c>
      <c r="B12" s="14" t="s">
        <v>16</v>
      </c>
      <c r="C12" s="14" t="s">
        <v>34</v>
      </c>
      <c r="D12" s="10"/>
      <c r="E12" s="16"/>
      <c r="F12" s="10"/>
      <c r="G12" s="17"/>
      <c r="H12" s="17"/>
      <c r="I12" s="24" t="s">
        <v>101</v>
      </c>
    </row>
    <row r="13" s="1" customFormat="1" ht="34.05" customHeight="1" spans="1:8">
      <c r="A13" s="13">
        <v>11</v>
      </c>
      <c r="B13" s="14" t="s">
        <v>16</v>
      </c>
      <c r="C13" s="14" t="s">
        <v>36</v>
      </c>
      <c r="D13" s="10"/>
      <c r="E13" s="10"/>
      <c r="F13" s="10"/>
      <c r="G13" s="17"/>
      <c r="H13" s="17"/>
    </row>
    <row r="14" s="1" customFormat="1" ht="34.05" customHeight="1" spans="1:8">
      <c r="A14" s="13">
        <v>12</v>
      </c>
      <c r="B14" s="14" t="s">
        <v>16</v>
      </c>
      <c r="C14" s="14" t="s">
        <v>38</v>
      </c>
      <c r="D14" s="10"/>
      <c r="E14" s="10"/>
      <c r="F14" s="10"/>
      <c r="G14" s="17"/>
      <c r="H14" s="17"/>
    </row>
    <row r="15" ht="34.05" customHeight="1" spans="1:14">
      <c r="A15" s="13"/>
      <c r="B15" s="18" t="s">
        <v>40</v>
      </c>
      <c r="C15" s="19"/>
      <c r="D15" s="20">
        <f>SUM(D3:D14)</f>
        <v>191</v>
      </c>
      <c r="E15" s="20"/>
      <c r="F15" s="20"/>
      <c r="G15" s="21">
        <f>SUM(G3:G14)</f>
        <v>0</v>
      </c>
      <c r="H15" s="22">
        <f>SUM(H3:H14)</f>
        <v>424.9257</v>
      </c>
      <c r="N15" s="2">
        <f>SUM(N3:N14)</f>
        <v>186</v>
      </c>
    </row>
    <row r="16" ht="81" customHeight="1" spans="1:8">
      <c r="A16" s="23" t="s">
        <v>102</v>
      </c>
      <c r="B16" s="23"/>
      <c r="C16" s="23"/>
      <c r="D16" s="23"/>
      <c r="E16" s="23"/>
      <c r="F16" s="23"/>
      <c r="G16" s="23"/>
      <c r="H16" s="23"/>
    </row>
  </sheetData>
  <autoFilter xmlns:etc="http://www.wps.cn/officeDocument/2017/etCustomData" ref="A1:E16" etc:filterBottomFollowUsedRange="0">
    <extLst/>
  </autoFilter>
  <mergeCells count="4">
    <mergeCell ref="A1:F1"/>
    <mergeCell ref="A16:E16"/>
    <mergeCell ref="G1:G2"/>
    <mergeCell ref="H1:H2"/>
  </mergeCells>
  <pageMargins left="0.75" right="0.75" top="1" bottom="1" header="0.5" footer="0.5"/>
  <pageSetup paperSize="9" scale="58" fitToHeight="0" orientation="landscape"/>
  <headerFooter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Company>潮州市饶平县机关及下属单位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表1-户内及阳台粉刷</vt:lpstr>
      <vt:lpstr>表2-木门修缮</vt:lpstr>
      <vt:lpstr>表3-行李柜门油漆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NTKO</cp:lastModifiedBy>
  <dcterms:created xsi:type="dcterms:W3CDTF">2025-03-31T03:14:00Z</dcterms:created>
  <dcterms:modified xsi:type="dcterms:W3CDTF">2025-06-23T07:05:19Z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2DB604CBDD3445C7876E4709ED9EEB04_13</vt:lpwstr>
  </property>
  <property fmtid="{D5CDD505-2E9C-101B-9397-08002B2CF9AE}" pid="3" name="KSOProductBuildVer">
    <vt:lpwstr>2052-12.1.0.19302</vt:lpwstr>
  </property>
</Properties>
</file>