
<file path=[Content_Types].xml><?xml version="1.0" encoding="utf-8"?>
<Types xmlns="http://schemas.openxmlformats.org/package/2006/content-types">
  <Default Extension="bmp" ContentType="image/bmp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5215" windowHeight="7907" firstSheet="6" activeTab="7"/>
  </bookViews>
  <sheets>
    <sheet name="表10_2_2-4 招标控制价扉页" sheetId="2" r:id="rId1"/>
    <sheet name="表10_2_2-12 招标控制价费用表" sheetId="3" r:id="rId2"/>
    <sheet name="0_1_表10_2_2-13 【含单列】单位(专业)工程" sheetId="4" r:id="rId3"/>
    <sheet name="0_1_表10_2_2-16 分部分项工程清单与计价表" sheetId="5" r:id="rId4"/>
    <sheet name="0_2_表10_2_2-13 【含单列】单位(专业)工程" sheetId="6" r:id="rId5"/>
    <sheet name="0_2_表10_2_2-16 分部分项工程清单与计价表" sheetId="7" r:id="rId6"/>
    <sheet name="0_2_表10_2_2-16 施工技术措施项目清单与计价" sheetId="8" r:id="rId7"/>
    <sheet name="设备项目" sheetId="9" r:id="rId8"/>
    <sheet name="广告项目" sheetId="10" r:id="rId9"/>
  </sheets>
  <definedNames>
    <definedName name="_xlnm.Print_Area" localSheetId="8">广告项目!$A$1:$N$26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<sst xmlns="http://schemas.openxmlformats.org/spreadsheetml/2006/main" count="2132" uniqueCount="1355">
  <si>
    <t>【表10.2.2-4】</t>
  </si>
  <si>
    <t>残疾人之家阳光康复中心</t>
  </si>
  <si>
    <t>工程</t>
  </si>
  <si>
    <t>招标控制价</t>
  </si>
  <si>
    <t>(小写):</t>
  </si>
  <si>
    <t>1024140.00元</t>
  </si>
  <si>
    <t>(大写):</t>
  </si>
  <si>
    <t>壹佰零贰万肆仟壹佰肆拾元整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</si>
  <si>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</si>
  <si>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</si>
  <si>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</si>
  <si>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</si>
  <si>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</si>
  <si>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</si>
  <si>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</si>
  <si>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</si>
  <si>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</si>
  <si>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</si>
  <si>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</si>
  <si>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【表10.2.2-12】</t>
  </si>
  <si>
    <t>招标控制价费用表</t>
  </si>
  <si>
    <t>工程名称:残疾人之家阳光康复中心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</si>
  <si>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</si>
  <si>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</si>
  <si>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</si>
  <si>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</si>
  <si>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</si>
  <si>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</si>
  <si>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</si>
  <si>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</si>
  <si>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</si>
  <si>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</si>
  <si>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</si>
  <si>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单位工程</t>
  </si>
  <si>
    <t>8298.18</t>
  </si>
  <si>
    <t>34223.47</t>
  </si>
  <si>
    <t>54507.24</t>
  </si>
  <si>
    <t>1.1</t>
  </si>
  <si>
    <t>建筑</t>
  </si>
  <si>
    <t>521714.00</t>
  </si>
  <si>
    <t>6219.15</t>
  </si>
  <si>
    <t>26429.01</t>
  </si>
  <si>
    <t>43077.29</t>
  </si>
  <si>
    <t>1.2</t>
  </si>
  <si>
    <t>安装</t>
  </si>
  <si>
    <t>138429.00</t>
  </si>
  <si>
    <t>2079.03</t>
  </si>
  <si>
    <t>7794.46</t>
  </si>
  <si>
    <t>11429.95</t>
  </si>
  <si>
    <t>1.3</t>
  </si>
  <si>
    <t>设备采购</t>
  </si>
  <si>
    <t>1.4</t>
  </si>
  <si>
    <t>广告项目</t>
  </si>
  <si>
    <t>合计</t>
  </si>
  <si>
    <t>【表10.2.2-13】</t>
  </si>
  <si>
    <t>单位（专业）工程招标控制价费用表</t>
  </si>
  <si>
    <t>工程名称:单位工程-建筑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</si>
  <si>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</si>
  <si>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</si>
  <si>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</si>
  <si>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</si>
  <si>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</si>
  <si>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</si>
  <si>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445410.95</t>
  </si>
  <si>
    <t>见表10.2.2-16</t>
  </si>
  <si>
    <t>其中</t>
  </si>
  <si>
    <t>人工费+机械费</t>
  </si>
  <si>
    <t>∑分部分项（定额人工费+定额机械费）</t>
  </si>
  <si>
    <t>94659.77</t>
  </si>
  <si>
    <t>2</t>
  </si>
  <si>
    <t>措施项目费</t>
  </si>
  <si>
    <t>（2.1+2.2）</t>
  </si>
  <si>
    <t>6796.58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</si>
  <si>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</si>
  <si>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</si>
  <si>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</si>
  <si>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</si>
  <si>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</si>
  <si>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</si>
  <si>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</si>
  <si>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(1.1+2.1.1)×7.18%</t>
  </si>
  <si>
    <t>见表10.2.2-20</t>
  </si>
  <si>
    <t>2.2.1</t>
  </si>
  <si>
    <t>安全文明施工基本费</t>
  </si>
  <si>
    <t>(1.1+2.1.1)×6.57%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</si>
  <si>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</si>
  <si>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</si>
  <si>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</si>
  <si>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</si>
  <si>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</si>
  <si>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</si>
  <si>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</si>
  <si>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</si>
  <si>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</si>
  <si>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</si>
  <si>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</si>
  <si>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</si>
  <si>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</si>
  <si>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</si>
  <si>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</si>
  <si>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</si>
  <si>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</si>
  <si>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</si>
  <si>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</si>
  <si>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</si>
  <si>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</si>
  <si>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</si>
  <si>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</si>
  <si>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</si>
  <si>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</si>
  <si>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</si>
  <si>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</si>
  <si>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</si>
  <si>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</si>
  <si>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</si>
  <si>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</si>
  <si>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</si>
  <si>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</si>
  <si>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</si>
  <si>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</si>
  <si>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</si>
  <si>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</si>
  <si>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</si>
  <si>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</si>
  <si>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</si>
  <si>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</si>
  <si>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(1.1+2.1.1)×27.92%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</si>
  <si>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</si>
  <si>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</si>
  <si>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</si>
  <si>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</si>
  <si>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</si>
  <si>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</si>
  <si>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</si>
  <si>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</si>
  <si>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</si>
  <si>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</si>
  <si>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</si>
  <si>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</si>
  <si>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</si>
  <si>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单位(专业)工程名称:单位工程-建筑</t>
  </si>
  <si>
    <t>第1页 共3页</t>
  </si>
  <si>
    <t>项目编码</t>
  </si>
  <si>
    <t>项目名称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</si>
  <si>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</si>
  <si>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</si>
  <si>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</si>
  <si>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</si>
  <si>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</si>
  <si>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</si>
  <si>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</si>
  <si>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砌筑工程</t>
  </si>
  <si>
    <t>53806.20</t>
  </si>
  <si>
    <t>22493.72</t>
  </si>
  <si>
    <t>596.46</t>
  </si>
  <si>
    <t>4-60换</t>
  </si>
  <si>
    <t>蒸压加气混凝土砌块 墙厚150mm以内^干混砌筑砂浆 DM M5.0</t>
  </si>
  <si>
    <t>10m3</t>
  </si>
  <si>
    <t>0.795</t>
  </si>
  <si>
    <t>4186.62</t>
  </si>
  <si>
    <t>3328.36</t>
  </si>
  <si>
    <t>978.80</t>
  </si>
  <si>
    <t>6.34</t>
  </si>
  <si>
    <t>4-62换</t>
  </si>
  <si>
    <t>蒸压加气混凝土砌块 墙厚200mm以内^干混砌筑砂浆 DM M5.0</t>
  </si>
  <si>
    <t>0.487</t>
  </si>
  <si>
    <t>3909.02</t>
  </si>
  <si>
    <t>1903.69</t>
  </si>
  <si>
    <t>489.14</t>
  </si>
  <si>
    <t>3.88</t>
  </si>
  <si>
    <t>4-64换</t>
  </si>
  <si>
    <t>蒸压加气混凝土砌块 墙厚300mm以内^干混砌筑砂浆 DM M5.0</t>
  </si>
  <si>
    <t>5.879</t>
  </si>
  <si>
    <t>3811.82</t>
  </si>
  <si>
    <t>22409.69</t>
  </si>
  <si>
    <t>5438.19</t>
  </si>
  <si>
    <t>46.86</t>
  </si>
  <si>
    <t>12-1换</t>
  </si>
  <si>
    <t>内墙砂浆抹灰 14+6mm厚^水泥砂浆 1:3</t>
  </si>
  <si>
    <t>100m2</t>
  </si>
  <si>
    <t>7.2458</t>
  </si>
  <si>
    <t>3094.76</t>
  </si>
  <si>
    <t>22424.01</t>
  </si>
  <si>
    <t>14221.48</t>
  </si>
  <si>
    <t>511.48</t>
  </si>
  <si>
    <t>5-10</t>
  </si>
  <si>
    <t>现浇混凝土 圈梁、过梁、拱形梁^非泵送商品砼C25</t>
  </si>
  <si>
    <t>0.155</t>
  </si>
  <si>
    <t>5091.95</t>
  </si>
  <si>
    <t>789.25</t>
  </si>
  <si>
    <t>185.54</t>
  </si>
  <si>
    <t>0.98</t>
  </si>
  <si>
    <t>5-140</t>
  </si>
  <si>
    <t>现浇混凝土 直形圈过梁 复合木模</t>
  </si>
  <si>
    <t>0.2526</t>
  </si>
  <si>
    <t>5557.08</t>
  </si>
  <si>
    <t>1403.72</t>
  </si>
  <si>
    <t>920.77</t>
  </si>
  <si>
    <t>17.26</t>
  </si>
  <si>
    <t>5-48</t>
  </si>
  <si>
    <t>箍筋 带肋钢筋 HRB400以内 直径（mm以内）6</t>
  </si>
  <si>
    <t>t</t>
  </si>
  <si>
    <t>0.049</t>
  </si>
  <si>
    <t>5503.81</t>
  </si>
  <si>
    <t>269.69</t>
  </si>
  <si>
    <t>64.86</t>
  </si>
  <si>
    <t>2.79</t>
  </si>
  <si>
    <t>8</t>
  </si>
  <si>
    <t>5-38</t>
  </si>
  <si>
    <t>现浇构件带肋钢筋 HRB400以内 直径（mm以内）10</t>
  </si>
  <si>
    <t>0.293</t>
  </si>
  <si>
    <t>4361.06</t>
  </si>
  <si>
    <t>1277.79</t>
  </si>
  <si>
    <t>194.94</t>
  </si>
  <si>
    <t>6.87</t>
  </si>
  <si>
    <t>门窗工程</t>
  </si>
  <si>
    <t>72350.51</t>
  </si>
  <si>
    <t>8007.05</t>
  </si>
  <si>
    <t>9</t>
  </si>
  <si>
    <t>12-206</t>
  </si>
  <si>
    <t>不锈钢框玻璃隔断6+6夹心钢化玻璃</t>
  </si>
  <si>
    <t>1.2679</t>
  </si>
  <si>
    <t>36968.64</t>
  </si>
  <si>
    <t>46872.54</t>
  </si>
  <si>
    <t>6115.99</t>
  </si>
  <si>
    <t>10</t>
  </si>
  <si>
    <t>8-41</t>
  </si>
  <si>
    <t>10厘钢化玻璃铝合金平开门安装</t>
  </si>
  <si>
    <t>0.0468</t>
  </si>
  <si>
    <t>43305.80</t>
  </si>
  <si>
    <t>2026.71</t>
  </si>
  <si>
    <t>124.70</t>
  </si>
  <si>
    <t>11</t>
  </si>
  <si>
    <t>8-33</t>
  </si>
  <si>
    <t>成品套装木门安装 单扇门 门洞尺寸800*2100</t>
  </si>
  <si>
    <t>10樘</t>
  </si>
  <si>
    <t>0.3</t>
  </si>
  <si>
    <t>11757.67</t>
  </si>
  <si>
    <t>3527.30</t>
  </si>
  <si>
    <t>185.15</t>
  </si>
  <si>
    <t>12</t>
  </si>
  <si>
    <t>成品套装木门安装 单扇门 门洞尺寸900*2100</t>
  </si>
  <si>
    <t>0.5</t>
  </si>
  <si>
    <t>12757.67</t>
  </si>
  <si>
    <t>6378.84</t>
  </si>
  <si>
    <t>308.58</t>
  </si>
  <si>
    <t>13</t>
  </si>
  <si>
    <t>成品套装木门安装 单扇门 门洞尺寸1000*2100</t>
  </si>
  <si>
    <t>0.4</t>
  </si>
  <si>
    <t>13757.67</t>
  </si>
  <si>
    <t>5503.07</t>
  </si>
  <si>
    <t>246.86</t>
  </si>
  <si>
    <t>14</t>
  </si>
  <si>
    <t>8-34</t>
  </si>
  <si>
    <t>成品套装木门安装 双扇门 门洞尺寸1600*2100</t>
  </si>
  <si>
    <t>0.2</t>
  </si>
  <si>
    <t>19207.46</t>
  </si>
  <si>
    <t>3841.49</t>
  </si>
  <si>
    <t>181.28</t>
  </si>
  <si>
    <t>15</t>
  </si>
  <si>
    <t>8-165</t>
  </si>
  <si>
    <t>单开执手锁安装</t>
  </si>
  <si>
    <t>10把</t>
  </si>
  <si>
    <t>1105.44</t>
  </si>
  <si>
    <t>1326.53</t>
  </si>
  <si>
    <t>324.53</t>
  </si>
  <si>
    <t>16</t>
  </si>
  <si>
    <t>8-166</t>
  </si>
  <si>
    <t>双开执手锁安装</t>
  </si>
  <si>
    <t>1943.98</t>
  </si>
  <si>
    <t>388.80</t>
  </si>
  <si>
    <t>92.48</t>
  </si>
  <si>
    <t>17</t>
  </si>
  <si>
    <t>8-176</t>
  </si>
  <si>
    <t>门吸安装</t>
  </si>
  <si>
    <t>10个</t>
  </si>
  <si>
    <t>1.6</t>
  </si>
  <si>
    <t>115.02</t>
  </si>
  <si>
    <t>184.03</t>
  </si>
  <si>
    <t>96.13</t>
  </si>
  <si>
    <t>18</t>
  </si>
  <si>
    <t>12-123</t>
  </si>
  <si>
    <t>墙面15mm阻燃板基层（门头装饰）</t>
  </si>
  <si>
    <t>0.1128</t>
  </si>
  <si>
    <t>7043.58</t>
  </si>
  <si>
    <t>794.52</t>
  </si>
  <si>
    <t>110.42</t>
  </si>
  <si>
    <t>19</t>
  </si>
  <si>
    <t>12-147</t>
  </si>
  <si>
    <t>墙面粘贴成品木饰面（门头装饰）</t>
  </si>
  <si>
    <t>13357.09</t>
  </si>
  <si>
    <t>1506.68</t>
  </si>
  <si>
    <t>220.93</t>
  </si>
  <si>
    <t>楼地面</t>
  </si>
  <si>
    <t>88905.38</t>
  </si>
  <si>
    <t>23335.52</t>
  </si>
  <si>
    <t>544.66</t>
  </si>
  <si>
    <t>20</t>
  </si>
  <si>
    <t>11-47换</t>
  </si>
  <si>
    <t>1200*600地砖</t>
  </si>
  <si>
    <t>4.1834</t>
  </si>
  <si>
    <t>18305.88</t>
  </si>
  <si>
    <t>76580.82</t>
  </si>
  <si>
    <t>17602.66</t>
  </si>
  <si>
    <t>259.66</t>
  </si>
  <si>
    <t>本页小计</t>
  </si>
  <si>
    <t>202737.53</t>
  </si>
  <si>
    <t>48103.43</t>
  </si>
  <si>
    <t>856.12</t>
  </si>
  <si>
    <t>第2页 共3页</t>
  </si>
  <si>
    <t>21</t>
  </si>
  <si>
    <t>11-45换</t>
  </si>
  <si>
    <t>400*400*10防滑地砖</t>
  </si>
  <si>
    <t>0.2041</t>
  </si>
  <si>
    <t>13696.70</t>
  </si>
  <si>
    <t>2795.50</t>
  </si>
  <si>
    <t>795.52</t>
  </si>
  <si>
    <t>12.67</t>
  </si>
  <si>
    <t>22</t>
  </si>
  <si>
    <t>11-1换</t>
  </si>
  <si>
    <t>砂浆找平层^水泥砂浆 1:3~厚20mm</t>
  </si>
  <si>
    <t>4.3875</t>
  </si>
  <si>
    <t>2001.57</t>
  </si>
  <si>
    <t>8781.89</t>
  </si>
  <si>
    <t>4864.86</t>
  </si>
  <si>
    <t>272.33</t>
  </si>
  <si>
    <t>23</t>
  </si>
  <si>
    <t>9-80</t>
  </si>
  <si>
    <t>平面聚合物水泥防水涂料 ~1.2mm厚</t>
  </si>
  <si>
    <t>3660.78</t>
  </si>
  <si>
    <t>747.17</t>
  </si>
  <si>
    <t>72.48</t>
  </si>
  <si>
    <t>墙柱面</t>
  </si>
  <si>
    <t>99843.65</t>
  </si>
  <si>
    <t>29324.19</t>
  </si>
  <si>
    <t>15.33</t>
  </si>
  <si>
    <t>瓷砖墙面</t>
  </si>
  <si>
    <t>17889.95</t>
  </si>
  <si>
    <t>5085.01</t>
  </si>
  <si>
    <t>24</t>
  </si>
  <si>
    <t>12-49换</t>
  </si>
  <si>
    <t>墙面（干混砂浆）粘贴瓷砖^水泥砂浆 1:3</t>
  </si>
  <si>
    <t>0.9876</t>
  </si>
  <si>
    <t>14081.41</t>
  </si>
  <si>
    <t>13906.80</t>
  </si>
  <si>
    <t>4631.43</t>
  </si>
  <si>
    <t>25</t>
  </si>
  <si>
    <t>9-81</t>
  </si>
  <si>
    <t>立面聚合物水泥防水涂料 ~1.2mm厚</t>
  </si>
  <si>
    <t>4033.16</t>
  </si>
  <si>
    <t>3983.15</t>
  </si>
  <si>
    <t>453.58</t>
  </si>
  <si>
    <t>装饰板墙裙</t>
  </si>
  <si>
    <t>56604.23</t>
  </si>
  <si>
    <t>8722.15</t>
  </si>
  <si>
    <t>26</t>
  </si>
  <si>
    <t>墙面15mm阻燃板基层</t>
  </si>
  <si>
    <t>2.5962</t>
  </si>
  <si>
    <t>18286.54</t>
  </si>
  <si>
    <t>2541.47</t>
  </si>
  <si>
    <t>27</t>
  </si>
  <si>
    <t>墙面粘贴成品木饰面</t>
  </si>
  <si>
    <t>34677.68</t>
  </si>
  <si>
    <t>5084.87</t>
  </si>
  <si>
    <t>28</t>
  </si>
  <si>
    <t>15-36</t>
  </si>
  <si>
    <t>金属装饰压条 宽度50mm以内</t>
  </si>
  <si>
    <t>100m</t>
  </si>
  <si>
    <t>2.507</t>
  </si>
  <si>
    <t>1451.94</t>
  </si>
  <si>
    <t>3640.01</t>
  </si>
  <si>
    <t>1095.81</t>
  </si>
  <si>
    <t>乳胶漆墙面</t>
  </si>
  <si>
    <t>20393.80</t>
  </si>
  <si>
    <t>12605.10</t>
  </si>
  <si>
    <t>29</t>
  </si>
  <si>
    <t>14-141+14-143*1换</t>
  </si>
  <si>
    <t>抹灰面批刮腻子（满刮两遍）~遍数3</t>
  </si>
  <si>
    <t>5.4963</t>
  </si>
  <si>
    <t>2199.11</t>
  </si>
  <si>
    <t>12086.97</t>
  </si>
  <si>
    <t>8393.18</t>
  </si>
  <si>
    <t>30</t>
  </si>
  <si>
    <t>14-128</t>
  </si>
  <si>
    <t>墙、柱、天棚面刷无机涂料 ~二遍</t>
  </si>
  <si>
    <t>1511.35</t>
  </si>
  <si>
    <t>8306.83</t>
  </si>
  <si>
    <t>4211.92</t>
  </si>
  <si>
    <t>外墙涂料</t>
  </si>
  <si>
    <t>4955.67</t>
  </si>
  <si>
    <t>2911.93</t>
  </si>
  <si>
    <t>31</t>
  </si>
  <si>
    <t>14-141</t>
  </si>
  <si>
    <t>抹灰面批刮腻子（满刮两遍）</t>
  </si>
  <si>
    <t>1.26</t>
  </si>
  <si>
    <t>1555.87</t>
  </si>
  <si>
    <t>1960.40</t>
  </si>
  <si>
    <t>1361.17</t>
  </si>
  <si>
    <t>32</t>
  </si>
  <si>
    <t>14-146</t>
  </si>
  <si>
    <t>2377.20</t>
  </si>
  <si>
    <t>2995.27</t>
  </si>
  <si>
    <t>1550.76</t>
  </si>
  <si>
    <t>天棚工程</t>
  </si>
  <si>
    <t>49665.32</t>
  </si>
  <si>
    <t>24974.96</t>
  </si>
  <si>
    <t>33</t>
  </si>
  <si>
    <t>13-53</t>
  </si>
  <si>
    <t>装配式成品金属板天棚（300×300） U形轻钢龙骨平面</t>
  </si>
  <si>
    <t>13868.96</t>
  </si>
  <si>
    <t>2830.65</t>
  </si>
  <si>
    <t>775.99</t>
  </si>
  <si>
    <t>34</t>
  </si>
  <si>
    <t>13-10</t>
  </si>
  <si>
    <t>轻钢龙骨（U50型）吊顶 平面</t>
  </si>
  <si>
    <t>4.189</t>
  </si>
  <si>
    <t>4610.57</t>
  </si>
  <si>
    <t>19313.68</t>
  </si>
  <si>
    <t>9313.24</t>
  </si>
  <si>
    <t>35</t>
  </si>
  <si>
    <t>13-22</t>
  </si>
  <si>
    <t>天棚石膏板平面基层 安在U形轻钢龙骨上</t>
  </si>
  <si>
    <t>2605.11</t>
  </si>
  <si>
    <t>10912.81</t>
  </si>
  <si>
    <t>5025.54</t>
  </si>
  <si>
    <t>36</t>
  </si>
  <si>
    <t>14-100</t>
  </si>
  <si>
    <t>板缝贴胶带、点锈</t>
  </si>
  <si>
    <t>520.40</t>
  </si>
  <si>
    <t>2179.96</t>
  </si>
  <si>
    <t>1038.62</t>
  </si>
  <si>
    <t>37</t>
  </si>
  <si>
    <t>14-142+14-143*1换</t>
  </si>
  <si>
    <t>石膏板或者其他基层板面批刮腻子（满刮两遍）~遍数3</t>
  </si>
  <si>
    <t>1932.96</t>
  </si>
  <si>
    <t>8097.17</t>
  </si>
  <si>
    <t>5611.46</t>
  </si>
  <si>
    <t>155502.48</t>
  </si>
  <si>
    <t>56821.90</t>
  </si>
  <si>
    <t>300.33</t>
  </si>
  <si>
    <t>第3页 共3页</t>
  </si>
  <si>
    <t>38</t>
  </si>
  <si>
    <t>6331.05</t>
  </si>
  <si>
    <t>3210.11</t>
  </si>
  <si>
    <t>其他</t>
  </si>
  <si>
    <t>80839.89</t>
  </si>
  <si>
    <t>4091.91</t>
  </si>
  <si>
    <t>194.53</t>
  </si>
  <si>
    <t>39</t>
  </si>
  <si>
    <t>综合价</t>
  </si>
  <si>
    <t>靠墙扶手</t>
  </si>
  <si>
    <t>m</t>
  </si>
  <si>
    <t>250.7</t>
  </si>
  <si>
    <t>120.00</t>
  </si>
  <si>
    <t>30084.00</t>
  </si>
  <si>
    <t>40</t>
  </si>
  <si>
    <t>办公室靠墙柜，下部免漆板柜门，上部玻璃柜门h=2400</t>
  </si>
  <si>
    <t>1800.00</t>
  </si>
  <si>
    <t>2880.00</t>
  </si>
  <si>
    <t>41</t>
  </si>
  <si>
    <t>工疗室免漆板靠墙柜h=2400</t>
  </si>
  <si>
    <t>14.44</t>
  </si>
  <si>
    <t>1200.00</t>
  </si>
  <si>
    <t>17328.00</t>
  </si>
  <si>
    <t>42</t>
  </si>
  <si>
    <t>图书馆免漆板靠墙柜h=2400</t>
  </si>
  <si>
    <t>8.534</t>
  </si>
  <si>
    <t>10240.80</t>
  </si>
  <si>
    <t>43</t>
  </si>
  <si>
    <t>图书馆免漆板靠墙柜，下部为读书桌h=2400</t>
  </si>
  <si>
    <t>4.04</t>
  </si>
  <si>
    <t>4848.00</t>
  </si>
  <si>
    <t>44</t>
  </si>
  <si>
    <t>过道免漆板靠墙柜，下部带柜门h=2400</t>
  </si>
  <si>
    <t>1.78</t>
  </si>
  <si>
    <t>1400.00</t>
  </si>
  <si>
    <t>2492.00</t>
  </si>
  <si>
    <t>45</t>
  </si>
  <si>
    <t>日间照料免漆板靠墙柜，下部带柜门h=2400</t>
  </si>
  <si>
    <t>2.28</t>
  </si>
  <si>
    <t>3192.00</t>
  </si>
  <si>
    <t>46</t>
  </si>
  <si>
    <t>12-207</t>
  </si>
  <si>
    <t>成品卫生间隔断</t>
  </si>
  <si>
    <t>0.094588</t>
  </si>
  <si>
    <t>22721.62</t>
  </si>
  <si>
    <t>2149.19</t>
  </si>
  <si>
    <t>434.20</t>
  </si>
  <si>
    <t>47</t>
  </si>
  <si>
    <t>12-199</t>
  </si>
  <si>
    <t>淋浴隔断 钢化玻璃</t>
  </si>
  <si>
    <t>0.06908</t>
  </si>
  <si>
    <t>20216.92</t>
  </si>
  <si>
    <t>1396.58</t>
  </si>
  <si>
    <t>242.01</t>
  </si>
  <si>
    <t>48</t>
  </si>
  <si>
    <t>15-102</t>
  </si>
  <si>
    <t>无框镜面玻璃安装</t>
  </si>
  <si>
    <t>10m2</t>
  </si>
  <si>
    <t>0.2516</t>
  </si>
  <si>
    <t>1330.74</t>
  </si>
  <si>
    <t>334.81</t>
  </si>
  <si>
    <t>93.60</t>
  </si>
  <si>
    <t>49</t>
  </si>
  <si>
    <t>挡水条</t>
  </si>
  <si>
    <t>3.14</t>
  </si>
  <si>
    <t>376.80</t>
  </si>
  <si>
    <t>50</t>
  </si>
  <si>
    <t>15-101</t>
  </si>
  <si>
    <t>大理石洗漱台 台下盆 安装</t>
  </si>
  <si>
    <t>0.34</t>
  </si>
  <si>
    <t>5545.61</t>
  </si>
  <si>
    <t>1885.51</t>
  </si>
  <si>
    <t>664.02</t>
  </si>
  <si>
    <t>51</t>
  </si>
  <si>
    <t>15-191</t>
  </si>
  <si>
    <t>石材台面开孔 直径60cm以上</t>
  </si>
  <si>
    <t>10只</t>
  </si>
  <si>
    <t>377.54</t>
  </si>
  <si>
    <t>151.02</t>
  </si>
  <si>
    <t>108.85</t>
  </si>
  <si>
    <t>52</t>
  </si>
  <si>
    <t>18-47*A0.6B0.3换</t>
  </si>
  <si>
    <t>满堂脚手架 ~基本层3.6m～5.2m`单独装饰或二次装饰工程，层高在3.6m以内的天棚饰面脚手架</t>
  </si>
  <si>
    <t>4.3931</t>
  </si>
  <si>
    <t>792.42</t>
  </si>
  <si>
    <t>3481.18</t>
  </si>
  <si>
    <t>2549.23</t>
  </si>
  <si>
    <t>87170.94</t>
  </si>
  <si>
    <t>7302.02</t>
  </si>
  <si>
    <t>112227.35</t>
  </si>
  <si>
    <t>1350.98</t>
  </si>
  <si>
    <t>工程名称:单位工程-安装</t>
  </si>
  <si>
    <t>115832.94</t>
  </si>
  <si>
    <t>25192.36</t>
  </si>
  <si>
    <t>3372.00</t>
  </si>
  <si>
    <t>1193.73</t>
  </si>
  <si>
    <t>254.78</t>
  </si>
  <si>
    <t>(1.1+2.1.1)×8.56%</t>
  </si>
  <si>
    <t>2178.27</t>
  </si>
  <si>
    <t>(1.1+2.1.1)×8.17%</t>
  </si>
  <si>
    <t>(1.1+2.1.1)×30.63%</t>
  </si>
  <si>
    <t>单位(专业)工程名称:单位工程-安装</t>
  </si>
  <si>
    <t>第1页 共6页</t>
  </si>
  <si>
    <t>给水系统</t>
  </si>
  <si>
    <t>3050.44</t>
  </si>
  <si>
    <t>1573.30</t>
  </si>
  <si>
    <t>11.28</t>
  </si>
  <si>
    <t>10-1-232</t>
  </si>
  <si>
    <t>室内塑料给水管（热熔连接） 公称直径 （mm以内）32</t>
  </si>
  <si>
    <t>10m</t>
  </si>
  <si>
    <t>3.63</t>
  </si>
  <si>
    <t>288.06</t>
  </si>
  <si>
    <t>1045.66</t>
  </si>
  <si>
    <t>406.34</t>
  </si>
  <si>
    <t>4.03</t>
  </si>
  <si>
    <t>10-1-231</t>
  </si>
  <si>
    <t>室内塑料给水管（热熔连接） 公称直径 （mm以内）25</t>
  </si>
  <si>
    <t>0.71</t>
  </si>
  <si>
    <t>223.48</t>
  </si>
  <si>
    <t>158.67</t>
  </si>
  <si>
    <t>66.25</t>
  </si>
  <si>
    <t>0.77</t>
  </si>
  <si>
    <t>10-1-230</t>
  </si>
  <si>
    <t>室内塑料给水管（热熔连接） 公称直径 （mm以内）20</t>
  </si>
  <si>
    <t>1.19</t>
  </si>
  <si>
    <t>180.38</t>
  </si>
  <si>
    <t>214.65</t>
  </si>
  <si>
    <t>99.86</t>
  </si>
  <si>
    <t>1.30</t>
  </si>
  <si>
    <t>10-1-229</t>
  </si>
  <si>
    <t>室内塑料给水管（热熔连接） 公称直径 （mm以内）15</t>
  </si>
  <si>
    <t>3.8</t>
  </si>
  <si>
    <t>148.54</t>
  </si>
  <si>
    <t>564.45</t>
  </si>
  <si>
    <t>283.78</t>
  </si>
  <si>
    <t>4.14</t>
  </si>
  <si>
    <t>10-8-31</t>
  </si>
  <si>
    <t>管道消毒、冲洗 公称直径 （mm以内）50</t>
  </si>
  <si>
    <t>0.918</t>
  </si>
  <si>
    <t>64.04</t>
  </si>
  <si>
    <t>58.79</t>
  </si>
  <si>
    <t>33.75</t>
  </si>
  <si>
    <t>10-2-3</t>
  </si>
  <si>
    <t>截止阀安装 公称直径（mm以内）25</t>
  </si>
  <si>
    <t>个</t>
  </si>
  <si>
    <t>53.05</t>
  </si>
  <si>
    <t>106.10</t>
  </si>
  <si>
    <t>19.12</t>
  </si>
  <si>
    <t>0.70</t>
  </si>
  <si>
    <t>10-2-2</t>
  </si>
  <si>
    <t>截止阀安装 公称直径（mm以内）20</t>
  </si>
  <si>
    <t>40.34</t>
  </si>
  <si>
    <t>80.68</t>
  </si>
  <si>
    <t>16.20</t>
  </si>
  <si>
    <t>补说明1</t>
  </si>
  <si>
    <t>卫生间（内周长在12m以下）暗敷管道，每间补贴1.0工日</t>
  </si>
  <si>
    <t>间</t>
  </si>
  <si>
    <t>205.36</t>
  </si>
  <si>
    <t>821.44</t>
  </si>
  <si>
    <t>648.00</t>
  </si>
  <si>
    <t>热水系统</t>
  </si>
  <si>
    <t>3081.68</t>
  </si>
  <si>
    <t>373.32</t>
  </si>
  <si>
    <t>2.09</t>
  </si>
  <si>
    <t>室内塑料给水管（热水型，热熔连接） 公称直径 （mm以内）20</t>
  </si>
  <si>
    <t>210.86</t>
  </si>
  <si>
    <t>71.69</t>
  </si>
  <si>
    <t>28.53</t>
  </si>
  <si>
    <t>0.37</t>
  </si>
  <si>
    <t>室内塑料给水管（热水型，热熔连接） 公称直径 （mm以内）15</t>
  </si>
  <si>
    <t>1.58</t>
  </si>
  <si>
    <t>169.97</t>
  </si>
  <si>
    <t>268.55</t>
  </si>
  <si>
    <t>117.99</t>
  </si>
  <si>
    <t>1.72</t>
  </si>
  <si>
    <t>10-4-75</t>
  </si>
  <si>
    <t>6L小厨宝</t>
  </si>
  <si>
    <t>台</t>
  </si>
  <si>
    <t>486.86</t>
  </si>
  <si>
    <t>973.72</t>
  </si>
  <si>
    <t>104.00</t>
  </si>
  <si>
    <t>10-4-76</t>
  </si>
  <si>
    <t>成品热水器</t>
  </si>
  <si>
    <t>883.86</t>
  </si>
  <si>
    <t>1767.72</t>
  </si>
  <si>
    <t>122.80</t>
  </si>
  <si>
    <t>排水系统</t>
  </si>
  <si>
    <t>7710.39</t>
  </si>
  <si>
    <t>1322.16</t>
  </si>
  <si>
    <t>103.32</t>
  </si>
  <si>
    <t>10-1-278</t>
  </si>
  <si>
    <t>室内塑料排水管（粘接） 公称直径 （mm以内）100</t>
  </si>
  <si>
    <t>2.685</t>
  </si>
  <si>
    <t>413.42</t>
  </si>
  <si>
    <t>1110.03</t>
  </si>
  <si>
    <t>392.33</t>
  </si>
  <si>
    <t>10-1-277</t>
  </si>
  <si>
    <t>室内塑料排水管（粘接） 公称直径 （mm以内）75</t>
  </si>
  <si>
    <t>0.64</t>
  </si>
  <si>
    <t>277.23</t>
  </si>
  <si>
    <t>177.43</t>
  </si>
  <si>
    <t>77.14</t>
  </si>
  <si>
    <t>7419.58</t>
  </si>
  <si>
    <t>2416.09</t>
  </si>
  <si>
    <t>13.37</t>
  </si>
  <si>
    <t>第2页 共6页</t>
  </si>
  <si>
    <t>10-1-276</t>
  </si>
  <si>
    <t>室内塑料排水管（粘接） 公称直径 （mm以内）50</t>
  </si>
  <si>
    <t>0.86</t>
  </si>
  <si>
    <t>196.69</t>
  </si>
  <si>
    <t>169.15</t>
  </si>
  <si>
    <t>84.99</t>
  </si>
  <si>
    <t>10-3-35</t>
  </si>
  <si>
    <t>坐式大便器</t>
  </si>
  <si>
    <t>10套</t>
  </si>
  <si>
    <t>6753.65</t>
  </si>
  <si>
    <t>1350.73</t>
  </si>
  <si>
    <t>96.62</t>
  </si>
  <si>
    <t>10-3-38</t>
  </si>
  <si>
    <t>壁挂式小便器（感应式）</t>
  </si>
  <si>
    <t>0.1</t>
  </si>
  <si>
    <t>7544.65</t>
  </si>
  <si>
    <t>754.47</t>
  </si>
  <si>
    <t>32.13</t>
  </si>
  <si>
    <t>10-3-17*J0.8换</t>
  </si>
  <si>
    <t>台下式洗手盆</t>
  </si>
  <si>
    <t>10组</t>
  </si>
  <si>
    <t>4067.37</t>
  </si>
  <si>
    <t>1626.95</t>
  </si>
  <si>
    <t>133.12</t>
  </si>
  <si>
    <t>10-3-49</t>
  </si>
  <si>
    <t>成套淋浴器</t>
  </si>
  <si>
    <t>5773.53</t>
  </si>
  <si>
    <t>1154.71</t>
  </si>
  <si>
    <t>33.60</t>
  </si>
  <si>
    <t>10-3-41</t>
  </si>
  <si>
    <t>拖布池</t>
  </si>
  <si>
    <t>3475.56</t>
  </si>
  <si>
    <t>347.56</t>
  </si>
  <si>
    <t>27.64</t>
  </si>
  <si>
    <t>10-3-79</t>
  </si>
  <si>
    <t>方地漏(防臭型)</t>
  </si>
  <si>
    <t>449.92</t>
  </si>
  <si>
    <t>89.98</t>
  </si>
  <si>
    <t>22.78</t>
  </si>
  <si>
    <t>淋浴排水地漏安装 公称直径（mm以内）50</t>
  </si>
  <si>
    <t>13-1-78</t>
  </si>
  <si>
    <t>刚性防水套管制作 公称直径   (mm以内)100</t>
  </si>
  <si>
    <t>196.73</t>
  </si>
  <si>
    <t>590.19</t>
  </si>
  <si>
    <t>234.75</t>
  </si>
  <si>
    <t>13-1-96</t>
  </si>
  <si>
    <t>刚性防水套管安装 公称直径   (mm以内)100</t>
  </si>
  <si>
    <t>83.07</t>
  </si>
  <si>
    <t>249.21</t>
  </si>
  <si>
    <t>164.28</t>
  </si>
  <si>
    <t>消火栓系统</t>
  </si>
  <si>
    <t>11446.08</t>
  </si>
  <si>
    <t>2725.50</t>
  </si>
  <si>
    <t>71.60</t>
  </si>
  <si>
    <t>9-1-18</t>
  </si>
  <si>
    <t>内外壁热镀锌加厚钢管（沟槽连接） 公称直径（mm以内）100</t>
  </si>
  <si>
    <t>3.55</t>
  </si>
  <si>
    <t>1124.56</t>
  </si>
  <si>
    <t>3992.19</t>
  </si>
  <si>
    <t>1153.64</t>
  </si>
  <si>
    <t>14.13</t>
  </si>
  <si>
    <t>9-1-16</t>
  </si>
  <si>
    <t>内外壁热镀锌加厚钢管（沟槽连接） 公称直径（mm以内）65</t>
  </si>
  <si>
    <t>790.03</t>
  </si>
  <si>
    <t>2480.69</t>
  </si>
  <si>
    <t>908.50</t>
  </si>
  <si>
    <t>9.55</t>
  </si>
  <si>
    <t>沟槽管件</t>
  </si>
  <si>
    <t>项</t>
  </si>
  <si>
    <t>500.00</t>
  </si>
  <si>
    <t>9-1-73*J1.1换</t>
  </si>
  <si>
    <t>薄型单栓组合式消防柜SG16E65Z-J（含2MF/ABC3灭火器）</t>
  </si>
  <si>
    <t>套</t>
  </si>
  <si>
    <t>699.03</t>
  </si>
  <si>
    <t>2796.12</t>
  </si>
  <si>
    <t>432.68</t>
  </si>
  <si>
    <t>2.08</t>
  </si>
  <si>
    <t>10-2-39</t>
  </si>
  <si>
    <t>蝶阀安装 公称直径（mm以内）100</t>
  </si>
  <si>
    <t>770.30</t>
  </si>
  <si>
    <t>1540.60</t>
  </si>
  <si>
    <t>149.04</t>
  </si>
  <si>
    <t>31.64</t>
  </si>
  <si>
    <t>9-5-12</t>
  </si>
  <si>
    <t>消火栓灭火系统调试</t>
  </si>
  <si>
    <t>点</t>
  </si>
  <si>
    <t>34.12</t>
  </si>
  <si>
    <t>136.48</t>
  </si>
  <si>
    <t>81.64</t>
  </si>
  <si>
    <t>14.20</t>
  </si>
  <si>
    <t>电气系统</t>
  </si>
  <si>
    <t>66779.05</t>
  </si>
  <si>
    <t>16626.44</t>
  </si>
  <si>
    <t>83.27</t>
  </si>
  <si>
    <t>4-4-16</t>
  </si>
  <si>
    <t>成套配电箱安装 AL，含各类元器件</t>
  </si>
  <si>
    <t>3270.78</t>
  </si>
  <si>
    <t>194.40</t>
  </si>
  <si>
    <t>成套配电箱安装 YJ，含各类元器件</t>
  </si>
  <si>
    <t>3633.78</t>
  </si>
  <si>
    <t>24773.57</t>
  </si>
  <si>
    <t>3966.99</t>
  </si>
  <si>
    <t>174.92</t>
  </si>
  <si>
    <t>第3页 共6页</t>
  </si>
  <si>
    <t>4-4-14</t>
  </si>
  <si>
    <t>电动挡烟垂壁控制箱</t>
  </si>
  <si>
    <t>527.71</t>
  </si>
  <si>
    <t>126.85</t>
  </si>
  <si>
    <t>4-8-27</t>
  </si>
  <si>
    <t>钢制槽式桥架(宽+高mm) 100*100</t>
  </si>
  <si>
    <t>3.594</t>
  </si>
  <si>
    <t>512.16</t>
  </si>
  <si>
    <t>1840.70</t>
  </si>
  <si>
    <t>456.47</t>
  </si>
  <si>
    <t>21.64</t>
  </si>
  <si>
    <t>13-1-27</t>
  </si>
  <si>
    <t>一般铁构件制作</t>
  </si>
  <si>
    <t>100kg</t>
  </si>
  <si>
    <t>0.39534</t>
  </si>
  <si>
    <t>1148.44</t>
  </si>
  <si>
    <t>454.02</t>
  </si>
  <si>
    <t>213.01</t>
  </si>
  <si>
    <t>19.11</t>
  </si>
  <si>
    <t>13-1-28</t>
  </si>
  <si>
    <t>一般铁构件安装</t>
  </si>
  <si>
    <t>543.27</t>
  </si>
  <si>
    <t>214.78</t>
  </si>
  <si>
    <t>138.46</t>
  </si>
  <si>
    <t>17.30</t>
  </si>
  <si>
    <t>12-1-5</t>
  </si>
  <si>
    <t>手工除锈 一般钢结构轻锈</t>
  </si>
  <si>
    <t>46.95</t>
  </si>
  <si>
    <t>18.56</t>
  </si>
  <si>
    <t>9.93</t>
  </si>
  <si>
    <t>4.25</t>
  </si>
  <si>
    <t>12-2-55+12-2-56*1换</t>
  </si>
  <si>
    <t>一般钢结构 防锈漆~遍数2</t>
  </si>
  <si>
    <t>83.00</t>
  </si>
  <si>
    <t>32.81</t>
  </si>
  <si>
    <t>15.11</t>
  </si>
  <si>
    <t>12-2-62+12-2-63*1换</t>
  </si>
  <si>
    <t>一般钢结构 调和漆~遍数2</t>
  </si>
  <si>
    <t>78.37</t>
  </si>
  <si>
    <t>30.98</t>
  </si>
  <si>
    <t>14.73</t>
  </si>
  <si>
    <t>4-11-11</t>
  </si>
  <si>
    <t>砖、混凝土结构暗配JDG管 公称直径（mm）40</t>
  </si>
  <si>
    <t>0.1013</t>
  </si>
  <si>
    <t>1797.59</t>
  </si>
  <si>
    <t>182.10</t>
  </si>
  <si>
    <t>76.95</t>
  </si>
  <si>
    <t>0.92</t>
  </si>
  <si>
    <t>4-11-8</t>
  </si>
  <si>
    <t>砖、混凝土结构暗配JDG管 公称直径（mm）20</t>
  </si>
  <si>
    <t>1.4866</t>
  </si>
  <si>
    <t>996.70</t>
  </si>
  <si>
    <t>1481.69</t>
  </si>
  <si>
    <t>671.91</t>
  </si>
  <si>
    <t>7.92</t>
  </si>
  <si>
    <t>4-11-2</t>
  </si>
  <si>
    <t>砖、混凝土结构明配JDG管 公称直径（mm）20</t>
  </si>
  <si>
    <t>8.9325</t>
  </si>
  <si>
    <t>1404.19</t>
  </si>
  <si>
    <t>12542.93</t>
  </si>
  <si>
    <t>6692.68</t>
  </si>
  <si>
    <t>4-11-179</t>
  </si>
  <si>
    <t>金属软管敷设 内径（mm）≤20每根长≤0.5m</t>
  </si>
  <si>
    <t>5.8</t>
  </si>
  <si>
    <t>208.88</t>
  </si>
  <si>
    <t>1211.50</t>
  </si>
  <si>
    <t>601.34</t>
  </si>
  <si>
    <t>4-8-88*J0.5换</t>
  </si>
  <si>
    <t>铜芯电力电缆敷设 WDZB-YJY-4*25+1*16</t>
  </si>
  <si>
    <t>10728.97</t>
  </si>
  <si>
    <t>2145.79</t>
  </si>
  <si>
    <t>51.09</t>
  </si>
  <si>
    <t>1.35</t>
  </si>
  <si>
    <t>4-8-88*J0.4换</t>
  </si>
  <si>
    <t>铜芯电力电缆敷设 WDZB-YJY-5*10</t>
  </si>
  <si>
    <t>0.3974</t>
  </si>
  <si>
    <t>5345.01</t>
  </si>
  <si>
    <t>2124.11</t>
  </si>
  <si>
    <t>81.22</t>
  </si>
  <si>
    <t>2.14</t>
  </si>
  <si>
    <t>4-8-99*J0.3换</t>
  </si>
  <si>
    <t>户内干包式电力电缆头制作、安装 铜芯10mm2及以下三芯及以上电缆头制安</t>
  </si>
  <si>
    <t>28.40</t>
  </si>
  <si>
    <t>56.80</t>
  </si>
  <si>
    <t>20.80</t>
  </si>
  <si>
    <t>4-8-99*J0.4换</t>
  </si>
  <si>
    <t>户内干包式电力电缆头制作、安装 干包终端头（1kV以下截面mm2以下）25mm2及以下三芯及以上电缆头制安</t>
  </si>
  <si>
    <t>37.88</t>
  </si>
  <si>
    <t>75.76</t>
  </si>
  <si>
    <t>27.74</t>
  </si>
  <si>
    <t>4-12-5</t>
  </si>
  <si>
    <t>穿照明线 WDZB-BYJ-2.5</t>
  </si>
  <si>
    <t>16.7553</t>
  </si>
  <si>
    <t>391.56</t>
  </si>
  <si>
    <t>6560.71</t>
  </si>
  <si>
    <t>1226.82</t>
  </si>
  <si>
    <t>4-12-25</t>
  </si>
  <si>
    <t>穿动力线 WDZB-BYJ-4</t>
  </si>
  <si>
    <t>21.918</t>
  </si>
  <si>
    <t>469.74</t>
  </si>
  <si>
    <t>10295.76</t>
  </si>
  <si>
    <t>1210.75</t>
  </si>
  <si>
    <t>穿照明线 WDZBN-BYJ-2.5</t>
  </si>
  <si>
    <t>0.5628</t>
  </si>
  <si>
    <t>401.77</t>
  </si>
  <si>
    <t>226.12</t>
  </si>
  <si>
    <t>41.21</t>
  </si>
  <si>
    <t>4-12-40</t>
  </si>
  <si>
    <t>二芯单芯导线 WDZBN-RYJS-2*1.5</t>
  </si>
  <si>
    <t>0.25</t>
  </si>
  <si>
    <t>499.69</t>
  </si>
  <si>
    <t>124.92</t>
  </si>
  <si>
    <t>15.88</t>
  </si>
  <si>
    <t>4-12-41</t>
  </si>
  <si>
    <t>二芯单芯导线 WDZBN-RYJS-2*2.5</t>
  </si>
  <si>
    <t>0.9063</t>
  </si>
  <si>
    <t>735.13</t>
  </si>
  <si>
    <t>666.25</t>
  </si>
  <si>
    <t>58.28</t>
  </si>
  <si>
    <t>40814.00</t>
  </si>
  <si>
    <t>11751.23</t>
  </si>
  <si>
    <t>83.13</t>
  </si>
  <si>
    <t>第4页 共6页</t>
  </si>
  <si>
    <t>53</t>
  </si>
  <si>
    <t>4-12-46</t>
  </si>
  <si>
    <t>三芯单芯导线 WDZBN-RYJS-3*2.5</t>
  </si>
  <si>
    <t>0.3167</t>
  </si>
  <si>
    <t>1076.94</t>
  </si>
  <si>
    <t>341.07</t>
  </si>
  <si>
    <t>24.47</t>
  </si>
  <si>
    <t>54</t>
  </si>
  <si>
    <t>4-13-301</t>
  </si>
  <si>
    <t>单联单控开关</t>
  </si>
  <si>
    <t>169.91</t>
  </si>
  <si>
    <t>84.96</t>
  </si>
  <si>
    <t>39.69</t>
  </si>
  <si>
    <t>55</t>
  </si>
  <si>
    <t>单联单控开关（带防溅盒式）</t>
  </si>
  <si>
    <t>173.07</t>
  </si>
  <si>
    <t>34.61</t>
  </si>
  <si>
    <t>56</t>
  </si>
  <si>
    <t>双联单控开关</t>
  </si>
  <si>
    <t>194.29</t>
  </si>
  <si>
    <t>97.15</t>
  </si>
  <si>
    <t>57</t>
  </si>
  <si>
    <t>双联单控开关（带防溅盒式）</t>
  </si>
  <si>
    <t>198.57</t>
  </si>
  <si>
    <t>39.71</t>
  </si>
  <si>
    <t>58</t>
  </si>
  <si>
    <t>三联单控开关</t>
  </si>
  <si>
    <t>224.99</t>
  </si>
  <si>
    <t>22.50</t>
  </si>
  <si>
    <t>7.94</t>
  </si>
  <si>
    <t>59</t>
  </si>
  <si>
    <t>4-13-303</t>
  </si>
  <si>
    <t>单联双控开关</t>
  </si>
  <si>
    <t>180.73</t>
  </si>
  <si>
    <t>36.15</t>
  </si>
  <si>
    <t>60</t>
  </si>
  <si>
    <t>双联双控开关</t>
  </si>
  <si>
    <t>213.27</t>
  </si>
  <si>
    <t>85.31</t>
  </si>
  <si>
    <t>32.40</t>
  </si>
  <si>
    <t>61</t>
  </si>
  <si>
    <t>三合一浴霸开关</t>
  </si>
  <si>
    <t>565.77</t>
  </si>
  <si>
    <t>113.15</t>
  </si>
  <si>
    <t>62</t>
  </si>
  <si>
    <t>4-13-305</t>
  </si>
  <si>
    <t>紧急按钮开关</t>
  </si>
  <si>
    <t>401.08</t>
  </si>
  <si>
    <t>160.43</t>
  </si>
  <si>
    <t>27.54</t>
  </si>
  <si>
    <t>63</t>
  </si>
  <si>
    <t>9-4-8</t>
  </si>
  <si>
    <t>声光报警器</t>
  </si>
  <si>
    <t>100.57</t>
  </si>
  <si>
    <t>201.14</t>
  </si>
  <si>
    <t>92.34</t>
  </si>
  <si>
    <t>0.14</t>
  </si>
  <si>
    <t>64</t>
  </si>
  <si>
    <t>4-13-325</t>
  </si>
  <si>
    <t>五孔安全型插座</t>
  </si>
  <si>
    <t>3.9</t>
  </si>
  <si>
    <t>192.55</t>
  </si>
  <si>
    <t>750.95</t>
  </si>
  <si>
    <t>365.20</t>
  </si>
  <si>
    <t>65</t>
  </si>
  <si>
    <t>五孔安全型插座(带防溅盒式)</t>
  </si>
  <si>
    <t>0.6</t>
  </si>
  <si>
    <t>233.16</t>
  </si>
  <si>
    <t>139.90</t>
  </si>
  <si>
    <t>56.18</t>
  </si>
  <si>
    <t>66</t>
  </si>
  <si>
    <t>三孔安全型热水器插座</t>
  </si>
  <si>
    <t>251.22</t>
  </si>
  <si>
    <t>50.24</t>
  </si>
  <si>
    <t>18.73</t>
  </si>
  <si>
    <t>67</t>
  </si>
  <si>
    <t>三孔安全型空调插座</t>
  </si>
  <si>
    <t>75.37</t>
  </si>
  <si>
    <t>28.09</t>
  </si>
  <si>
    <t>68</t>
  </si>
  <si>
    <t>家具五孔安全型插座</t>
  </si>
  <si>
    <t>0.8</t>
  </si>
  <si>
    <t>200.98</t>
  </si>
  <si>
    <t>74.91</t>
  </si>
  <si>
    <t>69</t>
  </si>
  <si>
    <t>4-13-204</t>
  </si>
  <si>
    <t>铝扣板平板灯(295*295mm)</t>
  </si>
  <si>
    <t>1033.96</t>
  </si>
  <si>
    <t>1240.75</t>
  </si>
  <si>
    <t>216.56</t>
  </si>
  <si>
    <t>70</t>
  </si>
  <si>
    <t>4-13-164</t>
  </si>
  <si>
    <t>防眩晕筒灯(9W，5700K)</t>
  </si>
  <si>
    <t>9.1</t>
  </si>
  <si>
    <t>688.00</t>
  </si>
  <si>
    <t>6260.80</t>
  </si>
  <si>
    <t>1994.63</t>
  </si>
  <si>
    <t>71</t>
  </si>
  <si>
    <t>4-4-140</t>
  </si>
  <si>
    <t>三合一浴霸(3000W，6500K)</t>
  </si>
  <si>
    <t>753.39</t>
  </si>
  <si>
    <t>1506.78</t>
  </si>
  <si>
    <t>83.26</t>
  </si>
  <si>
    <t>72</t>
  </si>
  <si>
    <t>4-4-138</t>
  </si>
  <si>
    <t>排气扇(295*295mm)</t>
  </si>
  <si>
    <t>184.37</t>
  </si>
  <si>
    <t>368.74</t>
  </si>
  <si>
    <t>68.04</t>
  </si>
  <si>
    <t>73</t>
  </si>
  <si>
    <t>4-13-156</t>
  </si>
  <si>
    <t>多信息复合标志灯（DC24V）(A-BLJC-1OEⅡ1W-A401)</t>
  </si>
  <si>
    <t>733.88</t>
  </si>
  <si>
    <t>220.16</t>
  </si>
  <si>
    <t>60.60</t>
  </si>
  <si>
    <t>74</t>
  </si>
  <si>
    <t>方向标志灯（双向可调）(A-BLJC-1LREⅡ1W-A401LR)</t>
  </si>
  <si>
    <t>146.78</t>
  </si>
  <si>
    <t>40.40</t>
  </si>
  <si>
    <t>12177.63</t>
  </si>
  <si>
    <t>3334.51</t>
  </si>
  <si>
    <t>第5页 共6页</t>
  </si>
  <si>
    <t>75</t>
  </si>
  <si>
    <t>安全出口标志灯（DC24V）(A-BLJC-1OEⅡ1W-A401)</t>
  </si>
  <si>
    <t>76</t>
  </si>
  <si>
    <t>4-13-154</t>
  </si>
  <si>
    <t>消防应急照明灯具(A-ZFJC-E6W-A603)</t>
  </si>
  <si>
    <t>0.9</t>
  </si>
  <si>
    <t>870.29</t>
  </si>
  <si>
    <t>783.26</t>
  </si>
  <si>
    <t>181.81</t>
  </si>
  <si>
    <t>77</t>
  </si>
  <si>
    <t>4-11-211</t>
  </si>
  <si>
    <t>开关盒、插座盒安装</t>
  </si>
  <si>
    <t>8.5</t>
  </si>
  <si>
    <t>64.58</t>
  </si>
  <si>
    <t>548.93</t>
  </si>
  <si>
    <t>298.78</t>
  </si>
  <si>
    <t>78</t>
  </si>
  <si>
    <t>4-11-212</t>
  </si>
  <si>
    <t>暗装接线盒</t>
  </si>
  <si>
    <t>12.6</t>
  </si>
  <si>
    <t>67.11</t>
  </si>
  <si>
    <t>845.59</t>
  </si>
  <si>
    <t>420.46</t>
  </si>
  <si>
    <t>79</t>
  </si>
  <si>
    <t>4-11-203</t>
  </si>
  <si>
    <t>局部等电位端子箱</t>
  </si>
  <si>
    <t>1212.29</t>
  </si>
  <si>
    <t>484.92</t>
  </si>
  <si>
    <t>190.25</t>
  </si>
  <si>
    <t>80</t>
  </si>
  <si>
    <t>原线路拆除清理，管线穿孔打洞、刨沟槽，含所有零星工程等（全专业）</t>
  </si>
  <si>
    <t>4000.00</t>
  </si>
  <si>
    <t>消电系统</t>
  </si>
  <si>
    <t>11510.83</t>
  </si>
  <si>
    <t>4733.68</t>
  </si>
  <si>
    <t>127.99</t>
  </si>
  <si>
    <t>81</t>
  </si>
  <si>
    <t>9-4-22</t>
  </si>
  <si>
    <t>消防端子箱</t>
  </si>
  <si>
    <t>238.00</t>
  </si>
  <si>
    <t>53.14</t>
  </si>
  <si>
    <t>3.40</t>
  </si>
  <si>
    <t>82</t>
  </si>
  <si>
    <t>3.1311</t>
  </si>
  <si>
    <t>3120.77</t>
  </si>
  <si>
    <t>1415.19</t>
  </si>
  <si>
    <t>16.69</t>
  </si>
  <si>
    <t>83</t>
  </si>
  <si>
    <t>3.9253</t>
  </si>
  <si>
    <t>1961.43</t>
  </si>
  <si>
    <t>249.26</t>
  </si>
  <si>
    <t>84</t>
  </si>
  <si>
    <t>9-4-21</t>
  </si>
  <si>
    <t>短路隔离器(HJ-9503)</t>
  </si>
  <si>
    <t>137.73</t>
  </si>
  <si>
    <t>69.17</t>
  </si>
  <si>
    <t>2.84</t>
  </si>
  <si>
    <t>85</t>
  </si>
  <si>
    <t>9-4-1*J1.1换</t>
  </si>
  <si>
    <t>点型光电感烟火灾探测器(JTY-GD-9002)</t>
  </si>
  <si>
    <t>79.98</t>
  </si>
  <si>
    <t>1599.60</t>
  </si>
  <si>
    <t>573.80</t>
  </si>
  <si>
    <t>3.80</t>
  </si>
  <si>
    <t>86</t>
  </si>
  <si>
    <t>9-4-19</t>
  </si>
  <si>
    <t>3W扬声器(YB-2607)</t>
  </si>
  <si>
    <t>70.87</t>
  </si>
  <si>
    <t>283.48</t>
  </si>
  <si>
    <t>78.40</t>
  </si>
  <si>
    <t>0.28</t>
  </si>
  <si>
    <t>87</t>
  </si>
  <si>
    <t>9-4-7*J1.3换</t>
  </si>
  <si>
    <t>带电话插孔手动火灾报警按钮(J-SAP-M-9201)</t>
  </si>
  <si>
    <t>70.24</t>
  </si>
  <si>
    <t>210.72</t>
  </si>
  <si>
    <t>60.03</t>
  </si>
  <si>
    <t>0.27</t>
  </si>
  <si>
    <t>88</t>
  </si>
  <si>
    <t>9-4-7</t>
  </si>
  <si>
    <t>消火栓按钮(J-XAPD-9301)</t>
  </si>
  <si>
    <t>63.12</t>
  </si>
  <si>
    <t>252.48</t>
  </si>
  <si>
    <t>61.56</t>
  </si>
  <si>
    <t>89</t>
  </si>
  <si>
    <t>火灾声光警报器(ZD9204A)</t>
  </si>
  <si>
    <t>103.05</t>
  </si>
  <si>
    <t>309.15</t>
  </si>
  <si>
    <t>138.51</t>
  </si>
  <si>
    <t>0.21</t>
  </si>
  <si>
    <t>90</t>
  </si>
  <si>
    <t>9-4-25</t>
  </si>
  <si>
    <t>火灾显示盘(JB-YX-9601)</t>
  </si>
  <si>
    <t>606.33</t>
  </si>
  <si>
    <t>158.11</t>
  </si>
  <si>
    <t>21.30</t>
  </si>
  <si>
    <t>91</t>
  </si>
  <si>
    <t>输入/输出模块(HJ-9501)</t>
  </si>
  <si>
    <t>146.58</t>
  </si>
  <si>
    <t>293.16</t>
  </si>
  <si>
    <t>138.34</t>
  </si>
  <si>
    <t>5.68</t>
  </si>
  <si>
    <t>92</t>
  </si>
  <si>
    <t>255.02</t>
  </si>
  <si>
    <t>126.81</t>
  </si>
  <si>
    <t>93</t>
  </si>
  <si>
    <t>9-5-10</t>
  </si>
  <si>
    <t>广播喇叭及音箱、电话插孔调试</t>
  </si>
  <si>
    <t>0.7</t>
  </si>
  <si>
    <t>160.01</t>
  </si>
  <si>
    <t>112.01</t>
  </si>
  <si>
    <t>67.82</t>
  </si>
  <si>
    <t>8.25</t>
  </si>
  <si>
    <t>94</t>
  </si>
  <si>
    <t>9-5-18</t>
  </si>
  <si>
    <t>切断非消防电源调试</t>
  </si>
  <si>
    <t>81.12</t>
  </si>
  <si>
    <t>49.41</t>
  </si>
  <si>
    <t>3.46</t>
  </si>
  <si>
    <t>95</t>
  </si>
  <si>
    <t>9-5-1</t>
  </si>
  <si>
    <t>自动报警系统调试 64点以内</t>
  </si>
  <si>
    <t>系统</t>
  </si>
  <si>
    <t>2049.83</t>
  </si>
  <si>
    <t>1494.13</t>
  </si>
  <si>
    <t>61.53</t>
  </si>
  <si>
    <t>18393.69</t>
  </si>
  <si>
    <t>5885.58</t>
  </si>
  <si>
    <t>第6页 共6页</t>
  </si>
  <si>
    <t>暖通系统</t>
  </si>
  <si>
    <t>711.53</t>
  </si>
  <si>
    <t>62.97</t>
  </si>
  <si>
    <t>2.81</t>
  </si>
  <si>
    <t>96</t>
  </si>
  <si>
    <t>7-2-161*A1.3换</t>
  </si>
  <si>
    <t>电动卷轴式挡烟垂壁 H=1.5m（含手动开启装置）</t>
  </si>
  <si>
    <t>2.3</t>
  </si>
  <si>
    <t>309.36</t>
  </si>
  <si>
    <t>弱电系统</t>
  </si>
  <si>
    <t>11542.94</t>
  </si>
  <si>
    <t>2252.92</t>
  </si>
  <si>
    <t>89.49</t>
  </si>
  <si>
    <t>97</t>
  </si>
  <si>
    <t>4-11-207</t>
  </si>
  <si>
    <t>弱电箱</t>
  </si>
  <si>
    <t>2174.61</t>
  </si>
  <si>
    <t>217.46</t>
  </si>
  <si>
    <t>53.22</t>
  </si>
  <si>
    <t>98</t>
  </si>
  <si>
    <t>3.681</t>
  </si>
  <si>
    <t>1885.26</t>
  </si>
  <si>
    <t>467.52</t>
  </si>
  <si>
    <t>22.16</t>
  </si>
  <si>
    <t>99</t>
  </si>
  <si>
    <t>0.40491</t>
  </si>
  <si>
    <t>465.01</t>
  </si>
  <si>
    <t>218.17</t>
  </si>
  <si>
    <t>19.57</t>
  </si>
  <si>
    <t>100</t>
  </si>
  <si>
    <t>219.98</t>
  </si>
  <si>
    <t>141.82</t>
  </si>
  <si>
    <t>17.71</t>
  </si>
  <si>
    <t>101</t>
  </si>
  <si>
    <t>19.01</t>
  </si>
  <si>
    <t>10.17</t>
  </si>
  <si>
    <t>4.35</t>
  </si>
  <si>
    <t>102</t>
  </si>
  <si>
    <t>33.61</t>
  </si>
  <si>
    <t>15.48</t>
  </si>
  <si>
    <t>103</t>
  </si>
  <si>
    <t>31.73</t>
  </si>
  <si>
    <t>15.09</t>
  </si>
  <si>
    <t>104</t>
  </si>
  <si>
    <t>4-11-9</t>
  </si>
  <si>
    <t>砖、混凝土结构暗配JDG管 公称直径（mm）25</t>
  </si>
  <si>
    <t>0.5343</t>
  </si>
  <si>
    <t>1343.27</t>
  </si>
  <si>
    <t>717.71</t>
  </si>
  <si>
    <t>332.38</t>
  </si>
  <si>
    <t>3.59</t>
  </si>
  <si>
    <t>105</t>
  </si>
  <si>
    <t>0.5437</t>
  </si>
  <si>
    <t>541.91</t>
  </si>
  <si>
    <t>245.74</t>
  </si>
  <si>
    <t>2.90</t>
  </si>
  <si>
    <t>106</t>
  </si>
  <si>
    <t>5-2-15*A1.1换</t>
  </si>
  <si>
    <t>双绞线缆 CAT6</t>
  </si>
  <si>
    <t>3.8512</t>
  </si>
  <si>
    <t>467.75</t>
  </si>
  <si>
    <t>1801.40</t>
  </si>
  <si>
    <t>400.79</t>
  </si>
  <si>
    <t>9.05</t>
  </si>
  <si>
    <t>107</t>
  </si>
  <si>
    <t>5-2-62</t>
  </si>
  <si>
    <t>沿桥架（线槽）敷设视频同轴电缆SYWV-75-5</t>
  </si>
  <si>
    <t>10.437</t>
  </si>
  <si>
    <t>350.68</t>
  </si>
  <si>
    <t>111.57</t>
  </si>
  <si>
    <t>1.46</t>
  </si>
  <si>
    <t>108</t>
  </si>
  <si>
    <t>单口网络信息插座</t>
  </si>
  <si>
    <t>481.85</t>
  </si>
  <si>
    <t>192.74</t>
  </si>
  <si>
    <t>37.46</t>
  </si>
  <si>
    <t>109</t>
  </si>
  <si>
    <t>单口网络+电视信息插座</t>
  </si>
  <si>
    <t>889.85</t>
  </si>
  <si>
    <t>355.94</t>
  </si>
  <si>
    <t>110</t>
  </si>
  <si>
    <t>5-1-56</t>
  </si>
  <si>
    <t>无线网络发射点(甲方选型，POE供电)</t>
  </si>
  <si>
    <t>942.10</t>
  </si>
  <si>
    <t>4710.50</t>
  </si>
  <si>
    <t>166.05</t>
  </si>
  <si>
    <t>12254.47</t>
  </si>
  <si>
    <t>2315.89</t>
  </si>
  <si>
    <t>92.30</t>
  </si>
  <si>
    <t>29670.29</t>
  </si>
  <si>
    <t>491.85</t>
  </si>
  <si>
    <t>施工技术措施项目清单与计价表</t>
  </si>
  <si>
    <t>13-2-4</t>
  </si>
  <si>
    <t>脚手架搭拆费第四册</t>
  </si>
  <si>
    <t>100工日</t>
  </si>
  <si>
    <t>1.179508</t>
  </si>
  <si>
    <t>632.51</t>
  </si>
  <si>
    <t>746.05</t>
  </si>
  <si>
    <t>191.08</t>
  </si>
  <si>
    <t>13-2-5</t>
  </si>
  <si>
    <t>脚手架搭拆费第五册</t>
  </si>
  <si>
    <t>0.041879</t>
  </si>
  <si>
    <t>26.49</t>
  </si>
  <si>
    <t>6.78</t>
  </si>
  <si>
    <t>13-2-9</t>
  </si>
  <si>
    <t>脚手架搭拆费第九册</t>
  </si>
  <si>
    <t>0.346372</t>
  </si>
  <si>
    <t>790.64</t>
  </si>
  <si>
    <t>273.86</t>
  </si>
  <si>
    <t>70.14</t>
  </si>
  <si>
    <t>13-2-10</t>
  </si>
  <si>
    <t>脚手架搭拆费第十册</t>
  </si>
  <si>
    <t>0.186347</t>
  </si>
  <si>
    <t>147.33</t>
  </si>
  <si>
    <t>37.74</t>
  </si>
  <si>
    <t>305.74</t>
  </si>
  <si>
    <t>鳌江镇残疾人之家阳光康复中心成品办公设备采购参数</t>
  </si>
  <si>
    <t>图样</t>
  </si>
  <si>
    <t>尺寸</t>
  </si>
  <si>
    <t>参数</t>
  </si>
  <si>
    <t>数量</t>
  </si>
  <si>
    <t>单价</t>
  </si>
  <si>
    <t>一、食堂</t>
  </si>
  <si>
    <t>实木餐椅</t>
  </si>
  <si>
    <t>400X400X770mm</t>
  </si>
  <si>
    <t>实木框架、进口仿猫抓皮、45D高回弹海绵填充垫，弧形实木靠背，外八脚稳固支撑</t>
  </si>
  <si>
    <t>会议餐桌一体桌</t>
  </si>
  <si>
    <t>3000X1200mm</t>
  </si>
  <si>
    <t>实木板，桌面板厚25mm</t>
  </si>
  <si>
    <t>1800X900mm</t>
  </si>
  <si>
    <t>智能电视机</t>
  </si>
  <si>
    <t>1070X640mm</t>
  </si>
  <si>
    <t>1.存储容量2GB+16GB；3.语音遥控；4.分辨率：4K；5.型号：MC55A；</t>
  </si>
  <si>
    <t>二、办公室</t>
  </si>
  <si>
    <t>办公桌</t>
  </si>
  <si>
    <t>1500X2000X1100mm</t>
  </si>
  <si>
    <t>三聚氰胺板，柜体尺寸：1100mmX2000mm、桌面尺寸：1200X1200mm、桌脚碳素结构钢</t>
  </si>
  <si>
    <t>办公椅</t>
  </si>
  <si>
    <t>500X480X530mm</t>
  </si>
  <si>
    <t>一级气杆1.0mm管壁、天然乳胶高弹透气网布弹力腰托、双7字扶手，原生PP框架、PP尼龙脚、灵动顺滑万向轮</t>
  </si>
  <si>
    <t>三、工疗室</t>
  </si>
  <si>
    <t>实木靠背椅</t>
  </si>
  <si>
    <t>540X430X720mm</t>
  </si>
  <si>
    <t>实木框架、棉麻坐垫</t>
  </si>
  <si>
    <t>工疗桌</t>
  </si>
  <si>
    <t>2400X1200</t>
  </si>
  <si>
    <t>四、前台</t>
  </si>
  <si>
    <t>服务台</t>
  </si>
  <si>
    <t>3000X720X750mm</t>
  </si>
  <si>
    <t>免漆饰面板、大理石台面、格栅板、轨道抽屉</t>
  </si>
  <si>
    <t>五、快递驿站</t>
  </si>
  <si>
    <t>仓储柜</t>
  </si>
  <si>
    <t>2200X2000X500mm</t>
  </si>
  <si>
    <t>2mm低碳冷轧钢、双层加厚立柱、静电喷塑、层板加强筋、单层承重300斤</t>
  </si>
  <si>
    <t>六、阅读区</t>
  </si>
  <si>
    <t>书桌</t>
  </si>
  <si>
    <t>2000X750X500mm</t>
  </si>
  <si>
    <t>橡胶木</t>
  </si>
  <si>
    <t>阅读凳</t>
  </si>
  <si>
    <t>450X360mm</t>
  </si>
  <si>
    <t>进口榉木全实木</t>
  </si>
  <si>
    <t>休闲实木桌椅</t>
  </si>
  <si>
    <t>椅子：760X650x830MM,茶几：600X400X550mm</t>
  </si>
  <si>
    <t>2椅1双层藤编小茶几:实木材质、坐垫高回弹海绵猫抓皮、编藤工艺实木扶手</t>
  </si>
  <si>
    <t>七、日间照料室</t>
  </si>
  <si>
    <t>护理床（含床头柜）</t>
  </si>
  <si>
    <t>2000X1000mm</t>
  </si>
  <si>
    <t>起背0—85°无极调节、抬腿0—30°无极调节、折叠护栏、高回弹海绵靠背、防滑自带刹车脚轮，包含床垫</t>
  </si>
  <si>
    <t>休息折叠椅</t>
  </si>
  <si>
    <t>640X590X840mm</t>
  </si>
  <si>
    <t>可折叠、起背、落趟功能；加厚皮革饰面，后轮移动、展开尺寸：1860X580mm</t>
  </si>
  <si>
    <t>八、户外休闲</t>
  </si>
  <si>
    <t>户外休闲桌椅伞</t>
  </si>
  <si>
    <t>中柱伞（可折叠荷叶边加厚色220g涤纶布半径尺寸64cm、37mm碳钢主杆2.7米、旋转手摇把、45斤注水底座）、4椅（镀锌支架）圆桌直径800</t>
  </si>
  <si>
    <t>防腐木花草柜</t>
  </si>
  <si>
    <t>1200X1050X420mm</t>
  </si>
  <si>
    <t>四层阶梯式防腐木支架</t>
  </si>
  <si>
    <t>九、康复理疗器材</t>
  </si>
  <si>
    <t>偏瘫康复脚踏机</t>
  </si>
  <si>
    <t>飞轮材质:铝合金、实心铁；飞轮重量：4公斤；阻力调节方式：电磁控；智能双模式控制面板；载重：120kg；额定电压：220V/50hz；</t>
  </si>
  <si>
    <t>智能电动器膝关节拉伸活动器材</t>
  </si>
  <si>
    <t>额定电压：220V；承重：200KG；手动自动双模式；-10°——150°大角度拉伸；可调节靠背；</t>
  </si>
  <si>
    <t>智能腕关节锻炼器</t>
  </si>
  <si>
    <t>类型：智能自动屈伸；电动推杆传动；9档力度调节；</t>
  </si>
  <si>
    <t>综合训练系统桌</t>
  </si>
  <si>
    <t>桌体和配重柜分别连接12种手部训练器：1.手掌抓握训练器、2.前臂旋转训练器、3.手指屈伸训练器、4.手指对称位训练器、5.手指捏力训练器、6.拇指力量训练器、7.手柄提升训练器、8.手指平拉训练器、9.手指抓握训练器、10.腕关节背屈背伸训练器、11.腕关节尺偏桡偏训练器；12.前臂伸展训练器。重量：65KG；产品特点：可满足多位人员同时进行康复训练</t>
  </si>
  <si>
    <t>十、办公电脑</t>
  </si>
  <si>
    <t>曲面一体机</t>
  </si>
  <si>
    <t>CPU：六核I5 12400；内存：16G；硬盘：512G固态；睿频：4.4GHZ;芯片类型：英特尔H110；分辨率：1080P；内置音响，双频WIFI无线连接；接口：USBX6，HDMI,VGA，内置蓝牙</t>
  </si>
  <si>
    <t>十一、展示柜</t>
  </si>
  <si>
    <t>手工展示柜</t>
  </si>
  <si>
    <t>2000X500X900MM</t>
  </si>
  <si>
    <t>免漆板底座，8厘钢化玻璃台面，带柜门，锁具</t>
  </si>
  <si>
    <t>十二、空调</t>
  </si>
  <si>
    <t>大1.5匹空调一级能效变频冷暖壁挂</t>
  </si>
  <si>
    <t>能效等级：1级；制冷量（W）：2650（150~4600）；制冷功率（W）：595（70~1650）；制热量（W）：4550（150~6040）；制热功率（W）：1200（70~1990）；电辅热输入功率（W）850（PTC）；能效比：5.30；循环风量（m³/h）：700；室内机噪音：18-34-40</t>
  </si>
  <si>
    <t>大2匹空调一级能效变频冷暖壁挂</t>
  </si>
  <si>
    <t>能效等级：1级；制冷量（W）：4600（500~6000）；制冷功率（W）：1220（160~2200）；制热量（W）：6300（700~8210）；制热功率（W）：1690（140~2450）；电辅热输入功率（W）800（PTC）；能效比：4.74；循环风量（m³/h）：900；室内机噪音：18-39-43</t>
  </si>
  <si>
    <t>5匹天花机商用吸顶机冷暖嵌入式</t>
  </si>
  <si>
    <t>效能等级：3级；电源电压：380V；能效比：3.09；循环风量（m³/h）：2060；制冷量（W）：12200；制冷功率（W）：5200；制热量（W）：14500；制热功率（W）：4800；送风效果：立体环绕风；内机尺寸：830X830X287；外机尺寸：990X420x810</t>
  </si>
  <si>
    <t>鳌江镇残疾人之家阳光康复中心广告制作清单</t>
  </si>
  <si>
    <t>工程项目</t>
  </si>
  <si>
    <t>材料</t>
  </si>
  <si>
    <t>单位</t>
  </si>
  <si>
    <t>实际</t>
  </si>
  <si>
    <t>主材</t>
  </si>
  <si>
    <t>辅材</t>
  </si>
  <si>
    <t>主辅</t>
  </si>
  <si>
    <t>人   工</t>
  </si>
  <si>
    <t>合 计</t>
  </si>
  <si>
    <t>损耗</t>
  </si>
  <si>
    <t>用量</t>
  </si>
  <si>
    <t>过道文化墙</t>
  </si>
  <si>
    <t>20厘雪弗板UV、10厘雪弗板UV、8厘亚克力UV，免漆板造型</t>
  </si>
  <si>
    <t>暂估</t>
  </si>
  <si>
    <t>㎡</t>
  </si>
  <si>
    <t>工疗室文化墙</t>
  </si>
  <si>
    <t>餐厅会议室文化墙</t>
  </si>
  <si>
    <t>20厘雪弗板UV、10厘雪弗板UV、8厘亚克力UV</t>
  </si>
  <si>
    <t>办公室文化墙</t>
  </si>
  <si>
    <t>阅读文化墙</t>
  </si>
  <si>
    <t>照料室文化墙</t>
  </si>
  <si>
    <t>科室牌</t>
  </si>
  <si>
    <t>前台背景墙</t>
  </si>
  <si>
    <t>免漆格栅板造型、不锈钢艺术字</t>
  </si>
  <si>
    <t>户外引导造型牌</t>
  </si>
  <si>
    <t>铁艺造型烤漆</t>
  </si>
  <si>
    <t>门楣</t>
  </si>
  <si>
    <t>4X4方钢基础架，大方扣板，防水铁皮，艺术字</t>
  </si>
  <si>
    <t>备注：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</si>
</sst>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sz val="10"/>
      <name val="Arial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7" borderId="22" applyNumberFormat="0" applyAlignment="0" applyProtection="0">
      <alignment vertical="center"/>
    </xf>
    <xf numFmtId="0" fontId="26" fillId="7" borderId="21" applyNumberFormat="0" applyAlignment="0" applyProtection="0">
      <alignment vertical="center"/>
    </xf>
    <xf numFmtId="0" fontId="27" fillId="8" borderId="23" applyNumberFormat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176" fontId="1" fillId="2" borderId="0" xfId="0" applyNumberFormat="1" applyFont="1" applyFill="1" applyBorder="1" applyAlignment="1"/>
    <xf numFmtId="0" fontId="2" fillId="0" borderId="0" xfId="0" applyFont="1" applyFill="1" applyBorder="1" applyAlignment="1"/>
    <xf numFmtId="176" fontId="3" fillId="2" borderId="0" xfId="0" applyNumberFormat="1" applyFont="1" applyFill="1" applyBorder="1" applyAlignment="1"/>
    <xf numFmtId="176" fontId="2" fillId="2" borderId="0" xfId="0" applyNumberFormat="1" applyFont="1" applyFill="1" applyBorder="1" applyAlignment="1"/>
    <xf numFmtId="176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 vertical="center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9" fontId="3" fillId="2" borderId="3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9" fontId="3" fillId="2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left" vertical="center"/>
    </xf>
    <xf numFmtId="9" fontId="3" fillId="2" borderId="2" xfId="0" applyNumberFormat="1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right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176" fontId="3" fillId="2" borderId="0" xfId="0" applyNumberFormat="1" applyFont="1" applyFill="1" applyBorder="1" applyAlignment="1">
      <alignment horizontal="left" vertical="center"/>
    </xf>
    <xf numFmtId="176" fontId="3" fillId="2" borderId="0" xfId="0" applyNumberFormat="1" applyFont="1" applyFill="1" applyBorder="1" applyAlignment="1">
      <alignment horizontal="center" vertical="center"/>
    </xf>
    <xf numFmtId="9" fontId="3" fillId="2" borderId="0" xfId="0" applyNumberFormat="1" applyFont="1" applyFill="1" applyBorder="1" applyAlignment="1">
      <alignment horizontal="center" vertical="center"/>
    </xf>
    <xf numFmtId="176" fontId="3" fillId="2" borderId="0" xfId="0" applyNumberFormat="1" applyFont="1" applyFill="1" applyBorder="1" applyAlignment="1">
      <alignment horizontal="right" vertical="center"/>
    </xf>
    <xf numFmtId="176" fontId="3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right"/>
    </xf>
    <xf numFmtId="176" fontId="6" fillId="2" borderId="0" xfId="0" applyNumberFormat="1" applyFont="1" applyFill="1" applyBorder="1" applyAlignment="1"/>
    <xf numFmtId="176" fontId="3" fillId="0" borderId="2" xfId="0" applyNumberFormat="1" applyFont="1" applyFill="1" applyBorder="1" applyAlignment="1">
      <alignment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176" fontId="3" fillId="2" borderId="0" xfId="0" applyNumberFormat="1" applyFont="1" applyFill="1" applyBorder="1" applyAlignment="1">
      <alignment vertical="center"/>
    </xf>
    <xf numFmtId="0" fontId="0" fillId="0" borderId="0" xfId="0" applyFill="1" applyAlignment="1"/>
    <xf numFmtId="0" fontId="8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/>
    <xf numFmtId="0" fontId="0" fillId="0" borderId="2" xfId="0" applyFont="1" applyFill="1" applyBorder="1" applyAlignment="1">
      <alignment vertical="top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9" fillId="0" borderId="0" xfId="0" applyFont="1" applyFill="1" applyAlignment="1"/>
    <xf numFmtId="0" fontId="10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left" wrapText="1"/>
    </xf>
    <xf numFmtId="0" fontId="11" fillId="4" borderId="0" xfId="0" applyFont="1" applyFill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10" fillId="4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/>
    <xf numFmtId="0" fontId="9" fillId="0" borderId="10" xfId="0" applyFont="1" applyFill="1" applyBorder="1" applyAlignment="1"/>
    <xf numFmtId="0" fontId="10" fillId="4" borderId="8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right" vertical="center" wrapText="1"/>
    </xf>
    <xf numFmtId="2" fontId="10" fillId="4" borderId="8" xfId="0" applyNumberFormat="1" applyFont="1" applyFill="1" applyBorder="1" applyAlignment="1">
      <alignment horizontal="righ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/>
    <xf numFmtId="2" fontId="10" fillId="4" borderId="11" xfId="0" applyNumberFormat="1" applyFont="1" applyFill="1" applyBorder="1" applyAlignment="1">
      <alignment horizontal="right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0" xfId="0" applyFont="1" applyFill="1" applyBorder="1" applyAlignment="1">
      <alignment horizontal="right" wrapText="1"/>
    </xf>
    <xf numFmtId="0" fontId="10" fillId="4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/>
    <xf numFmtId="0" fontId="9" fillId="0" borderId="15" xfId="0" applyFont="1" applyFill="1" applyBorder="1" applyAlignment="1"/>
    <xf numFmtId="0" fontId="10" fillId="4" borderId="13" xfId="0" applyFont="1" applyFill="1" applyBorder="1" applyAlignment="1">
      <alignment horizontal="left" vertical="center" wrapText="1"/>
    </xf>
    <xf numFmtId="0" fontId="10" fillId="4" borderId="16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right" vertical="center" wrapText="1"/>
    </xf>
    <xf numFmtId="0" fontId="12" fillId="4" borderId="0" xfId="0" applyFont="1" applyFill="1" applyAlignment="1">
      <alignment horizontal="left" wrapText="1"/>
    </xf>
    <xf numFmtId="0" fontId="12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0" fontId="11" fillId="4" borderId="17" xfId="0" applyFont="1" applyFill="1" applyBorder="1" applyAlignment="1">
      <alignment horizontal="center" wrapText="1"/>
    </xf>
    <xf numFmtId="0" fontId="9" fillId="0" borderId="17" xfId="0" applyFont="1" applyFill="1" applyBorder="1" applyAlignment="1"/>
    <xf numFmtId="0" fontId="11" fillId="4" borderId="0" xfId="0" applyFont="1" applyFill="1" applyAlignment="1">
      <alignment horizontal="left" wrapText="1"/>
    </xf>
    <xf numFmtId="0" fontId="14" fillId="4" borderId="0" xfId="0" applyFont="1" applyFill="1" applyAlignment="1">
      <alignment horizontal="left" wrapText="1"/>
    </xf>
    <xf numFmtId="0" fontId="14" fillId="4" borderId="0" xfId="0" applyFont="1" applyFill="1" applyBorder="1" applyAlignment="1">
      <alignment horizontal="left" wrapText="1"/>
    </xf>
    <xf numFmtId="0" fontId="14" fillId="4" borderId="9" xfId="0" applyFont="1" applyFill="1" applyBorder="1" applyAlignment="1">
      <alignment horizontal="left" wrapText="1"/>
    </xf>
    <xf numFmtId="0" fontId="10" fillId="4" borderId="9" xfId="0" applyFont="1" applyFill="1" applyBorder="1" applyAlignment="1">
      <alignment horizontal="left" wrapText="1"/>
    </xf>
    <xf numFmtId="0" fontId="15" fillId="4" borderId="0" xfId="0" applyFont="1" applyFill="1" applyAlignment="1">
      <alignment horizontal="left" wrapText="1"/>
    </xf>
    <xf numFmtId="0" fontId="15" fillId="4" borderId="9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bmp"/><Relationship Id="rId8" Type="http://schemas.openxmlformats.org/officeDocument/2006/relationships/image" Target="../media/image8.bmp"/><Relationship Id="rId7" Type="http://schemas.openxmlformats.org/officeDocument/2006/relationships/image" Target="../media/image7.bmp"/><Relationship Id="rId6" Type="http://schemas.openxmlformats.org/officeDocument/2006/relationships/image" Target="../media/image6.bmp"/><Relationship Id="rId5" Type="http://schemas.openxmlformats.org/officeDocument/2006/relationships/image" Target="../media/image5.bmp"/><Relationship Id="rId4" Type="http://schemas.openxmlformats.org/officeDocument/2006/relationships/image" Target="../media/image4.bmp"/><Relationship Id="rId3" Type="http://schemas.openxmlformats.org/officeDocument/2006/relationships/image" Target="../media/image3.bmp"/><Relationship Id="rId23" Type="http://schemas.openxmlformats.org/officeDocument/2006/relationships/image" Target="../media/image23.jpeg"/><Relationship Id="rId22" Type="http://schemas.openxmlformats.org/officeDocument/2006/relationships/image" Target="../media/image22.jpe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bmp"/><Relationship Id="rId19" Type="http://schemas.openxmlformats.org/officeDocument/2006/relationships/image" Target="../media/image19.bmp"/><Relationship Id="rId18" Type="http://schemas.openxmlformats.org/officeDocument/2006/relationships/image" Target="../media/image18.bmp"/><Relationship Id="rId17" Type="http://schemas.openxmlformats.org/officeDocument/2006/relationships/image" Target="../media/image17.bmp"/><Relationship Id="rId16" Type="http://schemas.openxmlformats.org/officeDocument/2006/relationships/image" Target="../media/image16.bmp"/><Relationship Id="rId15" Type="http://schemas.openxmlformats.org/officeDocument/2006/relationships/image" Target="../media/image15.bmp"/><Relationship Id="rId14" Type="http://schemas.openxmlformats.org/officeDocument/2006/relationships/image" Target="../media/image14.bmp"/><Relationship Id="rId13" Type="http://schemas.openxmlformats.org/officeDocument/2006/relationships/image" Target="../media/image13.bmp"/><Relationship Id="rId12" Type="http://schemas.openxmlformats.org/officeDocument/2006/relationships/image" Target="../media/image12.bmp"/><Relationship Id="rId11" Type="http://schemas.openxmlformats.org/officeDocument/2006/relationships/image" Target="../media/image11.bmp"/><Relationship Id="rId10" Type="http://schemas.openxmlformats.org/officeDocument/2006/relationships/image" Target="../media/image10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180975</xdr:colOff>
      <xdr:row>3</xdr:row>
      <xdr:rowOff>47626</xdr:rowOff>
    </xdr:from>
    <xdr:to>
      <xdr:col>2</xdr:col>
      <xdr:colOff>914400</xdr:colOff>
      <xdr:row>3</xdr:row>
      <xdr:rowOff>910591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rcRect l="13766" t="28614" r="12925" b="4618"/>
        <a:stretch>
          <a:fillRect/>
        </a:stretch>
      </xdr:blipFill>
      <xdr:spPr>
        <a:xfrm>
          <a:off x="1510030" y="727710"/>
          <a:ext cx="733425" cy="862965"/>
        </a:xfrm>
        <a:prstGeom prst="rect">
          <a:avLst/>
        </a:prstGeom>
      </xdr:spPr>
    </xdr:pic>
    <xdr:clientData/>
  </xdr:twoCellAnchor>
  <xdr:twoCellAnchor editAs="oneCell">
    <xdr:from>
      <xdr:col>2</xdr:col>
      <xdr:colOff>85726</xdr:colOff>
      <xdr:row>4</xdr:row>
      <xdr:rowOff>114301</xdr:rowOff>
    </xdr:from>
    <xdr:to>
      <xdr:col>2</xdr:col>
      <xdr:colOff>1091566</xdr:colOff>
      <xdr:row>5</xdr:row>
      <xdr:rowOff>371476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l="13057" t="43051" r="2775" b="11573"/>
        <a:stretch>
          <a:fillRect/>
        </a:stretch>
      </xdr:blipFill>
      <xdr:spPr>
        <a:xfrm>
          <a:off x="1414780" y="1737360"/>
          <a:ext cx="1005840" cy="7524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6</xdr:row>
      <xdr:rowOff>85725</xdr:rowOff>
    </xdr:from>
    <xdr:to>
      <xdr:col>2</xdr:col>
      <xdr:colOff>1085851</xdr:colOff>
      <xdr:row>6</xdr:row>
      <xdr:rowOff>989330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rcRect l="38990" t="23441" r="9716" b="44577"/>
        <a:stretch>
          <a:fillRect/>
        </a:stretch>
      </xdr:blipFill>
      <xdr:spPr>
        <a:xfrm>
          <a:off x="1424305" y="2651760"/>
          <a:ext cx="990600" cy="90360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8</xdr:row>
      <xdr:rowOff>76200</xdr:rowOff>
    </xdr:from>
    <xdr:to>
      <xdr:col>3</xdr:col>
      <xdr:colOff>0</xdr:colOff>
      <xdr:row>8</xdr:row>
      <xdr:rowOff>742950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rcRect l="49748" t="25503" r="4381" b="55328"/>
        <a:stretch>
          <a:fillRect/>
        </a:stretch>
      </xdr:blipFill>
      <xdr:spPr>
        <a:xfrm>
          <a:off x="1424305" y="3853815"/>
          <a:ext cx="1019175" cy="666750"/>
        </a:xfrm>
        <a:prstGeom prst="rect">
          <a:avLst/>
        </a:prstGeom>
      </xdr:spPr>
    </xdr:pic>
    <xdr:clientData/>
  </xdr:twoCellAnchor>
  <xdr:twoCellAnchor editAs="oneCell">
    <xdr:from>
      <xdr:col>2</xdr:col>
      <xdr:colOff>314326</xdr:colOff>
      <xdr:row>9</xdr:row>
      <xdr:rowOff>31226</xdr:rowOff>
    </xdr:from>
    <xdr:to>
      <xdr:col>2</xdr:col>
      <xdr:colOff>885826</xdr:colOff>
      <xdr:row>9</xdr:row>
      <xdr:rowOff>860536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36725" t="9304" r="8965" b="36826"/>
        <a:stretch>
          <a:fillRect/>
        </a:stretch>
      </xdr:blipFill>
      <xdr:spPr>
        <a:xfrm>
          <a:off x="1643380" y="4637405"/>
          <a:ext cx="571500" cy="829310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11</xdr:row>
      <xdr:rowOff>52348</xdr:rowOff>
    </xdr:from>
    <xdr:to>
      <xdr:col>2</xdr:col>
      <xdr:colOff>1057275</xdr:colOff>
      <xdr:row>11</xdr:row>
      <xdr:rowOff>983893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 l="13225" t="7256" r="11213" b="34690"/>
        <a:stretch>
          <a:fillRect/>
        </a:stretch>
      </xdr:blipFill>
      <xdr:spPr>
        <a:xfrm>
          <a:off x="1557655" y="5727065"/>
          <a:ext cx="828675" cy="93154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12</xdr:row>
      <xdr:rowOff>38100</xdr:rowOff>
    </xdr:from>
    <xdr:to>
      <xdr:col>3</xdr:col>
      <xdr:colOff>0</xdr:colOff>
      <xdr:row>13</xdr:row>
      <xdr:rowOff>361315</xdr:rowOff>
    </xdr:to>
    <xdr:pic>
      <xdr:nvPicPr>
        <xdr:cNvPr id="8" name="图片 7"/>
        <xdr:cNvPicPr>
          <a:picLocks noChangeAspect="1"/>
        </xdr:cNvPicPr>
      </xdr:nvPicPr>
      <xdr:blipFill>
        <a:blip r:embed="rId2"/>
        <a:srcRect l="13057" t="43051" r="2775" b="11573"/>
        <a:stretch>
          <a:fillRect/>
        </a:stretch>
      </xdr:blipFill>
      <xdr:spPr>
        <a:xfrm>
          <a:off x="1471930" y="6770370"/>
          <a:ext cx="971550" cy="751840"/>
        </a:xfrm>
        <a:prstGeom prst="rect">
          <a:avLst/>
        </a:prstGeom>
      </xdr:spPr>
    </xdr:pic>
    <xdr:clientData/>
  </xdr:twoCellAnchor>
  <xdr:twoCellAnchor editAs="oneCell">
    <xdr:from>
      <xdr:col>2</xdr:col>
      <xdr:colOff>44723</xdr:colOff>
      <xdr:row>15</xdr:row>
      <xdr:rowOff>47625</xdr:rowOff>
    </xdr:from>
    <xdr:to>
      <xdr:col>3</xdr:col>
      <xdr:colOff>0</xdr:colOff>
      <xdr:row>15</xdr:row>
      <xdr:rowOff>476250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373505" y="7800975"/>
          <a:ext cx="1069975" cy="42862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16</xdr:row>
      <xdr:rowOff>19050</xdr:rowOff>
    </xdr:from>
    <xdr:to>
      <xdr:col>2</xdr:col>
      <xdr:colOff>866140</xdr:colOff>
      <xdr:row>16</xdr:row>
      <xdr:rowOff>848360</xdr:rowOff>
    </xdr:to>
    <xdr:pic>
      <xdr:nvPicPr>
        <xdr:cNvPr id="10" name="图片 9"/>
        <xdr:cNvPicPr>
          <a:picLocks noChangeAspect="1"/>
        </xdr:cNvPicPr>
      </xdr:nvPicPr>
      <xdr:blipFill>
        <a:blip r:embed="rId5"/>
        <a:srcRect l="36725" t="9304" r="8965" b="36826"/>
        <a:stretch>
          <a:fillRect/>
        </a:stretch>
      </xdr:blipFill>
      <xdr:spPr>
        <a:xfrm>
          <a:off x="1624330" y="8277225"/>
          <a:ext cx="570865" cy="829310"/>
        </a:xfrm>
        <a:prstGeom prst="rect">
          <a:avLst/>
        </a:prstGeom>
      </xdr:spPr>
    </xdr:pic>
    <xdr:clientData/>
  </xdr:twoCellAnchor>
  <xdr:twoCellAnchor editAs="oneCell">
    <xdr:from>
      <xdr:col>2</xdr:col>
      <xdr:colOff>95251</xdr:colOff>
      <xdr:row>18</xdr:row>
      <xdr:rowOff>28575</xdr:rowOff>
    </xdr:from>
    <xdr:to>
      <xdr:col>3</xdr:col>
      <xdr:colOff>0</xdr:colOff>
      <xdr:row>18</xdr:row>
      <xdr:rowOff>1047750</xdr:rowOff>
    </xdr:to>
    <xdr:pic>
      <xdr:nvPicPr>
        <xdr:cNvPr id="11" name="图片 10"/>
        <xdr:cNvPicPr>
          <a:picLocks noChangeAspect="1"/>
        </xdr:cNvPicPr>
      </xdr:nvPicPr>
      <xdr:blipFill>
        <a:blip r:embed="rId8"/>
        <a:srcRect l="34841" t="8811" r="9061" b="35623"/>
        <a:stretch>
          <a:fillRect/>
        </a:stretch>
      </xdr:blipFill>
      <xdr:spPr>
        <a:xfrm>
          <a:off x="1424305" y="9355455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</xdr:colOff>
      <xdr:row>20</xdr:row>
      <xdr:rowOff>60105</xdr:rowOff>
    </xdr:from>
    <xdr:to>
      <xdr:col>3</xdr:col>
      <xdr:colOff>0</xdr:colOff>
      <xdr:row>20</xdr:row>
      <xdr:rowOff>934500</xdr:rowOff>
    </xdr:to>
    <xdr:pic>
      <xdr:nvPicPr>
        <xdr:cNvPr id="12" name="图片 11"/>
        <xdr:cNvPicPr>
          <a:picLocks noChangeAspect="1"/>
        </xdr:cNvPicPr>
      </xdr:nvPicPr>
      <xdr:blipFill>
        <a:blip r:embed="rId9"/>
        <a:srcRect l="8889" t="18743" b="14936"/>
        <a:stretch>
          <a:fillRect/>
        </a:stretch>
      </xdr:blipFill>
      <xdr:spPr>
        <a:xfrm>
          <a:off x="1452880" y="10655300"/>
          <a:ext cx="990600" cy="874395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295276</xdr:colOff>
      <xdr:row>21</xdr:row>
      <xdr:rowOff>57895</xdr:rowOff>
    </xdr:from>
    <xdr:to>
      <xdr:col>2</xdr:col>
      <xdr:colOff>962026</xdr:colOff>
      <xdr:row>21</xdr:row>
      <xdr:rowOff>796400</xdr:rowOff>
    </xdr:to>
    <xdr:pic>
      <xdr:nvPicPr>
        <xdr:cNvPr id="13" name="图片 12"/>
        <xdr:cNvPicPr>
          <a:picLocks noChangeAspect="1"/>
        </xdr:cNvPicPr>
      </xdr:nvPicPr>
      <xdr:blipFill>
        <a:blip r:embed="rId10"/>
        <a:srcRect l="20189" t="13318" r="14796" b="37464"/>
        <a:stretch>
          <a:fillRect/>
        </a:stretch>
      </xdr:blipFill>
      <xdr:spPr>
        <a:xfrm>
          <a:off x="1624330" y="11653520"/>
          <a:ext cx="666750" cy="73850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57151</xdr:colOff>
      <xdr:row>22</xdr:row>
      <xdr:rowOff>66675</xdr:rowOff>
    </xdr:from>
    <xdr:to>
      <xdr:col>3</xdr:col>
      <xdr:colOff>0</xdr:colOff>
      <xdr:row>22</xdr:row>
      <xdr:rowOff>762000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rcRect t="11184" b="26145"/>
        <a:stretch>
          <a:fillRect/>
        </a:stretch>
      </xdr:blipFill>
      <xdr:spPr>
        <a:xfrm>
          <a:off x="1386205" y="12548235"/>
          <a:ext cx="1057275" cy="695325"/>
        </a:xfrm>
        <a:prstGeom prst="rect">
          <a:avLst/>
        </a:prstGeom>
      </xdr:spPr>
    </xdr:pic>
    <xdr:clientData/>
  </xdr:twoCellAnchor>
  <xdr:twoCellAnchor editAs="oneCell">
    <xdr:from>
      <xdr:col>2</xdr:col>
      <xdr:colOff>124908</xdr:colOff>
      <xdr:row>24</xdr:row>
      <xdr:rowOff>57149</xdr:rowOff>
    </xdr:from>
    <xdr:to>
      <xdr:col>3</xdr:col>
      <xdr:colOff>0</xdr:colOff>
      <xdr:row>24</xdr:row>
      <xdr:rowOff>656589</xdr:rowOff>
    </xdr:to>
    <xdr:pic>
      <xdr:nvPicPr>
        <xdr:cNvPr id="15" name="图片 14"/>
        <xdr:cNvPicPr>
          <a:picLocks noChangeAspect="1"/>
        </xdr:cNvPicPr>
      </xdr:nvPicPr>
      <xdr:blipFill>
        <a:blip r:embed="rId12"/>
        <a:srcRect t="17685" b="42111"/>
        <a:stretch>
          <a:fillRect/>
        </a:stretch>
      </xdr:blipFill>
      <xdr:spPr>
        <a:xfrm>
          <a:off x="1453515" y="13559155"/>
          <a:ext cx="989965" cy="599440"/>
        </a:xfrm>
        <a:prstGeom prst="rect">
          <a:avLst/>
        </a:prstGeom>
      </xdr:spPr>
    </xdr:pic>
    <xdr:clientData/>
  </xdr:twoCellAnchor>
  <xdr:twoCellAnchor editAs="oneCell">
    <xdr:from>
      <xdr:col>2</xdr:col>
      <xdr:colOff>295275</xdr:colOff>
      <xdr:row>25</xdr:row>
      <xdr:rowOff>47625</xdr:rowOff>
    </xdr:from>
    <xdr:to>
      <xdr:col>2</xdr:col>
      <xdr:colOff>1009650</xdr:colOff>
      <xdr:row>25</xdr:row>
      <xdr:rowOff>762000</xdr:rowOff>
    </xdr:to>
    <xdr:pic>
      <xdr:nvPicPr>
        <xdr:cNvPr id="16" name="图片 15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624330" y="14264640"/>
          <a:ext cx="714375" cy="714375"/>
        </a:xfrm>
        <a:prstGeom prst="rect">
          <a:avLst/>
        </a:prstGeom>
      </xdr:spPr>
    </xdr:pic>
    <xdr:clientData/>
  </xdr:twoCellAnchor>
  <xdr:twoCellAnchor editAs="oneCell">
    <xdr:from>
      <xdr:col>2</xdr:col>
      <xdr:colOff>219075</xdr:colOff>
      <xdr:row>27</xdr:row>
      <xdr:rowOff>47626</xdr:rowOff>
    </xdr:from>
    <xdr:to>
      <xdr:col>2</xdr:col>
      <xdr:colOff>1000125</xdr:colOff>
      <xdr:row>27</xdr:row>
      <xdr:rowOff>1006476</xdr:rowOff>
    </xdr:to>
    <xdr:pic>
      <xdr:nvPicPr>
        <xdr:cNvPr id="17" name="图片 16"/>
        <xdr:cNvPicPr>
          <a:picLocks noChangeAspect="1"/>
        </xdr:cNvPicPr>
      </xdr:nvPicPr>
      <xdr:blipFill>
        <a:blip r:embed="rId14"/>
        <a:srcRect l="20392" t="9528" r="19868" b="40336"/>
        <a:stretch>
          <a:fillRect/>
        </a:stretch>
      </xdr:blipFill>
      <xdr:spPr>
        <a:xfrm>
          <a:off x="1548130" y="15276195"/>
          <a:ext cx="781050" cy="958850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257175</xdr:colOff>
      <xdr:row>28</xdr:row>
      <xdr:rowOff>85725</xdr:rowOff>
    </xdr:from>
    <xdr:to>
      <xdr:col>2</xdr:col>
      <xdr:colOff>962025</xdr:colOff>
      <xdr:row>28</xdr:row>
      <xdr:rowOff>874395</xdr:rowOff>
    </xdr:to>
    <xdr:pic>
      <xdr:nvPicPr>
        <xdr:cNvPr id="18" name="图片 17"/>
        <xdr:cNvPicPr>
          <a:picLocks noChangeAspect="1"/>
        </xdr:cNvPicPr>
      </xdr:nvPicPr>
      <xdr:blipFill>
        <a:blip r:embed="rId15"/>
        <a:srcRect l="24845" t="9404" r="23449" b="51038"/>
        <a:stretch>
          <a:fillRect/>
        </a:stretch>
      </xdr:blipFill>
      <xdr:spPr>
        <a:xfrm>
          <a:off x="1586230" y="16438245"/>
          <a:ext cx="704850" cy="788670"/>
        </a:xfrm>
        <a:prstGeom prst="rect">
          <a:avLst/>
        </a:prstGeom>
      </xdr:spPr>
    </xdr:pic>
    <xdr:clientData/>
  </xdr:twoCellAnchor>
  <xdr:twoCellAnchor editAs="oneCell">
    <xdr:from>
      <xdr:col>2</xdr:col>
      <xdr:colOff>247650</xdr:colOff>
      <xdr:row>30</xdr:row>
      <xdr:rowOff>27761</xdr:rowOff>
    </xdr:from>
    <xdr:to>
      <xdr:col>2</xdr:col>
      <xdr:colOff>981075</xdr:colOff>
      <xdr:row>30</xdr:row>
      <xdr:rowOff>1085671</xdr:rowOff>
    </xdr:to>
    <xdr:pic>
      <xdr:nvPicPr>
        <xdr:cNvPr id="19" name="图片 18"/>
        <xdr:cNvPicPr>
          <a:picLocks noChangeAspect="1"/>
        </xdr:cNvPicPr>
      </xdr:nvPicPr>
      <xdr:blipFill>
        <a:blip r:embed="rId16"/>
        <a:srcRect l="20766" t="14150" r="21030" b="22814"/>
        <a:stretch>
          <a:fillRect/>
        </a:stretch>
      </xdr:blipFill>
      <xdr:spPr>
        <a:xfrm>
          <a:off x="1576705" y="17553305"/>
          <a:ext cx="733425" cy="1057910"/>
        </a:xfrm>
        <a:prstGeom prst="rect">
          <a:avLst/>
        </a:prstGeom>
      </xdr:spPr>
    </xdr:pic>
    <xdr:clientData/>
  </xdr:twoCellAnchor>
  <xdr:twoCellAnchor editAs="oneCell">
    <xdr:from>
      <xdr:col>2</xdr:col>
      <xdr:colOff>57559</xdr:colOff>
      <xdr:row>33</xdr:row>
      <xdr:rowOff>447675</xdr:rowOff>
    </xdr:from>
    <xdr:to>
      <xdr:col>3</xdr:col>
      <xdr:colOff>0</xdr:colOff>
      <xdr:row>33</xdr:row>
      <xdr:rowOff>1609725</xdr:rowOff>
    </xdr:to>
    <xdr:pic>
      <xdr:nvPicPr>
        <xdr:cNvPr id="20" name="图片 19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386205" y="21212175"/>
          <a:ext cx="1057275" cy="116205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37</xdr:row>
      <xdr:rowOff>38099</xdr:rowOff>
    </xdr:from>
    <xdr:to>
      <xdr:col>3</xdr:col>
      <xdr:colOff>0</xdr:colOff>
      <xdr:row>37</xdr:row>
      <xdr:rowOff>800734</xdr:rowOff>
    </xdr:to>
    <xdr:pic>
      <xdr:nvPicPr>
        <xdr:cNvPr id="21" name="图片 20"/>
        <xdr:cNvPicPr>
          <a:picLocks noChangeAspect="1"/>
        </xdr:cNvPicPr>
      </xdr:nvPicPr>
      <xdr:blipFill>
        <a:blip r:embed="rId18"/>
        <a:srcRect l="13672" t="25443" r="10393" b="37628"/>
        <a:stretch>
          <a:fillRect/>
        </a:stretch>
      </xdr:blipFill>
      <xdr:spPr>
        <a:xfrm>
          <a:off x="1462405" y="24533225"/>
          <a:ext cx="981075" cy="76263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41</xdr:row>
      <xdr:rowOff>409575</xdr:rowOff>
    </xdr:from>
    <xdr:to>
      <xdr:col>3</xdr:col>
      <xdr:colOff>0</xdr:colOff>
      <xdr:row>41</xdr:row>
      <xdr:rowOff>1133475</xdr:rowOff>
    </xdr:to>
    <xdr:pic>
      <xdr:nvPicPr>
        <xdr:cNvPr id="22" name="图片 21"/>
        <xdr:cNvPicPr>
          <a:picLocks noChangeAspect="1"/>
        </xdr:cNvPicPr>
      </xdr:nvPicPr>
      <xdr:blipFill>
        <a:blip r:embed="rId19"/>
        <a:srcRect l="11964" t="31904" r="19907" b="22898"/>
        <a:stretch>
          <a:fillRect/>
        </a:stretch>
      </xdr:blipFill>
      <xdr:spPr>
        <a:xfrm>
          <a:off x="1424305" y="29374465"/>
          <a:ext cx="1019175" cy="723900"/>
        </a:xfrm>
        <a:prstGeom prst="rect">
          <a:avLst/>
        </a:prstGeom>
      </xdr:spPr>
    </xdr:pic>
    <xdr:clientData/>
  </xdr:twoCellAnchor>
  <xdr:twoCellAnchor editAs="oneCell">
    <xdr:from>
      <xdr:col>2</xdr:col>
      <xdr:colOff>171451</xdr:colOff>
      <xdr:row>31</xdr:row>
      <xdr:rowOff>76200</xdr:rowOff>
    </xdr:from>
    <xdr:to>
      <xdr:col>2</xdr:col>
      <xdr:colOff>1038226</xdr:colOff>
      <xdr:row>31</xdr:row>
      <xdr:rowOff>1058545</xdr:rowOff>
    </xdr:to>
    <xdr:pic>
      <xdr:nvPicPr>
        <xdr:cNvPr id="23" name="图片 22"/>
        <xdr:cNvPicPr>
          <a:picLocks noChangeAspect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505" y="18754725"/>
          <a:ext cx="866775" cy="982345"/>
        </a:xfrm>
        <a:prstGeom prst="rect">
          <a:avLst/>
        </a:prstGeom>
      </xdr:spPr>
    </xdr:pic>
    <xdr:clientData/>
  </xdr:twoCellAnchor>
  <xdr:twoCellAnchor editAs="oneCell">
    <xdr:from>
      <xdr:col>2</xdr:col>
      <xdr:colOff>161926</xdr:colOff>
      <xdr:row>32</xdr:row>
      <xdr:rowOff>33279</xdr:rowOff>
    </xdr:from>
    <xdr:to>
      <xdr:col>3</xdr:col>
      <xdr:colOff>0</xdr:colOff>
      <xdr:row>32</xdr:row>
      <xdr:rowOff>905134</xdr:rowOff>
    </xdr:to>
    <xdr:pic>
      <xdr:nvPicPr>
        <xdr:cNvPr id="24" name="图片 23"/>
        <xdr:cNvPicPr>
          <a:picLocks noChangeAspect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" y="19864070"/>
          <a:ext cx="952500" cy="871855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35</xdr:row>
      <xdr:rowOff>110869</xdr:rowOff>
    </xdr:from>
    <xdr:to>
      <xdr:col>2</xdr:col>
      <xdr:colOff>838200</xdr:colOff>
      <xdr:row>35</xdr:row>
      <xdr:rowOff>920494</xdr:rowOff>
    </xdr:to>
    <xdr:pic>
      <xdr:nvPicPr>
        <xdr:cNvPr id="25" name="图片 24"/>
        <xdr:cNvPicPr>
          <a:picLocks noChangeAspect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" y="23166070"/>
          <a:ext cx="695325" cy="80962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39</xdr:row>
      <xdr:rowOff>552449</xdr:rowOff>
    </xdr:from>
    <xdr:to>
      <xdr:col>2</xdr:col>
      <xdr:colOff>1094105</xdr:colOff>
      <xdr:row>39</xdr:row>
      <xdr:rowOff>1120774</xdr:rowOff>
    </xdr:to>
    <xdr:pic>
      <xdr:nvPicPr>
        <xdr:cNvPr id="26" name="图片 25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255" y="26116280"/>
          <a:ext cx="1017905" cy="568325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</xdr:colOff>
      <xdr:row>40</xdr:row>
      <xdr:rowOff>657224</xdr:rowOff>
    </xdr:from>
    <xdr:to>
      <xdr:col>3</xdr:col>
      <xdr:colOff>0</xdr:colOff>
      <xdr:row>40</xdr:row>
      <xdr:rowOff>1225549</xdr:rowOff>
    </xdr:to>
    <xdr:pic>
      <xdr:nvPicPr>
        <xdr:cNvPr id="27" name="图片 26"/>
        <xdr:cNvPicPr>
          <a:picLocks noChangeAspect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3355" y="27859355"/>
          <a:ext cx="1000125" cy="56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3"/>
  <sheetViews>
    <sheetView topLeftCell="A3" workbookViewId="0">
      <selection activeCell="C4" sqref="C4:G4"/>
    </sheetView>
  </sheetViews>
  <sheetFormatPr defaultColWidth="8" defaultRowHeight="13.2" outlineLevelCol="6"/>
  <cols>
    <col min="1" max="1" width="13" style="67" customWidth="1"/>
    <col min="2" max="2" width="7.75" style="67" customWidth="1"/>
    <col min="3" max="3" width="19.75" style="67" customWidth="1"/>
    <col min="4" max="4" width="1.87962962962963" style="67" customWidth="1"/>
    <col min="5" max="5" width="13" style="67" customWidth="1"/>
    <col min="6" max="7" width="14.5" style="67" customWidth="1"/>
    <col min="8" max="16384" width="8" style="67"/>
  </cols>
  <sheetData>
    <row r="1" ht="19.5" customHeight="1" spans="1:7">
      <c r="A1" s="68" t="s">
        <v>0</v>
      </c>
      <c r="B1" s="68"/>
      <c r="C1" s="68"/>
      <c r="D1" s="69"/>
      <c r="E1" s="91"/>
      <c r="F1" s="92"/>
      <c r="G1" s="92"/>
    </row>
    <row r="2" ht="51.75" customHeight="1" spans="1:7">
      <c r="A2" s="93"/>
      <c r="B2" s="94" t="s">
        <v>1</v>
      </c>
      <c r="C2" s="95"/>
      <c r="D2" s="95"/>
      <c r="E2" s="95"/>
      <c r="F2" s="95"/>
      <c r="G2" s="96" t="s">
        <v>2</v>
      </c>
    </row>
    <row r="3" ht="84.75" customHeight="1" spans="1:7">
      <c r="A3" s="70" t="s">
        <v>3</v>
      </c>
      <c r="B3" s="70"/>
      <c r="C3" s="70"/>
      <c r="D3" s="70"/>
      <c r="E3" s="70"/>
      <c r="F3" s="70"/>
      <c r="G3" s="70"/>
    </row>
    <row r="4" ht="54.75" customHeight="1" spans="1:7">
      <c r="A4" s="97" t="s">
        <v>3</v>
      </c>
      <c r="B4" s="97" t="s">
        <v>4</v>
      </c>
      <c r="C4" s="98" t="s">
        <v>5</v>
      </c>
      <c r="D4" s="72"/>
      <c r="E4" s="72"/>
      <c r="F4" s="72"/>
      <c r="G4" s="72"/>
    </row>
    <row r="5" ht="42.75" customHeight="1" spans="1:7">
      <c r="A5" s="97"/>
      <c r="B5" s="97" t="s">
        <v>6</v>
      </c>
      <c r="C5" s="99" t="s">
        <v>7</v>
      </c>
      <c r="D5" s="74"/>
      <c r="E5" s="74"/>
      <c r="F5" s="74"/>
      <c r="G5" s="74"/>
    </row>
    <row r="6" ht="69.75" customHeight="1" spans="1:7">
      <c r="A6" s="97"/>
      <c r="B6" s="97"/>
      <c r="C6" s="99"/>
      <c r="D6" s="100"/>
      <c r="E6" s="99"/>
      <c r="F6" s="99"/>
      <c r="G6" s="99"/>
    </row>
    <row r="7" ht="49.5" customHeight="1" spans="1:7">
      <c r="A7" s="97" t="s">
        <v>8</v>
      </c>
      <c r="B7" s="98"/>
      <c r="C7" s="72"/>
      <c r="D7" s="97"/>
      <c r="E7" s="97" t="s">
        <v>9</v>
      </c>
      <c r="F7" s="98"/>
      <c r="G7" s="72"/>
    </row>
    <row r="8" ht="57.75" customHeight="1" spans="1:7">
      <c r="A8" s="101"/>
      <c r="B8" s="102" t="s">
        <v>10</v>
      </c>
      <c r="C8" s="74"/>
      <c r="D8" s="101"/>
      <c r="E8" s="101"/>
      <c r="F8" s="102" t="s">
        <v>11</v>
      </c>
      <c r="G8" s="74"/>
    </row>
    <row r="9" ht="30" customHeight="1" spans="1:7">
      <c r="A9" s="97" t="s">
        <v>12</v>
      </c>
      <c r="B9" s="98"/>
      <c r="C9" s="72"/>
      <c r="D9" s="97"/>
      <c r="E9" s="97" t="s">
        <v>12</v>
      </c>
      <c r="F9" s="98"/>
      <c r="G9" s="72"/>
    </row>
    <row r="10" ht="64.5" customHeight="1" spans="1:7">
      <c r="A10" s="101"/>
      <c r="B10" s="102" t="s">
        <v>13</v>
      </c>
      <c r="C10" s="74"/>
      <c r="D10" s="101"/>
      <c r="E10" s="101"/>
      <c r="F10" s="102" t="s">
        <v>13</v>
      </c>
      <c r="G10" s="74"/>
    </row>
    <row r="11" ht="19.5" customHeight="1" spans="1:7">
      <c r="A11" s="97" t="s">
        <v>14</v>
      </c>
      <c r="B11" s="98"/>
      <c r="C11" s="72"/>
      <c r="D11" s="97"/>
      <c r="E11" s="97" t="s">
        <v>15</v>
      </c>
      <c r="F11" s="98"/>
      <c r="G11" s="72"/>
    </row>
    <row r="12" ht="49.5" customHeight="1" spans="1:7">
      <c r="A12" s="101"/>
      <c r="B12" s="102" t="s">
        <v>16</v>
      </c>
      <c r="C12" s="74"/>
      <c r="D12" s="101"/>
      <c r="E12" s="101"/>
      <c r="F12" s="102" t="s">
        <v>16</v>
      </c>
      <c r="G12" s="74"/>
    </row>
    <row r="13" ht="63" customHeight="1" spans="1:7">
      <c r="A13" s="97" t="s">
        <v>17</v>
      </c>
      <c r="B13" s="97"/>
      <c r="C13" s="97"/>
      <c r="D13" s="97"/>
      <c r="E13" s="97" t="s">
        <v>18</v>
      </c>
      <c r="F13" s="97"/>
      <c r="G13" s="97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selection activeCell="C7" sqref="C7:C10"/>
    </sheetView>
  </sheetViews>
  <sheetFormatPr defaultColWidth="8" defaultRowHeight="13.2" outlineLevelCol="7"/>
  <cols>
    <col min="1" max="1" width="4.25" style="67" customWidth="1"/>
    <col min="2" max="2" width="24.6296296296296" style="67" customWidth="1"/>
    <col min="3" max="3" width="10" style="67" customWidth="1"/>
    <col min="4" max="4" width="7.75" style="67" customWidth="1"/>
    <col min="5" max="5" width="11.8796296296296" style="67" customWidth="1"/>
    <col min="6" max="6" width="7.62962962962963" style="67" customWidth="1"/>
    <col min="7" max="7" width="8.12962962962963" style="67" customWidth="1"/>
    <col min="8" max="8" width="9.87962962962963" style="67" customWidth="1"/>
    <col min="9" max="16384" width="8" style="67"/>
  </cols>
  <sheetData>
    <row r="1" ht="18" customHeight="1" spans="1:8">
      <c r="A1" s="68" t="s">
        <v>19</v>
      </c>
      <c r="B1" s="68"/>
      <c r="C1" s="69"/>
      <c r="D1" s="69"/>
      <c r="E1" s="69"/>
      <c r="F1" s="82"/>
      <c r="G1" s="82"/>
      <c r="H1" s="82"/>
    </row>
    <row r="2" ht="45" customHeight="1" spans="1:8">
      <c r="A2" s="70" t="s">
        <v>20</v>
      </c>
      <c r="B2" s="70"/>
      <c r="C2" s="70"/>
      <c r="D2" s="70"/>
      <c r="E2" s="70"/>
      <c r="F2" s="70"/>
      <c r="G2" s="70"/>
      <c r="H2" s="70"/>
    </row>
    <row r="3" ht="21.75" customHeight="1" spans="1:8">
      <c r="A3" s="71" t="s">
        <v>21</v>
      </c>
      <c r="B3" s="72"/>
      <c r="C3" s="72"/>
      <c r="D3" s="71"/>
      <c r="E3" s="71"/>
      <c r="F3" s="83" t="s">
        <v>22</v>
      </c>
      <c r="G3" s="72"/>
      <c r="H3" s="72"/>
    </row>
    <row r="4" ht="21.75" customHeight="1" spans="1:8">
      <c r="A4" s="73" t="s">
        <v>23</v>
      </c>
      <c r="B4" s="73" t="s">
        <v>24</v>
      </c>
      <c r="C4" s="73" t="s">
        <v>25</v>
      </c>
      <c r="D4" s="73" t="s">
        <v>26</v>
      </c>
      <c r="E4" s="74"/>
      <c r="F4" s="74"/>
      <c r="G4" s="74"/>
      <c r="H4" s="84" t="s">
        <v>27</v>
      </c>
    </row>
    <row r="5" ht="24" customHeight="1" spans="1:8">
      <c r="A5" s="75"/>
      <c r="B5" s="75"/>
      <c r="C5" s="75"/>
      <c r="D5" s="73" t="s">
        <v>28</v>
      </c>
      <c r="E5" s="73" t="s">
        <v>29</v>
      </c>
      <c r="F5" s="73" t="s">
        <v>30</v>
      </c>
      <c r="G5" s="84" t="s">
        <v>31</v>
      </c>
      <c r="H5" s="86"/>
    </row>
    <row r="6" ht="21.75" customHeight="1" spans="1:8">
      <c r="A6" s="73" t="s">
        <v>32</v>
      </c>
      <c r="B6" s="76" t="s">
        <v>33</v>
      </c>
      <c r="C6" s="78">
        <v>1024140</v>
      </c>
      <c r="D6" s="78"/>
      <c r="E6" s="78" t="s">
        <v>34</v>
      </c>
      <c r="F6" s="78" t="s">
        <v>35</v>
      </c>
      <c r="G6" s="78" t="s">
        <v>36</v>
      </c>
      <c r="H6" s="87"/>
    </row>
    <row r="7" ht="22.5" customHeight="1" spans="1:8">
      <c r="A7" s="73" t="s">
        <v>37</v>
      </c>
      <c r="B7" s="76" t="s">
        <v>38</v>
      </c>
      <c r="C7" s="78" t="s">
        <v>39</v>
      </c>
      <c r="D7" s="78"/>
      <c r="E7" s="78" t="s">
        <v>40</v>
      </c>
      <c r="F7" s="78" t="s">
        <v>41</v>
      </c>
      <c r="G7" s="78" t="s">
        <v>42</v>
      </c>
      <c r="H7" s="87"/>
    </row>
    <row r="8" ht="22.5" customHeight="1" spans="1:8">
      <c r="A8" s="73" t="s">
        <v>43</v>
      </c>
      <c r="B8" s="76" t="s">
        <v>44</v>
      </c>
      <c r="C8" s="78" t="s">
        <v>45</v>
      </c>
      <c r="D8" s="78"/>
      <c r="E8" s="78" t="s">
        <v>46</v>
      </c>
      <c r="F8" s="78" t="s">
        <v>47</v>
      </c>
      <c r="G8" s="78" t="s">
        <v>48</v>
      </c>
      <c r="H8" s="87"/>
    </row>
    <row r="9" ht="22.5" customHeight="1" spans="1:8">
      <c r="A9" s="73" t="s">
        <v>49</v>
      </c>
      <c r="B9" s="76" t="s">
        <v>50</v>
      </c>
      <c r="C9" s="78">
        <v>218312</v>
      </c>
      <c r="D9" s="78"/>
      <c r="E9" s="78"/>
      <c r="F9" s="78"/>
      <c r="G9" s="78"/>
      <c r="H9" s="87"/>
    </row>
    <row r="10" ht="22.5" customHeight="1" spans="1:8">
      <c r="A10" s="73" t="s">
        <v>51</v>
      </c>
      <c r="B10" s="76" t="s">
        <v>52</v>
      </c>
      <c r="C10" s="78">
        <v>145685</v>
      </c>
      <c r="D10" s="78"/>
      <c r="E10" s="78"/>
      <c r="F10" s="78"/>
      <c r="G10" s="78"/>
      <c r="H10" s="87"/>
    </row>
    <row r="11" ht="21.75" customHeight="1" spans="1:8">
      <c r="A11" s="73"/>
      <c r="B11" s="76"/>
      <c r="C11" s="78"/>
      <c r="D11" s="78"/>
      <c r="E11" s="78"/>
      <c r="F11" s="78"/>
      <c r="G11" s="78"/>
      <c r="H11" s="87"/>
    </row>
    <row r="12" ht="21.75" customHeight="1" spans="1:8">
      <c r="A12" s="73"/>
      <c r="B12" s="76"/>
      <c r="C12" s="78"/>
      <c r="D12" s="78"/>
      <c r="E12" s="78"/>
      <c r="F12" s="78"/>
      <c r="G12" s="78"/>
      <c r="H12" s="87"/>
    </row>
    <row r="13" ht="21.75" customHeight="1" spans="1:8">
      <c r="A13" s="73"/>
      <c r="B13" s="76"/>
      <c r="C13" s="78"/>
      <c r="D13" s="78"/>
      <c r="E13" s="78"/>
      <c r="F13" s="78"/>
      <c r="G13" s="78"/>
      <c r="H13" s="87"/>
    </row>
    <row r="14" ht="21.75" customHeight="1" spans="1:8">
      <c r="A14" s="73"/>
      <c r="B14" s="76"/>
      <c r="C14" s="78"/>
      <c r="D14" s="78"/>
      <c r="E14" s="78"/>
      <c r="F14" s="78"/>
      <c r="G14" s="78"/>
      <c r="H14" s="87"/>
    </row>
    <row r="15" ht="21.75" customHeight="1" spans="1:8">
      <c r="A15" s="73"/>
      <c r="B15" s="76"/>
      <c r="C15" s="78"/>
      <c r="D15" s="78"/>
      <c r="E15" s="78"/>
      <c r="F15" s="78"/>
      <c r="G15" s="78"/>
      <c r="H15" s="87"/>
    </row>
    <row r="16" ht="21.75" customHeight="1" spans="1:8">
      <c r="A16" s="73"/>
      <c r="B16" s="76"/>
      <c r="C16" s="78"/>
      <c r="D16" s="78"/>
      <c r="E16" s="78"/>
      <c r="F16" s="78"/>
      <c r="G16" s="78"/>
      <c r="H16" s="87"/>
    </row>
    <row r="17" ht="21.75" customHeight="1" spans="1:8">
      <c r="A17" s="73"/>
      <c r="B17" s="76"/>
      <c r="C17" s="78"/>
      <c r="D17" s="78"/>
      <c r="E17" s="78"/>
      <c r="F17" s="78"/>
      <c r="G17" s="78"/>
      <c r="H17" s="87"/>
    </row>
    <row r="18" ht="21.75" customHeight="1" spans="1:8">
      <c r="A18" s="73"/>
      <c r="B18" s="76"/>
      <c r="C18" s="78"/>
      <c r="D18" s="78"/>
      <c r="E18" s="78"/>
      <c r="F18" s="78"/>
      <c r="G18" s="78"/>
      <c r="H18" s="87"/>
    </row>
    <row r="19" ht="21.75" customHeight="1" spans="1:8">
      <c r="A19" s="73"/>
      <c r="B19" s="76"/>
      <c r="C19" s="78"/>
      <c r="D19" s="78"/>
      <c r="E19" s="78"/>
      <c r="F19" s="78"/>
      <c r="G19" s="78"/>
      <c r="H19" s="87"/>
    </row>
    <row r="20" ht="21.75" customHeight="1" spans="1:8">
      <c r="A20" s="73"/>
      <c r="B20" s="76"/>
      <c r="C20" s="78"/>
      <c r="D20" s="78"/>
      <c r="E20" s="78"/>
      <c r="F20" s="78"/>
      <c r="G20" s="78"/>
      <c r="H20" s="87"/>
    </row>
    <row r="21" ht="21.75" customHeight="1" spans="1:8">
      <c r="A21" s="73"/>
      <c r="B21" s="76"/>
      <c r="C21" s="78"/>
      <c r="D21" s="78"/>
      <c r="E21" s="78"/>
      <c r="F21" s="78"/>
      <c r="G21" s="78"/>
      <c r="H21" s="87"/>
    </row>
    <row r="22" ht="21.75" customHeight="1" spans="1:8">
      <c r="A22" s="73"/>
      <c r="B22" s="76"/>
      <c r="C22" s="78"/>
      <c r="D22" s="78"/>
      <c r="E22" s="78"/>
      <c r="F22" s="78"/>
      <c r="G22" s="78"/>
      <c r="H22" s="87"/>
    </row>
    <row r="23" ht="21.75" customHeight="1" spans="1:8">
      <c r="A23" s="73"/>
      <c r="B23" s="76"/>
      <c r="C23" s="78"/>
      <c r="D23" s="78"/>
      <c r="E23" s="78"/>
      <c r="F23" s="78"/>
      <c r="G23" s="78"/>
      <c r="H23" s="87"/>
    </row>
    <row r="24" ht="21.75" customHeight="1" spans="1:8">
      <c r="A24" s="73"/>
      <c r="B24" s="76"/>
      <c r="C24" s="78"/>
      <c r="D24" s="78"/>
      <c r="E24" s="78"/>
      <c r="F24" s="78"/>
      <c r="G24" s="78"/>
      <c r="H24" s="87"/>
    </row>
    <row r="25" ht="21.75" customHeight="1" spans="1:8">
      <c r="A25" s="73"/>
      <c r="B25" s="76"/>
      <c r="C25" s="78"/>
      <c r="D25" s="78"/>
      <c r="E25" s="78"/>
      <c r="F25" s="78"/>
      <c r="G25" s="78"/>
      <c r="H25" s="87"/>
    </row>
    <row r="26" ht="21.75" customHeight="1" spans="1:8">
      <c r="A26" s="73"/>
      <c r="B26" s="76"/>
      <c r="C26" s="78"/>
      <c r="D26" s="78"/>
      <c r="E26" s="78"/>
      <c r="F26" s="78"/>
      <c r="G26" s="78"/>
      <c r="H26" s="87"/>
    </row>
    <row r="27" ht="21.75" customHeight="1" spans="1:8">
      <c r="A27" s="73"/>
      <c r="B27" s="76"/>
      <c r="C27" s="78"/>
      <c r="D27" s="78"/>
      <c r="E27" s="78"/>
      <c r="F27" s="78"/>
      <c r="G27" s="78"/>
      <c r="H27" s="87"/>
    </row>
    <row r="28" ht="21.75" customHeight="1" spans="1:8">
      <c r="A28" s="73"/>
      <c r="B28" s="76"/>
      <c r="C28" s="78"/>
      <c r="D28" s="78"/>
      <c r="E28" s="78"/>
      <c r="F28" s="78"/>
      <c r="G28" s="78"/>
      <c r="H28" s="87"/>
    </row>
    <row r="29" ht="21.75" customHeight="1" spans="1:8">
      <c r="A29" s="73"/>
      <c r="B29" s="76"/>
      <c r="C29" s="78"/>
      <c r="D29" s="78"/>
      <c r="E29" s="78"/>
      <c r="F29" s="78"/>
      <c r="G29" s="78"/>
      <c r="H29" s="87"/>
    </row>
    <row r="30" ht="21.75" customHeight="1" spans="1:8">
      <c r="A30" s="73"/>
      <c r="B30" s="76"/>
      <c r="C30" s="78"/>
      <c r="D30" s="78"/>
      <c r="E30" s="78"/>
      <c r="F30" s="78"/>
      <c r="G30" s="78"/>
      <c r="H30" s="87"/>
    </row>
    <row r="31" ht="21.75" customHeight="1" spans="1:8">
      <c r="A31" s="73"/>
      <c r="B31" s="76"/>
      <c r="C31" s="78"/>
      <c r="D31" s="78"/>
      <c r="E31" s="78"/>
      <c r="F31" s="78"/>
      <c r="G31" s="78"/>
      <c r="H31" s="87"/>
    </row>
    <row r="32" ht="21.75" customHeight="1" spans="1:8">
      <c r="A32" s="73"/>
      <c r="B32" s="76"/>
      <c r="C32" s="78"/>
      <c r="D32" s="78"/>
      <c r="E32" s="78"/>
      <c r="F32" s="78"/>
      <c r="G32" s="78"/>
      <c r="H32" s="87"/>
    </row>
    <row r="33" ht="21.75" customHeight="1" spans="1:8">
      <c r="A33" s="79" t="s">
        <v>53</v>
      </c>
      <c r="B33" s="80"/>
      <c r="C33" s="90">
        <v>1024140</v>
      </c>
      <c r="D33" s="81"/>
      <c r="E33" s="81" t="s">
        <v>34</v>
      </c>
      <c r="F33" s="81" t="s">
        <v>35</v>
      </c>
      <c r="G33" s="81" t="s">
        <v>36</v>
      </c>
      <c r="H33" s="88"/>
    </row>
    <row r="34" ht="7.5" customHeight="1"/>
    <row r="35" ht="36" customHeight="1" spans="1:8">
      <c r="A35" s="68"/>
      <c r="B35" s="68"/>
      <c r="C35" s="68"/>
      <c r="D35" s="68"/>
      <c r="E35" s="68"/>
      <c r="F35" s="68"/>
      <c r="G35" s="68"/>
      <c r="H35" s="68"/>
    </row>
  </sheetData>
  <mergeCells count="11">
    <mergeCell ref="A1:B1"/>
    <mergeCell ref="A2:H2"/>
    <mergeCell ref="A3:C3"/>
    <mergeCell ref="F3:H3"/>
    <mergeCell ref="D4:G4"/>
    <mergeCell ref="A33:B33"/>
    <mergeCell ref="A35:H35"/>
    <mergeCell ref="A4:A5"/>
    <mergeCell ref="B4:B5"/>
    <mergeCell ref="C4:C5"/>
    <mergeCell ref="H4:H5"/>
  </mergeCells>
  <printOptions horizontalCentered="1"/>
  <pageMargins left="0.590551181102362" right="0.393700787401575" top="0.393700787401575" bottom="0.393700787401575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8" defaultRowHeight="13.2" outlineLevelCol="5"/>
  <cols>
    <col min="1" max="1" width="4.5" style="67" customWidth="1"/>
    <col min="2" max="2" width="4.37962962962963" style="67" customWidth="1"/>
    <col min="3" max="3" width="20.5" style="67" customWidth="1"/>
    <col min="4" max="4" width="32.5" style="67" customWidth="1"/>
    <col min="5" max="5" width="12.25" style="67" customWidth="1"/>
    <col min="6" max="6" width="10.3796296296296" style="67" customWidth="1"/>
    <col min="7" max="16384" width="8" style="67"/>
  </cols>
  <sheetData>
    <row r="1" ht="20.25" customHeight="1" spans="1:6">
      <c r="A1" s="68" t="s">
        <v>54</v>
      </c>
      <c r="B1" s="68"/>
      <c r="C1" s="68"/>
      <c r="D1" s="82"/>
      <c r="E1" s="82"/>
      <c r="F1" s="82"/>
    </row>
    <row r="2" ht="56.25" customHeight="1" spans="1:6">
      <c r="A2" s="70" t="s">
        <v>55</v>
      </c>
      <c r="B2" s="70"/>
      <c r="C2" s="70"/>
      <c r="D2" s="70"/>
      <c r="E2" s="70"/>
      <c r="F2" s="70"/>
    </row>
    <row r="3" ht="30.75" customHeight="1" spans="1:6">
      <c r="A3" s="71" t="s">
        <v>56</v>
      </c>
      <c r="B3" s="72"/>
      <c r="C3" s="72"/>
      <c r="D3" s="71" t="s">
        <v>57</v>
      </c>
      <c r="E3" s="83" t="s">
        <v>22</v>
      </c>
      <c r="F3" s="72"/>
    </row>
    <row r="4" ht="30.75" customHeight="1" spans="1:6">
      <c r="A4" s="73" t="s">
        <v>23</v>
      </c>
      <c r="B4" s="73" t="s">
        <v>58</v>
      </c>
      <c r="C4" s="74"/>
      <c r="D4" s="73" t="s">
        <v>59</v>
      </c>
      <c r="E4" s="73" t="s">
        <v>60</v>
      </c>
      <c r="F4" s="84" t="s">
        <v>27</v>
      </c>
    </row>
    <row r="5" ht="24" customHeight="1" spans="1:6">
      <c r="A5" s="73" t="s">
        <v>32</v>
      </c>
      <c r="B5" s="76" t="s">
        <v>61</v>
      </c>
      <c r="C5" s="74"/>
      <c r="D5" s="73" t="s">
        <v>62</v>
      </c>
      <c r="E5" s="78" t="s">
        <v>63</v>
      </c>
      <c r="F5" s="87" t="s">
        <v>64</v>
      </c>
    </row>
    <row r="6" ht="24" customHeight="1" spans="1:6">
      <c r="A6" s="73" t="s">
        <v>37</v>
      </c>
      <c r="B6" s="76" t="s">
        <v>65</v>
      </c>
      <c r="C6" s="76" t="s">
        <v>66</v>
      </c>
      <c r="D6" s="73" t="s">
        <v>67</v>
      </c>
      <c r="E6" s="78" t="s">
        <v>68</v>
      </c>
      <c r="F6" s="87"/>
    </row>
    <row r="7" ht="24" customHeight="1" spans="1:6">
      <c r="A7" s="73" t="s">
        <v>69</v>
      </c>
      <c r="B7" s="76" t="s">
        <v>70</v>
      </c>
      <c r="C7" s="74"/>
      <c r="D7" s="73" t="s">
        <v>71</v>
      </c>
      <c r="E7" s="78" t="s">
        <v>72</v>
      </c>
      <c r="F7" s="87"/>
    </row>
    <row r="8" ht="24" customHeight="1" spans="1:6">
      <c r="A8" s="73" t="s">
        <v>73</v>
      </c>
      <c r="B8" s="76" t="s">
        <v>74</v>
      </c>
      <c r="C8" s="74"/>
      <c r="D8" s="73" t="s">
        <v>75</v>
      </c>
      <c r="E8" s="78"/>
      <c r="F8" s="87" t="s">
        <v>64</v>
      </c>
    </row>
    <row r="9" ht="24" customHeight="1" spans="1:6">
      <c r="A9" s="73" t="s">
        <v>76</v>
      </c>
      <c r="B9" s="76" t="s">
        <v>65</v>
      </c>
      <c r="C9" s="76" t="s">
        <v>66</v>
      </c>
      <c r="D9" s="73" t="s">
        <v>77</v>
      </c>
      <c r="E9" s="78"/>
      <c r="F9" s="87"/>
    </row>
    <row r="10" ht="24" customHeight="1" spans="1:6">
      <c r="A10" s="73" t="s">
        <v>78</v>
      </c>
      <c r="B10" s="76" t="s">
        <v>79</v>
      </c>
      <c r="C10" s="74"/>
      <c r="D10" s="73" t="s">
        <v>80</v>
      </c>
      <c r="E10" s="78" t="s">
        <v>72</v>
      </c>
      <c r="F10" s="87" t="s">
        <v>81</v>
      </c>
    </row>
    <row r="11" ht="24" customHeight="1" spans="1:6">
      <c r="A11" s="73" t="s">
        <v>82</v>
      </c>
      <c r="B11" s="76" t="s">
        <v>65</v>
      </c>
      <c r="C11" s="76" t="s">
        <v>83</v>
      </c>
      <c r="D11" s="73" t="s">
        <v>84</v>
      </c>
      <c r="E11" s="78" t="s">
        <v>40</v>
      </c>
      <c r="F11" s="87" t="s">
        <v>81</v>
      </c>
    </row>
    <row r="12" ht="24" customHeight="1" spans="1:6">
      <c r="A12" s="73" t="s">
        <v>85</v>
      </c>
      <c r="B12" s="76" t="s">
        <v>86</v>
      </c>
      <c r="C12" s="74"/>
      <c r="D12" s="73" t="s">
        <v>87</v>
      </c>
      <c r="E12" s="78"/>
      <c r="F12" s="87"/>
    </row>
    <row r="13" ht="24" customHeight="1" spans="1:6">
      <c r="A13" s="73" t="s">
        <v>88</v>
      </c>
      <c r="B13" s="76" t="s">
        <v>89</v>
      </c>
      <c r="C13" s="74"/>
      <c r="D13" s="73" t="s">
        <v>90</v>
      </c>
      <c r="E13" s="78"/>
      <c r="F13" s="87" t="s">
        <v>91</v>
      </c>
    </row>
    <row r="14" ht="24" customHeight="1" spans="1:6">
      <c r="A14" s="73" t="s">
        <v>92</v>
      </c>
      <c r="B14" s="76" t="s">
        <v>65</v>
      </c>
      <c r="C14" s="76" t="s">
        <v>93</v>
      </c>
      <c r="D14" s="73" t="s">
        <v>94</v>
      </c>
      <c r="E14" s="78"/>
      <c r="F14" s="87" t="s">
        <v>95</v>
      </c>
    </row>
    <row r="15" ht="24" customHeight="1" spans="1:6">
      <c r="A15" s="84" t="s">
        <v>96</v>
      </c>
      <c r="B15" s="72"/>
      <c r="C15" s="76" t="s">
        <v>97</v>
      </c>
      <c r="D15" s="73" t="s">
        <v>94</v>
      </c>
      <c r="E15" s="78"/>
      <c r="F15" s="87" t="s">
        <v>95</v>
      </c>
    </row>
    <row r="16" ht="24" customHeight="1" spans="1:6">
      <c r="A16" s="84" t="s">
        <v>98</v>
      </c>
      <c r="B16" s="72"/>
      <c r="C16" s="76" t="s">
        <v>99</v>
      </c>
      <c r="D16" s="73" t="s">
        <v>94</v>
      </c>
      <c r="E16" s="78"/>
      <c r="F16" s="87" t="s">
        <v>95</v>
      </c>
    </row>
    <row r="17" ht="24" customHeight="1" spans="1:6">
      <c r="A17" s="73" t="s">
        <v>100</v>
      </c>
      <c r="B17" s="76" t="s">
        <v>28</v>
      </c>
      <c r="C17" s="74"/>
      <c r="D17" s="73" t="s">
        <v>101</v>
      </c>
      <c r="E17" s="78"/>
      <c r="F17" s="87" t="s">
        <v>91</v>
      </c>
    </row>
    <row r="18" ht="24" customHeight="1" spans="1:6">
      <c r="A18" s="73" t="s">
        <v>102</v>
      </c>
      <c r="B18" s="73" t="s">
        <v>65</v>
      </c>
      <c r="C18" s="76" t="s">
        <v>103</v>
      </c>
      <c r="D18" s="73" t="s">
        <v>104</v>
      </c>
      <c r="E18" s="78"/>
      <c r="F18" s="87" t="s">
        <v>105</v>
      </c>
    </row>
    <row r="19" ht="24" customHeight="1" spans="1:6">
      <c r="A19" s="84" t="s">
        <v>106</v>
      </c>
      <c r="B19" s="72"/>
      <c r="C19" s="76" t="s">
        <v>107</v>
      </c>
      <c r="D19" s="73" t="s">
        <v>94</v>
      </c>
      <c r="E19" s="78"/>
      <c r="F19" s="87" t="s">
        <v>108</v>
      </c>
    </row>
    <row r="20" ht="24" customHeight="1" spans="1:6">
      <c r="A20" s="84" t="s">
        <v>109</v>
      </c>
      <c r="B20" s="72"/>
      <c r="C20" s="76" t="s">
        <v>110</v>
      </c>
      <c r="D20" s="73" t="s">
        <v>94</v>
      </c>
      <c r="E20" s="78"/>
      <c r="F20" s="87" t="s">
        <v>111</v>
      </c>
    </row>
    <row r="21" ht="24" customHeight="1" spans="1:6">
      <c r="A21" s="73" t="s">
        <v>112</v>
      </c>
      <c r="B21" s="76" t="s">
        <v>113</v>
      </c>
      <c r="C21" s="74"/>
      <c r="D21" s="73" t="s">
        <v>114</v>
      </c>
      <c r="E21" s="78"/>
      <c r="F21" s="87" t="s">
        <v>91</v>
      </c>
    </row>
    <row r="22" ht="24" customHeight="1" spans="1:6">
      <c r="A22" s="73" t="s">
        <v>115</v>
      </c>
      <c r="B22" s="76" t="s">
        <v>116</v>
      </c>
      <c r="C22" s="74"/>
      <c r="D22" s="73" t="s">
        <v>117</v>
      </c>
      <c r="E22" s="78"/>
      <c r="F22" s="87" t="s">
        <v>91</v>
      </c>
    </row>
    <row r="23" ht="24" customHeight="1" spans="1:6">
      <c r="A23" s="73" t="s">
        <v>118</v>
      </c>
      <c r="B23" s="73" t="s">
        <v>65</v>
      </c>
      <c r="C23" s="76" t="s">
        <v>119</v>
      </c>
      <c r="D23" s="73" t="s">
        <v>120</v>
      </c>
      <c r="E23" s="78"/>
      <c r="F23" s="87" t="s">
        <v>121</v>
      </c>
    </row>
    <row r="24" ht="24" customHeight="1" spans="1:6">
      <c r="A24" s="84" t="s">
        <v>122</v>
      </c>
      <c r="B24" s="72"/>
      <c r="C24" s="76" t="s">
        <v>123</v>
      </c>
      <c r="D24" s="73" t="s">
        <v>124</v>
      </c>
      <c r="E24" s="78"/>
      <c r="F24" s="87" t="s">
        <v>121</v>
      </c>
    </row>
    <row r="25" ht="23.25" customHeight="1" spans="1:6">
      <c r="A25" s="73" t="s">
        <v>125</v>
      </c>
      <c r="B25" s="76" t="s">
        <v>30</v>
      </c>
      <c r="C25" s="74"/>
      <c r="D25" s="73" t="s">
        <v>126</v>
      </c>
      <c r="E25" s="78" t="s">
        <v>41</v>
      </c>
      <c r="F25" s="87"/>
    </row>
    <row r="26" ht="22.5" customHeight="1" spans="1:6">
      <c r="A26" s="73" t="s">
        <v>127</v>
      </c>
      <c r="B26" s="76" t="s">
        <v>128</v>
      </c>
      <c r="C26" s="74"/>
      <c r="D26" s="73" t="s">
        <v>128</v>
      </c>
      <c r="E26" s="78"/>
      <c r="F26" s="87"/>
    </row>
    <row r="27" ht="24" customHeight="1" spans="1:6">
      <c r="A27" s="73" t="s">
        <v>129</v>
      </c>
      <c r="B27" s="76" t="s">
        <v>31</v>
      </c>
      <c r="C27" s="74"/>
      <c r="D27" s="73" t="s">
        <v>130</v>
      </c>
      <c r="E27" s="78" t="s">
        <v>42</v>
      </c>
      <c r="F27" s="87"/>
    </row>
    <row r="28" ht="24.75" customHeight="1" spans="1:6">
      <c r="A28" s="73" t="s">
        <v>131</v>
      </c>
      <c r="B28" s="76" t="s">
        <v>132</v>
      </c>
      <c r="C28" s="74"/>
      <c r="D28" s="73" t="s">
        <v>133</v>
      </c>
      <c r="E28" s="78"/>
      <c r="F28" s="87"/>
    </row>
    <row r="29" ht="22.5" customHeight="1" spans="1:6">
      <c r="A29" s="73" t="s">
        <v>65</v>
      </c>
      <c r="B29" s="76" t="s">
        <v>134</v>
      </c>
      <c r="C29" s="74"/>
      <c r="D29" s="73" t="s">
        <v>135</v>
      </c>
      <c r="E29" s="78"/>
      <c r="F29" s="87"/>
    </row>
    <row r="30" ht="27.75" customHeight="1" spans="1:6">
      <c r="A30" s="79" t="s">
        <v>136</v>
      </c>
      <c r="B30" s="80"/>
      <c r="C30" s="80"/>
      <c r="D30" s="79" t="s">
        <v>137</v>
      </c>
      <c r="E30" s="81" t="s">
        <v>39</v>
      </c>
      <c r="F30" s="89"/>
    </row>
    <row r="31" ht="7.5" customHeight="1"/>
    <row r="32" ht="15.75" customHeight="1" spans="1:6">
      <c r="A32" s="68"/>
      <c r="B32" s="68"/>
      <c r="C32" s="68"/>
      <c r="D32" s="68"/>
      <c r="E32" s="68"/>
      <c r="F32" s="68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8"/>
  <sheetViews>
    <sheetView workbookViewId="0">
      <selection activeCell="A1" sqref="A1:C1"/>
    </sheetView>
  </sheetViews>
  <sheetFormatPr defaultColWidth="8" defaultRowHeight="13.2"/>
  <cols>
    <col min="1" max="1" width="6.25" style="67" customWidth="1"/>
    <col min="2" max="2" width="13.3796296296296" style="67" customWidth="1"/>
    <col min="3" max="3" width="40.5" style="67" customWidth="1"/>
    <col min="4" max="4" width="7" style="67" customWidth="1"/>
    <col min="5" max="6" width="9.75" style="67" customWidth="1"/>
    <col min="7" max="7" width="10" style="67" customWidth="1"/>
    <col min="8" max="8" width="9" style="67" customWidth="1"/>
    <col min="9" max="9" width="9.12962962962963" style="67" customWidth="1"/>
    <col min="10" max="10" width="8.75" style="67" customWidth="1"/>
    <col min="11" max="11" width="7.37962962962963" style="67" customWidth="1"/>
    <col min="12" max="16384" width="8" style="67"/>
  </cols>
  <sheetData>
    <row r="1" ht="19.5" customHeight="1" spans="1:11">
      <c r="A1" s="68" t="s">
        <v>138</v>
      </c>
      <c r="B1" s="68"/>
      <c r="C1" s="68"/>
      <c r="D1" s="69"/>
      <c r="E1" s="69"/>
      <c r="F1" s="69"/>
      <c r="G1" s="69"/>
      <c r="H1" s="69"/>
      <c r="I1" s="69"/>
      <c r="J1" s="69"/>
      <c r="K1" s="69"/>
    </row>
    <row r="2" ht="45" customHeight="1" spans="1:11">
      <c r="A2" s="70" t="s">
        <v>139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22.5" customHeight="1" spans="1:11">
      <c r="A3" s="71" t="s">
        <v>140</v>
      </c>
      <c r="B3" s="72"/>
      <c r="C3" s="72"/>
      <c r="D3" s="72"/>
      <c r="E3" s="72"/>
      <c r="F3" s="71" t="s">
        <v>57</v>
      </c>
      <c r="G3" s="72"/>
      <c r="H3" s="72"/>
      <c r="I3" s="83" t="s">
        <v>141</v>
      </c>
      <c r="J3" s="72"/>
      <c r="K3" s="72"/>
    </row>
    <row r="4" ht="15" customHeight="1" spans="1:11">
      <c r="A4" s="73" t="s">
        <v>23</v>
      </c>
      <c r="B4" s="73" t="s">
        <v>142</v>
      </c>
      <c r="C4" s="73" t="s">
        <v>143</v>
      </c>
      <c r="D4" s="73" t="s">
        <v>144</v>
      </c>
      <c r="E4" s="73" t="s">
        <v>145</v>
      </c>
      <c r="F4" s="73" t="s">
        <v>146</v>
      </c>
      <c r="G4" s="74"/>
      <c r="H4" s="74"/>
      <c r="I4" s="74"/>
      <c r="J4" s="74"/>
      <c r="K4" s="84" t="s">
        <v>27</v>
      </c>
    </row>
    <row r="5" ht="15" customHeight="1" spans="1:11">
      <c r="A5" s="75"/>
      <c r="B5" s="75"/>
      <c r="C5" s="75"/>
      <c r="D5" s="75"/>
      <c r="E5" s="75"/>
      <c r="F5" s="73" t="s">
        <v>147</v>
      </c>
      <c r="G5" s="73" t="s">
        <v>148</v>
      </c>
      <c r="H5" s="73" t="s">
        <v>65</v>
      </c>
      <c r="I5" s="74"/>
      <c r="J5" s="85"/>
      <c r="K5" s="86"/>
    </row>
    <row r="6" ht="15" customHeight="1" spans="1:11">
      <c r="A6" s="75"/>
      <c r="B6" s="75"/>
      <c r="C6" s="75"/>
      <c r="D6" s="75"/>
      <c r="E6" s="75"/>
      <c r="F6" s="75"/>
      <c r="G6" s="75"/>
      <c r="H6" s="73" t="s">
        <v>149</v>
      </c>
      <c r="I6" s="73" t="s">
        <v>150</v>
      </c>
      <c r="J6" s="84" t="s">
        <v>28</v>
      </c>
      <c r="K6" s="86"/>
    </row>
    <row r="7" ht="15.75" customHeight="1" spans="1:11">
      <c r="A7" s="73"/>
      <c r="B7" s="76"/>
      <c r="C7" s="76" t="s">
        <v>151</v>
      </c>
      <c r="D7" s="73"/>
      <c r="E7" s="77"/>
      <c r="F7" s="78"/>
      <c r="G7" s="78" t="s">
        <v>152</v>
      </c>
      <c r="H7" s="78" t="s">
        <v>153</v>
      </c>
      <c r="I7" s="78" t="s">
        <v>154</v>
      </c>
      <c r="J7" s="78"/>
      <c r="K7" s="87"/>
    </row>
    <row r="8" ht="15.75" customHeight="1" spans="1:11">
      <c r="A8" s="73" t="s">
        <v>32</v>
      </c>
      <c r="B8" s="76" t="s">
        <v>155</v>
      </c>
      <c r="C8" s="76" t="s">
        <v>156</v>
      </c>
      <c r="D8" s="73" t="s">
        <v>157</v>
      </c>
      <c r="E8" s="77" t="s">
        <v>158</v>
      </c>
      <c r="F8" s="78" t="s">
        <v>159</v>
      </c>
      <c r="G8" s="78" t="s">
        <v>160</v>
      </c>
      <c r="H8" s="78" t="s">
        <v>161</v>
      </c>
      <c r="I8" s="78" t="s">
        <v>162</v>
      </c>
      <c r="J8" s="78"/>
      <c r="K8" s="87"/>
    </row>
    <row r="9" ht="15.75" customHeight="1" spans="1:11">
      <c r="A9" s="73" t="s">
        <v>69</v>
      </c>
      <c r="B9" s="76" t="s">
        <v>163</v>
      </c>
      <c r="C9" s="76" t="s">
        <v>164</v>
      </c>
      <c r="D9" s="73" t="s">
        <v>157</v>
      </c>
      <c r="E9" s="77" t="s">
        <v>165</v>
      </c>
      <c r="F9" s="78" t="s">
        <v>166</v>
      </c>
      <c r="G9" s="78" t="s">
        <v>167</v>
      </c>
      <c r="H9" s="78" t="s">
        <v>168</v>
      </c>
      <c r="I9" s="78" t="s">
        <v>169</v>
      </c>
      <c r="J9" s="78"/>
      <c r="K9" s="87"/>
    </row>
    <row r="10" ht="15.75" customHeight="1" spans="1:11">
      <c r="A10" s="73" t="s">
        <v>85</v>
      </c>
      <c r="B10" s="76" t="s">
        <v>170</v>
      </c>
      <c r="C10" s="76" t="s">
        <v>171</v>
      </c>
      <c r="D10" s="73" t="s">
        <v>157</v>
      </c>
      <c r="E10" s="77" t="s">
        <v>172</v>
      </c>
      <c r="F10" s="78" t="s">
        <v>173</v>
      </c>
      <c r="G10" s="78" t="s">
        <v>174</v>
      </c>
      <c r="H10" s="78" t="s">
        <v>175</v>
      </c>
      <c r="I10" s="78" t="s">
        <v>176</v>
      </c>
      <c r="J10" s="78"/>
      <c r="K10" s="87"/>
    </row>
    <row r="11" ht="15.75" customHeight="1" spans="1:11">
      <c r="A11" s="73" t="s">
        <v>125</v>
      </c>
      <c r="B11" s="76" t="s">
        <v>177</v>
      </c>
      <c r="C11" s="76" t="s">
        <v>178</v>
      </c>
      <c r="D11" s="73" t="s">
        <v>179</v>
      </c>
      <c r="E11" s="77" t="s">
        <v>180</v>
      </c>
      <c r="F11" s="78" t="s">
        <v>181</v>
      </c>
      <c r="G11" s="78" t="s">
        <v>182</v>
      </c>
      <c r="H11" s="78" t="s">
        <v>183</v>
      </c>
      <c r="I11" s="78" t="s">
        <v>184</v>
      </c>
      <c r="J11" s="78"/>
      <c r="K11" s="87"/>
    </row>
    <row r="12" ht="15.75" customHeight="1" spans="1:11">
      <c r="A12" s="73" t="s">
        <v>127</v>
      </c>
      <c r="B12" s="76" t="s">
        <v>185</v>
      </c>
      <c r="C12" s="76" t="s">
        <v>186</v>
      </c>
      <c r="D12" s="73" t="s">
        <v>157</v>
      </c>
      <c r="E12" s="77" t="s">
        <v>187</v>
      </c>
      <c r="F12" s="78" t="s">
        <v>188</v>
      </c>
      <c r="G12" s="78" t="s">
        <v>189</v>
      </c>
      <c r="H12" s="78" t="s">
        <v>190</v>
      </c>
      <c r="I12" s="78" t="s">
        <v>191</v>
      </c>
      <c r="J12" s="78"/>
      <c r="K12" s="87"/>
    </row>
    <row r="13" ht="15.75" customHeight="1" spans="1:11">
      <c r="A13" s="73" t="s">
        <v>129</v>
      </c>
      <c r="B13" s="76" t="s">
        <v>192</v>
      </c>
      <c r="C13" s="76" t="s">
        <v>193</v>
      </c>
      <c r="D13" s="73" t="s">
        <v>179</v>
      </c>
      <c r="E13" s="77" t="s">
        <v>194</v>
      </c>
      <c r="F13" s="78" t="s">
        <v>195</v>
      </c>
      <c r="G13" s="78" t="s">
        <v>196</v>
      </c>
      <c r="H13" s="78" t="s">
        <v>197</v>
      </c>
      <c r="I13" s="78" t="s">
        <v>198</v>
      </c>
      <c r="J13" s="78"/>
      <c r="K13" s="87"/>
    </row>
    <row r="14" ht="15.75" customHeight="1" spans="1:11">
      <c r="A14" s="73" t="s">
        <v>131</v>
      </c>
      <c r="B14" s="76" t="s">
        <v>199</v>
      </c>
      <c r="C14" s="76" t="s">
        <v>200</v>
      </c>
      <c r="D14" s="73" t="s">
        <v>201</v>
      </c>
      <c r="E14" s="77" t="s">
        <v>202</v>
      </c>
      <c r="F14" s="78" t="s">
        <v>203</v>
      </c>
      <c r="G14" s="78" t="s">
        <v>204</v>
      </c>
      <c r="H14" s="78" t="s">
        <v>205</v>
      </c>
      <c r="I14" s="78" t="s">
        <v>206</v>
      </c>
      <c r="J14" s="78"/>
      <c r="K14" s="87"/>
    </row>
    <row r="15" ht="15.75" customHeight="1" spans="1:11">
      <c r="A15" s="73" t="s">
        <v>207</v>
      </c>
      <c r="B15" s="76" t="s">
        <v>208</v>
      </c>
      <c r="C15" s="76" t="s">
        <v>209</v>
      </c>
      <c r="D15" s="73" t="s">
        <v>201</v>
      </c>
      <c r="E15" s="77" t="s">
        <v>210</v>
      </c>
      <c r="F15" s="78" t="s">
        <v>211</v>
      </c>
      <c r="G15" s="78" t="s">
        <v>212</v>
      </c>
      <c r="H15" s="78" t="s">
        <v>213</v>
      </c>
      <c r="I15" s="78" t="s">
        <v>214</v>
      </c>
      <c r="J15" s="78"/>
      <c r="K15" s="87"/>
    </row>
    <row r="16" ht="15.75" customHeight="1" spans="1:11">
      <c r="A16" s="73"/>
      <c r="B16" s="76"/>
      <c r="C16" s="76" t="s">
        <v>215</v>
      </c>
      <c r="D16" s="73"/>
      <c r="E16" s="77"/>
      <c r="F16" s="78"/>
      <c r="G16" s="78" t="s">
        <v>216</v>
      </c>
      <c r="H16" s="78" t="s">
        <v>217</v>
      </c>
      <c r="I16" s="78"/>
      <c r="J16" s="78"/>
      <c r="K16" s="87"/>
    </row>
    <row r="17" ht="15.75" customHeight="1" spans="1:11">
      <c r="A17" s="73" t="s">
        <v>218</v>
      </c>
      <c r="B17" s="76" t="s">
        <v>219</v>
      </c>
      <c r="C17" s="76" t="s">
        <v>220</v>
      </c>
      <c r="D17" s="73" t="s">
        <v>179</v>
      </c>
      <c r="E17" s="77" t="s">
        <v>221</v>
      </c>
      <c r="F17" s="78" t="s">
        <v>222</v>
      </c>
      <c r="G17" s="78" t="s">
        <v>223</v>
      </c>
      <c r="H17" s="78" t="s">
        <v>224</v>
      </c>
      <c r="I17" s="78"/>
      <c r="J17" s="78"/>
      <c r="K17" s="87"/>
    </row>
    <row r="18" ht="15.75" customHeight="1" spans="1:11">
      <c r="A18" s="73" t="s">
        <v>225</v>
      </c>
      <c r="B18" s="76" t="s">
        <v>226</v>
      </c>
      <c r="C18" s="76" t="s">
        <v>227</v>
      </c>
      <c r="D18" s="73" t="s">
        <v>179</v>
      </c>
      <c r="E18" s="77" t="s">
        <v>228</v>
      </c>
      <c r="F18" s="78" t="s">
        <v>229</v>
      </c>
      <c r="G18" s="78" t="s">
        <v>230</v>
      </c>
      <c r="H18" s="78" t="s">
        <v>231</v>
      </c>
      <c r="I18" s="78"/>
      <c r="J18" s="78"/>
      <c r="K18" s="87"/>
    </row>
    <row r="19" ht="15.75" customHeight="1" spans="1:11">
      <c r="A19" s="73" t="s">
        <v>232</v>
      </c>
      <c r="B19" s="76" t="s">
        <v>233</v>
      </c>
      <c r="C19" s="76" t="s">
        <v>234</v>
      </c>
      <c r="D19" s="73" t="s">
        <v>235</v>
      </c>
      <c r="E19" s="77" t="s">
        <v>236</v>
      </c>
      <c r="F19" s="78" t="s">
        <v>237</v>
      </c>
      <c r="G19" s="78" t="s">
        <v>238</v>
      </c>
      <c r="H19" s="78" t="s">
        <v>239</v>
      </c>
      <c r="I19" s="78"/>
      <c r="J19" s="78"/>
      <c r="K19" s="87"/>
    </row>
    <row r="20" ht="15.75" customHeight="1" spans="1:11">
      <c r="A20" s="73" t="s">
        <v>240</v>
      </c>
      <c r="B20" s="76" t="s">
        <v>233</v>
      </c>
      <c r="C20" s="76" t="s">
        <v>241</v>
      </c>
      <c r="D20" s="73" t="s">
        <v>235</v>
      </c>
      <c r="E20" s="77" t="s">
        <v>242</v>
      </c>
      <c r="F20" s="78" t="s">
        <v>243</v>
      </c>
      <c r="G20" s="78" t="s">
        <v>244</v>
      </c>
      <c r="H20" s="78" t="s">
        <v>245</v>
      </c>
      <c r="I20" s="78"/>
      <c r="J20" s="78"/>
      <c r="K20" s="87"/>
    </row>
    <row r="21" ht="15.75" customHeight="1" spans="1:11">
      <c r="A21" s="73" t="s">
        <v>246</v>
      </c>
      <c r="B21" s="76" t="s">
        <v>233</v>
      </c>
      <c r="C21" s="76" t="s">
        <v>247</v>
      </c>
      <c r="D21" s="73" t="s">
        <v>235</v>
      </c>
      <c r="E21" s="77" t="s">
        <v>248</v>
      </c>
      <c r="F21" s="78" t="s">
        <v>249</v>
      </c>
      <c r="G21" s="78" t="s">
        <v>250</v>
      </c>
      <c r="H21" s="78" t="s">
        <v>251</v>
      </c>
      <c r="I21" s="78"/>
      <c r="J21" s="78"/>
      <c r="K21" s="87"/>
    </row>
    <row r="22" ht="15.75" customHeight="1" spans="1:11">
      <c r="A22" s="73" t="s">
        <v>252</v>
      </c>
      <c r="B22" s="76" t="s">
        <v>253</v>
      </c>
      <c r="C22" s="76" t="s">
        <v>254</v>
      </c>
      <c r="D22" s="73" t="s">
        <v>235</v>
      </c>
      <c r="E22" s="77" t="s">
        <v>255</v>
      </c>
      <c r="F22" s="78" t="s">
        <v>256</v>
      </c>
      <c r="G22" s="78" t="s">
        <v>257</v>
      </c>
      <c r="H22" s="78" t="s">
        <v>258</v>
      </c>
      <c r="I22" s="78"/>
      <c r="J22" s="78"/>
      <c r="K22" s="87"/>
    </row>
    <row r="23" ht="15.75" customHeight="1" spans="1:11">
      <c r="A23" s="73" t="s">
        <v>259</v>
      </c>
      <c r="B23" s="76" t="s">
        <v>260</v>
      </c>
      <c r="C23" s="76" t="s">
        <v>261</v>
      </c>
      <c r="D23" s="73" t="s">
        <v>262</v>
      </c>
      <c r="E23" s="77" t="s">
        <v>43</v>
      </c>
      <c r="F23" s="78" t="s">
        <v>263</v>
      </c>
      <c r="G23" s="78" t="s">
        <v>264</v>
      </c>
      <c r="H23" s="78" t="s">
        <v>265</v>
      </c>
      <c r="I23" s="78"/>
      <c r="J23" s="78"/>
      <c r="K23" s="87"/>
    </row>
    <row r="24" ht="15.75" customHeight="1" spans="1:11">
      <c r="A24" s="73" t="s">
        <v>266</v>
      </c>
      <c r="B24" s="76" t="s">
        <v>267</v>
      </c>
      <c r="C24" s="76" t="s">
        <v>268</v>
      </c>
      <c r="D24" s="73" t="s">
        <v>262</v>
      </c>
      <c r="E24" s="77" t="s">
        <v>255</v>
      </c>
      <c r="F24" s="78" t="s">
        <v>269</v>
      </c>
      <c r="G24" s="78" t="s">
        <v>270</v>
      </c>
      <c r="H24" s="78" t="s">
        <v>271</v>
      </c>
      <c r="I24" s="78"/>
      <c r="J24" s="78"/>
      <c r="K24" s="87"/>
    </row>
    <row r="25" ht="15.75" customHeight="1" spans="1:11">
      <c r="A25" s="73" t="s">
        <v>272</v>
      </c>
      <c r="B25" s="76" t="s">
        <v>273</v>
      </c>
      <c r="C25" s="76" t="s">
        <v>274</v>
      </c>
      <c r="D25" s="73" t="s">
        <v>275</v>
      </c>
      <c r="E25" s="77" t="s">
        <v>276</v>
      </c>
      <c r="F25" s="78" t="s">
        <v>277</v>
      </c>
      <c r="G25" s="78" t="s">
        <v>278</v>
      </c>
      <c r="H25" s="78" t="s">
        <v>279</v>
      </c>
      <c r="I25" s="78"/>
      <c r="J25" s="78"/>
      <c r="K25" s="87"/>
    </row>
    <row r="26" ht="15.75" customHeight="1" spans="1:11">
      <c r="A26" s="73" t="s">
        <v>280</v>
      </c>
      <c r="B26" s="76" t="s">
        <v>281</v>
      </c>
      <c r="C26" s="76" t="s">
        <v>282</v>
      </c>
      <c r="D26" s="73" t="s">
        <v>179</v>
      </c>
      <c r="E26" s="77" t="s">
        <v>283</v>
      </c>
      <c r="F26" s="78" t="s">
        <v>284</v>
      </c>
      <c r="G26" s="78" t="s">
        <v>285</v>
      </c>
      <c r="H26" s="78" t="s">
        <v>286</v>
      </c>
      <c r="I26" s="78"/>
      <c r="J26" s="78"/>
      <c r="K26" s="87"/>
    </row>
    <row r="27" ht="15.75" customHeight="1" spans="1:11">
      <c r="A27" s="73" t="s">
        <v>287</v>
      </c>
      <c r="B27" s="76" t="s">
        <v>288</v>
      </c>
      <c r="C27" s="76" t="s">
        <v>289</v>
      </c>
      <c r="D27" s="73" t="s">
        <v>179</v>
      </c>
      <c r="E27" s="77" t="s">
        <v>283</v>
      </c>
      <c r="F27" s="78" t="s">
        <v>290</v>
      </c>
      <c r="G27" s="78" t="s">
        <v>291</v>
      </c>
      <c r="H27" s="78" t="s">
        <v>292</v>
      </c>
      <c r="I27" s="78"/>
      <c r="J27" s="78"/>
      <c r="K27" s="87"/>
    </row>
    <row r="28" ht="15.75" customHeight="1" spans="1:11">
      <c r="A28" s="73"/>
      <c r="B28" s="76"/>
      <c r="C28" s="76" t="s">
        <v>293</v>
      </c>
      <c r="D28" s="73"/>
      <c r="E28" s="77"/>
      <c r="F28" s="78"/>
      <c r="G28" s="78" t="s">
        <v>294</v>
      </c>
      <c r="H28" s="78" t="s">
        <v>295</v>
      </c>
      <c r="I28" s="78" t="s">
        <v>296</v>
      </c>
      <c r="J28" s="78"/>
      <c r="K28" s="87"/>
    </row>
    <row r="29" ht="15.75" customHeight="1" spans="1:11">
      <c r="A29" s="73" t="s">
        <v>297</v>
      </c>
      <c r="B29" s="76" t="s">
        <v>298</v>
      </c>
      <c r="C29" s="76" t="s">
        <v>299</v>
      </c>
      <c r="D29" s="73" t="s">
        <v>179</v>
      </c>
      <c r="E29" s="77" t="s">
        <v>300</v>
      </c>
      <c r="F29" s="78" t="s">
        <v>301</v>
      </c>
      <c r="G29" s="78" t="s">
        <v>302</v>
      </c>
      <c r="H29" s="78" t="s">
        <v>303</v>
      </c>
      <c r="I29" s="78" t="s">
        <v>304</v>
      </c>
      <c r="J29" s="78"/>
      <c r="K29" s="87"/>
    </row>
    <row r="30" ht="15.75" customHeight="1" spans="1:11">
      <c r="A30" s="79" t="s">
        <v>305</v>
      </c>
      <c r="B30" s="80"/>
      <c r="C30" s="80"/>
      <c r="D30" s="80"/>
      <c r="E30" s="80"/>
      <c r="F30" s="80"/>
      <c r="G30" s="81" t="s">
        <v>306</v>
      </c>
      <c r="H30" s="81" t="s">
        <v>307</v>
      </c>
      <c r="I30" s="81" t="s">
        <v>308</v>
      </c>
      <c r="J30" s="81"/>
      <c r="K30" s="88"/>
    </row>
    <row r="31" ht="3" customHeight="1"/>
    <row r="32" ht="25.5" customHeight="1" spans="1:11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</row>
    <row r="33" ht="0.5" customHeight="1"/>
    <row r="34" ht="19.5" customHeight="1" spans="1:11">
      <c r="A34" s="68" t="s">
        <v>138</v>
      </c>
      <c r="B34" s="68"/>
      <c r="C34" s="68"/>
      <c r="D34" s="69"/>
      <c r="E34" s="69"/>
      <c r="F34" s="69"/>
      <c r="G34" s="69"/>
      <c r="H34" s="69"/>
      <c r="I34" s="69"/>
      <c r="J34" s="69"/>
      <c r="K34" s="69"/>
    </row>
    <row r="35" ht="45" customHeight="1" spans="1:11">
      <c r="A35" s="70" t="s">
        <v>139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</row>
    <row r="36" ht="22.5" customHeight="1" spans="1:11">
      <c r="A36" s="71" t="s">
        <v>140</v>
      </c>
      <c r="B36" s="72"/>
      <c r="C36" s="72"/>
      <c r="D36" s="72"/>
      <c r="E36" s="72"/>
      <c r="F36" s="71" t="s">
        <v>57</v>
      </c>
      <c r="G36" s="72"/>
      <c r="H36" s="72"/>
      <c r="I36" s="83" t="s">
        <v>309</v>
      </c>
      <c r="J36" s="72"/>
      <c r="K36" s="72"/>
    </row>
    <row r="37" ht="15" customHeight="1" spans="1:11">
      <c r="A37" s="73" t="s">
        <v>23</v>
      </c>
      <c r="B37" s="73" t="s">
        <v>142</v>
      </c>
      <c r="C37" s="73" t="s">
        <v>143</v>
      </c>
      <c r="D37" s="73" t="s">
        <v>144</v>
      </c>
      <c r="E37" s="73" t="s">
        <v>145</v>
      </c>
      <c r="F37" s="73" t="s">
        <v>146</v>
      </c>
      <c r="G37" s="74"/>
      <c r="H37" s="74"/>
      <c r="I37" s="74"/>
      <c r="J37" s="74"/>
      <c r="K37" s="84" t="s">
        <v>27</v>
      </c>
    </row>
    <row r="38" ht="15" customHeight="1" spans="1:11">
      <c r="A38" s="75"/>
      <c r="B38" s="75"/>
      <c r="C38" s="75"/>
      <c r="D38" s="75"/>
      <c r="E38" s="75"/>
      <c r="F38" s="73" t="s">
        <v>147</v>
      </c>
      <c r="G38" s="73" t="s">
        <v>148</v>
      </c>
      <c r="H38" s="73" t="s">
        <v>65</v>
      </c>
      <c r="I38" s="74"/>
      <c r="J38" s="85"/>
      <c r="K38" s="86"/>
    </row>
    <row r="39" ht="15" customHeight="1" spans="1:11">
      <c r="A39" s="75"/>
      <c r="B39" s="75"/>
      <c r="C39" s="75"/>
      <c r="D39" s="75"/>
      <c r="E39" s="75"/>
      <c r="F39" s="75"/>
      <c r="G39" s="75"/>
      <c r="H39" s="73" t="s">
        <v>149</v>
      </c>
      <c r="I39" s="73" t="s">
        <v>150</v>
      </c>
      <c r="J39" s="84" t="s">
        <v>28</v>
      </c>
      <c r="K39" s="86"/>
    </row>
    <row r="40" ht="15.75" customHeight="1" spans="1:11">
      <c r="A40" s="73" t="s">
        <v>310</v>
      </c>
      <c r="B40" s="76" t="s">
        <v>311</v>
      </c>
      <c r="C40" s="76" t="s">
        <v>312</v>
      </c>
      <c r="D40" s="73" t="s">
        <v>179</v>
      </c>
      <c r="E40" s="77" t="s">
        <v>313</v>
      </c>
      <c r="F40" s="78" t="s">
        <v>314</v>
      </c>
      <c r="G40" s="78" t="s">
        <v>315</v>
      </c>
      <c r="H40" s="78" t="s">
        <v>316</v>
      </c>
      <c r="I40" s="78" t="s">
        <v>317</v>
      </c>
      <c r="J40" s="78"/>
      <c r="K40" s="87"/>
    </row>
    <row r="41" ht="15.75" customHeight="1" spans="1:11">
      <c r="A41" s="73" t="s">
        <v>318</v>
      </c>
      <c r="B41" s="76" t="s">
        <v>319</v>
      </c>
      <c r="C41" s="76" t="s">
        <v>320</v>
      </c>
      <c r="D41" s="73" t="s">
        <v>179</v>
      </c>
      <c r="E41" s="77" t="s">
        <v>321</v>
      </c>
      <c r="F41" s="78" t="s">
        <v>322</v>
      </c>
      <c r="G41" s="78" t="s">
        <v>323</v>
      </c>
      <c r="H41" s="78" t="s">
        <v>324</v>
      </c>
      <c r="I41" s="78" t="s">
        <v>325</v>
      </c>
      <c r="J41" s="78"/>
      <c r="K41" s="87"/>
    </row>
    <row r="42" ht="15.75" customHeight="1" spans="1:11">
      <c r="A42" s="73" t="s">
        <v>326</v>
      </c>
      <c r="B42" s="76" t="s">
        <v>327</v>
      </c>
      <c r="C42" s="76" t="s">
        <v>328</v>
      </c>
      <c r="D42" s="73" t="s">
        <v>179</v>
      </c>
      <c r="E42" s="77" t="s">
        <v>313</v>
      </c>
      <c r="F42" s="78" t="s">
        <v>329</v>
      </c>
      <c r="G42" s="78" t="s">
        <v>330</v>
      </c>
      <c r="H42" s="78" t="s">
        <v>331</v>
      </c>
      <c r="I42" s="78"/>
      <c r="J42" s="78"/>
      <c r="K42" s="87"/>
    </row>
    <row r="43" ht="15.75" customHeight="1" spans="1:11">
      <c r="A43" s="73"/>
      <c r="B43" s="76"/>
      <c r="C43" s="76" t="s">
        <v>332</v>
      </c>
      <c r="D43" s="73"/>
      <c r="E43" s="77"/>
      <c r="F43" s="78"/>
      <c r="G43" s="78" t="s">
        <v>333</v>
      </c>
      <c r="H43" s="78" t="s">
        <v>334</v>
      </c>
      <c r="I43" s="78" t="s">
        <v>335</v>
      </c>
      <c r="J43" s="78"/>
      <c r="K43" s="87"/>
    </row>
    <row r="44" ht="15.75" customHeight="1" spans="1:11">
      <c r="A44" s="73"/>
      <c r="B44" s="76"/>
      <c r="C44" s="76" t="s">
        <v>336</v>
      </c>
      <c r="D44" s="73"/>
      <c r="E44" s="77"/>
      <c r="F44" s="78"/>
      <c r="G44" s="78" t="s">
        <v>337</v>
      </c>
      <c r="H44" s="78" t="s">
        <v>338</v>
      </c>
      <c r="I44" s="78" t="s">
        <v>335</v>
      </c>
      <c r="J44" s="78"/>
      <c r="K44" s="87"/>
    </row>
    <row r="45" ht="15.75" customHeight="1" spans="1:11">
      <c r="A45" s="73" t="s">
        <v>339</v>
      </c>
      <c r="B45" s="76" t="s">
        <v>340</v>
      </c>
      <c r="C45" s="76" t="s">
        <v>341</v>
      </c>
      <c r="D45" s="73" t="s">
        <v>179</v>
      </c>
      <c r="E45" s="77" t="s">
        <v>342</v>
      </c>
      <c r="F45" s="78" t="s">
        <v>343</v>
      </c>
      <c r="G45" s="78" t="s">
        <v>344</v>
      </c>
      <c r="H45" s="78" t="s">
        <v>345</v>
      </c>
      <c r="I45" s="78" t="s">
        <v>335</v>
      </c>
      <c r="J45" s="78"/>
      <c r="K45" s="87"/>
    </row>
    <row r="46" ht="15.75" customHeight="1" spans="1:11">
      <c r="A46" s="73" t="s">
        <v>346</v>
      </c>
      <c r="B46" s="76" t="s">
        <v>347</v>
      </c>
      <c r="C46" s="76" t="s">
        <v>348</v>
      </c>
      <c r="D46" s="73" t="s">
        <v>179</v>
      </c>
      <c r="E46" s="77" t="s">
        <v>342</v>
      </c>
      <c r="F46" s="78" t="s">
        <v>349</v>
      </c>
      <c r="G46" s="78" t="s">
        <v>350</v>
      </c>
      <c r="H46" s="78" t="s">
        <v>351</v>
      </c>
      <c r="I46" s="78"/>
      <c r="J46" s="78"/>
      <c r="K46" s="87"/>
    </row>
    <row r="47" ht="15.75" customHeight="1" spans="1:11">
      <c r="A47" s="73"/>
      <c r="B47" s="76"/>
      <c r="C47" s="76" t="s">
        <v>352</v>
      </c>
      <c r="D47" s="73"/>
      <c r="E47" s="77"/>
      <c r="F47" s="78"/>
      <c r="G47" s="78" t="s">
        <v>353</v>
      </c>
      <c r="H47" s="78" t="s">
        <v>354</v>
      </c>
      <c r="I47" s="78"/>
      <c r="J47" s="78"/>
      <c r="K47" s="87"/>
    </row>
    <row r="48" ht="15.75" customHeight="1" spans="1:11">
      <c r="A48" s="73" t="s">
        <v>355</v>
      </c>
      <c r="B48" s="76" t="s">
        <v>281</v>
      </c>
      <c r="C48" s="76" t="s">
        <v>356</v>
      </c>
      <c r="D48" s="73" t="s">
        <v>179</v>
      </c>
      <c r="E48" s="77" t="s">
        <v>357</v>
      </c>
      <c r="F48" s="78" t="s">
        <v>284</v>
      </c>
      <c r="G48" s="78" t="s">
        <v>358</v>
      </c>
      <c r="H48" s="78" t="s">
        <v>359</v>
      </c>
      <c r="I48" s="78"/>
      <c r="J48" s="78"/>
      <c r="K48" s="87"/>
    </row>
    <row r="49" ht="15.75" customHeight="1" spans="1:11">
      <c r="A49" s="73" t="s">
        <v>360</v>
      </c>
      <c r="B49" s="76" t="s">
        <v>288</v>
      </c>
      <c r="C49" s="76" t="s">
        <v>361</v>
      </c>
      <c r="D49" s="73" t="s">
        <v>179</v>
      </c>
      <c r="E49" s="77" t="s">
        <v>357</v>
      </c>
      <c r="F49" s="78" t="s">
        <v>290</v>
      </c>
      <c r="G49" s="78" t="s">
        <v>362</v>
      </c>
      <c r="H49" s="78" t="s">
        <v>363</v>
      </c>
      <c r="I49" s="78"/>
      <c r="J49" s="78"/>
      <c r="K49" s="87"/>
    </row>
    <row r="50" ht="15.75" customHeight="1" spans="1:11">
      <c r="A50" s="73" t="s">
        <v>364</v>
      </c>
      <c r="B50" s="76" t="s">
        <v>365</v>
      </c>
      <c r="C50" s="76" t="s">
        <v>366</v>
      </c>
      <c r="D50" s="73" t="s">
        <v>367</v>
      </c>
      <c r="E50" s="77" t="s">
        <v>368</v>
      </c>
      <c r="F50" s="78" t="s">
        <v>369</v>
      </c>
      <c r="G50" s="78" t="s">
        <v>370</v>
      </c>
      <c r="H50" s="78" t="s">
        <v>371</v>
      </c>
      <c r="I50" s="78"/>
      <c r="J50" s="78"/>
      <c r="K50" s="87"/>
    </row>
    <row r="51" ht="15.75" customHeight="1" spans="1:11">
      <c r="A51" s="73"/>
      <c r="B51" s="76"/>
      <c r="C51" s="76" t="s">
        <v>372</v>
      </c>
      <c r="D51" s="73"/>
      <c r="E51" s="77"/>
      <c r="F51" s="78"/>
      <c r="G51" s="78" t="s">
        <v>373</v>
      </c>
      <c r="H51" s="78" t="s">
        <v>374</v>
      </c>
      <c r="I51" s="78"/>
      <c r="J51" s="78"/>
      <c r="K51" s="87"/>
    </row>
    <row r="52" ht="15.75" customHeight="1" spans="1:11">
      <c r="A52" s="73" t="s">
        <v>375</v>
      </c>
      <c r="B52" s="76" t="s">
        <v>376</v>
      </c>
      <c r="C52" s="76" t="s">
        <v>377</v>
      </c>
      <c r="D52" s="73" t="s">
        <v>179</v>
      </c>
      <c r="E52" s="77" t="s">
        <v>378</v>
      </c>
      <c r="F52" s="78" t="s">
        <v>379</v>
      </c>
      <c r="G52" s="78" t="s">
        <v>380</v>
      </c>
      <c r="H52" s="78" t="s">
        <v>381</v>
      </c>
      <c r="I52" s="78"/>
      <c r="J52" s="78"/>
      <c r="K52" s="87"/>
    </row>
    <row r="53" ht="15.75" customHeight="1" spans="1:11">
      <c r="A53" s="73" t="s">
        <v>382</v>
      </c>
      <c r="B53" s="76" t="s">
        <v>383</v>
      </c>
      <c r="C53" s="76" t="s">
        <v>384</v>
      </c>
      <c r="D53" s="73" t="s">
        <v>179</v>
      </c>
      <c r="E53" s="77" t="s">
        <v>378</v>
      </c>
      <c r="F53" s="78" t="s">
        <v>385</v>
      </c>
      <c r="G53" s="78" t="s">
        <v>386</v>
      </c>
      <c r="H53" s="78" t="s">
        <v>387</v>
      </c>
      <c r="I53" s="78"/>
      <c r="J53" s="78"/>
      <c r="K53" s="87"/>
    </row>
    <row r="54" ht="15.75" customHeight="1" spans="1:11">
      <c r="A54" s="73"/>
      <c r="B54" s="76"/>
      <c r="C54" s="76" t="s">
        <v>388</v>
      </c>
      <c r="D54" s="73"/>
      <c r="E54" s="77"/>
      <c r="F54" s="78"/>
      <c r="G54" s="78" t="s">
        <v>389</v>
      </c>
      <c r="H54" s="78" t="s">
        <v>390</v>
      </c>
      <c r="I54" s="78"/>
      <c r="J54" s="78"/>
      <c r="K54" s="87"/>
    </row>
    <row r="55" ht="15.75" customHeight="1" spans="1:11">
      <c r="A55" s="73" t="s">
        <v>391</v>
      </c>
      <c r="B55" s="76" t="s">
        <v>392</v>
      </c>
      <c r="C55" s="76" t="s">
        <v>393</v>
      </c>
      <c r="D55" s="73" t="s">
        <v>179</v>
      </c>
      <c r="E55" s="77" t="s">
        <v>394</v>
      </c>
      <c r="F55" s="78" t="s">
        <v>395</v>
      </c>
      <c r="G55" s="78" t="s">
        <v>396</v>
      </c>
      <c r="H55" s="78" t="s">
        <v>397</v>
      </c>
      <c r="I55" s="78"/>
      <c r="J55" s="78"/>
      <c r="K55" s="87"/>
    </row>
    <row r="56" ht="15.75" customHeight="1" spans="1:11">
      <c r="A56" s="73" t="s">
        <v>398</v>
      </c>
      <c r="B56" s="76" t="s">
        <v>399</v>
      </c>
      <c r="C56" s="76" t="s">
        <v>388</v>
      </c>
      <c r="D56" s="73" t="s">
        <v>179</v>
      </c>
      <c r="E56" s="77" t="s">
        <v>394</v>
      </c>
      <c r="F56" s="78" t="s">
        <v>400</v>
      </c>
      <c r="G56" s="78" t="s">
        <v>401</v>
      </c>
      <c r="H56" s="78" t="s">
        <v>402</v>
      </c>
      <c r="I56" s="78"/>
      <c r="J56" s="78"/>
      <c r="K56" s="87"/>
    </row>
    <row r="57" ht="15.75" customHeight="1" spans="1:11">
      <c r="A57" s="73"/>
      <c r="B57" s="76"/>
      <c r="C57" s="76" t="s">
        <v>403</v>
      </c>
      <c r="D57" s="73"/>
      <c r="E57" s="77"/>
      <c r="F57" s="78"/>
      <c r="G57" s="78" t="s">
        <v>404</v>
      </c>
      <c r="H57" s="78" t="s">
        <v>405</v>
      </c>
      <c r="I57" s="78"/>
      <c r="J57" s="78"/>
      <c r="K57" s="87"/>
    </row>
    <row r="58" ht="15.75" customHeight="1" spans="1:11">
      <c r="A58" s="73" t="s">
        <v>406</v>
      </c>
      <c r="B58" s="76" t="s">
        <v>407</v>
      </c>
      <c r="C58" s="76" t="s">
        <v>408</v>
      </c>
      <c r="D58" s="73" t="s">
        <v>179</v>
      </c>
      <c r="E58" s="77" t="s">
        <v>313</v>
      </c>
      <c r="F58" s="78" t="s">
        <v>409</v>
      </c>
      <c r="G58" s="78" t="s">
        <v>410</v>
      </c>
      <c r="H58" s="78" t="s">
        <v>411</v>
      </c>
      <c r="I58" s="78"/>
      <c r="J58" s="78"/>
      <c r="K58" s="87"/>
    </row>
    <row r="59" ht="15.75" customHeight="1" spans="1:11">
      <c r="A59" s="73" t="s">
        <v>412</v>
      </c>
      <c r="B59" s="76" t="s">
        <v>413</v>
      </c>
      <c r="C59" s="76" t="s">
        <v>414</v>
      </c>
      <c r="D59" s="73" t="s">
        <v>179</v>
      </c>
      <c r="E59" s="77" t="s">
        <v>415</v>
      </c>
      <c r="F59" s="78" t="s">
        <v>416</v>
      </c>
      <c r="G59" s="78" t="s">
        <v>417</v>
      </c>
      <c r="H59" s="78" t="s">
        <v>418</v>
      </c>
      <c r="I59" s="78"/>
      <c r="J59" s="78"/>
      <c r="K59" s="87"/>
    </row>
    <row r="60" ht="15.75" customHeight="1" spans="1:11">
      <c r="A60" s="73" t="s">
        <v>419</v>
      </c>
      <c r="B60" s="76" t="s">
        <v>420</v>
      </c>
      <c r="C60" s="76" t="s">
        <v>421</v>
      </c>
      <c r="D60" s="73" t="s">
        <v>179</v>
      </c>
      <c r="E60" s="77" t="s">
        <v>415</v>
      </c>
      <c r="F60" s="78" t="s">
        <v>422</v>
      </c>
      <c r="G60" s="78" t="s">
        <v>423</v>
      </c>
      <c r="H60" s="78" t="s">
        <v>424</v>
      </c>
      <c r="I60" s="78"/>
      <c r="J60" s="78"/>
      <c r="K60" s="87"/>
    </row>
    <row r="61" ht="15.75" customHeight="1" spans="1:11">
      <c r="A61" s="73" t="s">
        <v>425</v>
      </c>
      <c r="B61" s="76" t="s">
        <v>426</v>
      </c>
      <c r="C61" s="76" t="s">
        <v>427</v>
      </c>
      <c r="D61" s="73" t="s">
        <v>179</v>
      </c>
      <c r="E61" s="77" t="s">
        <v>415</v>
      </c>
      <c r="F61" s="78" t="s">
        <v>428</v>
      </c>
      <c r="G61" s="78" t="s">
        <v>429</v>
      </c>
      <c r="H61" s="78" t="s">
        <v>430</v>
      </c>
      <c r="I61" s="78"/>
      <c r="J61" s="78"/>
      <c r="K61" s="87"/>
    </row>
    <row r="62" ht="15.75" customHeight="1" spans="1:11">
      <c r="A62" s="73" t="s">
        <v>431</v>
      </c>
      <c r="B62" s="76" t="s">
        <v>432</v>
      </c>
      <c r="C62" s="76" t="s">
        <v>433</v>
      </c>
      <c r="D62" s="73" t="s">
        <v>179</v>
      </c>
      <c r="E62" s="77" t="s">
        <v>415</v>
      </c>
      <c r="F62" s="78" t="s">
        <v>434</v>
      </c>
      <c r="G62" s="78" t="s">
        <v>435</v>
      </c>
      <c r="H62" s="78" t="s">
        <v>436</v>
      </c>
      <c r="I62" s="78"/>
      <c r="J62" s="78"/>
      <c r="K62" s="87"/>
    </row>
    <row r="63" ht="15.75" customHeight="1" spans="1:11">
      <c r="A63" s="79" t="s">
        <v>305</v>
      </c>
      <c r="B63" s="80"/>
      <c r="C63" s="80"/>
      <c r="D63" s="80"/>
      <c r="E63" s="80"/>
      <c r="F63" s="80"/>
      <c r="G63" s="81" t="s">
        <v>437</v>
      </c>
      <c r="H63" s="81" t="s">
        <v>438</v>
      </c>
      <c r="I63" s="81" t="s">
        <v>439</v>
      </c>
      <c r="J63" s="81"/>
      <c r="K63" s="88"/>
    </row>
    <row r="64" ht="3" customHeight="1"/>
    <row r="65" ht="25.5" customHeight="1" spans="1:11">
      <c r="A65" s="82"/>
      <c r="B65" s="82"/>
      <c r="C65" s="82"/>
      <c r="D65" s="82"/>
      <c r="E65" s="82"/>
      <c r="F65" s="82"/>
      <c r="G65" s="82"/>
      <c r="H65" s="82"/>
      <c r="I65" s="82"/>
      <c r="J65" s="82"/>
      <c r="K65" s="82"/>
    </row>
    <row r="66" ht="0.5" customHeight="1"/>
    <row r="67" ht="19.5" customHeight="1" spans="1:11">
      <c r="A67" s="68" t="s">
        <v>138</v>
      </c>
      <c r="B67" s="68"/>
      <c r="C67" s="68"/>
      <c r="D67" s="69"/>
      <c r="E67" s="69"/>
      <c r="F67" s="69"/>
      <c r="G67" s="69"/>
      <c r="H67" s="69"/>
      <c r="I67" s="69"/>
      <c r="J67" s="69"/>
      <c r="K67" s="69"/>
    </row>
    <row r="68" ht="45" customHeight="1" spans="1:11">
      <c r="A68" s="70" t="s">
        <v>139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</row>
    <row r="69" ht="22.5" customHeight="1" spans="1:11">
      <c r="A69" s="71" t="s">
        <v>140</v>
      </c>
      <c r="B69" s="72"/>
      <c r="C69" s="72"/>
      <c r="D69" s="72"/>
      <c r="E69" s="72"/>
      <c r="F69" s="71" t="s">
        <v>57</v>
      </c>
      <c r="G69" s="72"/>
      <c r="H69" s="72"/>
      <c r="I69" s="83" t="s">
        <v>440</v>
      </c>
      <c r="J69" s="72"/>
      <c r="K69" s="72"/>
    </row>
    <row r="70" ht="15" customHeight="1" spans="1:11">
      <c r="A70" s="73" t="s">
        <v>23</v>
      </c>
      <c r="B70" s="73" t="s">
        <v>142</v>
      </c>
      <c r="C70" s="73" t="s">
        <v>143</v>
      </c>
      <c r="D70" s="73" t="s">
        <v>144</v>
      </c>
      <c r="E70" s="73" t="s">
        <v>145</v>
      </c>
      <c r="F70" s="73" t="s">
        <v>146</v>
      </c>
      <c r="G70" s="74"/>
      <c r="H70" s="74"/>
      <c r="I70" s="74"/>
      <c r="J70" s="74"/>
      <c r="K70" s="84" t="s">
        <v>27</v>
      </c>
    </row>
    <row r="71" ht="15" customHeight="1" spans="1:11">
      <c r="A71" s="75"/>
      <c r="B71" s="75"/>
      <c r="C71" s="75"/>
      <c r="D71" s="75"/>
      <c r="E71" s="75"/>
      <c r="F71" s="73" t="s">
        <v>147</v>
      </c>
      <c r="G71" s="73" t="s">
        <v>148</v>
      </c>
      <c r="H71" s="73" t="s">
        <v>65</v>
      </c>
      <c r="I71" s="74"/>
      <c r="J71" s="85"/>
      <c r="K71" s="86"/>
    </row>
    <row r="72" ht="15" customHeight="1" spans="1:11">
      <c r="A72" s="75"/>
      <c r="B72" s="75"/>
      <c r="C72" s="75"/>
      <c r="D72" s="75"/>
      <c r="E72" s="75"/>
      <c r="F72" s="75"/>
      <c r="G72" s="75"/>
      <c r="H72" s="73" t="s">
        <v>149</v>
      </c>
      <c r="I72" s="73" t="s">
        <v>150</v>
      </c>
      <c r="J72" s="84" t="s">
        <v>28</v>
      </c>
      <c r="K72" s="86"/>
    </row>
    <row r="73" ht="15.75" customHeight="1" spans="1:11">
      <c r="A73" s="73" t="s">
        <v>441</v>
      </c>
      <c r="B73" s="76" t="s">
        <v>383</v>
      </c>
      <c r="C73" s="76" t="s">
        <v>384</v>
      </c>
      <c r="D73" s="73" t="s">
        <v>179</v>
      </c>
      <c r="E73" s="77" t="s">
        <v>415</v>
      </c>
      <c r="F73" s="78" t="s">
        <v>385</v>
      </c>
      <c r="G73" s="78" t="s">
        <v>442</v>
      </c>
      <c r="H73" s="78" t="s">
        <v>443</v>
      </c>
      <c r="I73" s="78"/>
      <c r="J73" s="78"/>
      <c r="K73" s="87"/>
    </row>
    <row r="74" ht="15.75" customHeight="1" spans="1:11">
      <c r="A74" s="73"/>
      <c r="B74" s="76"/>
      <c r="C74" s="76" t="s">
        <v>444</v>
      </c>
      <c r="D74" s="73"/>
      <c r="E74" s="77"/>
      <c r="F74" s="78"/>
      <c r="G74" s="78" t="s">
        <v>445</v>
      </c>
      <c r="H74" s="78" t="s">
        <v>446</v>
      </c>
      <c r="I74" s="78" t="s">
        <v>447</v>
      </c>
      <c r="J74" s="78"/>
      <c r="K74" s="87"/>
    </row>
    <row r="75" ht="15.75" customHeight="1" spans="1:11">
      <c r="A75" s="73" t="s">
        <v>448</v>
      </c>
      <c r="B75" s="76" t="s">
        <v>449</v>
      </c>
      <c r="C75" s="76" t="s">
        <v>450</v>
      </c>
      <c r="D75" s="73" t="s">
        <v>451</v>
      </c>
      <c r="E75" s="77" t="s">
        <v>452</v>
      </c>
      <c r="F75" s="78" t="s">
        <v>453</v>
      </c>
      <c r="G75" s="78" t="s">
        <v>454</v>
      </c>
      <c r="H75" s="78"/>
      <c r="I75" s="78"/>
      <c r="J75" s="78"/>
      <c r="K75" s="87"/>
    </row>
    <row r="76" ht="15.75" customHeight="1" spans="1:11">
      <c r="A76" s="73" t="s">
        <v>455</v>
      </c>
      <c r="B76" s="76" t="s">
        <v>449</v>
      </c>
      <c r="C76" s="76" t="s">
        <v>456</v>
      </c>
      <c r="D76" s="73" t="s">
        <v>451</v>
      </c>
      <c r="E76" s="77" t="s">
        <v>276</v>
      </c>
      <c r="F76" s="78" t="s">
        <v>457</v>
      </c>
      <c r="G76" s="78" t="s">
        <v>458</v>
      </c>
      <c r="H76" s="78"/>
      <c r="I76" s="78"/>
      <c r="J76" s="78"/>
      <c r="K76" s="87"/>
    </row>
    <row r="77" ht="15.75" customHeight="1" spans="1:11">
      <c r="A77" s="73" t="s">
        <v>459</v>
      </c>
      <c r="B77" s="76" t="s">
        <v>449</v>
      </c>
      <c r="C77" s="76" t="s">
        <v>460</v>
      </c>
      <c r="D77" s="73" t="s">
        <v>451</v>
      </c>
      <c r="E77" s="77" t="s">
        <v>461</v>
      </c>
      <c r="F77" s="78" t="s">
        <v>462</v>
      </c>
      <c r="G77" s="78" t="s">
        <v>463</v>
      </c>
      <c r="H77" s="78"/>
      <c r="I77" s="78"/>
      <c r="J77" s="78"/>
      <c r="K77" s="87"/>
    </row>
    <row r="78" ht="15.75" customHeight="1" spans="1:11">
      <c r="A78" s="73" t="s">
        <v>464</v>
      </c>
      <c r="B78" s="76" t="s">
        <v>449</v>
      </c>
      <c r="C78" s="76" t="s">
        <v>465</v>
      </c>
      <c r="D78" s="73" t="s">
        <v>451</v>
      </c>
      <c r="E78" s="77" t="s">
        <v>466</v>
      </c>
      <c r="F78" s="78" t="s">
        <v>462</v>
      </c>
      <c r="G78" s="78" t="s">
        <v>467</v>
      </c>
      <c r="H78" s="78"/>
      <c r="I78" s="78"/>
      <c r="J78" s="78"/>
      <c r="K78" s="87"/>
    </row>
    <row r="79" ht="15.75" customHeight="1" spans="1:11">
      <c r="A79" s="73" t="s">
        <v>468</v>
      </c>
      <c r="B79" s="76" t="s">
        <v>449</v>
      </c>
      <c r="C79" s="76" t="s">
        <v>469</v>
      </c>
      <c r="D79" s="73" t="s">
        <v>451</v>
      </c>
      <c r="E79" s="77" t="s">
        <v>470</v>
      </c>
      <c r="F79" s="78" t="s">
        <v>462</v>
      </c>
      <c r="G79" s="78" t="s">
        <v>471</v>
      </c>
      <c r="H79" s="78"/>
      <c r="I79" s="78"/>
      <c r="J79" s="78"/>
      <c r="K79" s="87"/>
    </row>
    <row r="80" ht="15.75" customHeight="1" spans="1:11">
      <c r="A80" s="73" t="s">
        <v>472</v>
      </c>
      <c r="B80" s="76" t="s">
        <v>449</v>
      </c>
      <c r="C80" s="76" t="s">
        <v>473</v>
      </c>
      <c r="D80" s="73" t="s">
        <v>451</v>
      </c>
      <c r="E80" s="77" t="s">
        <v>474</v>
      </c>
      <c r="F80" s="78" t="s">
        <v>475</v>
      </c>
      <c r="G80" s="78" t="s">
        <v>476</v>
      </c>
      <c r="H80" s="78"/>
      <c r="I80" s="78"/>
      <c r="J80" s="78"/>
      <c r="K80" s="87"/>
    </row>
    <row r="81" ht="15.75" customHeight="1" spans="1:11">
      <c r="A81" s="73" t="s">
        <v>477</v>
      </c>
      <c r="B81" s="76" t="s">
        <v>449</v>
      </c>
      <c r="C81" s="76" t="s">
        <v>478</v>
      </c>
      <c r="D81" s="73" t="s">
        <v>451</v>
      </c>
      <c r="E81" s="77" t="s">
        <v>479</v>
      </c>
      <c r="F81" s="78" t="s">
        <v>475</v>
      </c>
      <c r="G81" s="78" t="s">
        <v>480</v>
      </c>
      <c r="H81" s="78"/>
      <c r="I81" s="78"/>
      <c r="J81" s="78"/>
      <c r="K81" s="87"/>
    </row>
    <row r="82" ht="15.75" customHeight="1" spans="1:11">
      <c r="A82" s="73" t="s">
        <v>481</v>
      </c>
      <c r="B82" s="76" t="s">
        <v>482</v>
      </c>
      <c r="C82" s="76" t="s">
        <v>483</v>
      </c>
      <c r="D82" s="73" t="s">
        <v>179</v>
      </c>
      <c r="E82" s="77" t="s">
        <v>484</v>
      </c>
      <c r="F82" s="78" t="s">
        <v>485</v>
      </c>
      <c r="G82" s="78" t="s">
        <v>486</v>
      </c>
      <c r="H82" s="78" t="s">
        <v>487</v>
      </c>
      <c r="I82" s="78"/>
      <c r="J82" s="78"/>
      <c r="K82" s="87"/>
    </row>
    <row r="83" ht="15.75" customHeight="1" spans="1:11">
      <c r="A83" s="73" t="s">
        <v>488</v>
      </c>
      <c r="B83" s="76" t="s">
        <v>489</v>
      </c>
      <c r="C83" s="76" t="s">
        <v>490</v>
      </c>
      <c r="D83" s="73" t="s">
        <v>179</v>
      </c>
      <c r="E83" s="77" t="s">
        <v>491</v>
      </c>
      <c r="F83" s="78" t="s">
        <v>492</v>
      </c>
      <c r="G83" s="78" t="s">
        <v>493</v>
      </c>
      <c r="H83" s="78" t="s">
        <v>494</v>
      </c>
      <c r="I83" s="78"/>
      <c r="J83" s="78"/>
      <c r="K83" s="87"/>
    </row>
    <row r="84" ht="15.75" customHeight="1" spans="1:11">
      <c r="A84" s="73" t="s">
        <v>495</v>
      </c>
      <c r="B84" s="76" t="s">
        <v>496</v>
      </c>
      <c r="C84" s="76" t="s">
        <v>497</v>
      </c>
      <c r="D84" s="73" t="s">
        <v>498</v>
      </c>
      <c r="E84" s="77" t="s">
        <v>499</v>
      </c>
      <c r="F84" s="78" t="s">
        <v>500</v>
      </c>
      <c r="G84" s="78" t="s">
        <v>501</v>
      </c>
      <c r="H84" s="78" t="s">
        <v>502</v>
      </c>
      <c r="I84" s="78"/>
      <c r="J84" s="78"/>
      <c r="K84" s="87"/>
    </row>
    <row r="85" ht="15.75" customHeight="1" spans="1:11">
      <c r="A85" s="73" t="s">
        <v>503</v>
      </c>
      <c r="B85" s="76" t="s">
        <v>449</v>
      </c>
      <c r="C85" s="76" t="s">
        <v>504</v>
      </c>
      <c r="D85" s="73" t="s">
        <v>451</v>
      </c>
      <c r="E85" s="77" t="s">
        <v>505</v>
      </c>
      <c r="F85" s="78" t="s">
        <v>453</v>
      </c>
      <c r="G85" s="78" t="s">
        <v>506</v>
      </c>
      <c r="H85" s="78"/>
      <c r="I85" s="78"/>
      <c r="J85" s="78"/>
      <c r="K85" s="87"/>
    </row>
    <row r="86" ht="15.75" customHeight="1" spans="1:11">
      <c r="A86" s="73" t="s">
        <v>507</v>
      </c>
      <c r="B86" s="76" t="s">
        <v>508</v>
      </c>
      <c r="C86" s="76" t="s">
        <v>509</v>
      </c>
      <c r="D86" s="73" t="s">
        <v>498</v>
      </c>
      <c r="E86" s="77" t="s">
        <v>510</v>
      </c>
      <c r="F86" s="78" t="s">
        <v>511</v>
      </c>
      <c r="G86" s="78" t="s">
        <v>512</v>
      </c>
      <c r="H86" s="78" t="s">
        <v>513</v>
      </c>
      <c r="I86" s="78"/>
      <c r="J86" s="78"/>
      <c r="K86" s="87"/>
    </row>
    <row r="87" ht="15.75" customHeight="1" spans="1:11">
      <c r="A87" s="73" t="s">
        <v>514</v>
      </c>
      <c r="B87" s="76" t="s">
        <v>515</v>
      </c>
      <c r="C87" s="76" t="s">
        <v>516</v>
      </c>
      <c r="D87" s="73" t="s">
        <v>517</v>
      </c>
      <c r="E87" s="77" t="s">
        <v>248</v>
      </c>
      <c r="F87" s="78" t="s">
        <v>518</v>
      </c>
      <c r="G87" s="78" t="s">
        <v>519</v>
      </c>
      <c r="H87" s="78" t="s">
        <v>520</v>
      </c>
      <c r="I87" s="78"/>
      <c r="J87" s="78"/>
      <c r="K87" s="87"/>
    </row>
    <row r="88" ht="24.75" customHeight="1" spans="1:11">
      <c r="A88" s="73" t="s">
        <v>521</v>
      </c>
      <c r="B88" s="76" t="s">
        <v>522</v>
      </c>
      <c r="C88" s="76" t="s">
        <v>523</v>
      </c>
      <c r="D88" s="73" t="s">
        <v>179</v>
      </c>
      <c r="E88" s="77" t="s">
        <v>524</v>
      </c>
      <c r="F88" s="78" t="s">
        <v>525</v>
      </c>
      <c r="G88" s="78" t="s">
        <v>526</v>
      </c>
      <c r="H88" s="78" t="s">
        <v>527</v>
      </c>
      <c r="I88" s="78" t="s">
        <v>447</v>
      </c>
      <c r="J88" s="78"/>
      <c r="K88" s="87"/>
    </row>
    <row r="89" ht="15" customHeight="1" spans="1:11">
      <c r="A89" s="73"/>
      <c r="B89" s="76"/>
      <c r="C89" s="76"/>
      <c r="D89" s="73"/>
      <c r="E89" s="77"/>
      <c r="F89" s="78"/>
      <c r="G89" s="78"/>
      <c r="H89" s="78"/>
      <c r="I89" s="78"/>
      <c r="J89" s="78"/>
      <c r="K89" s="87"/>
    </row>
    <row r="90" ht="15" customHeight="1" spans="1:11">
      <c r="A90" s="73"/>
      <c r="B90" s="76"/>
      <c r="C90" s="76"/>
      <c r="D90" s="73"/>
      <c r="E90" s="77"/>
      <c r="F90" s="78"/>
      <c r="G90" s="78"/>
      <c r="H90" s="78"/>
      <c r="I90" s="78"/>
      <c r="J90" s="78"/>
      <c r="K90" s="87"/>
    </row>
    <row r="91" ht="15" customHeight="1" spans="1:11">
      <c r="A91" s="73"/>
      <c r="B91" s="76"/>
      <c r="C91" s="76"/>
      <c r="D91" s="73"/>
      <c r="E91" s="77"/>
      <c r="F91" s="78"/>
      <c r="G91" s="78"/>
      <c r="H91" s="78"/>
      <c r="I91" s="78"/>
      <c r="J91" s="78"/>
      <c r="K91" s="87"/>
    </row>
    <row r="92" ht="15" customHeight="1" spans="1:11">
      <c r="A92" s="73"/>
      <c r="B92" s="76"/>
      <c r="C92" s="76"/>
      <c r="D92" s="73"/>
      <c r="E92" s="77"/>
      <c r="F92" s="78"/>
      <c r="G92" s="78"/>
      <c r="H92" s="78"/>
      <c r="I92" s="78"/>
      <c r="J92" s="78"/>
      <c r="K92" s="87"/>
    </row>
    <row r="93" ht="15" customHeight="1" spans="1:11">
      <c r="A93" s="73"/>
      <c r="B93" s="76"/>
      <c r="C93" s="76"/>
      <c r="D93" s="73"/>
      <c r="E93" s="77"/>
      <c r="F93" s="78"/>
      <c r="G93" s="78"/>
      <c r="H93" s="78"/>
      <c r="I93" s="78"/>
      <c r="J93" s="78"/>
      <c r="K93" s="87"/>
    </row>
    <row r="94" ht="15" customHeight="1" spans="1:11">
      <c r="A94" s="73"/>
      <c r="B94" s="76"/>
      <c r="C94" s="76"/>
      <c r="D94" s="73"/>
      <c r="E94" s="77"/>
      <c r="F94" s="78"/>
      <c r="G94" s="78"/>
      <c r="H94" s="78"/>
      <c r="I94" s="78"/>
      <c r="J94" s="78"/>
      <c r="K94" s="87"/>
    </row>
    <row r="95" ht="15.75" customHeight="1" spans="1:11">
      <c r="A95" s="73" t="s">
        <v>305</v>
      </c>
      <c r="B95" s="74"/>
      <c r="C95" s="74"/>
      <c r="D95" s="74"/>
      <c r="E95" s="74"/>
      <c r="F95" s="74"/>
      <c r="G95" s="78" t="s">
        <v>528</v>
      </c>
      <c r="H95" s="78" t="s">
        <v>529</v>
      </c>
      <c r="I95" s="78" t="s">
        <v>447</v>
      </c>
      <c r="J95" s="78"/>
      <c r="K95" s="84"/>
    </row>
    <row r="96" ht="15.75" customHeight="1" spans="1:11">
      <c r="A96" s="79" t="s">
        <v>53</v>
      </c>
      <c r="B96" s="80"/>
      <c r="C96" s="80"/>
      <c r="D96" s="80"/>
      <c r="E96" s="80"/>
      <c r="F96" s="80"/>
      <c r="G96" s="81" t="s">
        <v>63</v>
      </c>
      <c r="H96" s="81" t="s">
        <v>530</v>
      </c>
      <c r="I96" s="81" t="s">
        <v>531</v>
      </c>
      <c r="J96" s="81"/>
      <c r="K96" s="88"/>
    </row>
    <row r="97" ht="6.75" customHeight="1"/>
    <row r="98" ht="25.5" customHeight="1" spans="1:11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</row>
  </sheetData>
  <mergeCells count="49">
    <mergeCell ref="A1:C1"/>
    <mergeCell ref="A2:K2"/>
    <mergeCell ref="A3:E3"/>
    <mergeCell ref="F3:H3"/>
    <mergeCell ref="I3:K3"/>
    <mergeCell ref="F4:J4"/>
    <mergeCell ref="H5:J5"/>
    <mergeCell ref="A30:F30"/>
    <mergeCell ref="A34:C34"/>
    <mergeCell ref="A35:K35"/>
    <mergeCell ref="A36:E36"/>
    <mergeCell ref="F36:H36"/>
    <mergeCell ref="I36:K36"/>
    <mergeCell ref="F37:J37"/>
    <mergeCell ref="H38:J38"/>
    <mergeCell ref="A63:F63"/>
    <mergeCell ref="A67:C67"/>
    <mergeCell ref="A68:K68"/>
    <mergeCell ref="A69:E69"/>
    <mergeCell ref="F69:H69"/>
    <mergeCell ref="I69:K69"/>
    <mergeCell ref="F70:J70"/>
    <mergeCell ref="H71:J71"/>
    <mergeCell ref="A95:F95"/>
    <mergeCell ref="A96:F96"/>
    <mergeCell ref="A4:A6"/>
    <mergeCell ref="A37:A39"/>
    <mergeCell ref="A70:A72"/>
    <mergeCell ref="B4:B6"/>
    <mergeCell ref="B37:B39"/>
    <mergeCell ref="B70:B72"/>
    <mergeCell ref="C4:C6"/>
    <mergeCell ref="C37:C39"/>
    <mergeCell ref="C70:C72"/>
    <mergeCell ref="D4:D6"/>
    <mergeCell ref="D37:D39"/>
    <mergeCell ref="D70:D72"/>
    <mergeCell ref="E4:E6"/>
    <mergeCell ref="E37:E39"/>
    <mergeCell ref="E70:E72"/>
    <mergeCell ref="F5:F6"/>
    <mergeCell ref="F38:F39"/>
    <mergeCell ref="F71:F72"/>
    <mergeCell ref="G5:G6"/>
    <mergeCell ref="G38:G39"/>
    <mergeCell ref="G71:G72"/>
    <mergeCell ref="K4:K6"/>
    <mergeCell ref="K37:K39"/>
    <mergeCell ref="K70:K72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2" manualBreakCount="2">
    <brk id="32" max="16383" man="1"/>
    <brk id="6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topLeftCell="A16" workbookViewId="0">
      <selection activeCell="A1" sqref="A1:C1"/>
    </sheetView>
  </sheetViews>
  <sheetFormatPr defaultColWidth="8" defaultRowHeight="13.2" outlineLevelCol="5"/>
  <cols>
    <col min="1" max="1" width="4.5" style="67" customWidth="1"/>
    <col min="2" max="2" width="4.37962962962963" style="67" customWidth="1"/>
    <col min="3" max="3" width="20.5" style="67" customWidth="1"/>
    <col min="4" max="4" width="32.5" style="67" customWidth="1"/>
    <col min="5" max="5" width="12.25" style="67" customWidth="1"/>
    <col min="6" max="6" width="10.3796296296296" style="67" customWidth="1"/>
    <col min="7" max="16384" width="8" style="67"/>
  </cols>
  <sheetData>
    <row r="1" ht="20.25" customHeight="1" spans="1:6">
      <c r="A1" s="68" t="s">
        <v>54</v>
      </c>
      <c r="B1" s="68"/>
      <c r="C1" s="68"/>
      <c r="D1" s="82"/>
      <c r="E1" s="82"/>
      <c r="F1" s="82"/>
    </row>
    <row r="2" ht="56.25" customHeight="1" spans="1:6">
      <c r="A2" s="70" t="s">
        <v>55</v>
      </c>
      <c r="B2" s="70"/>
      <c r="C2" s="70"/>
      <c r="D2" s="70"/>
      <c r="E2" s="70"/>
      <c r="F2" s="70"/>
    </row>
    <row r="3" ht="30.75" customHeight="1" spans="1:6">
      <c r="A3" s="71" t="s">
        <v>532</v>
      </c>
      <c r="B3" s="72"/>
      <c r="C3" s="72"/>
      <c r="D3" s="71" t="s">
        <v>57</v>
      </c>
      <c r="E3" s="83" t="s">
        <v>22</v>
      </c>
      <c r="F3" s="72"/>
    </row>
    <row r="4" ht="30.75" customHeight="1" spans="1:6">
      <c r="A4" s="73" t="s">
        <v>23</v>
      </c>
      <c r="B4" s="73" t="s">
        <v>58</v>
      </c>
      <c r="C4" s="74"/>
      <c r="D4" s="73" t="s">
        <v>59</v>
      </c>
      <c r="E4" s="73" t="s">
        <v>60</v>
      </c>
      <c r="F4" s="84" t="s">
        <v>27</v>
      </c>
    </row>
    <row r="5" ht="24" customHeight="1" spans="1:6">
      <c r="A5" s="73" t="s">
        <v>32</v>
      </c>
      <c r="B5" s="76" t="s">
        <v>61</v>
      </c>
      <c r="C5" s="74"/>
      <c r="D5" s="73" t="s">
        <v>62</v>
      </c>
      <c r="E5" s="78" t="s">
        <v>533</v>
      </c>
      <c r="F5" s="87" t="s">
        <v>64</v>
      </c>
    </row>
    <row r="6" ht="24" customHeight="1" spans="1:6">
      <c r="A6" s="73" t="s">
        <v>37</v>
      </c>
      <c r="B6" s="76" t="s">
        <v>65</v>
      </c>
      <c r="C6" s="76" t="s">
        <v>66</v>
      </c>
      <c r="D6" s="73" t="s">
        <v>67</v>
      </c>
      <c r="E6" s="78" t="s">
        <v>534</v>
      </c>
      <c r="F6" s="87"/>
    </row>
    <row r="7" ht="24" customHeight="1" spans="1:6">
      <c r="A7" s="73" t="s">
        <v>69</v>
      </c>
      <c r="B7" s="76" t="s">
        <v>70</v>
      </c>
      <c r="C7" s="74"/>
      <c r="D7" s="73" t="s">
        <v>71</v>
      </c>
      <c r="E7" s="78" t="s">
        <v>535</v>
      </c>
      <c r="F7" s="87"/>
    </row>
    <row r="8" ht="24" customHeight="1" spans="1:6">
      <c r="A8" s="73" t="s">
        <v>73</v>
      </c>
      <c r="B8" s="76" t="s">
        <v>74</v>
      </c>
      <c r="C8" s="74"/>
      <c r="D8" s="73" t="s">
        <v>75</v>
      </c>
      <c r="E8" s="78" t="s">
        <v>536</v>
      </c>
      <c r="F8" s="87" t="s">
        <v>64</v>
      </c>
    </row>
    <row r="9" ht="24" customHeight="1" spans="1:6">
      <c r="A9" s="73" t="s">
        <v>76</v>
      </c>
      <c r="B9" s="76" t="s">
        <v>65</v>
      </c>
      <c r="C9" s="76" t="s">
        <v>66</v>
      </c>
      <c r="D9" s="73" t="s">
        <v>77</v>
      </c>
      <c r="E9" s="78" t="s">
        <v>537</v>
      </c>
      <c r="F9" s="87"/>
    </row>
    <row r="10" ht="24" customHeight="1" spans="1:6">
      <c r="A10" s="73" t="s">
        <v>78</v>
      </c>
      <c r="B10" s="76" t="s">
        <v>79</v>
      </c>
      <c r="C10" s="74"/>
      <c r="D10" s="73" t="s">
        <v>538</v>
      </c>
      <c r="E10" s="78" t="s">
        <v>539</v>
      </c>
      <c r="F10" s="87" t="s">
        <v>81</v>
      </c>
    </row>
    <row r="11" ht="24" customHeight="1" spans="1:6">
      <c r="A11" s="73" t="s">
        <v>82</v>
      </c>
      <c r="B11" s="76" t="s">
        <v>65</v>
      </c>
      <c r="C11" s="76" t="s">
        <v>83</v>
      </c>
      <c r="D11" s="73" t="s">
        <v>540</v>
      </c>
      <c r="E11" s="78" t="s">
        <v>46</v>
      </c>
      <c r="F11" s="87" t="s">
        <v>81</v>
      </c>
    </row>
    <row r="12" ht="24" customHeight="1" spans="1:6">
      <c r="A12" s="73" t="s">
        <v>85</v>
      </c>
      <c r="B12" s="76" t="s">
        <v>86</v>
      </c>
      <c r="C12" s="74"/>
      <c r="D12" s="73" t="s">
        <v>87</v>
      </c>
      <c r="E12" s="78"/>
      <c r="F12" s="87"/>
    </row>
    <row r="13" ht="24" customHeight="1" spans="1:6">
      <c r="A13" s="73" t="s">
        <v>88</v>
      </c>
      <c r="B13" s="76" t="s">
        <v>89</v>
      </c>
      <c r="C13" s="74"/>
      <c r="D13" s="73" t="s">
        <v>90</v>
      </c>
      <c r="E13" s="78"/>
      <c r="F13" s="87" t="s">
        <v>91</v>
      </c>
    </row>
    <row r="14" ht="24" customHeight="1" spans="1:6">
      <c r="A14" s="73" t="s">
        <v>92</v>
      </c>
      <c r="B14" s="76" t="s">
        <v>65</v>
      </c>
      <c r="C14" s="76" t="s">
        <v>93</v>
      </c>
      <c r="D14" s="73" t="s">
        <v>94</v>
      </c>
      <c r="E14" s="78"/>
      <c r="F14" s="87" t="s">
        <v>95</v>
      </c>
    </row>
    <row r="15" ht="24" customHeight="1" spans="1:6">
      <c r="A15" s="84" t="s">
        <v>96</v>
      </c>
      <c r="B15" s="72"/>
      <c r="C15" s="76" t="s">
        <v>97</v>
      </c>
      <c r="D15" s="73" t="s">
        <v>94</v>
      </c>
      <c r="E15" s="78"/>
      <c r="F15" s="87" t="s">
        <v>95</v>
      </c>
    </row>
    <row r="16" ht="24" customHeight="1" spans="1:6">
      <c r="A16" s="84" t="s">
        <v>98</v>
      </c>
      <c r="B16" s="72"/>
      <c r="C16" s="76" t="s">
        <v>99</v>
      </c>
      <c r="D16" s="73" t="s">
        <v>94</v>
      </c>
      <c r="E16" s="78"/>
      <c r="F16" s="87" t="s">
        <v>95</v>
      </c>
    </row>
    <row r="17" ht="24" customHeight="1" spans="1:6">
      <c r="A17" s="73" t="s">
        <v>100</v>
      </c>
      <c r="B17" s="76" t="s">
        <v>28</v>
      </c>
      <c r="C17" s="74"/>
      <c r="D17" s="73" t="s">
        <v>101</v>
      </c>
      <c r="E17" s="78"/>
      <c r="F17" s="87" t="s">
        <v>91</v>
      </c>
    </row>
    <row r="18" ht="24" customHeight="1" spans="1:6">
      <c r="A18" s="73" t="s">
        <v>102</v>
      </c>
      <c r="B18" s="73" t="s">
        <v>65</v>
      </c>
      <c r="C18" s="76" t="s">
        <v>103</v>
      </c>
      <c r="D18" s="73" t="s">
        <v>104</v>
      </c>
      <c r="E18" s="78"/>
      <c r="F18" s="87" t="s">
        <v>105</v>
      </c>
    </row>
    <row r="19" ht="24" customHeight="1" spans="1:6">
      <c r="A19" s="84" t="s">
        <v>106</v>
      </c>
      <c r="B19" s="72"/>
      <c r="C19" s="76" t="s">
        <v>107</v>
      </c>
      <c r="D19" s="73" t="s">
        <v>94</v>
      </c>
      <c r="E19" s="78"/>
      <c r="F19" s="87" t="s">
        <v>108</v>
      </c>
    </row>
    <row r="20" ht="24" customHeight="1" spans="1:6">
      <c r="A20" s="84" t="s">
        <v>109</v>
      </c>
      <c r="B20" s="72"/>
      <c r="C20" s="76" t="s">
        <v>110</v>
      </c>
      <c r="D20" s="73" t="s">
        <v>94</v>
      </c>
      <c r="E20" s="78"/>
      <c r="F20" s="87" t="s">
        <v>111</v>
      </c>
    </row>
    <row r="21" ht="24" customHeight="1" spans="1:6">
      <c r="A21" s="73" t="s">
        <v>112</v>
      </c>
      <c r="B21" s="76" t="s">
        <v>113</v>
      </c>
      <c r="C21" s="74"/>
      <c r="D21" s="73" t="s">
        <v>114</v>
      </c>
      <c r="E21" s="78"/>
      <c r="F21" s="87" t="s">
        <v>91</v>
      </c>
    </row>
    <row r="22" ht="24" customHeight="1" spans="1:6">
      <c r="A22" s="73" t="s">
        <v>115</v>
      </c>
      <c r="B22" s="76" t="s">
        <v>116</v>
      </c>
      <c r="C22" s="74"/>
      <c r="D22" s="73" t="s">
        <v>117</v>
      </c>
      <c r="E22" s="78"/>
      <c r="F22" s="87" t="s">
        <v>91</v>
      </c>
    </row>
    <row r="23" ht="24" customHeight="1" spans="1:6">
      <c r="A23" s="73" t="s">
        <v>118</v>
      </c>
      <c r="B23" s="73" t="s">
        <v>65</v>
      </c>
      <c r="C23" s="76" t="s">
        <v>119</v>
      </c>
      <c r="D23" s="73" t="s">
        <v>120</v>
      </c>
      <c r="E23" s="78"/>
      <c r="F23" s="87" t="s">
        <v>121</v>
      </c>
    </row>
    <row r="24" ht="24" customHeight="1" spans="1:6">
      <c r="A24" s="84" t="s">
        <v>122</v>
      </c>
      <c r="B24" s="72"/>
      <c r="C24" s="76" t="s">
        <v>123</v>
      </c>
      <c r="D24" s="73" t="s">
        <v>124</v>
      </c>
      <c r="E24" s="78"/>
      <c r="F24" s="87" t="s">
        <v>121</v>
      </c>
    </row>
    <row r="25" ht="23.25" customHeight="1" spans="1:6">
      <c r="A25" s="73" t="s">
        <v>125</v>
      </c>
      <c r="B25" s="76" t="s">
        <v>30</v>
      </c>
      <c r="C25" s="74"/>
      <c r="D25" s="73" t="s">
        <v>541</v>
      </c>
      <c r="E25" s="78" t="s">
        <v>47</v>
      </c>
      <c r="F25" s="87"/>
    </row>
    <row r="26" ht="22.5" customHeight="1" spans="1:6">
      <c r="A26" s="73" t="s">
        <v>127</v>
      </c>
      <c r="B26" s="76" t="s">
        <v>128</v>
      </c>
      <c r="C26" s="74"/>
      <c r="D26" s="73" t="s">
        <v>128</v>
      </c>
      <c r="E26" s="78"/>
      <c r="F26" s="87"/>
    </row>
    <row r="27" ht="24" customHeight="1" spans="1:6">
      <c r="A27" s="73" t="s">
        <v>129</v>
      </c>
      <c r="B27" s="76" t="s">
        <v>31</v>
      </c>
      <c r="C27" s="74"/>
      <c r="D27" s="73" t="s">
        <v>130</v>
      </c>
      <c r="E27" s="78" t="s">
        <v>48</v>
      </c>
      <c r="F27" s="87"/>
    </row>
    <row r="28" ht="24.75" customHeight="1" spans="1:6">
      <c r="A28" s="73" t="s">
        <v>131</v>
      </c>
      <c r="B28" s="76" t="s">
        <v>132</v>
      </c>
      <c r="C28" s="74"/>
      <c r="D28" s="73" t="s">
        <v>133</v>
      </c>
      <c r="E28" s="78"/>
      <c r="F28" s="87"/>
    </row>
    <row r="29" ht="22.5" customHeight="1" spans="1:6">
      <c r="A29" s="73" t="s">
        <v>65</v>
      </c>
      <c r="B29" s="76" t="s">
        <v>134</v>
      </c>
      <c r="C29" s="74"/>
      <c r="D29" s="73" t="s">
        <v>135</v>
      </c>
      <c r="E29" s="78"/>
      <c r="F29" s="87"/>
    </row>
    <row r="30" ht="27.75" customHeight="1" spans="1:6">
      <c r="A30" s="79" t="s">
        <v>136</v>
      </c>
      <c r="B30" s="80"/>
      <c r="C30" s="80"/>
      <c r="D30" s="79" t="s">
        <v>137</v>
      </c>
      <c r="E30" s="81" t="s">
        <v>45</v>
      </c>
      <c r="F30" s="89"/>
    </row>
    <row r="31" ht="7.5" customHeight="1"/>
    <row r="32" ht="15.75" customHeight="1" spans="1:6">
      <c r="A32" s="68"/>
      <c r="B32" s="68"/>
      <c r="C32" s="68"/>
      <c r="D32" s="68"/>
      <c r="E32" s="68"/>
      <c r="F32" s="68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7:C17"/>
    <mergeCell ref="B21:C21"/>
    <mergeCell ref="B22:C22"/>
    <mergeCell ref="B25:C25"/>
    <mergeCell ref="B26:C26"/>
    <mergeCell ref="B27:C27"/>
    <mergeCell ref="B28:C28"/>
    <mergeCell ref="B29:C29"/>
    <mergeCell ref="A30:C30"/>
    <mergeCell ref="A32:F32"/>
    <mergeCell ref="B14:B16"/>
    <mergeCell ref="B18:B20"/>
    <mergeCell ref="B23:B24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1"/>
  <sheetViews>
    <sheetView workbookViewId="0">
      <selection activeCell="A1" sqref="A1:C1"/>
    </sheetView>
  </sheetViews>
  <sheetFormatPr defaultColWidth="8" defaultRowHeight="13.2"/>
  <cols>
    <col min="1" max="1" width="6.25" style="67" customWidth="1"/>
    <col min="2" max="2" width="13.3796296296296" style="67" customWidth="1"/>
    <col min="3" max="3" width="31.6296296296296" style="67" customWidth="1"/>
    <col min="4" max="4" width="7" style="67" customWidth="1"/>
    <col min="5" max="5" width="11.1296296296296" style="67" customWidth="1"/>
    <col min="6" max="6" width="11.25" style="67" customWidth="1"/>
    <col min="7" max="7" width="10.75" style="67" customWidth="1"/>
    <col min="8" max="8" width="8.87962962962963" style="67" customWidth="1"/>
    <col min="9" max="9" width="9.87962962962963" style="67" customWidth="1"/>
    <col min="10" max="10" width="10.75" style="67" customWidth="1"/>
    <col min="11" max="11" width="9.25" style="67" customWidth="1"/>
    <col min="12" max="16384" width="8" style="67"/>
  </cols>
  <sheetData>
    <row r="1" ht="19.5" customHeight="1" spans="1:11">
      <c r="A1" s="68" t="s">
        <v>138</v>
      </c>
      <c r="B1" s="68"/>
      <c r="C1" s="68"/>
      <c r="D1" s="69"/>
      <c r="E1" s="69"/>
      <c r="F1" s="69"/>
      <c r="G1" s="69"/>
      <c r="H1" s="69"/>
      <c r="I1" s="69"/>
      <c r="J1" s="69"/>
      <c r="K1" s="69"/>
    </row>
    <row r="2" ht="45" customHeight="1" spans="1:11">
      <c r="A2" s="70" t="s">
        <v>139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22.5" customHeight="1" spans="1:11">
      <c r="A3" s="71" t="s">
        <v>542</v>
      </c>
      <c r="B3" s="72"/>
      <c r="C3" s="72"/>
      <c r="D3" s="72"/>
      <c r="E3" s="72"/>
      <c r="F3" s="71" t="s">
        <v>57</v>
      </c>
      <c r="G3" s="72"/>
      <c r="H3" s="72"/>
      <c r="I3" s="83" t="s">
        <v>543</v>
      </c>
      <c r="J3" s="72"/>
      <c r="K3" s="72"/>
    </row>
    <row r="4" ht="15" customHeight="1" spans="1:11">
      <c r="A4" s="73" t="s">
        <v>23</v>
      </c>
      <c r="B4" s="73" t="s">
        <v>142</v>
      </c>
      <c r="C4" s="73" t="s">
        <v>143</v>
      </c>
      <c r="D4" s="73" t="s">
        <v>144</v>
      </c>
      <c r="E4" s="73" t="s">
        <v>145</v>
      </c>
      <c r="F4" s="73" t="s">
        <v>146</v>
      </c>
      <c r="G4" s="74"/>
      <c r="H4" s="74"/>
      <c r="I4" s="74"/>
      <c r="J4" s="74"/>
      <c r="K4" s="84" t="s">
        <v>27</v>
      </c>
    </row>
    <row r="5" ht="15" customHeight="1" spans="1:11">
      <c r="A5" s="75"/>
      <c r="B5" s="75"/>
      <c r="C5" s="75"/>
      <c r="D5" s="75"/>
      <c r="E5" s="75"/>
      <c r="F5" s="73" t="s">
        <v>147</v>
      </c>
      <c r="G5" s="73" t="s">
        <v>148</v>
      </c>
      <c r="H5" s="73" t="s">
        <v>65</v>
      </c>
      <c r="I5" s="74"/>
      <c r="J5" s="85"/>
      <c r="K5" s="86"/>
    </row>
    <row r="6" ht="15" customHeight="1" spans="1:11">
      <c r="A6" s="75"/>
      <c r="B6" s="75"/>
      <c r="C6" s="75"/>
      <c r="D6" s="75"/>
      <c r="E6" s="75"/>
      <c r="F6" s="75"/>
      <c r="G6" s="75"/>
      <c r="H6" s="73" t="s">
        <v>149</v>
      </c>
      <c r="I6" s="73" t="s">
        <v>150</v>
      </c>
      <c r="J6" s="84" t="s">
        <v>28</v>
      </c>
      <c r="K6" s="86"/>
    </row>
    <row r="7" ht="15.75" customHeight="1" spans="1:11">
      <c r="A7" s="73"/>
      <c r="B7" s="76"/>
      <c r="C7" s="76" t="s">
        <v>544</v>
      </c>
      <c r="D7" s="73"/>
      <c r="E7" s="77"/>
      <c r="F7" s="78"/>
      <c r="G7" s="78" t="s">
        <v>545</v>
      </c>
      <c r="H7" s="78" t="s">
        <v>546</v>
      </c>
      <c r="I7" s="78" t="s">
        <v>547</v>
      </c>
      <c r="J7" s="78"/>
      <c r="K7" s="87"/>
    </row>
    <row r="8" ht="24.75" customHeight="1" spans="1:11">
      <c r="A8" s="73" t="s">
        <v>32</v>
      </c>
      <c r="B8" s="76" t="s">
        <v>548</v>
      </c>
      <c r="C8" s="76" t="s">
        <v>549</v>
      </c>
      <c r="D8" s="73" t="s">
        <v>550</v>
      </c>
      <c r="E8" s="77" t="s">
        <v>551</v>
      </c>
      <c r="F8" s="78" t="s">
        <v>552</v>
      </c>
      <c r="G8" s="78" t="s">
        <v>553</v>
      </c>
      <c r="H8" s="78" t="s">
        <v>554</v>
      </c>
      <c r="I8" s="78" t="s">
        <v>555</v>
      </c>
      <c r="J8" s="78"/>
      <c r="K8" s="87"/>
    </row>
    <row r="9" ht="24.75" customHeight="1" spans="1:11">
      <c r="A9" s="73" t="s">
        <v>69</v>
      </c>
      <c r="B9" s="76" t="s">
        <v>556</v>
      </c>
      <c r="C9" s="76" t="s">
        <v>557</v>
      </c>
      <c r="D9" s="73" t="s">
        <v>550</v>
      </c>
      <c r="E9" s="77" t="s">
        <v>558</v>
      </c>
      <c r="F9" s="78" t="s">
        <v>559</v>
      </c>
      <c r="G9" s="78" t="s">
        <v>560</v>
      </c>
      <c r="H9" s="78" t="s">
        <v>561</v>
      </c>
      <c r="I9" s="78" t="s">
        <v>562</v>
      </c>
      <c r="J9" s="78"/>
      <c r="K9" s="87"/>
    </row>
    <row r="10" ht="24.75" customHeight="1" spans="1:11">
      <c r="A10" s="73" t="s">
        <v>85</v>
      </c>
      <c r="B10" s="76" t="s">
        <v>563</v>
      </c>
      <c r="C10" s="76" t="s">
        <v>564</v>
      </c>
      <c r="D10" s="73" t="s">
        <v>550</v>
      </c>
      <c r="E10" s="77" t="s">
        <v>565</v>
      </c>
      <c r="F10" s="78" t="s">
        <v>566</v>
      </c>
      <c r="G10" s="78" t="s">
        <v>567</v>
      </c>
      <c r="H10" s="78" t="s">
        <v>568</v>
      </c>
      <c r="I10" s="78" t="s">
        <v>569</v>
      </c>
      <c r="J10" s="78"/>
      <c r="K10" s="87"/>
    </row>
    <row r="11" ht="24.75" customHeight="1" spans="1:11">
      <c r="A11" s="73" t="s">
        <v>125</v>
      </c>
      <c r="B11" s="76" t="s">
        <v>570</v>
      </c>
      <c r="C11" s="76" t="s">
        <v>571</v>
      </c>
      <c r="D11" s="73" t="s">
        <v>550</v>
      </c>
      <c r="E11" s="77" t="s">
        <v>572</v>
      </c>
      <c r="F11" s="78" t="s">
        <v>573</v>
      </c>
      <c r="G11" s="78" t="s">
        <v>574</v>
      </c>
      <c r="H11" s="78" t="s">
        <v>575</v>
      </c>
      <c r="I11" s="78" t="s">
        <v>576</v>
      </c>
      <c r="J11" s="78"/>
      <c r="K11" s="87"/>
    </row>
    <row r="12" ht="15.75" customHeight="1" spans="1:11">
      <c r="A12" s="73" t="s">
        <v>127</v>
      </c>
      <c r="B12" s="76" t="s">
        <v>577</v>
      </c>
      <c r="C12" s="76" t="s">
        <v>578</v>
      </c>
      <c r="D12" s="73" t="s">
        <v>367</v>
      </c>
      <c r="E12" s="77" t="s">
        <v>579</v>
      </c>
      <c r="F12" s="78" t="s">
        <v>580</v>
      </c>
      <c r="G12" s="78" t="s">
        <v>581</v>
      </c>
      <c r="H12" s="78" t="s">
        <v>582</v>
      </c>
      <c r="I12" s="78"/>
      <c r="J12" s="78"/>
      <c r="K12" s="87"/>
    </row>
    <row r="13" ht="15.75" customHeight="1" spans="1:11">
      <c r="A13" s="73" t="s">
        <v>129</v>
      </c>
      <c r="B13" s="76" t="s">
        <v>583</v>
      </c>
      <c r="C13" s="76" t="s">
        <v>584</v>
      </c>
      <c r="D13" s="73" t="s">
        <v>585</v>
      </c>
      <c r="E13" s="77" t="s">
        <v>69</v>
      </c>
      <c r="F13" s="78" t="s">
        <v>586</v>
      </c>
      <c r="G13" s="78" t="s">
        <v>587</v>
      </c>
      <c r="H13" s="78" t="s">
        <v>588</v>
      </c>
      <c r="I13" s="78" t="s">
        <v>589</v>
      </c>
      <c r="J13" s="78"/>
      <c r="K13" s="87"/>
    </row>
    <row r="14" ht="15.75" customHeight="1" spans="1:11">
      <c r="A14" s="73" t="s">
        <v>131</v>
      </c>
      <c r="B14" s="76" t="s">
        <v>590</v>
      </c>
      <c r="C14" s="76" t="s">
        <v>591</v>
      </c>
      <c r="D14" s="73" t="s">
        <v>585</v>
      </c>
      <c r="E14" s="77" t="s">
        <v>69</v>
      </c>
      <c r="F14" s="78" t="s">
        <v>592</v>
      </c>
      <c r="G14" s="78" t="s">
        <v>593</v>
      </c>
      <c r="H14" s="78" t="s">
        <v>594</v>
      </c>
      <c r="I14" s="78" t="s">
        <v>510</v>
      </c>
      <c r="J14" s="78"/>
      <c r="K14" s="87"/>
    </row>
    <row r="15" ht="24.75" customHeight="1" spans="1:11">
      <c r="A15" s="73" t="s">
        <v>207</v>
      </c>
      <c r="B15" s="76" t="s">
        <v>595</v>
      </c>
      <c r="C15" s="76" t="s">
        <v>596</v>
      </c>
      <c r="D15" s="73" t="s">
        <v>597</v>
      </c>
      <c r="E15" s="77" t="s">
        <v>125</v>
      </c>
      <c r="F15" s="78" t="s">
        <v>598</v>
      </c>
      <c r="G15" s="78" t="s">
        <v>599</v>
      </c>
      <c r="H15" s="78" t="s">
        <v>600</v>
      </c>
      <c r="I15" s="78"/>
      <c r="J15" s="78"/>
      <c r="K15" s="87"/>
    </row>
    <row r="16" ht="15.75" customHeight="1" spans="1:11">
      <c r="A16" s="73"/>
      <c r="B16" s="76"/>
      <c r="C16" s="76" t="s">
        <v>601</v>
      </c>
      <c r="D16" s="73"/>
      <c r="E16" s="77"/>
      <c r="F16" s="78"/>
      <c r="G16" s="78" t="s">
        <v>602</v>
      </c>
      <c r="H16" s="78" t="s">
        <v>603</v>
      </c>
      <c r="I16" s="78" t="s">
        <v>604</v>
      </c>
      <c r="J16" s="78"/>
      <c r="K16" s="87"/>
    </row>
    <row r="17" ht="24.75" customHeight="1" spans="1:11">
      <c r="A17" s="73" t="s">
        <v>218</v>
      </c>
      <c r="B17" s="76" t="s">
        <v>563</v>
      </c>
      <c r="C17" s="76" t="s">
        <v>605</v>
      </c>
      <c r="D17" s="73" t="s">
        <v>550</v>
      </c>
      <c r="E17" s="77" t="s">
        <v>510</v>
      </c>
      <c r="F17" s="78" t="s">
        <v>606</v>
      </c>
      <c r="G17" s="78" t="s">
        <v>607</v>
      </c>
      <c r="H17" s="78" t="s">
        <v>608</v>
      </c>
      <c r="I17" s="78" t="s">
        <v>609</v>
      </c>
      <c r="J17" s="78"/>
      <c r="K17" s="87"/>
    </row>
    <row r="18" ht="24.75" customHeight="1" spans="1:11">
      <c r="A18" s="73" t="s">
        <v>225</v>
      </c>
      <c r="B18" s="76" t="s">
        <v>570</v>
      </c>
      <c r="C18" s="76" t="s">
        <v>610</v>
      </c>
      <c r="D18" s="73" t="s">
        <v>550</v>
      </c>
      <c r="E18" s="77" t="s">
        <v>611</v>
      </c>
      <c r="F18" s="78" t="s">
        <v>612</v>
      </c>
      <c r="G18" s="78" t="s">
        <v>613</v>
      </c>
      <c r="H18" s="78" t="s">
        <v>614</v>
      </c>
      <c r="I18" s="78" t="s">
        <v>615</v>
      </c>
      <c r="J18" s="78"/>
      <c r="K18" s="87"/>
    </row>
    <row r="19" ht="15.75" customHeight="1" spans="1:11">
      <c r="A19" s="73" t="s">
        <v>232</v>
      </c>
      <c r="B19" s="76" t="s">
        <v>616</v>
      </c>
      <c r="C19" s="76" t="s">
        <v>617</v>
      </c>
      <c r="D19" s="73" t="s">
        <v>618</v>
      </c>
      <c r="E19" s="77" t="s">
        <v>69</v>
      </c>
      <c r="F19" s="78" t="s">
        <v>619</v>
      </c>
      <c r="G19" s="78" t="s">
        <v>620</v>
      </c>
      <c r="H19" s="78" t="s">
        <v>621</v>
      </c>
      <c r="I19" s="78"/>
      <c r="J19" s="78"/>
      <c r="K19" s="87"/>
    </row>
    <row r="20" ht="15.75" customHeight="1" spans="1:11">
      <c r="A20" s="73" t="s">
        <v>240</v>
      </c>
      <c r="B20" s="76" t="s">
        <v>622</v>
      </c>
      <c r="C20" s="76" t="s">
        <v>623</v>
      </c>
      <c r="D20" s="73" t="s">
        <v>618</v>
      </c>
      <c r="E20" s="77" t="s">
        <v>69</v>
      </c>
      <c r="F20" s="78" t="s">
        <v>624</v>
      </c>
      <c r="G20" s="78" t="s">
        <v>625</v>
      </c>
      <c r="H20" s="78" t="s">
        <v>626</v>
      </c>
      <c r="I20" s="78"/>
      <c r="J20" s="78"/>
      <c r="K20" s="87"/>
    </row>
    <row r="21" ht="15.75" customHeight="1" spans="1:11">
      <c r="A21" s="73"/>
      <c r="B21" s="76"/>
      <c r="C21" s="76" t="s">
        <v>627</v>
      </c>
      <c r="D21" s="73"/>
      <c r="E21" s="77"/>
      <c r="F21" s="78"/>
      <c r="G21" s="78" t="s">
        <v>628</v>
      </c>
      <c r="H21" s="78" t="s">
        <v>629</v>
      </c>
      <c r="I21" s="78" t="s">
        <v>630</v>
      </c>
      <c r="J21" s="78"/>
      <c r="K21" s="87"/>
    </row>
    <row r="22" ht="24.75" customHeight="1" spans="1:11">
      <c r="A22" s="73" t="s">
        <v>246</v>
      </c>
      <c r="B22" s="76" t="s">
        <v>631</v>
      </c>
      <c r="C22" s="76" t="s">
        <v>632</v>
      </c>
      <c r="D22" s="73" t="s">
        <v>550</v>
      </c>
      <c r="E22" s="77" t="s">
        <v>633</v>
      </c>
      <c r="F22" s="78" t="s">
        <v>634</v>
      </c>
      <c r="G22" s="78" t="s">
        <v>635</v>
      </c>
      <c r="H22" s="78" t="s">
        <v>636</v>
      </c>
      <c r="I22" s="78"/>
      <c r="J22" s="78"/>
      <c r="K22" s="87"/>
    </row>
    <row r="23" ht="24.75" customHeight="1" spans="1:11">
      <c r="A23" s="73" t="s">
        <v>252</v>
      </c>
      <c r="B23" s="76" t="s">
        <v>637</v>
      </c>
      <c r="C23" s="76" t="s">
        <v>638</v>
      </c>
      <c r="D23" s="73" t="s">
        <v>550</v>
      </c>
      <c r="E23" s="77" t="s">
        <v>639</v>
      </c>
      <c r="F23" s="78" t="s">
        <v>640</v>
      </c>
      <c r="G23" s="78" t="s">
        <v>641</v>
      </c>
      <c r="H23" s="78" t="s">
        <v>642</v>
      </c>
      <c r="I23" s="78"/>
      <c r="J23" s="78"/>
      <c r="K23" s="87"/>
    </row>
    <row r="24" ht="15.75" customHeight="1" spans="1:11">
      <c r="A24" s="79" t="s">
        <v>305</v>
      </c>
      <c r="B24" s="80"/>
      <c r="C24" s="80"/>
      <c r="D24" s="80"/>
      <c r="E24" s="80"/>
      <c r="F24" s="80"/>
      <c r="G24" s="81" t="s">
        <v>643</v>
      </c>
      <c r="H24" s="81" t="s">
        <v>644</v>
      </c>
      <c r="I24" s="81" t="s">
        <v>645</v>
      </c>
      <c r="J24" s="81"/>
      <c r="K24" s="88"/>
    </row>
    <row r="25" ht="16.5" customHeight="1"/>
    <row r="26" ht="25.5" customHeight="1" spans="1:11">
      <c r="A26" s="82"/>
      <c r="B26" s="82"/>
      <c r="C26" s="82"/>
      <c r="D26" s="82"/>
      <c r="E26" s="82"/>
      <c r="F26" s="82"/>
      <c r="G26" s="82"/>
      <c r="H26" s="82"/>
      <c r="I26" s="82"/>
      <c r="J26" s="82"/>
      <c r="K26" s="82"/>
    </row>
    <row r="27" ht="0.5" customHeight="1"/>
    <row r="28" ht="19.5" customHeight="1" spans="1:11">
      <c r="A28" s="68" t="s">
        <v>138</v>
      </c>
      <c r="B28" s="68"/>
      <c r="C28" s="68"/>
      <c r="D28" s="69"/>
      <c r="E28" s="69"/>
      <c r="F28" s="69"/>
      <c r="G28" s="69"/>
      <c r="H28" s="69"/>
      <c r="I28" s="69"/>
      <c r="J28" s="69"/>
      <c r="K28" s="69"/>
    </row>
    <row r="29" ht="45" customHeight="1" spans="1:11">
      <c r="A29" s="70" t="s">
        <v>139</v>
      </c>
      <c r="B29" s="70"/>
      <c r="C29" s="70"/>
      <c r="D29" s="70"/>
      <c r="E29" s="70"/>
      <c r="F29" s="70"/>
      <c r="G29" s="70"/>
      <c r="H29" s="70"/>
      <c r="I29" s="70"/>
      <c r="J29" s="70"/>
      <c r="K29" s="70"/>
    </row>
    <row r="30" ht="22.5" customHeight="1" spans="1:11">
      <c r="A30" s="71" t="s">
        <v>542</v>
      </c>
      <c r="B30" s="72"/>
      <c r="C30" s="72"/>
      <c r="D30" s="72"/>
      <c r="E30" s="72"/>
      <c r="F30" s="71" t="s">
        <v>57</v>
      </c>
      <c r="G30" s="72"/>
      <c r="H30" s="72"/>
      <c r="I30" s="83" t="s">
        <v>646</v>
      </c>
      <c r="J30" s="72"/>
      <c r="K30" s="72"/>
    </row>
    <row r="31" ht="15" customHeight="1" spans="1:11">
      <c r="A31" s="73" t="s">
        <v>23</v>
      </c>
      <c r="B31" s="73" t="s">
        <v>142</v>
      </c>
      <c r="C31" s="73" t="s">
        <v>143</v>
      </c>
      <c r="D31" s="73" t="s">
        <v>144</v>
      </c>
      <c r="E31" s="73" t="s">
        <v>145</v>
      </c>
      <c r="F31" s="73" t="s">
        <v>146</v>
      </c>
      <c r="G31" s="74"/>
      <c r="H31" s="74"/>
      <c r="I31" s="74"/>
      <c r="J31" s="74"/>
      <c r="K31" s="84" t="s">
        <v>27</v>
      </c>
    </row>
    <row r="32" ht="15" customHeight="1" spans="1:11">
      <c r="A32" s="75"/>
      <c r="B32" s="75"/>
      <c r="C32" s="75"/>
      <c r="D32" s="75"/>
      <c r="E32" s="75"/>
      <c r="F32" s="73" t="s">
        <v>147</v>
      </c>
      <c r="G32" s="73" t="s">
        <v>148</v>
      </c>
      <c r="H32" s="73" t="s">
        <v>65</v>
      </c>
      <c r="I32" s="74"/>
      <c r="J32" s="85"/>
      <c r="K32" s="86"/>
    </row>
    <row r="33" ht="15" customHeight="1" spans="1:11">
      <c r="A33" s="75"/>
      <c r="B33" s="75"/>
      <c r="C33" s="75"/>
      <c r="D33" s="75"/>
      <c r="E33" s="75"/>
      <c r="F33" s="75"/>
      <c r="G33" s="75"/>
      <c r="H33" s="73" t="s">
        <v>149</v>
      </c>
      <c r="I33" s="73" t="s">
        <v>150</v>
      </c>
      <c r="J33" s="84" t="s">
        <v>28</v>
      </c>
      <c r="K33" s="86"/>
    </row>
    <row r="34" ht="24.75" customHeight="1" spans="1:11">
      <c r="A34" s="73" t="s">
        <v>259</v>
      </c>
      <c r="B34" s="76" t="s">
        <v>647</v>
      </c>
      <c r="C34" s="76" t="s">
        <v>648</v>
      </c>
      <c r="D34" s="73" t="s">
        <v>550</v>
      </c>
      <c r="E34" s="77" t="s">
        <v>649</v>
      </c>
      <c r="F34" s="78" t="s">
        <v>650</v>
      </c>
      <c r="G34" s="78" t="s">
        <v>651</v>
      </c>
      <c r="H34" s="78" t="s">
        <v>652</v>
      </c>
      <c r="I34" s="78"/>
      <c r="J34" s="78"/>
      <c r="K34" s="87"/>
    </row>
    <row r="35" ht="15.75" customHeight="1" spans="1:11">
      <c r="A35" s="73" t="s">
        <v>266</v>
      </c>
      <c r="B35" s="76" t="s">
        <v>653</v>
      </c>
      <c r="C35" s="76" t="s">
        <v>654</v>
      </c>
      <c r="D35" s="73" t="s">
        <v>655</v>
      </c>
      <c r="E35" s="77" t="s">
        <v>255</v>
      </c>
      <c r="F35" s="78" t="s">
        <v>656</v>
      </c>
      <c r="G35" s="78" t="s">
        <v>657</v>
      </c>
      <c r="H35" s="78" t="s">
        <v>658</v>
      </c>
      <c r="I35" s="78"/>
      <c r="J35" s="78"/>
      <c r="K35" s="87"/>
    </row>
    <row r="36" ht="15.75" customHeight="1" spans="1:11">
      <c r="A36" s="73" t="s">
        <v>272</v>
      </c>
      <c r="B36" s="76" t="s">
        <v>659</v>
      </c>
      <c r="C36" s="76" t="s">
        <v>660</v>
      </c>
      <c r="D36" s="73" t="s">
        <v>655</v>
      </c>
      <c r="E36" s="77" t="s">
        <v>661</v>
      </c>
      <c r="F36" s="78" t="s">
        <v>662</v>
      </c>
      <c r="G36" s="78" t="s">
        <v>663</v>
      </c>
      <c r="H36" s="78" t="s">
        <v>664</v>
      </c>
      <c r="I36" s="78"/>
      <c r="J36" s="78"/>
      <c r="K36" s="87"/>
    </row>
    <row r="37" ht="15.75" customHeight="1" spans="1:11">
      <c r="A37" s="73" t="s">
        <v>280</v>
      </c>
      <c r="B37" s="76" t="s">
        <v>665</v>
      </c>
      <c r="C37" s="76" t="s">
        <v>666</v>
      </c>
      <c r="D37" s="73" t="s">
        <v>667</v>
      </c>
      <c r="E37" s="77" t="s">
        <v>248</v>
      </c>
      <c r="F37" s="78" t="s">
        <v>668</v>
      </c>
      <c r="G37" s="78" t="s">
        <v>669</v>
      </c>
      <c r="H37" s="78" t="s">
        <v>670</v>
      </c>
      <c r="I37" s="78"/>
      <c r="J37" s="78"/>
      <c r="K37" s="87"/>
    </row>
    <row r="38" ht="15.75" customHeight="1" spans="1:11">
      <c r="A38" s="73" t="s">
        <v>287</v>
      </c>
      <c r="B38" s="76" t="s">
        <v>671</v>
      </c>
      <c r="C38" s="76" t="s">
        <v>672</v>
      </c>
      <c r="D38" s="73" t="s">
        <v>655</v>
      </c>
      <c r="E38" s="77" t="s">
        <v>255</v>
      </c>
      <c r="F38" s="78" t="s">
        <v>673</v>
      </c>
      <c r="G38" s="78" t="s">
        <v>674</v>
      </c>
      <c r="H38" s="78" t="s">
        <v>675</v>
      </c>
      <c r="I38" s="78"/>
      <c r="J38" s="78"/>
      <c r="K38" s="87"/>
    </row>
    <row r="39" ht="15.75" customHeight="1" spans="1:11">
      <c r="A39" s="73" t="s">
        <v>297</v>
      </c>
      <c r="B39" s="76" t="s">
        <v>676</v>
      </c>
      <c r="C39" s="76" t="s">
        <v>677</v>
      </c>
      <c r="D39" s="73" t="s">
        <v>655</v>
      </c>
      <c r="E39" s="77" t="s">
        <v>661</v>
      </c>
      <c r="F39" s="78" t="s">
        <v>678</v>
      </c>
      <c r="G39" s="78" t="s">
        <v>679</v>
      </c>
      <c r="H39" s="78" t="s">
        <v>680</v>
      </c>
      <c r="I39" s="78"/>
      <c r="J39" s="78"/>
      <c r="K39" s="87"/>
    </row>
    <row r="40" ht="15.75" customHeight="1" spans="1:11">
      <c r="A40" s="73" t="s">
        <v>310</v>
      </c>
      <c r="B40" s="76" t="s">
        <v>681</v>
      </c>
      <c r="C40" s="76" t="s">
        <v>682</v>
      </c>
      <c r="D40" s="73" t="s">
        <v>275</v>
      </c>
      <c r="E40" s="77" t="s">
        <v>255</v>
      </c>
      <c r="F40" s="78" t="s">
        <v>683</v>
      </c>
      <c r="G40" s="78" t="s">
        <v>684</v>
      </c>
      <c r="H40" s="78" t="s">
        <v>685</v>
      </c>
      <c r="I40" s="78"/>
      <c r="J40" s="78"/>
      <c r="K40" s="87"/>
    </row>
    <row r="41" ht="15.75" customHeight="1" spans="1:11">
      <c r="A41" s="73" t="s">
        <v>318</v>
      </c>
      <c r="B41" s="76" t="s">
        <v>681</v>
      </c>
      <c r="C41" s="76" t="s">
        <v>686</v>
      </c>
      <c r="D41" s="73" t="s">
        <v>275</v>
      </c>
      <c r="E41" s="77" t="s">
        <v>255</v>
      </c>
      <c r="F41" s="78" t="s">
        <v>683</v>
      </c>
      <c r="G41" s="78" t="s">
        <v>684</v>
      </c>
      <c r="H41" s="78" t="s">
        <v>685</v>
      </c>
      <c r="I41" s="78"/>
      <c r="J41" s="78"/>
      <c r="K41" s="87"/>
    </row>
    <row r="42" ht="15.75" customHeight="1" spans="1:11">
      <c r="A42" s="73" t="s">
        <v>326</v>
      </c>
      <c r="B42" s="76" t="s">
        <v>687</v>
      </c>
      <c r="C42" s="76" t="s">
        <v>688</v>
      </c>
      <c r="D42" s="73" t="s">
        <v>585</v>
      </c>
      <c r="E42" s="77" t="s">
        <v>85</v>
      </c>
      <c r="F42" s="78" t="s">
        <v>689</v>
      </c>
      <c r="G42" s="78" t="s">
        <v>690</v>
      </c>
      <c r="H42" s="78" t="s">
        <v>691</v>
      </c>
      <c r="I42" s="78" t="s">
        <v>630</v>
      </c>
      <c r="J42" s="78"/>
      <c r="K42" s="87"/>
    </row>
    <row r="43" ht="15.75" customHeight="1" spans="1:11">
      <c r="A43" s="73" t="s">
        <v>339</v>
      </c>
      <c r="B43" s="76" t="s">
        <v>692</v>
      </c>
      <c r="C43" s="76" t="s">
        <v>693</v>
      </c>
      <c r="D43" s="73" t="s">
        <v>585</v>
      </c>
      <c r="E43" s="77" t="s">
        <v>85</v>
      </c>
      <c r="F43" s="78" t="s">
        <v>694</v>
      </c>
      <c r="G43" s="78" t="s">
        <v>695</v>
      </c>
      <c r="H43" s="78" t="s">
        <v>696</v>
      </c>
      <c r="I43" s="78"/>
      <c r="J43" s="78"/>
      <c r="K43" s="87"/>
    </row>
    <row r="44" ht="15.75" customHeight="1" spans="1:11">
      <c r="A44" s="73"/>
      <c r="B44" s="76"/>
      <c r="C44" s="76" t="s">
        <v>697</v>
      </c>
      <c r="D44" s="73"/>
      <c r="E44" s="77"/>
      <c r="F44" s="78"/>
      <c r="G44" s="78" t="s">
        <v>698</v>
      </c>
      <c r="H44" s="78" t="s">
        <v>699</v>
      </c>
      <c r="I44" s="78" t="s">
        <v>700</v>
      </c>
      <c r="J44" s="78"/>
      <c r="K44" s="87"/>
    </row>
    <row r="45" ht="24.75" customHeight="1" spans="1:11">
      <c r="A45" s="73" t="s">
        <v>346</v>
      </c>
      <c r="B45" s="76" t="s">
        <v>701</v>
      </c>
      <c r="C45" s="76" t="s">
        <v>702</v>
      </c>
      <c r="D45" s="73" t="s">
        <v>550</v>
      </c>
      <c r="E45" s="77" t="s">
        <v>703</v>
      </c>
      <c r="F45" s="78" t="s">
        <v>704</v>
      </c>
      <c r="G45" s="78" t="s">
        <v>705</v>
      </c>
      <c r="H45" s="78" t="s">
        <v>706</v>
      </c>
      <c r="I45" s="78" t="s">
        <v>707</v>
      </c>
      <c r="J45" s="78"/>
      <c r="K45" s="87"/>
    </row>
    <row r="46" ht="24.75" customHeight="1" spans="1:11">
      <c r="A46" s="73" t="s">
        <v>355</v>
      </c>
      <c r="B46" s="76" t="s">
        <v>708</v>
      </c>
      <c r="C46" s="76" t="s">
        <v>709</v>
      </c>
      <c r="D46" s="73" t="s">
        <v>550</v>
      </c>
      <c r="E46" s="77" t="s">
        <v>505</v>
      </c>
      <c r="F46" s="78" t="s">
        <v>710</v>
      </c>
      <c r="G46" s="78" t="s">
        <v>711</v>
      </c>
      <c r="H46" s="78" t="s">
        <v>712</v>
      </c>
      <c r="I46" s="78" t="s">
        <v>713</v>
      </c>
      <c r="J46" s="78"/>
      <c r="K46" s="87"/>
    </row>
    <row r="47" ht="15.75" customHeight="1" spans="1:11">
      <c r="A47" s="73" t="s">
        <v>360</v>
      </c>
      <c r="B47" s="76" t="s">
        <v>449</v>
      </c>
      <c r="C47" s="76" t="s">
        <v>714</v>
      </c>
      <c r="D47" s="73" t="s">
        <v>715</v>
      </c>
      <c r="E47" s="77" t="s">
        <v>32</v>
      </c>
      <c r="F47" s="78" t="s">
        <v>716</v>
      </c>
      <c r="G47" s="78" t="s">
        <v>716</v>
      </c>
      <c r="H47" s="78"/>
      <c r="I47" s="78"/>
      <c r="J47" s="78"/>
      <c r="K47" s="87"/>
    </row>
    <row r="48" ht="24.75" customHeight="1" spans="1:11">
      <c r="A48" s="73" t="s">
        <v>364</v>
      </c>
      <c r="B48" s="76" t="s">
        <v>717</v>
      </c>
      <c r="C48" s="76" t="s">
        <v>718</v>
      </c>
      <c r="D48" s="73" t="s">
        <v>719</v>
      </c>
      <c r="E48" s="77" t="s">
        <v>125</v>
      </c>
      <c r="F48" s="78" t="s">
        <v>720</v>
      </c>
      <c r="G48" s="78" t="s">
        <v>721</v>
      </c>
      <c r="H48" s="78" t="s">
        <v>722</v>
      </c>
      <c r="I48" s="78" t="s">
        <v>723</v>
      </c>
      <c r="J48" s="78"/>
      <c r="K48" s="87"/>
    </row>
    <row r="49" ht="15.75" customHeight="1" spans="1:11">
      <c r="A49" s="73" t="s">
        <v>375</v>
      </c>
      <c r="B49" s="76" t="s">
        <v>724</v>
      </c>
      <c r="C49" s="76" t="s">
        <v>725</v>
      </c>
      <c r="D49" s="73" t="s">
        <v>585</v>
      </c>
      <c r="E49" s="77" t="s">
        <v>69</v>
      </c>
      <c r="F49" s="78" t="s">
        <v>726</v>
      </c>
      <c r="G49" s="78" t="s">
        <v>727</v>
      </c>
      <c r="H49" s="78" t="s">
        <v>728</v>
      </c>
      <c r="I49" s="78" t="s">
        <v>729</v>
      </c>
      <c r="J49" s="78"/>
      <c r="K49" s="87"/>
    </row>
    <row r="50" ht="15.75" customHeight="1" spans="1:11">
      <c r="A50" s="73" t="s">
        <v>382</v>
      </c>
      <c r="B50" s="76" t="s">
        <v>730</v>
      </c>
      <c r="C50" s="76" t="s">
        <v>731</v>
      </c>
      <c r="D50" s="73" t="s">
        <v>732</v>
      </c>
      <c r="E50" s="77" t="s">
        <v>125</v>
      </c>
      <c r="F50" s="78" t="s">
        <v>733</v>
      </c>
      <c r="G50" s="78" t="s">
        <v>734</v>
      </c>
      <c r="H50" s="78" t="s">
        <v>735</v>
      </c>
      <c r="I50" s="78" t="s">
        <v>736</v>
      </c>
      <c r="J50" s="78"/>
      <c r="K50" s="87"/>
    </row>
    <row r="51" ht="15.75" customHeight="1" spans="1:11">
      <c r="A51" s="73"/>
      <c r="B51" s="76"/>
      <c r="C51" s="76" t="s">
        <v>737</v>
      </c>
      <c r="D51" s="73"/>
      <c r="E51" s="77"/>
      <c r="F51" s="78"/>
      <c r="G51" s="78" t="s">
        <v>738</v>
      </c>
      <c r="H51" s="78" t="s">
        <v>739</v>
      </c>
      <c r="I51" s="78" t="s">
        <v>740</v>
      </c>
      <c r="J51" s="78"/>
      <c r="K51" s="87"/>
    </row>
    <row r="52" ht="15.75" customHeight="1" spans="1:11">
      <c r="A52" s="73" t="s">
        <v>391</v>
      </c>
      <c r="B52" s="76" t="s">
        <v>741</v>
      </c>
      <c r="C52" s="76" t="s">
        <v>742</v>
      </c>
      <c r="D52" s="73" t="s">
        <v>618</v>
      </c>
      <c r="E52" s="77" t="s">
        <v>32</v>
      </c>
      <c r="F52" s="78" t="s">
        <v>743</v>
      </c>
      <c r="G52" s="78" t="s">
        <v>743</v>
      </c>
      <c r="H52" s="78" t="s">
        <v>744</v>
      </c>
      <c r="I52" s="78"/>
      <c r="J52" s="78"/>
      <c r="K52" s="87"/>
    </row>
    <row r="53" ht="15.75" customHeight="1" spans="1:11">
      <c r="A53" s="73" t="s">
        <v>398</v>
      </c>
      <c r="B53" s="76" t="s">
        <v>741</v>
      </c>
      <c r="C53" s="76" t="s">
        <v>745</v>
      </c>
      <c r="D53" s="73" t="s">
        <v>618</v>
      </c>
      <c r="E53" s="77" t="s">
        <v>32</v>
      </c>
      <c r="F53" s="78" t="s">
        <v>746</v>
      </c>
      <c r="G53" s="78" t="s">
        <v>746</v>
      </c>
      <c r="H53" s="78" t="s">
        <v>744</v>
      </c>
      <c r="I53" s="78"/>
      <c r="J53" s="78"/>
      <c r="K53" s="87"/>
    </row>
    <row r="54" ht="15.75" customHeight="1" spans="1:11">
      <c r="A54" s="79" t="s">
        <v>305</v>
      </c>
      <c r="B54" s="80"/>
      <c r="C54" s="80"/>
      <c r="D54" s="80"/>
      <c r="E54" s="80"/>
      <c r="F54" s="80"/>
      <c r="G54" s="81" t="s">
        <v>747</v>
      </c>
      <c r="H54" s="81" t="s">
        <v>748</v>
      </c>
      <c r="I54" s="81" t="s">
        <v>749</v>
      </c>
      <c r="J54" s="81"/>
      <c r="K54" s="88"/>
    </row>
    <row r="55" ht="14.25" customHeight="1"/>
    <row r="56" ht="25.5" customHeight="1" spans="1:1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</row>
    <row r="57" ht="0.5" customHeight="1"/>
    <row r="58" ht="19.5" customHeight="1" spans="1:11">
      <c r="A58" s="68" t="s">
        <v>138</v>
      </c>
      <c r="B58" s="68"/>
      <c r="C58" s="68"/>
      <c r="D58" s="69"/>
      <c r="E58" s="69"/>
      <c r="F58" s="69"/>
      <c r="G58" s="69"/>
      <c r="H58" s="69"/>
      <c r="I58" s="69"/>
      <c r="J58" s="69"/>
      <c r="K58" s="69"/>
    </row>
    <row r="59" ht="45" customHeight="1" spans="1:11">
      <c r="A59" s="70" t="s">
        <v>139</v>
      </c>
      <c r="B59" s="70"/>
      <c r="C59" s="70"/>
      <c r="D59" s="70"/>
      <c r="E59" s="70"/>
      <c r="F59" s="70"/>
      <c r="G59" s="70"/>
      <c r="H59" s="70"/>
      <c r="I59" s="70"/>
      <c r="J59" s="70"/>
      <c r="K59" s="70"/>
    </row>
    <row r="60" ht="22.5" customHeight="1" spans="1:11">
      <c r="A60" s="71" t="s">
        <v>542</v>
      </c>
      <c r="B60" s="72"/>
      <c r="C60" s="72"/>
      <c r="D60" s="72"/>
      <c r="E60" s="72"/>
      <c r="F60" s="71" t="s">
        <v>57</v>
      </c>
      <c r="G60" s="72"/>
      <c r="H60" s="72"/>
      <c r="I60" s="83" t="s">
        <v>750</v>
      </c>
      <c r="J60" s="72"/>
      <c r="K60" s="72"/>
    </row>
    <row r="61" ht="15" customHeight="1" spans="1:11">
      <c r="A61" s="73" t="s">
        <v>23</v>
      </c>
      <c r="B61" s="73" t="s">
        <v>142</v>
      </c>
      <c r="C61" s="73" t="s">
        <v>143</v>
      </c>
      <c r="D61" s="73" t="s">
        <v>144</v>
      </c>
      <c r="E61" s="73" t="s">
        <v>145</v>
      </c>
      <c r="F61" s="73" t="s">
        <v>146</v>
      </c>
      <c r="G61" s="74"/>
      <c r="H61" s="74"/>
      <c r="I61" s="74"/>
      <c r="J61" s="74"/>
      <c r="K61" s="84" t="s">
        <v>27</v>
      </c>
    </row>
    <row r="62" ht="15" customHeight="1" spans="1:11">
      <c r="A62" s="75"/>
      <c r="B62" s="75"/>
      <c r="C62" s="75"/>
      <c r="D62" s="75"/>
      <c r="E62" s="75"/>
      <c r="F62" s="73" t="s">
        <v>147</v>
      </c>
      <c r="G62" s="73" t="s">
        <v>148</v>
      </c>
      <c r="H62" s="73" t="s">
        <v>65</v>
      </c>
      <c r="I62" s="74"/>
      <c r="J62" s="85"/>
      <c r="K62" s="86"/>
    </row>
    <row r="63" ht="15" customHeight="1" spans="1:11">
      <c r="A63" s="75"/>
      <c r="B63" s="75"/>
      <c r="C63" s="75"/>
      <c r="D63" s="75"/>
      <c r="E63" s="75"/>
      <c r="F63" s="75"/>
      <c r="G63" s="75"/>
      <c r="H63" s="73" t="s">
        <v>149</v>
      </c>
      <c r="I63" s="73" t="s">
        <v>150</v>
      </c>
      <c r="J63" s="84" t="s">
        <v>28</v>
      </c>
      <c r="K63" s="86"/>
    </row>
    <row r="64" ht="15.75" customHeight="1" spans="1:11">
      <c r="A64" s="73" t="s">
        <v>406</v>
      </c>
      <c r="B64" s="76" t="s">
        <v>751</v>
      </c>
      <c r="C64" s="76" t="s">
        <v>752</v>
      </c>
      <c r="D64" s="73" t="s">
        <v>618</v>
      </c>
      <c r="E64" s="77" t="s">
        <v>32</v>
      </c>
      <c r="F64" s="78" t="s">
        <v>753</v>
      </c>
      <c r="G64" s="78" t="s">
        <v>753</v>
      </c>
      <c r="H64" s="78" t="s">
        <v>754</v>
      </c>
      <c r="I64" s="78"/>
      <c r="J64" s="78"/>
      <c r="K64" s="87"/>
    </row>
    <row r="65" ht="15.75" customHeight="1" spans="1:11">
      <c r="A65" s="73" t="s">
        <v>412</v>
      </c>
      <c r="B65" s="76" t="s">
        <v>755</v>
      </c>
      <c r="C65" s="76" t="s">
        <v>756</v>
      </c>
      <c r="D65" s="73" t="s">
        <v>550</v>
      </c>
      <c r="E65" s="77" t="s">
        <v>757</v>
      </c>
      <c r="F65" s="78" t="s">
        <v>758</v>
      </c>
      <c r="G65" s="78" t="s">
        <v>759</v>
      </c>
      <c r="H65" s="78" t="s">
        <v>760</v>
      </c>
      <c r="I65" s="78" t="s">
        <v>761</v>
      </c>
      <c r="J65" s="78"/>
      <c r="K65" s="87"/>
    </row>
    <row r="66" ht="15.75" customHeight="1" spans="1:11">
      <c r="A66" s="73" t="s">
        <v>419</v>
      </c>
      <c r="B66" s="76" t="s">
        <v>762</v>
      </c>
      <c r="C66" s="76" t="s">
        <v>763</v>
      </c>
      <c r="D66" s="73" t="s">
        <v>764</v>
      </c>
      <c r="E66" s="77" t="s">
        <v>765</v>
      </c>
      <c r="F66" s="78" t="s">
        <v>766</v>
      </c>
      <c r="G66" s="78" t="s">
        <v>767</v>
      </c>
      <c r="H66" s="78" t="s">
        <v>768</v>
      </c>
      <c r="I66" s="78" t="s">
        <v>769</v>
      </c>
      <c r="J66" s="78"/>
      <c r="K66" s="87"/>
    </row>
    <row r="67" ht="15.75" customHeight="1" spans="1:11">
      <c r="A67" s="73" t="s">
        <v>425</v>
      </c>
      <c r="B67" s="76" t="s">
        <v>770</v>
      </c>
      <c r="C67" s="76" t="s">
        <v>771</v>
      </c>
      <c r="D67" s="73" t="s">
        <v>764</v>
      </c>
      <c r="E67" s="77" t="s">
        <v>765</v>
      </c>
      <c r="F67" s="78" t="s">
        <v>772</v>
      </c>
      <c r="G67" s="78" t="s">
        <v>773</v>
      </c>
      <c r="H67" s="78" t="s">
        <v>774</v>
      </c>
      <c r="I67" s="78" t="s">
        <v>775</v>
      </c>
      <c r="J67" s="78"/>
      <c r="K67" s="87"/>
    </row>
    <row r="68" ht="15.75" customHeight="1" spans="1:11">
      <c r="A68" s="73" t="s">
        <v>431</v>
      </c>
      <c r="B68" s="76" t="s">
        <v>776</v>
      </c>
      <c r="C68" s="76" t="s">
        <v>777</v>
      </c>
      <c r="D68" s="73" t="s">
        <v>764</v>
      </c>
      <c r="E68" s="77" t="s">
        <v>765</v>
      </c>
      <c r="F68" s="78" t="s">
        <v>778</v>
      </c>
      <c r="G68" s="78" t="s">
        <v>779</v>
      </c>
      <c r="H68" s="78" t="s">
        <v>780</v>
      </c>
      <c r="I68" s="78" t="s">
        <v>781</v>
      </c>
      <c r="J68" s="78"/>
      <c r="K68" s="87"/>
    </row>
    <row r="69" ht="24.75" customHeight="1" spans="1:11">
      <c r="A69" s="73" t="s">
        <v>441</v>
      </c>
      <c r="B69" s="76" t="s">
        <v>782</v>
      </c>
      <c r="C69" s="76" t="s">
        <v>783</v>
      </c>
      <c r="D69" s="73" t="s">
        <v>764</v>
      </c>
      <c r="E69" s="77" t="s">
        <v>765</v>
      </c>
      <c r="F69" s="78" t="s">
        <v>784</v>
      </c>
      <c r="G69" s="78" t="s">
        <v>785</v>
      </c>
      <c r="H69" s="78" t="s">
        <v>786</v>
      </c>
      <c r="I69" s="78" t="s">
        <v>781</v>
      </c>
      <c r="J69" s="78"/>
      <c r="K69" s="87"/>
    </row>
    <row r="70" ht="24.75" customHeight="1" spans="1:11">
      <c r="A70" s="73" t="s">
        <v>448</v>
      </c>
      <c r="B70" s="76" t="s">
        <v>787</v>
      </c>
      <c r="C70" s="76" t="s">
        <v>788</v>
      </c>
      <c r="D70" s="73" t="s">
        <v>764</v>
      </c>
      <c r="E70" s="77" t="s">
        <v>765</v>
      </c>
      <c r="F70" s="78" t="s">
        <v>789</v>
      </c>
      <c r="G70" s="78" t="s">
        <v>790</v>
      </c>
      <c r="H70" s="78" t="s">
        <v>791</v>
      </c>
      <c r="I70" s="78" t="s">
        <v>781</v>
      </c>
      <c r="J70" s="78"/>
      <c r="K70" s="87"/>
    </row>
    <row r="71" ht="15.75" customHeight="1" spans="1:11">
      <c r="A71" s="73" t="s">
        <v>455</v>
      </c>
      <c r="B71" s="76" t="s">
        <v>792</v>
      </c>
      <c r="C71" s="76" t="s">
        <v>793</v>
      </c>
      <c r="D71" s="73" t="s">
        <v>367</v>
      </c>
      <c r="E71" s="77" t="s">
        <v>794</v>
      </c>
      <c r="F71" s="78" t="s">
        <v>795</v>
      </c>
      <c r="G71" s="78" t="s">
        <v>796</v>
      </c>
      <c r="H71" s="78" t="s">
        <v>797</v>
      </c>
      <c r="I71" s="78" t="s">
        <v>798</v>
      </c>
      <c r="J71" s="78"/>
      <c r="K71" s="87"/>
    </row>
    <row r="72" ht="15.75" customHeight="1" spans="1:11">
      <c r="A72" s="73" t="s">
        <v>459</v>
      </c>
      <c r="B72" s="76" t="s">
        <v>799</v>
      </c>
      <c r="C72" s="76" t="s">
        <v>800</v>
      </c>
      <c r="D72" s="73" t="s">
        <v>367</v>
      </c>
      <c r="E72" s="77" t="s">
        <v>801</v>
      </c>
      <c r="F72" s="78" t="s">
        <v>802</v>
      </c>
      <c r="G72" s="78" t="s">
        <v>803</v>
      </c>
      <c r="H72" s="78" t="s">
        <v>804</v>
      </c>
      <c r="I72" s="78" t="s">
        <v>805</v>
      </c>
      <c r="J72" s="78"/>
      <c r="K72" s="87"/>
    </row>
    <row r="73" ht="15.75" customHeight="1" spans="1:11">
      <c r="A73" s="73" t="s">
        <v>464</v>
      </c>
      <c r="B73" s="76" t="s">
        <v>806</v>
      </c>
      <c r="C73" s="76" t="s">
        <v>807</v>
      </c>
      <c r="D73" s="73" t="s">
        <v>367</v>
      </c>
      <c r="E73" s="77" t="s">
        <v>808</v>
      </c>
      <c r="F73" s="78" t="s">
        <v>809</v>
      </c>
      <c r="G73" s="78" t="s">
        <v>810</v>
      </c>
      <c r="H73" s="78" t="s">
        <v>811</v>
      </c>
      <c r="I73" s="78"/>
      <c r="J73" s="78"/>
      <c r="K73" s="87"/>
    </row>
    <row r="74" ht="15.75" customHeight="1" spans="1:11">
      <c r="A74" s="73" t="s">
        <v>468</v>
      </c>
      <c r="B74" s="76" t="s">
        <v>812</v>
      </c>
      <c r="C74" s="76" t="s">
        <v>813</v>
      </c>
      <c r="D74" s="73" t="s">
        <v>550</v>
      </c>
      <c r="E74" s="77" t="s">
        <v>814</v>
      </c>
      <c r="F74" s="78" t="s">
        <v>815</v>
      </c>
      <c r="G74" s="78" t="s">
        <v>816</v>
      </c>
      <c r="H74" s="78" t="s">
        <v>817</v>
      </c>
      <c r="I74" s="78"/>
      <c r="J74" s="78"/>
      <c r="K74" s="87"/>
    </row>
    <row r="75" ht="15.75" customHeight="1" spans="1:11">
      <c r="A75" s="73" t="s">
        <v>472</v>
      </c>
      <c r="B75" s="76" t="s">
        <v>818</v>
      </c>
      <c r="C75" s="76" t="s">
        <v>819</v>
      </c>
      <c r="D75" s="73" t="s">
        <v>367</v>
      </c>
      <c r="E75" s="77" t="s">
        <v>255</v>
      </c>
      <c r="F75" s="78" t="s">
        <v>820</v>
      </c>
      <c r="G75" s="78" t="s">
        <v>821</v>
      </c>
      <c r="H75" s="78" t="s">
        <v>822</v>
      </c>
      <c r="I75" s="78" t="s">
        <v>823</v>
      </c>
      <c r="J75" s="78"/>
      <c r="K75" s="87"/>
    </row>
    <row r="76" ht="15.75" customHeight="1" spans="1:11">
      <c r="A76" s="73" t="s">
        <v>477</v>
      </c>
      <c r="B76" s="76" t="s">
        <v>824</v>
      </c>
      <c r="C76" s="76" t="s">
        <v>825</v>
      </c>
      <c r="D76" s="73" t="s">
        <v>367</v>
      </c>
      <c r="E76" s="77" t="s">
        <v>826</v>
      </c>
      <c r="F76" s="78" t="s">
        <v>827</v>
      </c>
      <c r="G76" s="78" t="s">
        <v>828</v>
      </c>
      <c r="H76" s="78" t="s">
        <v>829</v>
      </c>
      <c r="I76" s="78" t="s">
        <v>830</v>
      </c>
      <c r="J76" s="78"/>
      <c r="K76" s="87"/>
    </row>
    <row r="77" ht="24.75" customHeight="1" spans="1:11">
      <c r="A77" s="73" t="s">
        <v>481</v>
      </c>
      <c r="B77" s="76" t="s">
        <v>831</v>
      </c>
      <c r="C77" s="76" t="s">
        <v>832</v>
      </c>
      <c r="D77" s="73" t="s">
        <v>585</v>
      </c>
      <c r="E77" s="77" t="s">
        <v>69</v>
      </c>
      <c r="F77" s="78" t="s">
        <v>833</v>
      </c>
      <c r="G77" s="78" t="s">
        <v>834</v>
      </c>
      <c r="H77" s="78" t="s">
        <v>835</v>
      </c>
      <c r="I77" s="78"/>
      <c r="J77" s="78"/>
      <c r="K77" s="87"/>
    </row>
    <row r="78" ht="35.25" customHeight="1" spans="1:11">
      <c r="A78" s="73" t="s">
        <v>488</v>
      </c>
      <c r="B78" s="76" t="s">
        <v>836</v>
      </c>
      <c r="C78" s="76" t="s">
        <v>837</v>
      </c>
      <c r="D78" s="73" t="s">
        <v>585</v>
      </c>
      <c r="E78" s="77" t="s">
        <v>69</v>
      </c>
      <c r="F78" s="78" t="s">
        <v>838</v>
      </c>
      <c r="G78" s="78" t="s">
        <v>839</v>
      </c>
      <c r="H78" s="78" t="s">
        <v>840</v>
      </c>
      <c r="I78" s="78"/>
      <c r="J78" s="78"/>
      <c r="K78" s="87"/>
    </row>
    <row r="79" ht="15.75" customHeight="1" spans="1:11">
      <c r="A79" s="73" t="s">
        <v>495</v>
      </c>
      <c r="B79" s="76" t="s">
        <v>841</v>
      </c>
      <c r="C79" s="76" t="s">
        <v>842</v>
      </c>
      <c r="D79" s="73" t="s">
        <v>367</v>
      </c>
      <c r="E79" s="77" t="s">
        <v>843</v>
      </c>
      <c r="F79" s="78" t="s">
        <v>844</v>
      </c>
      <c r="G79" s="78" t="s">
        <v>845</v>
      </c>
      <c r="H79" s="78" t="s">
        <v>846</v>
      </c>
      <c r="I79" s="78"/>
      <c r="J79" s="78"/>
      <c r="K79" s="87"/>
    </row>
    <row r="80" ht="15.75" customHeight="1" spans="1:11">
      <c r="A80" s="73" t="s">
        <v>503</v>
      </c>
      <c r="B80" s="76" t="s">
        <v>847</v>
      </c>
      <c r="C80" s="76" t="s">
        <v>848</v>
      </c>
      <c r="D80" s="73" t="s">
        <v>367</v>
      </c>
      <c r="E80" s="77" t="s">
        <v>849</v>
      </c>
      <c r="F80" s="78" t="s">
        <v>850</v>
      </c>
      <c r="G80" s="78" t="s">
        <v>851</v>
      </c>
      <c r="H80" s="78" t="s">
        <v>852</v>
      </c>
      <c r="I80" s="78"/>
      <c r="J80" s="78"/>
      <c r="K80" s="87"/>
    </row>
    <row r="81" ht="15.75" customHeight="1" spans="1:11">
      <c r="A81" s="73" t="s">
        <v>507</v>
      </c>
      <c r="B81" s="76" t="s">
        <v>841</v>
      </c>
      <c r="C81" s="76" t="s">
        <v>853</v>
      </c>
      <c r="D81" s="73" t="s">
        <v>367</v>
      </c>
      <c r="E81" s="77" t="s">
        <v>854</v>
      </c>
      <c r="F81" s="78" t="s">
        <v>855</v>
      </c>
      <c r="G81" s="78" t="s">
        <v>856</v>
      </c>
      <c r="H81" s="78" t="s">
        <v>857</v>
      </c>
      <c r="I81" s="78"/>
      <c r="J81" s="78"/>
      <c r="K81" s="87"/>
    </row>
    <row r="82" ht="15.75" customHeight="1" spans="1:11">
      <c r="A82" s="73" t="s">
        <v>514</v>
      </c>
      <c r="B82" s="76" t="s">
        <v>858</v>
      </c>
      <c r="C82" s="76" t="s">
        <v>859</v>
      </c>
      <c r="D82" s="73" t="s">
        <v>367</v>
      </c>
      <c r="E82" s="77" t="s">
        <v>860</v>
      </c>
      <c r="F82" s="78" t="s">
        <v>861</v>
      </c>
      <c r="G82" s="78" t="s">
        <v>862</v>
      </c>
      <c r="H82" s="78" t="s">
        <v>863</v>
      </c>
      <c r="I82" s="78"/>
      <c r="J82" s="78"/>
      <c r="K82" s="87"/>
    </row>
    <row r="83" ht="15.75" customHeight="1" spans="1:11">
      <c r="A83" s="73" t="s">
        <v>521</v>
      </c>
      <c r="B83" s="76" t="s">
        <v>864</v>
      </c>
      <c r="C83" s="76" t="s">
        <v>865</v>
      </c>
      <c r="D83" s="73" t="s">
        <v>367</v>
      </c>
      <c r="E83" s="77" t="s">
        <v>866</v>
      </c>
      <c r="F83" s="78" t="s">
        <v>867</v>
      </c>
      <c r="G83" s="78" t="s">
        <v>868</v>
      </c>
      <c r="H83" s="78" t="s">
        <v>869</v>
      </c>
      <c r="I83" s="78"/>
      <c r="J83" s="78"/>
      <c r="K83" s="87"/>
    </row>
    <row r="84" ht="15.75" customHeight="1" spans="1:11">
      <c r="A84" s="79" t="s">
        <v>305</v>
      </c>
      <c r="B84" s="80"/>
      <c r="C84" s="80"/>
      <c r="D84" s="80"/>
      <c r="E84" s="80"/>
      <c r="F84" s="80"/>
      <c r="G84" s="81" t="s">
        <v>870</v>
      </c>
      <c r="H84" s="81" t="s">
        <v>871</v>
      </c>
      <c r="I84" s="81" t="s">
        <v>872</v>
      </c>
      <c r="J84" s="81"/>
      <c r="K84" s="88"/>
    </row>
    <row r="85" ht="3.75" customHeight="1"/>
    <row r="86" ht="25.5" customHeight="1" spans="1:11">
      <c r="A86" s="82"/>
      <c r="B86" s="82"/>
      <c r="C86" s="82"/>
      <c r="D86" s="82"/>
      <c r="E86" s="82"/>
      <c r="F86" s="82"/>
      <c r="G86" s="82"/>
      <c r="H86" s="82"/>
      <c r="I86" s="82"/>
      <c r="J86" s="82"/>
      <c r="K86" s="82"/>
    </row>
    <row r="87" ht="0.5" customHeight="1"/>
    <row r="88" ht="19.5" customHeight="1" spans="1:11">
      <c r="A88" s="68" t="s">
        <v>138</v>
      </c>
      <c r="B88" s="68"/>
      <c r="C88" s="68"/>
      <c r="D88" s="69"/>
      <c r="E88" s="69"/>
      <c r="F88" s="69"/>
      <c r="G88" s="69"/>
      <c r="H88" s="69"/>
      <c r="I88" s="69"/>
      <c r="J88" s="69"/>
      <c r="K88" s="69"/>
    </row>
    <row r="89" ht="45" customHeight="1" spans="1:11">
      <c r="A89" s="70" t="s">
        <v>139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</row>
    <row r="90" ht="22.5" customHeight="1" spans="1:11">
      <c r="A90" s="71" t="s">
        <v>542</v>
      </c>
      <c r="B90" s="72"/>
      <c r="C90" s="72"/>
      <c r="D90" s="72"/>
      <c r="E90" s="72"/>
      <c r="F90" s="71" t="s">
        <v>57</v>
      </c>
      <c r="G90" s="72"/>
      <c r="H90" s="72"/>
      <c r="I90" s="83" t="s">
        <v>873</v>
      </c>
      <c r="J90" s="72"/>
      <c r="K90" s="72"/>
    </row>
    <row r="91" ht="15" customHeight="1" spans="1:11">
      <c r="A91" s="73" t="s">
        <v>23</v>
      </c>
      <c r="B91" s="73" t="s">
        <v>142</v>
      </c>
      <c r="C91" s="73" t="s">
        <v>143</v>
      </c>
      <c r="D91" s="73" t="s">
        <v>144</v>
      </c>
      <c r="E91" s="73" t="s">
        <v>145</v>
      </c>
      <c r="F91" s="73" t="s">
        <v>146</v>
      </c>
      <c r="G91" s="74"/>
      <c r="H91" s="74"/>
      <c r="I91" s="74"/>
      <c r="J91" s="74"/>
      <c r="K91" s="84" t="s">
        <v>27</v>
      </c>
    </row>
    <row r="92" ht="15" customHeight="1" spans="1:11">
      <c r="A92" s="75"/>
      <c r="B92" s="75"/>
      <c r="C92" s="75"/>
      <c r="D92" s="75"/>
      <c r="E92" s="75"/>
      <c r="F92" s="73" t="s">
        <v>147</v>
      </c>
      <c r="G92" s="73" t="s">
        <v>148</v>
      </c>
      <c r="H92" s="73" t="s">
        <v>65</v>
      </c>
      <c r="I92" s="74"/>
      <c r="J92" s="85"/>
      <c r="K92" s="86"/>
    </row>
    <row r="93" ht="15" customHeight="1" spans="1:11">
      <c r="A93" s="75"/>
      <c r="B93" s="75"/>
      <c r="C93" s="75"/>
      <c r="D93" s="75"/>
      <c r="E93" s="75"/>
      <c r="F93" s="75"/>
      <c r="G93" s="75"/>
      <c r="H93" s="73" t="s">
        <v>149</v>
      </c>
      <c r="I93" s="73" t="s">
        <v>150</v>
      </c>
      <c r="J93" s="84" t="s">
        <v>28</v>
      </c>
      <c r="K93" s="86"/>
    </row>
    <row r="94" ht="15.75" customHeight="1" spans="1:11">
      <c r="A94" s="73" t="s">
        <v>874</v>
      </c>
      <c r="B94" s="76" t="s">
        <v>875</v>
      </c>
      <c r="C94" s="76" t="s">
        <v>876</v>
      </c>
      <c r="D94" s="73" t="s">
        <v>367</v>
      </c>
      <c r="E94" s="77" t="s">
        <v>877</v>
      </c>
      <c r="F94" s="78" t="s">
        <v>878</v>
      </c>
      <c r="G94" s="78" t="s">
        <v>879</v>
      </c>
      <c r="H94" s="78" t="s">
        <v>880</v>
      </c>
      <c r="I94" s="78"/>
      <c r="J94" s="78"/>
      <c r="K94" s="87"/>
    </row>
    <row r="95" ht="15.75" customHeight="1" spans="1:11">
      <c r="A95" s="73" t="s">
        <v>881</v>
      </c>
      <c r="B95" s="76" t="s">
        <v>882</v>
      </c>
      <c r="C95" s="76" t="s">
        <v>883</v>
      </c>
      <c r="D95" s="73" t="s">
        <v>655</v>
      </c>
      <c r="E95" s="77" t="s">
        <v>242</v>
      </c>
      <c r="F95" s="78" t="s">
        <v>884</v>
      </c>
      <c r="G95" s="78" t="s">
        <v>885</v>
      </c>
      <c r="H95" s="78" t="s">
        <v>886</v>
      </c>
      <c r="I95" s="78"/>
      <c r="J95" s="78"/>
      <c r="K95" s="87"/>
    </row>
    <row r="96" ht="15.75" customHeight="1" spans="1:11">
      <c r="A96" s="73" t="s">
        <v>887</v>
      </c>
      <c r="B96" s="76" t="s">
        <v>882</v>
      </c>
      <c r="C96" s="76" t="s">
        <v>888</v>
      </c>
      <c r="D96" s="73" t="s">
        <v>655</v>
      </c>
      <c r="E96" s="77" t="s">
        <v>255</v>
      </c>
      <c r="F96" s="78" t="s">
        <v>889</v>
      </c>
      <c r="G96" s="78" t="s">
        <v>890</v>
      </c>
      <c r="H96" s="78" t="s">
        <v>863</v>
      </c>
      <c r="I96" s="78"/>
      <c r="J96" s="78"/>
      <c r="K96" s="87"/>
    </row>
    <row r="97" ht="15.75" customHeight="1" spans="1:11">
      <c r="A97" s="73" t="s">
        <v>891</v>
      </c>
      <c r="B97" s="76" t="s">
        <v>882</v>
      </c>
      <c r="C97" s="76" t="s">
        <v>892</v>
      </c>
      <c r="D97" s="73" t="s">
        <v>655</v>
      </c>
      <c r="E97" s="77" t="s">
        <v>242</v>
      </c>
      <c r="F97" s="78" t="s">
        <v>893</v>
      </c>
      <c r="G97" s="78" t="s">
        <v>894</v>
      </c>
      <c r="H97" s="78" t="s">
        <v>886</v>
      </c>
      <c r="I97" s="78"/>
      <c r="J97" s="78"/>
      <c r="K97" s="87"/>
    </row>
    <row r="98" ht="15.75" customHeight="1" spans="1:11">
      <c r="A98" s="73" t="s">
        <v>895</v>
      </c>
      <c r="B98" s="76" t="s">
        <v>882</v>
      </c>
      <c r="C98" s="76" t="s">
        <v>896</v>
      </c>
      <c r="D98" s="73" t="s">
        <v>655</v>
      </c>
      <c r="E98" s="77" t="s">
        <v>255</v>
      </c>
      <c r="F98" s="78" t="s">
        <v>897</v>
      </c>
      <c r="G98" s="78" t="s">
        <v>898</v>
      </c>
      <c r="H98" s="78" t="s">
        <v>863</v>
      </c>
      <c r="I98" s="78"/>
      <c r="J98" s="78"/>
      <c r="K98" s="87"/>
    </row>
    <row r="99" ht="15.75" customHeight="1" spans="1:11">
      <c r="A99" s="73" t="s">
        <v>899</v>
      </c>
      <c r="B99" s="76" t="s">
        <v>882</v>
      </c>
      <c r="C99" s="76" t="s">
        <v>900</v>
      </c>
      <c r="D99" s="73" t="s">
        <v>655</v>
      </c>
      <c r="E99" s="77" t="s">
        <v>661</v>
      </c>
      <c r="F99" s="78" t="s">
        <v>901</v>
      </c>
      <c r="G99" s="78" t="s">
        <v>902</v>
      </c>
      <c r="H99" s="78" t="s">
        <v>903</v>
      </c>
      <c r="I99" s="78"/>
      <c r="J99" s="78"/>
      <c r="K99" s="87"/>
    </row>
    <row r="100" ht="15.75" customHeight="1" spans="1:11">
      <c r="A100" s="73" t="s">
        <v>904</v>
      </c>
      <c r="B100" s="76" t="s">
        <v>905</v>
      </c>
      <c r="C100" s="76" t="s">
        <v>906</v>
      </c>
      <c r="D100" s="73" t="s">
        <v>655</v>
      </c>
      <c r="E100" s="77" t="s">
        <v>255</v>
      </c>
      <c r="F100" s="78" t="s">
        <v>907</v>
      </c>
      <c r="G100" s="78" t="s">
        <v>908</v>
      </c>
      <c r="H100" s="78" t="s">
        <v>594</v>
      </c>
      <c r="I100" s="78"/>
      <c r="J100" s="78"/>
      <c r="K100" s="87"/>
    </row>
    <row r="101" ht="15.75" customHeight="1" spans="1:11">
      <c r="A101" s="73" t="s">
        <v>909</v>
      </c>
      <c r="B101" s="76" t="s">
        <v>905</v>
      </c>
      <c r="C101" s="76" t="s">
        <v>910</v>
      </c>
      <c r="D101" s="73" t="s">
        <v>655</v>
      </c>
      <c r="E101" s="77" t="s">
        <v>248</v>
      </c>
      <c r="F101" s="78" t="s">
        <v>911</v>
      </c>
      <c r="G101" s="78" t="s">
        <v>912</v>
      </c>
      <c r="H101" s="78" t="s">
        <v>913</v>
      </c>
      <c r="I101" s="78"/>
      <c r="J101" s="78"/>
      <c r="K101" s="87"/>
    </row>
    <row r="102" ht="15.75" customHeight="1" spans="1:11">
      <c r="A102" s="73" t="s">
        <v>914</v>
      </c>
      <c r="B102" s="76" t="s">
        <v>882</v>
      </c>
      <c r="C102" s="76" t="s">
        <v>915</v>
      </c>
      <c r="D102" s="73" t="s">
        <v>655</v>
      </c>
      <c r="E102" s="77" t="s">
        <v>255</v>
      </c>
      <c r="F102" s="78" t="s">
        <v>916</v>
      </c>
      <c r="G102" s="78" t="s">
        <v>917</v>
      </c>
      <c r="H102" s="78" t="s">
        <v>863</v>
      </c>
      <c r="I102" s="78"/>
      <c r="J102" s="78"/>
      <c r="K102" s="87"/>
    </row>
    <row r="103" ht="15.75" customHeight="1" spans="1:11">
      <c r="A103" s="73" t="s">
        <v>918</v>
      </c>
      <c r="B103" s="76" t="s">
        <v>919</v>
      </c>
      <c r="C103" s="76" t="s">
        <v>920</v>
      </c>
      <c r="D103" s="73" t="s">
        <v>655</v>
      </c>
      <c r="E103" s="77" t="s">
        <v>248</v>
      </c>
      <c r="F103" s="78" t="s">
        <v>921</v>
      </c>
      <c r="G103" s="78" t="s">
        <v>922</v>
      </c>
      <c r="H103" s="78" t="s">
        <v>923</v>
      </c>
      <c r="I103" s="78"/>
      <c r="J103" s="78"/>
      <c r="K103" s="87"/>
    </row>
    <row r="104" ht="15.75" customHeight="1" spans="1:11">
      <c r="A104" s="73" t="s">
        <v>924</v>
      </c>
      <c r="B104" s="76" t="s">
        <v>925</v>
      </c>
      <c r="C104" s="76" t="s">
        <v>926</v>
      </c>
      <c r="D104" s="73" t="s">
        <v>585</v>
      </c>
      <c r="E104" s="77" t="s">
        <v>69</v>
      </c>
      <c r="F104" s="78" t="s">
        <v>927</v>
      </c>
      <c r="G104" s="78" t="s">
        <v>928</v>
      </c>
      <c r="H104" s="78" t="s">
        <v>929</v>
      </c>
      <c r="I104" s="78" t="s">
        <v>930</v>
      </c>
      <c r="J104" s="78"/>
      <c r="K104" s="87"/>
    </row>
    <row r="105" ht="15.75" customHeight="1" spans="1:11">
      <c r="A105" s="73" t="s">
        <v>931</v>
      </c>
      <c r="B105" s="76" t="s">
        <v>932</v>
      </c>
      <c r="C105" s="76" t="s">
        <v>933</v>
      </c>
      <c r="D105" s="73" t="s">
        <v>655</v>
      </c>
      <c r="E105" s="77" t="s">
        <v>934</v>
      </c>
      <c r="F105" s="78" t="s">
        <v>935</v>
      </c>
      <c r="G105" s="78" t="s">
        <v>936</v>
      </c>
      <c r="H105" s="78" t="s">
        <v>937</v>
      </c>
      <c r="I105" s="78"/>
      <c r="J105" s="78"/>
      <c r="K105" s="87"/>
    </row>
    <row r="106" ht="15.75" customHeight="1" spans="1:11">
      <c r="A106" s="73" t="s">
        <v>938</v>
      </c>
      <c r="B106" s="76" t="s">
        <v>932</v>
      </c>
      <c r="C106" s="76" t="s">
        <v>939</v>
      </c>
      <c r="D106" s="73" t="s">
        <v>655</v>
      </c>
      <c r="E106" s="77" t="s">
        <v>940</v>
      </c>
      <c r="F106" s="78" t="s">
        <v>941</v>
      </c>
      <c r="G106" s="78" t="s">
        <v>942</v>
      </c>
      <c r="H106" s="78" t="s">
        <v>943</v>
      </c>
      <c r="I106" s="78"/>
      <c r="J106" s="78"/>
      <c r="K106" s="87"/>
    </row>
    <row r="107" ht="15.75" customHeight="1" spans="1:11">
      <c r="A107" s="73" t="s">
        <v>944</v>
      </c>
      <c r="B107" s="76" t="s">
        <v>932</v>
      </c>
      <c r="C107" s="76" t="s">
        <v>945</v>
      </c>
      <c r="D107" s="73" t="s">
        <v>655</v>
      </c>
      <c r="E107" s="77" t="s">
        <v>255</v>
      </c>
      <c r="F107" s="78" t="s">
        <v>946</v>
      </c>
      <c r="G107" s="78" t="s">
        <v>947</v>
      </c>
      <c r="H107" s="78" t="s">
        <v>948</v>
      </c>
      <c r="I107" s="78"/>
      <c r="J107" s="78"/>
      <c r="K107" s="87"/>
    </row>
    <row r="108" ht="15.75" customHeight="1" spans="1:11">
      <c r="A108" s="73" t="s">
        <v>949</v>
      </c>
      <c r="B108" s="76" t="s">
        <v>932</v>
      </c>
      <c r="C108" s="76" t="s">
        <v>950</v>
      </c>
      <c r="D108" s="73" t="s">
        <v>655</v>
      </c>
      <c r="E108" s="77" t="s">
        <v>236</v>
      </c>
      <c r="F108" s="78" t="s">
        <v>946</v>
      </c>
      <c r="G108" s="78" t="s">
        <v>951</v>
      </c>
      <c r="H108" s="78" t="s">
        <v>952</v>
      </c>
      <c r="I108" s="78"/>
      <c r="J108" s="78"/>
      <c r="K108" s="87"/>
    </row>
    <row r="109" ht="15.75" customHeight="1" spans="1:11">
      <c r="A109" s="73" t="s">
        <v>953</v>
      </c>
      <c r="B109" s="76" t="s">
        <v>932</v>
      </c>
      <c r="C109" s="76" t="s">
        <v>954</v>
      </c>
      <c r="D109" s="73" t="s">
        <v>655</v>
      </c>
      <c r="E109" s="77" t="s">
        <v>955</v>
      </c>
      <c r="F109" s="78" t="s">
        <v>946</v>
      </c>
      <c r="G109" s="78" t="s">
        <v>956</v>
      </c>
      <c r="H109" s="78" t="s">
        <v>957</v>
      </c>
      <c r="I109" s="78"/>
      <c r="J109" s="78"/>
      <c r="K109" s="87"/>
    </row>
    <row r="110" ht="15.75" customHeight="1" spans="1:11">
      <c r="A110" s="73" t="s">
        <v>958</v>
      </c>
      <c r="B110" s="76" t="s">
        <v>959</v>
      </c>
      <c r="C110" s="76" t="s">
        <v>960</v>
      </c>
      <c r="D110" s="73" t="s">
        <v>655</v>
      </c>
      <c r="E110" s="77" t="s">
        <v>43</v>
      </c>
      <c r="F110" s="78" t="s">
        <v>961</v>
      </c>
      <c r="G110" s="78" t="s">
        <v>962</v>
      </c>
      <c r="H110" s="78" t="s">
        <v>963</v>
      </c>
      <c r="I110" s="78"/>
      <c r="J110" s="78"/>
      <c r="K110" s="87"/>
    </row>
    <row r="111" ht="15.75" customHeight="1" spans="1:11">
      <c r="A111" s="73" t="s">
        <v>964</v>
      </c>
      <c r="B111" s="76" t="s">
        <v>965</v>
      </c>
      <c r="C111" s="76" t="s">
        <v>966</v>
      </c>
      <c r="D111" s="73" t="s">
        <v>655</v>
      </c>
      <c r="E111" s="77" t="s">
        <v>967</v>
      </c>
      <c r="F111" s="78" t="s">
        <v>968</v>
      </c>
      <c r="G111" s="78" t="s">
        <v>969</v>
      </c>
      <c r="H111" s="78" t="s">
        <v>970</v>
      </c>
      <c r="I111" s="78"/>
      <c r="J111" s="78"/>
      <c r="K111" s="87"/>
    </row>
    <row r="112" ht="15.75" customHeight="1" spans="1:11">
      <c r="A112" s="73" t="s">
        <v>971</v>
      </c>
      <c r="B112" s="76" t="s">
        <v>972</v>
      </c>
      <c r="C112" s="76" t="s">
        <v>973</v>
      </c>
      <c r="D112" s="73" t="s">
        <v>719</v>
      </c>
      <c r="E112" s="77" t="s">
        <v>69</v>
      </c>
      <c r="F112" s="78" t="s">
        <v>974</v>
      </c>
      <c r="G112" s="78" t="s">
        <v>975</v>
      </c>
      <c r="H112" s="78" t="s">
        <v>976</v>
      </c>
      <c r="I112" s="78"/>
      <c r="J112" s="78"/>
      <c r="K112" s="87"/>
    </row>
    <row r="113" ht="15.75" customHeight="1" spans="1:11">
      <c r="A113" s="73" t="s">
        <v>977</v>
      </c>
      <c r="B113" s="76" t="s">
        <v>978</v>
      </c>
      <c r="C113" s="76" t="s">
        <v>979</v>
      </c>
      <c r="D113" s="73" t="s">
        <v>618</v>
      </c>
      <c r="E113" s="77" t="s">
        <v>69</v>
      </c>
      <c r="F113" s="78" t="s">
        <v>980</v>
      </c>
      <c r="G113" s="78" t="s">
        <v>981</v>
      </c>
      <c r="H113" s="78" t="s">
        <v>982</v>
      </c>
      <c r="I113" s="78"/>
      <c r="J113" s="78"/>
      <c r="K113" s="87"/>
    </row>
    <row r="114" ht="24.75" customHeight="1" spans="1:11">
      <c r="A114" s="73" t="s">
        <v>983</v>
      </c>
      <c r="B114" s="76" t="s">
        <v>984</v>
      </c>
      <c r="C114" s="76" t="s">
        <v>985</v>
      </c>
      <c r="D114" s="73" t="s">
        <v>655</v>
      </c>
      <c r="E114" s="77" t="s">
        <v>236</v>
      </c>
      <c r="F114" s="78" t="s">
        <v>986</v>
      </c>
      <c r="G114" s="78" t="s">
        <v>987</v>
      </c>
      <c r="H114" s="78" t="s">
        <v>988</v>
      </c>
      <c r="I114" s="78"/>
      <c r="J114" s="78"/>
      <c r="K114" s="87"/>
    </row>
    <row r="115" ht="24.75" customHeight="1" spans="1:11">
      <c r="A115" s="73" t="s">
        <v>989</v>
      </c>
      <c r="B115" s="76" t="s">
        <v>984</v>
      </c>
      <c r="C115" s="76" t="s">
        <v>990</v>
      </c>
      <c r="D115" s="73" t="s">
        <v>655</v>
      </c>
      <c r="E115" s="77" t="s">
        <v>255</v>
      </c>
      <c r="F115" s="78" t="s">
        <v>986</v>
      </c>
      <c r="G115" s="78" t="s">
        <v>991</v>
      </c>
      <c r="H115" s="78" t="s">
        <v>992</v>
      </c>
      <c r="I115" s="78"/>
      <c r="J115" s="78"/>
      <c r="K115" s="87"/>
    </row>
    <row r="116" ht="15.75" customHeight="1" spans="1:11">
      <c r="A116" s="79" t="s">
        <v>305</v>
      </c>
      <c r="B116" s="80"/>
      <c r="C116" s="80"/>
      <c r="D116" s="80"/>
      <c r="E116" s="80"/>
      <c r="F116" s="80"/>
      <c r="G116" s="81" t="s">
        <v>993</v>
      </c>
      <c r="H116" s="81" t="s">
        <v>994</v>
      </c>
      <c r="I116" s="81" t="s">
        <v>930</v>
      </c>
      <c r="J116" s="81"/>
      <c r="K116" s="88"/>
    </row>
    <row r="117" ht="0.75" customHeight="1"/>
    <row r="118" ht="25.5" customHeight="1" spans="1:11">
      <c r="A118" s="82"/>
      <c r="B118" s="82"/>
      <c r="C118" s="82"/>
      <c r="D118" s="82"/>
      <c r="E118" s="82"/>
      <c r="F118" s="82"/>
      <c r="G118" s="82"/>
      <c r="H118" s="82"/>
      <c r="I118" s="82"/>
      <c r="J118" s="82"/>
      <c r="K118" s="82"/>
    </row>
    <row r="119" ht="0.5" customHeight="1"/>
    <row r="120" ht="19.5" customHeight="1" spans="1:11">
      <c r="A120" s="68" t="s">
        <v>138</v>
      </c>
      <c r="B120" s="68"/>
      <c r="C120" s="68"/>
      <c r="D120" s="69"/>
      <c r="E120" s="69"/>
      <c r="F120" s="69"/>
      <c r="G120" s="69"/>
      <c r="H120" s="69"/>
      <c r="I120" s="69"/>
      <c r="J120" s="69"/>
      <c r="K120" s="69"/>
    </row>
    <row r="121" ht="45" customHeight="1" spans="1:11">
      <c r="A121" s="70" t="s">
        <v>139</v>
      </c>
      <c r="B121" s="70"/>
      <c r="C121" s="70"/>
      <c r="D121" s="70"/>
      <c r="E121" s="70"/>
      <c r="F121" s="70"/>
      <c r="G121" s="70"/>
      <c r="H121" s="70"/>
      <c r="I121" s="70"/>
      <c r="J121" s="70"/>
      <c r="K121" s="70"/>
    </row>
    <row r="122" ht="22.5" customHeight="1" spans="1:11">
      <c r="A122" s="71" t="s">
        <v>542</v>
      </c>
      <c r="B122" s="72"/>
      <c r="C122" s="72"/>
      <c r="D122" s="72"/>
      <c r="E122" s="72"/>
      <c r="F122" s="71" t="s">
        <v>57</v>
      </c>
      <c r="G122" s="72"/>
      <c r="H122" s="72"/>
      <c r="I122" s="83" t="s">
        <v>995</v>
      </c>
      <c r="J122" s="72"/>
      <c r="K122" s="72"/>
    </row>
    <row r="123" ht="15" customHeight="1" spans="1:11">
      <c r="A123" s="73" t="s">
        <v>23</v>
      </c>
      <c r="B123" s="73" t="s">
        <v>142</v>
      </c>
      <c r="C123" s="73" t="s">
        <v>143</v>
      </c>
      <c r="D123" s="73" t="s">
        <v>144</v>
      </c>
      <c r="E123" s="73" t="s">
        <v>145</v>
      </c>
      <c r="F123" s="73" t="s">
        <v>146</v>
      </c>
      <c r="G123" s="74"/>
      <c r="H123" s="74"/>
      <c r="I123" s="74"/>
      <c r="J123" s="74"/>
      <c r="K123" s="84" t="s">
        <v>27</v>
      </c>
    </row>
    <row r="124" ht="15" customHeight="1" spans="1:11">
      <c r="A124" s="75"/>
      <c r="B124" s="75"/>
      <c r="C124" s="75"/>
      <c r="D124" s="75"/>
      <c r="E124" s="75"/>
      <c r="F124" s="73" t="s">
        <v>147</v>
      </c>
      <c r="G124" s="73" t="s">
        <v>148</v>
      </c>
      <c r="H124" s="73" t="s">
        <v>65</v>
      </c>
      <c r="I124" s="74"/>
      <c r="J124" s="85"/>
      <c r="K124" s="86"/>
    </row>
    <row r="125" ht="15" customHeight="1" spans="1:11">
      <c r="A125" s="75"/>
      <c r="B125" s="75"/>
      <c r="C125" s="75"/>
      <c r="D125" s="75"/>
      <c r="E125" s="75"/>
      <c r="F125" s="75"/>
      <c r="G125" s="75"/>
      <c r="H125" s="73" t="s">
        <v>149</v>
      </c>
      <c r="I125" s="73" t="s">
        <v>150</v>
      </c>
      <c r="J125" s="84" t="s">
        <v>28</v>
      </c>
      <c r="K125" s="86"/>
    </row>
    <row r="126" ht="24.75" customHeight="1" spans="1:11">
      <c r="A126" s="73" t="s">
        <v>996</v>
      </c>
      <c r="B126" s="76" t="s">
        <v>984</v>
      </c>
      <c r="C126" s="76" t="s">
        <v>997</v>
      </c>
      <c r="D126" s="73" t="s">
        <v>655</v>
      </c>
      <c r="E126" s="77" t="s">
        <v>236</v>
      </c>
      <c r="F126" s="78" t="s">
        <v>986</v>
      </c>
      <c r="G126" s="78" t="s">
        <v>987</v>
      </c>
      <c r="H126" s="78" t="s">
        <v>988</v>
      </c>
      <c r="I126" s="78"/>
      <c r="J126" s="78"/>
      <c r="K126" s="87"/>
    </row>
    <row r="127" ht="15.75" customHeight="1" spans="1:11">
      <c r="A127" s="73" t="s">
        <v>998</v>
      </c>
      <c r="B127" s="76" t="s">
        <v>999</v>
      </c>
      <c r="C127" s="76" t="s">
        <v>1000</v>
      </c>
      <c r="D127" s="73" t="s">
        <v>655</v>
      </c>
      <c r="E127" s="77" t="s">
        <v>1001</v>
      </c>
      <c r="F127" s="78" t="s">
        <v>1002</v>
      </c>
      <c r="G127" s="78" t="s">
        <v>1003</v>
      </c>
      <c r="H127" s="78" t="s">
        <v>1004</v>
      </c>
      <c r="I127" s="78"/>
      <c r="J127" s="78"/>
      <c r="K127" s="87"/>
    </row>
    <row r="128" ht="15.75" customHeight="1" spans="1:11">
      <c r="A128" s="73" t="s">
        <v>1005</v>
      </c>
      <c r="B128" s="76" t="s">
        <v>1006</v>
      </c>
      <c r="C128" s="76" t="s">
        <v>1007</v>
      </c>
      <c r="D128" s="73" t="s">
        <v>275</v>
      </c>
      <c r="E128" s="77" t="s">
        <v>1008</v>
      </c>
      <c r="F128" s="78" t="s">
        <v>1009</v>
      </c>
      <c r="G128" s="78" t="s">
        <v>1010</v>
      </c>
      <c r="H128" s="78" t="s">
        <v>1011</v>
      </c>
      <c r="I128" s="78"/>
      <c r="J128" s="78"/>
      <c r="K128" s="87"/>
    </row>
    <row r="129" ht="15.75" customHeight="1" spans="1:11">
      <c r="A129" s="73" t="s">
        <v>1012</v>
      </c>
      <c r="B129" s="76" t="s">
        <v>1013</v>
      </c>
      <c r="C129" s="76" t="s">
        <v>1014</v>
      </c>
      <c r="D129" s="73" t="s">
        <v>275</v>
      </c>
      <c r="E129" s="77" t="s">
        <v>1015</v>
      </c>
      <c r="F129" s="78" t="s">
        <v>1016</v>
      </c>
      <c r="G129" s="78" t="s">
        <v>1017</v>
      </c>
      <c r="H129" s="78" t="s">
        <v>1018</v>
      </c>
      <c r="I129" s="78"/>
      <c r="J129" s="78"/>
      <c r="K129" s="87"/>
    </row>
    <row r="130" ht="15.75" customHeight="1" spans="1:11">
      <c r="A130" s="73" t="s">
        <v>1019</v>
      </c>
      <c r="B130" s="76" t="s">
        <v>1020</v>
      </c>
      <c r="C130" s="76" t="s">
        <v>1021</v>
      </c>
      <c r="D130" s="73" t="s">
        <v>275</v>
      </c>
      <c r="E130" s="77" t="s">
        <v>248</v>
      </c>
      <c r="F130" s="78" t="s">
        <v>1022</v>
      </c>
      <c r="G130" s="78" t="s">
        <v>1023</v>
      </c>
      <c r="H130" s="78" t="s">
        <v>1024</v>
      </c>
      <c r="I130" s="78"/>
      <c r="J130" s="78"/>
      <c r="K130" s="87"/>
    </row>
    <row r="131" ht="24.75" customHeight="1" spans="1:11">
      <c r="A131" s="73" t="s">
        <v>1025</v>
      </c>
      <c r="B131" s="76" t="s">
        <v>449</v>
      </c>
      <c r="C131" s="76" t="s">
        <v>1026</v>
      </c>
      <c r="D131" s="73" t="s">
        <v>715</v>
      </c>
      <c r="E131" s="77" t="s">
        <v>32</v>
      </c>
      <c r="F131" s="78" t="s">
        <v>1027</v>
      </c>
      <c r="G131" s="78" t="s">
        <v>1027</v>
      </c>
      <c r="H131" s="78"/>
      <c r="I131" s="78"/>
      <c r="J131" s="78"/>
      <c r="K131" s="87"/>
    </row>
    <row r="132" ht="15.75" customHeight="1" spans="1:11">
      <c r="A132" s="73"/>
      <c r="B132" s="76"/>
      <c r="C132" s="76" t="s">
        <v>1028</v>
      </c>
      <c r="D132" s="73"/>
      <c r="E132" s="77"/>
      <c r="F132" s="78"/>
      <c r="G132" s="78" t="s">
        <v>1029</v>
      </c>
      <c r="H132" s="78" t="s">
        <v>1030</v>
      </c>
      <c r="I132" s="78" t="s">
        <v>1031</v>
      </c>
      <c r="J132" s="78"/>
      <c r="K132" s="87"/>
    </row>
    <row r="133" ht="15.75" customHeight="1" spans="1:11">
      <c r="A133" s="73" t="s">
        <v>1032</v>
      </c>
      <c r="B133" s="76" t="s">
        <v>1033</v>
      </c>
      <c r="C133" s="76" t="s">
        <v>1034</v>
      </c>
      <c r="D133" s="73" t="s">
        <v>618</v>
      </c>
      <c r="E133" s="77" t="s">
        <v>32</v>
      </c>
      <c r="F133" s="78" t="s">
        <v>1035</v>
      </c>
      <c r="G133" s="78" t="s">
        <v>1035</v>
      </c>
      <c r="H133" s="78" t="s">
        <v>1036</v>
      </c>
      <c r="I133" s="78" t="s">
        <v>1037</v>
      </c>
      <c r="J133" s="78"/>
      <c r="K133" s="87"/>
    </row>
    <row r="134" ht="15.75" customHeight="1" spans="1:11">
      <c r="A134" s="73" t="s">
        <v>1038</v>
      </c>
      <c r="B134" s="76" t="s">
        <v>799</v>
      </c>
      <c r="C134" s="76" t="s">
        <v>800</v>
      </c>
      <c r="D134" s="73" t="s">
        <v>367</v>
      </c>
      <c r="E134" s="77" t="s">
        <v>1039</v>
      </c>
      <c r="F134" s="78" t="s">
        <v>802</v>
      </c>
      <c r="G134" s="78" t="s">
        <v>1040</v>
      </c>
      <c r="H134" s="78" t="s">
        <v>1041</v>
      </c>
      <c r="I134" s="78" t="s">
        <v>1042</v>
      </c>
      <c r="J134" s="78"/>
      <c r="K134" s="87"/>
    </row>
    <row r="135" ht="15.75" customHeight="1" spans="1:11">
      <c r="A135" s="73" t="s">
        <v>1043</v>
      </c>
      <c r="B135" s="76" t="s">
        <v>858</v>
      </c>
      <c r="C135" s="76" t="s">
        <v>859</v>
      </c>
      <c r="D135" s="73" t="s">
        <v>367</v>
      </c>
      <c r="E135" s="77" t="s">
        <v>1044</v>
      </c>
      <c r="F135" s="78" t="s">
        <v>861</v>
      </c>
      <c r="G135" s="78" t="s">
        <v>1045</v>
      </c>
      <c r="H135" s="78" t="s">
        <v>1046</v>
      </c>
      <c r="I135" s="78"/>
      <c r="J135" s="78"/>
      <c r="K135" s="87"/>
    </row>
    <row r="136" ht="15.75" customHeight="1" spans="1:11">
      <c r="A136" s="73" t="s">
        <v>1047</v>
      </c>
      <c r="B136" s="76" t="s">
        <v>1048</v>
      </c>
      <c r="C136" s="76" t="s">
        <v>1049</v>
      </c>
      <c r="D136" s="73" t="s">
        <v>585</v>
      </c>
      <c r="E136" s="77" t="s">
        <v>32</v>
      </c>
      <c r="F136" s="78" t="s">
        <v>1050</v>
      </c>
      <c r="G136" s="78" t="s">
        <v>1050</v>
      </c>
      <c r="H136" s="78" t="s">
        <v>1051</v>
      </c>
      <c r="I136" s="78" t="s">
        <v>1052</v>
      </c>
      <c r="J136" s="78"/>
      <c r="K136" s="87"/>
    </row>
    <row r="137" ht="15.75" customHeight="1" spans="1:11">
      <c r="A137" s="73" t="s">
        <v>1053</v>
      </c>
      <c r="B137" s="76" t="s">
        <v>1054</v>
      </c>
      <c r="C137" s="76" t="s">
        <v>1055</v>
      </c>
      <c r="D137" s="73" t="s">
        <v>585</v>
      </c>
      <c r="E137" s="77" t="s">
        <v>297</v>
      </c>
      <c r="F137" s="78" t="s">
        <v>1056</v>
      </c>
      <c r="G137" s="78" t="s">
        <v>1057</v>
      </c>
      <c r="H137" s="78" t="s">
        <v>1058</v>
      </c>
      <c r="I137" s="78" t="s">
        <v>1059</v>
      </c>
      <c r="J137" s="78"/>
      <c r="K137" s="87"/>
    </row>
    <row r="138" ht="15.75" customHeight="1" spans="1:11">
      <c r="A138" s="73" t="s">
        <v>1060</v>
      </c>
      <c r="B138" s="76" t="s">
        <v>1061</v>
      </c>
      <c r="C138" s="76" t="s">
        <v>1062</v>
      </c>
      <c r="D138" s="73" t="s">
        <v>585</v>
      </c>
      <c r="E138" s="77" t="s">
        <v>125</v>
      </c>
      <c r="F138" s="78" t="s">
        <v>1063</v>
      </c>
      <c r="G138" s="78" t="s">
        <v>1064</v>
      </c>
      <c r="H138" s="78" t="s">
        <v>1065</v>
      </c>
      <c r="I138" s="78" t="s">
        <v>1066</v>
      </c>
      <c r="J138" s="78"/>
      <c r="K138" s="87"/>
    </row>
    <row r="139" ht="15.75" customHeight="1" spans="1:11">
      <c r="A139" s="73" t="s">
        <v>1067</v>
      </c>
      <c r="B139" s="76" t="s">
        <v>1068</v>
      </c>
      <c r="C139" s="76" t="s">
        <v>1069</v>
      </c>
      <c r="D139" s="73" t="s">
        <v>585</v>
      </c>
      <c r="E139" s="77" t="s">
        <v>85</v>
      </c>
      <c r="F139" s="78" t="s">
        <v>1070</v>
      </c>
      <c r="G139" s="78" t="s">
        <v>1071</v>
      </c>
      <c r="H139" s="78" t="s">
        <v>1072</v>
      </c>
      <c r="I139" s="78" t="s">
        <v>1073</v>
      </c>
      <c r="J139" s="78"/>
      <c r="K139" s="87"/>
    </row>
    <row r="140" ht="15.75" customHeight="1" spans="1:11">
      <c r="A140" s="73" t="s">
        <v>1074</v>
      </c>
      <c r="B140" s="76" t="s">
        <v>1075</v>
      </c>
      <c r="C140" s="76" t="s">
        <v>1076</v>
      </c>
      <c r="D140" s="73" t="s">
        <v>585</v>
      </c>
      <c r="E140" s="77" t="s">
        <v>125</v>
      </c>
      <c r="F140" s="78" t="s">
        <v>1077</v>
      </c>
      <c r="G140" s="78" t="s">
        <v>1078</v>
      </c>
      <c r="H140" s="78" t="s">
        <v>1079</v>
      </c>
      <c r="I140" s="78" t="s">
        <v>1066</v>
      </c>
      <c r="J140" s="78"/>
      <c r="K140" s="87"/>
    </row>
    <row r="141" ht="15.75" customHeight="1" spans="1:11">
      <c r="A141" s="73" t="s">
        <v>1080</v>
      </c>
      <c r="B141" s="76" t="s">
        <v>925</v>
      </c>
      <c r="C141" s="76" t="s">
        <v>1081</v>
      </c>
      <c r="D141" s="73" t="s">
        <v>585</v>
      </c>
      <c r="E141" s="77" t="s">
        <v>85</v>
      </c>
      <c r="F141" s="78" t="s">
        <v>1082</v>
      </c>
      <c r="G141" s="78" t="s">
        <v>1083</v>
      </c>
      <c r="H141" s="78" t="s">
        <v>1084</v>
      </c>
      <c r="I141" s="78" t="s">
        <v>1085</v>
      </c>
      <c r="J141" s="78"/>
      <c r="K141" s="87"/>
    </row>
    <row r="142" ht="15.75" customHeight="1" spans="1:11">
      <c r="A142" s="73" t="s">
        <v>1086</v>
      </c>
      <c r="B142" s="76" t="s">
        <v>1087</v>
      </c>
      <c r="C142" s="76" t="s">
        <v>1088</v>
      </c>
      <c r="D142" s="73" t="s">
        <v>618</v>
      </c>
      <c r="E142" s="77" t="s">
        <v>32</v>
      </c>
      <c r="F142" s="78" t="s">
        <v>1089</v>
      </c>
      <c r="G142" s="78" t="s">
        <v>1089</v>
      </c>
      <c r="H142" s="78" t="s">
        <v>1090</v>
      </c>
      <c r="I142" s="78" t="s">
        <v>1091</v>
      </c>
      <c r="J142" s="78"/>
      <c r="K142" s="87"/>
    </row>
    <row r="143" ht="15.75" customHeight="1" spans="1:11">
      <c r="A143" s="73" t="s">
        <v>1092</v>
      </c>
      <c r="B143" s="76" t="s">
        <v>1048</v>
      </c>
      <c r="C143" s="76" t="s">
        <v>1093</v>
      </c>
      <c r="D143" s="73" t="s">
        <v>585</v>
      </c>
      <c r="E143" s="77" t="s">
        <v>69</v>
      </c>
      <c r="F143" s="78" t="s">
        <v>1094</v>
      </c>
      <c r="G143" s="78" t="s">
        <v>1095</v>
      </c>
      <c r="H143" s="78" t="s">
        <v>1096</v>
      </c>
      <c r="I143" s="78" t="s">
        <v>1097</v>
      </c>
      <c r="J143" s="78"/>
      <c r="K143" s="87"/>
    </row>
    <row r="144" ht="15.75" customHeight="1" spans="1:11">
      <c r="A144" s="73" t="s">
        <v>1098</v>
      </c>
      <c r="B144" s="76" t="s">
        <v>1013</v>
      </c>
      <c r="C144" s="76" t="s">
        <v>1014</v>
      </c>
      <c r="D144" s="73" t="s">
        <v>275</v>
      </c>
      <c r="E144" s="77" t="s">
        <v>572</v>
      </c>
      <c r="F144" s="78" t="s">
        <v>1016</v>
      </c>
      <c r="G144" s="78" t="s">
        <v>1099</v>
      </c>
      <c r="H144" s="78" t="s">
        <v>1100</v>
      </c>
      <c r="I144" s="78"/>
      <c r="J144" s="78"/>
      <c r="K144" s="87"/>
    </row>
    <row r="145" ht="15.75" customHeight="1" spans="1:11">
      <c r="A145" s="73" t="s">
        <v>1101</v>
      </c>
      <c r="B145" s="76" t="s">
        <v>1102</v>
      </c>
      <c r="C145" s="76" t="s">
        <v>1103</v>
      </c>
      <c r="D145" s="73" t="s">
        <v>517</v>
      </c>
      <c r="E145" s="77" t="s">
        <v>1104</v>
      </c>
      <c r="F145" s="78" t="s">
        <v>1105</v>
      </c>
      <c r="G145" s="78" t="s">
        <v>1106</v>
      </c>
      <c r="H145" s="78" t="s">
        <v>1107</v>
      </c>
      <c r="I145" s="78" t="s">
        <v>1108</v>
      </c>
      <c r="J145" s="78"/>
      <c r="K145" s="87"/>
    </row>
    <row r="146" ht="15.75" customHeight="1" spans="1:11">
      <c r="A146" s="73" t="s">
        <v>1109</v>
      </c>
      <c r="B146" s="76" t="s">
        <v>1110</v>
      </c>
      <c r="C146" s="76" t="s">
        <v>1111</v>
      </c>
      <c r="D146" s="73" t="s">
        <v>732</v>
      </c>
      <c r="E146" s="77" t="s">
        <v>32</v>
      </c>
      <c r="F146" s="78" t="s">
        <v>1112</v>
      </c>
      <c r="G146" s="78" t="s">
        <v>1112</v>
      </c>
      <c r="H146" s="78" t="s">
        <v>1113</v>
      </c>
      <c r="I146" s="78" t="s">
        <v>1114</v>
      </c>
      <c r="J146" s="78"/>
      <c r="K146" s="87"/>
    </row>
    <row r="147" ht="15.75" customHeight="1" spans="1:11">
      <c r="A147" s="73" t="s">
        <v>1115</v>
      </c>
      <c r="B147" s="76" t="s">
        <v>1116</v>
      </c>
      <c r="C147" s="76" t="s">
        <v>1117</v>
      </c>
      <c r="D147" s="73" t="s">
        <v>1118</v>
      </c>
      <c r="E147" s="77" t="s">
        <v>32</v>
      </c>
      <c r="F147" s="78" t="s">
        <v>1119</v>
      </c>
      <c r="G147" s="78" t="s">
        <v>1119</v>
      </c>
      <c r="H147" s="78" t="s">
        <v>1120</v>
      </c>
      <c r="I147" s="78" t="s">
        <v>1121</v>
      </c>
      <c r="J147" s="78"/>
      <c r="K147" s="87"/>
    </row>
    <row r="148" ht="15.75" customHeight="1" spans="1:11">
      <c r="A148" s="79" t="s">
        <v>305</v>
      </c>
      <c r="B148" s="80"/>
      <c r="C148" s="80"/>
      <c r="D148" s="80"/>
      <c r="E148" s="80"/>
      <c r="F148" s="80"/>
      <c r="G148" s="81" t="s">
        <v>1122</v>
      </c>
      <c r="H148" s="81" t="s">
        <v>1123</v>
      </c>
      <c r="I148" s="81" t="s">
        <v>1031</v>
      </c>
      <c r="J148" s="81"/>
      <c r="K148" s="88"/>
    </row>
    <row r="149" ht="0.75" customHeight="1"/>
    <row r="150" ht="25.5" customHeight="1" spans="1:11">
      <c r="A150" s="82"/>
      <c r="B150" s="82"/>
      <c r="C150" s="82"/>
      <c r="D150" s="82"/>
      <c r="E150" s="82"/>
      <c r="F150" s="82"/>
      <c r="G150" s="82"/>
      <c r="H150" s="82"/>
      <c r="I150" s="82"/>
      <c r="J150" s="82"/>
      <c r="K150" s="82"/>
    </row>
    <row r="151" ht="0.5" customHeight="1"/>
    <row r="152" ht="19.5" customHeight="1" spans="1:11">
      <c r="A152" s="68" t="s">
        <v>138</v>
      </c>
      <c r="B152" s="68"/>
      <c r="C152" s="68"/>
      <c r="D152" s="69"/>
      <c r="E152" s="69"/>
      <c r="F152" s="69"/>
      <c r="G152" s="69"/>
      <c r="H152" s="69"/>
      <c r="I152" s="69"/>
      <c r="J152" s="69"/>
      <c r="K152" s="69"/>
    </row>
    <row r="153" ht="45" customHeight="1" spans="1:11">
      <c r="A153" s="70" t="s">
        <v>139</v>
      </c>
      <c r="B153" s="70"/>
      <c r="C153" s="70"/>
      <c r="D153" s="70"/>
      <c r="E153" s="70"/>
      <c r="F153" s="70"/>
      <c r="G153" s="70"/>
      <c r="H153" s="70"/>
      <c r="I153" s="70"/>
      <c r="J153" s="70"/>
      <c r="K153" s="70"/>
    </row>
    <row r="154" ht="22.5" customHeight="1" spans="1:11">
      <c r="A154" s="71" t="s">
        <v>542</v>
      </c>
      <c r="B154" s="72"/>
      <c r="C154" s="72"/>
      <c r="D154" s="72"/>
      <c r="E154" s="72"/>
      <c r="F154" s="71" t="s">
        <v>57</v>
      </c>
      <c r="G154" s="72"/>
      <c r="H154" s="72"/>
      <c r="I154" s="83" t="s">
        <v>1124</v>
      </c>
      <c r="J154" s="72"/>
      <c r="K154" s="72"/>
    </row>
    <row r="155" ht="15" customHeight="1" spans="1:11">
      <c r="A155" s="73" t="s">
        <v>23</v>
      </c>
      <c r="B155" s="73" t="s">
        <v>142</v>
      </c>
      <c r="C155" s="73" t="s">
        <v>143</v>
      </c>
      <c r="D155" s="73" t="s">
        <v>144</v>
      </c>
      <c r="E155" s="73" t="s">
        <v>145</v>
      </c>
      <c r="F155" s="73" t="s">
        <v>146</v>
      </c>
      <c r="G155" s="74"/>
      <c r="H155" s="74"/>
      <c r="I155" s="74"/>
      <c r="J155" s="74"/>
      <c r="K155" s="84" t="s">
        <v>27</v>
      </c>
    </row>
    <row r="156" ht="15" customHeight="1" spans="1:11">
      <c r="A156" s="75"/>
      <c r="B156" s="75"/>
      <c r="C156" s="75"/>
      <c r="D156" s="75"/>
      <c r="E156" s="75"/>
      <c r="F156" s="73" t="s">
        <v>147</v>
      </c>
      <c r="G156" s="73" t="s">
        <v>148</v>
      </c>
      <c r="H156" s="73" t="s">
        <v>65</v>
      </c>
      <c r="I156" s="74"/>
      <c r="J156" s="85"/>
      <c r="K156" s="86"/>
    </row>
    <row r="157" ht="15" customHeight="1" spans="1:11">
      <c r="A157" s="75"/>
      <c r="B157" s="75"/>
      <c r="C157" s="75"/>
      <c r="D157" s="75"/>
      <c r="E157" s="75"/>
      <c r="F157" s="75"/>
      <c r="G157" s="75"/>
      <c r="H157" s="73" t="s">
        <v>149</v>
      </c>
      <c r="I157" s="73" t="s">
        <v>150</v>
      </c>
      <c r="J157" s="84" t="s">
        <v>28</v>
      </c>
      <c r="K157" s="86"/>
    </row>
    <row r="158" ht="15.75" customHeight="1" spans="1:11">
      <c r="A158" s="73"/>
      <c r="B158" s="76"/>
      <c r="C158" s="76" t="s">
        <v>1125</v>
      </c>
      <c r="D158" s="73"/>
      <c r="E158" s="77"/>
      <c r="F158" s="78"/>
      <c r="G158" s="78" t="s">
        <v>1126</v>
      </c>
      <c r="H158" s="78" t="s">
        <v>1127</v>
      </c>
      <c r="I158" s="78" t="s">
        <v>1128</v>
      </c>
      <c r="J158" s="78"/>
      <c r="K158" s="87"/>
    </row>
    <row r="159" ht="24.75" customHeight="1" spans="1:11">
      <c r="A159" s="73" t="s">
        <v>1129</v>
      </c>
      <c r="B159" s="76" t="s">
        <v>1130</v>
      </c>
      <c r="C159" s="76" t="s">
        <v>1131</v>
      </c>
      <c r="D159" s="73" t="s">
        <v>451</v>
      </c>
      <c r="E159" s="77" t="s">
        <v>1132</v>
      </c>
      <c r="F159" s="78" t="s">
        <v>1133</v>
      </c>
      <c r="G159" s="78" t="s">
        <v>1126</v>
      </c>
      <c r="H159" s="78" t="s">
        <v>1127</v>
      </c>
      <c r="I159" s="78" t="s">
        <v>1128</v>
      </c>
      <c r="J159" s="78"/>
      <c r="K159" s="87"/>
    </row>
    <row r="160" ht="15.75" customHeight="1" spans="1:11">
      <c r="A160" s="73"/>
      <c r="B160" s="76"/>
      <c r="C160" s="76" t="s">
        <v>1134</v>
      </c>
      <c r="D160" s="73"/>
      <c r="E160" s="77"/>
      <c r="F160" s="78"/>
      <c r="G160" s="78" t="s">
        <v>1135</v>
      </c>
      <c r="H160" s="78" t="s">
        <v>1136</v>
      </c>
      <c r="I160" s="78" t="s">
        <v>1137</v>
      </c>
      <c r="J160" s="78"/>
      <c r="K160" s="87"/>
    </row>
    <row r="161" ht="15.75" customHeight="1" spans="1:11">
      <c r="A161" s="73" t="s">
        <v>1138</v>
      </c>
      <c r="B161" s="76" t="s">
        <v>1139</v>
      </c>
      <c r="C161" s="76" t="s">
        <v>1140</v>
      </c>
      <c r="D161" s="73" t="s">
        <v>275</v>
      </c>
      <c r="E161" s="77" t="s">
        <v>661</v>
      </c>
      <c r="F161" s="78" t="s">
        <v>1141</v>
      </c>
      <c r="G161" s="78" t="s">
        <v>1142</v>
      </c>
      <c r="H161" s="78" t="s">
        <v>1143</v>
      </c>
      <c r="I161" s="78"/>
      <c r="J161" s="78"/>
      <c r="K161" s="87"/>
    </row>
    <row r="162" ht="15.75" customHeight="1" spans="1:11">
      <c r="A162" s="73" t="s">
        <v>1144</v>
      </c>
      <c r="B162" s="76" t="s">
        <v>755</v>
      </c>
      <c r="C162" s="76" t="s">
        <v>756</v>
      </c>
      <c r="D162" s="73" t="s">
        <v>550</v>
      </c>
      <c r="E162" s="77" t="s">
        <v>1145</v>
      </c>
      <c r="F162" s="78" t="s">
        <v>758</v>
      </c>
      <c r="G162" s="78" t="s">
        <v>1146</v>
      </c>
      <c r="H162" s="78" t="s">
        <v>1147</v>
      </c>
      <c r="I162" s="78" t="s">
        <v>1148</v>
      </c>
      <c r="J162" s="78"/>
      <c r="K162" s="87"/>
    </row>
    <row r="163" ht="15.75" customHeight="1" spans="1:11">
      <c r="A163" s="73" t="s">
        <v>1149</v>
      </c>
      <c r="B163" s="76" t="s">
        <v>762</v>
      </c>
      <c r="C163" s="76" t="s">
        <v>763</v>
      </c>
      <c r="D163" s="73" t="s">
        <v>764</v>
      </c>
      <c r="E163" s="77" t="s">
        <v>1150</v>
      </c>
      <c r="F163" s="78" t="s">
        <v>766</v>
      </c>
      <c r="G163" s="78" t="s">
        <v>1151</v>
      </c>
      <c r="H163" s="78" t="s">
        <v>1152</v>
      </c>
      <c r="I163" s="78" t="s">
        <v>1153</v>
      </c>
      <c r="J163" s="78"/>
      <c r="K163" s="87"/>
    </row>
    <row r="164" ht="15.75" customHeight="1" spans="1:11">
      <c r="A164" s="73" t="s">
        <v>1154</v>
      </c>
      <c r="B164" s="76" t="s">
        <v>770</v>
      </c>
      <c r="C164" s="76" t="s">
        <v>771</v>
      </c>
      <c r="D164" s="73" t="s">
        <v>764</v>
      </c>
      <c r="E164" s="77" t="s">
        <v>1150</v>
      </c>
      <c r="F164" s="78" t="s">
        <v>772</v>
      </c>
      <c r="G164" s="78" t="s">
        <v>1155</v>
      </c>
      <c r="H164" s="78" t="s">
        <v>1156</v>
      </c>
      <c r="I164" s="78" t="s">
        <v>1157</v>
      </c>
      <c r="J164" s="78"/>
      <c r="K164" s="87"/>
    </row>
    <row r="165" ht="15.75" customHeight="1" spans="1:11">
      <c r="A165" s="73" t="s">
        <v>1158</v>
      </c>
      <c r="B165" s="76" t="s">
        <v>776</v>
      </c>
      <c r="C165" s="76" t="s">
        <v>777</v>
      </c>
      <c r="D165" s="73" t="s">
        <v>764</v>
      </c>
      <c r="E165" s="77" t="s">
        <v>1150</v>
      </c>
      <c r="F165" s="78" t="s">
        <v>778</v>
      </c>
      <c r="G165" s="78" t="s">
        <v>1159</v>
      </c>
      <c r="H165" s="78" t="s">
        <v>1160</v>
      </c>
      <c r="I165" s="78" t="s">
        <v>1161</v>
      </c>
      <c r="J165" s="78"/>
      <c r="K165" s="87"/>
    </row>
    <row r="166" ht="24.75" customHeight="1" spans="1:11">
      <c r="A166" s="73" t="s">
        <v>1162</v>
      </c>
      <c r="B166" s="76" t="s">
        <v>782</v>
      </c>
      <c r="C166" s="76" t="s">
        <v>783</v>
      </c>
      <c r="D166" s="73" t="s">
        <v>764</v>
      </c>
      <c r="E166" s="77" t="s">
        <v>1150</v>
      </c>
      <c r="F166" s="78" t="s">
        <v>784</v>
      </c>
      <c r="G166" s="78" t="s">
        <v>1163</v>
      </c>
      <c r="H166" s="78" t="s">
        <v>1164</v>
      </c>
      <c r="I166" s="78" t="s">
        <v>1161</v>
      </c>
      <c r="J166" s="78"/>
      <c r="K166" s="87"/>
    </row>
    <row r="167" ht="24.75" customHeight="1" spans="1:11">
      <c r="A167" s="73" t="s">
        <v>1165</v>
      </c>
      <c r="B167" s="76" t="s">
        <v>787</v>
      </c>
      <c r="C167" s="76" t="s">
        <v>788</v>
      </c>
      <c r="D167" s="73" t="s">
        <v>764</v>
      </c>
      <c r="E167" s="77" t="s">
        <v>1150</v>
      </c>
      <c r="F167" s="78" t="s">
        <v>789</v>
      </c>
      <c r="G167" s="78" t="s">
        <v>1166</v>
      </c>
      <c r="H167" s="78" t="s">
        <v>1167</v>
      </c>
      <c r="I167" s="78" t="s">
        <v>1161</v>
      </c>
      <c r="J167" s="78"/>
      <c r="K167" s="87"/>
    </row>
    <row r="168" ht="15.75" customHeight="1" spans="1:11">
      <c r="A168" s="73" t="s">
        <v>1168</v>
      </c>
      <c r="B168" s="76" t="s">
        <v>1169</v>
      </c>
      <c r="C168" s="76" t="s">
        <v>1170</v>
      </c>
      <c r="D168" s="73" t="s">
        <v>367</v>
      </c>
      <c r="E168" s="77" t="s">
        <v>1171</v>
      </c>
      <c r="F168" s="78" t="s">
        <v>1172</v>
      </c>
      <c r="G168" s="78" t="s">
        <v>1173</v>
      </c>
      <c r="H168" s="78" t="s">
        <v>1174</v>
      </c>
      <c r="I168" s="78" t="s">
        <v>1175</v>
      </c>
      <c r="J168" s="78"/>
      <c r="K168" s="87"/>
    </row>
    <row r="169" ht="15.75" customHeight="1" spans="1:11">
      <c r="A169" s="73" t="s">
        <v>1176</v>
      </c>
      <c r="B169" s="76" t="s">
        <v>799</v>
      </c>
      <c r="C169" s="76" t="s">
        <v>800</v>
      </c>
      <c r="D169" s="73" t="s">
        <v>367</v>
      </c>
      <c r="E169" s="77" t="s">
        <v>1177</v>
      </c>
      <c r="F169" s="78" t="s">
        <v>802</v>
      </c>
      <c r="G169" s="78" t="s">
        <v>1178</v>
      </c>
      <c r="H169" s="78" t="s">
        <v>1179</v>
      </c>
      <c r="I169" s="78" t="s">
        <v>1180</v>
      </c>
      <c r="J169" s="78"/>
      <c r="K169" s="87"/>
    </row>
    <row r="170" ht="15.75" customHeight="1" spans="1:11">
      <c r="A170" s="73" t="s">
        <v>1181</v>
      </c>
      <c r="B170" s="76" t="s">
        <v>1182</v>
      </c>
      <c r="C170" s="76" t="s">
        <v>1183</v>
      </c>
      <c r="D170" s="73" t="s">
        <v>367</v>
      </c>
      <c r="E170" s="77" t="s">
        <v>1184</v>
      </c>
      <c r="F170" s="78" t="s">
        <v>1185</v>
      </c>
      <c r="G170" s="78" t="s">
        <v>1186</v>
      </c>
      <c r="H170" s="78" t="s">
        <v>1187</v>
      </c>
      <c r="I170" s="78" t="s">
        <v>1188</v>
      </c>
      <c r="J170" s="78"/>
      <c r="K170" s="87"/>
    </row>
    <row r="171" ht="15.75" customHeight="1" spans="1:11">
      <c r="A171" s="73" t="s">
        <v>1189</v>
      </c>
      <c r="B171" s="76" t="s">
        <v>1190</v>
      </c>
      <c r="C171" s="76" t="s">
        <v>1191</v>
      </c>
      <c r="D171" s="73" t="s">
        <v>550</v>
      </c>
      <c r="E171" s="77" t="s">
        <v>1192</v>
      </c>
      <c r="F171" s="78" t="s">
        <v>675</v>
      </c>
      <c r="G171" s="78" t="s">
        <v>1193</v>
      </c>
      <c r="H171" s="78" t="s">
        <v>1194</v>
      </c>
      <c r="I171" s="78" t="s">
        <v>1195</v>
      </c>
      <c r="J171" s="78"/>
      <c r="K171" s="87"/>
    </row>
    <row r="172" ht="15.75" customHeight="1" spans="1:11">
      <c r="A172" s="73" t="s">
        <v>1196</v>
      </c>
      <c r="B172" s="76" t="s">
        <v>932</v>
      </c>
      <c r="C172" s="76" t="s">
        <v>1197</v>
      </c>
      <c r="D172" s="73" t="s">
        <v>655</v>
      </c>
      <c r="E172" s="77" t="s">
        <v>248</v>
      </c>
      <c r="F172" s="78" t="s">
        <v>1198</v>
      </c>
      <c r="G172" s="78" t="s">
        <v>1199</v>
      </c>
      <c r="H172" s="78" t="s">
        <v>1200</v>
      </c>
      <c r="I172" s="78"/>
      <c r="J172" s="78"/>
      <c r="K172" s="87"/>
    </row>
    <row r="173" ht="15.75" customHeight="1" spans="1:11">
      <c r="A173" s="73" t="s">
        <v>1201</v>
      </c>
      <c r="B173" s="76" t="s">
        <v>932</v>
      </c>
      <c r="C173" s="76" t="s">
        <v>1202</v>
      </c>
      <c r="D173" s="73" t="s">
        <v>655</v>
      </c>
      <c r="E173" s="77" t="s">
        <v>248</v>
      </c>
      <c r="F173" s="78" t="s">
        <v>1203</v>
      </c>
      <c r="G173" s="78" t="s">
        <v>1204</v>
      </c>
      <c r="H173" s="78" t="s">
        <v>1200</v>
      </c>
      <c r="I173" s="78"/>
      <c r="J173" s="78"/>
      <c r="K173" s="87"/>
    </row>
    <row r="174" ht="15.75" customHeight="1" spans="1:11">
      <c r="A174" s="73" t="s">
        <v>1205</v>
      </c>
      <c r="B174" s="76" t="s">
        <v>1206</v>
      </c>
      <c r="C174" s="76" t="s">
        <v>1207</v>
      </c>
      <c r="D174" s="73" t="s">
        <v>719</v>
      </c>
      <c r="E174" s="77" t="s">
        <v>127</v>
      </c>
      <c r="F174" s="78" t="s">
        <v>1208</v>
      </c>
      <c r="G174" s="78" t="s">
        <v>1209</v>
      </c>
      <c r="H174" s="78" t="s">
        <v>1210</v>
      </c>
      <c r="I174" s="78"/>
      <c r="J174" s="78"/>
      <c r="K174" s="87"/>
    </row>
    <row r="175" ht="15" customHeight="1" spans="1:11">
      <c r="A175" s="73"/>
      <c r="B175" s="76"/>
      <c r="C175" s="76"/>
      <c r="D175" s="73"/>
      <c r="E175" s="77"/>
      <c r="F175" s="78"/>
      <c r="G175" s="78"/>
      <c r="H175" s="78"/>
      <c r="I175" s="78"/>
      <c r="J175" s="78"/>
      <c r="K175" s="87"/>
    </row>
    <row r="176" ht="15" customHeight="1" spans="1:11">
      <c r="A176" s="73"/>
      <c r="B176" s="76"/>
      <c r="C176" s="76"/>
      <c r="D176" s="73"/>
      <c r="E176" s="77"/>
      <c r="F176" s="78"/>
      <c r="G176" s="78"/>
      <c r="H176" s="78"/>
      <c r="I176" s="78"/>
      <c r="J176" s="78"/>
      <c r="K176" s="87"/>
    </row>
    <row r="177" ht="15" customHeight="1" spans="1:11">
      <c r="A177" s="73"/>
      <c r="B177" s="76"/>
      <c r="C177" s="76"/>
      <c r="D177" s="73"/>
      <c r="E177" s="77"/>
      <c r="F177" s="78"/>
      <c r="G177" s="78"/>
      <c r="H177" s="78"/>
      <c r="I177" s="78"/>
      <c r="J177" s="78"/>
      <c r="K177" s="87"/>
    </row>
    <row r="178" ht="15.75" customHeight="1" spans="1:11">
      <c r="A178" s="73" t="s">
        <v>305</v>
      </c>
      <c r="B178" s="74"/>
      <c r="C178" s="74"/>
      <c r="D178" s="74"/>
      <c r="E178" s="74"/>
      <c r="F178" s="74"/>
      <c r="G178" s="78" t="s">
        <v>1211</v>
      </c>
      <c r="H178" s="78" t="s">
        <v>1212</v>
      </c>
      <c r="I178" s="78" t="s">
        <v>1213</v>
      </c>
      <c r="J178" s="78"/>
      <c r="K178" s="84"/>
    </row>
    <row r="179" ht="15.75" customHeight="1" spans="1:11">
      <c r="A179" s="79" t="s">
        <v>53</v>
      </c>
      <c r="B179" s="80"/>
      <c r="C179" s="80"/>
      <c r="D179" s="80"/>
      <c r="E179" s="80"/>
      <c r="F179" s="80"/>
      <c r="G179" s="81" t="s">
        <v>533</v>
      </c>
      <c r="H179" s="81" t="s">
        <v>1214</v>
      </c>
      <c r="I179" s="81" t="s">
        <v>1215</v>
      </c>
      <c r="J179" s="81"/>
      <c r="K179" s="88"/>
    </row>
    <row r="180" ht="6.75" customHeight="1"/>
    <row r="181" ht="25.5" customHeight="1" spans="1:11">
      <c r="A181" s="82"/>
      <c r="B181" s="82"/>
      <c r="C181" s="82"/>
      <c r="D181" s="82"/>
      <c r="E181" s="82"/>
      <c r="F181" s="82"/>
      <c r="G181" s="82"/>
      <c r="H181" s="82"/>
      <c r="I181" s="82"/>
      <c r="J181" s="82"/>
      <c r="K181" s="82"/>
    </row>
  </sheetData>
  <mergeCells count="97">
    <mergeCell ref="A1:C1"/>
    <mergeCell ref="A2:K2"/>
    <mergeCell ref="A3:E3"/>
    <mergeCell ref="F3:H3"/>
    <mergeCell ref="I3:K3"/>
    <mergeCell ref="F4:J4"/>
    <mergeCell ref="H5:J5"/>
    <mergeCell ref="A24:F24"/>
    <mergeCell ref="A28:C28"/>
    <mergeCell ref="A29:K29"/>
    <mergeCell ref="A30:E30"/>
    <mergeCell ref="F30:H30"/>
    <mergeCell ref="I30:K30"/>
    <mergeCell ref="F31:J31"/>
    <mergeCell ref="H32:J32"/>
    <mergeCell ref="A54:F54"/>
    <mergeCell ref="A58:C58"/>
    <mergeCell ref="A59:K59"/>
    <mergeCell ref="A60:E60"/>
    <mergeCell ref="F60:H60"/>
    <mergeCell ref="I60:K60"/>
    <mergeCell ref="F61:J61"/>
    <mergeCell ref="H62:J62"/>
    <mergeCell ref="A84:F84"/>
    <mergeCell ref="A88:C88"/>
    <mergeCell ref="A89:K89"/>
    <mergeCell ref="A90:E90"/>
    <mergeCell ref="F90:H90"/>
    <mergeCell ref="I90:K90"/>
    <mergeCell ref="F91:J91"/>
    <mergeCell ref="H92:J92"/>
    <mergeCell ref="A116:F116"/>
    <mergeCell ref="A120:C120"/>
    <mergeCell ref="A121:K121"/>
    <mergeCell ref="A122:E122"/>
    <mergeCell ref="F122:H122"/>
    <mergeCell ref="I122:K122"/>
    <mergeCell ref="F123:J123"/>
    <mergeCell ref="H124:J124"/>
    <mergeCell ref="A148:F148"/>
    <mergeCell ref="A152:C152"/>
    <mergeCell ref="A153:K153"/>
    <mergeCell ref="A154:E154"/>
    <mergeCell ref="F154:H154"/>
    <mergeCell ref="I154:K154"/>
    <mergeCell ref="F155:J155"/>
    <mergeCell ref="H156:J156"/>
    <mergeCell ref="A178:F178"/>
    <mergeCell ref="A179:F179"/>
    <mergeCell ref="A4:A6"/>
    <mergeCell ref="A31:A33"/>
    <mergeCell ref="A61:A63"/>
    <mergeCell ref="A91:A93"/>
    <mergeCell ref="A123:A125"/>
    <mergeCell ref="A155:A157"/>
    <mergeCell ref="B4:B6"/>
    <mergeCell ref="B31:B33"/>
    <mergeCell ref="B61:B63"/>
    <mergeCell ref="B91:B93"/>
    <mergeCell ref="B123:B125"/>
    <mergeCell ref="B155:B157"/>
    <mergeCell ref="C4:C6"/>
    <mergeCell ref="C31:C33"/>
    <mergeCell ref="C61:C63"/>
    <mergeCell ref="C91:C93"/>
    <mergeCell ref="C123:C125"/>
    <mergeCell ref="C155:C157"/>
    <mergeCell ref="D4:D6"/>
    <mergeCell ref="D31:D33"/>
    <mergeCell ref="D61:D63"/>
    <mergeCell ref="D91:D93"/>
    <mergeCell ref="D123:D125"/>
    <mergeCell ref="D155:D157"/>
    <mergeCell ref="E4:E6"/>
    <mergeCell ref="E31:E33"/>
    <mergeCell ref="E61:E63"/>
    <mergeCell ref="E91:E93"/>
    <mergeCell ref="E123:E125"/>
    <mergeCell ref="E155:E157"/>
    <mergeCell ref="F5:F6"/>
    <mergeCell ref="F32:F33"/>
    <mergeCell ref="F62:F63"/>
    <mergeCell ref="F92:F93"/>
    <mergeCell ref="F124:F125"/>
    <mergeCell ref="F156:F157"/>
    <mergeCell ref="G5:G6"/>
    <mergeCell ref="G32:G33"/>
    <mergeCell ref="G62:G63"/>
    <mergeCell ref="G92:G93"/>
    <mergeCell ref="G124:G125"/>
    <mergeCell ref="G156:G157"/>
    <mergeCell ref="K4:K6"/>
    <mergeCell ref="K31:K33"/>
    <mergeCell ref="K61:K63"/>
    <mergeCell ref="K91:K93"/>
    <mergeCell ref="K123:K125"/>
    <mergeCell ref="K155:K157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  <rowBreaks count="5" manualBreakCount="5">
    <brk id="26" max="16383" man="1"/>
    <brk id="56" max="16383" man="1"/>
    <brk id="86" max="16383" man="1"/>
    <brk id="118" max="16383" man="1"/>
    <brk id="1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workbookViewId="0">
      <selection activeCell="A1" sqref="A1:C1"/>
    </sheetView>
  </sheetViews>
  <sheetFormatPr defaultColWidth="8" defaultRowHeight="13.2"/>
  <cols>
    <col min="1" max="1" width="6.25" style="67" customWidth="1"/>
    <col min="2" max="2" width="13.3796296296296" style="67" customWidth="1"/>
    <col min="3" max="3" width="23" style="67" customWidth="1"/>
    <col min="4" max="4" width="7" style="67" customWidth="1"/>
    <col min="5" max="5" width="11.1296296296296" style="67" customWidth="1"/>
    <col min="6" max="6" width="11.25" style="67" customWidth="1"/>
    <col min="7" max="7" width="10.75" style="67" customWidth="1"/>
    <col min="8" max="8" width="10.5" style="67" customWidth="1"/>
    <col min="9" max="9" width="11.3796296296296" style="67" customWidth="1"/>
    <col min="10" max="10" width="12.1296296296296" style="67" customWidth="1"/>
    <col min="11" max="11" width="13.3796296296296" style="67" customWidth="1"/>
    <col min="12" max="16384" width="8" style="67"/>
  </cols>
  <sheetData>
    <row r="1" ht="18" customHeight="1" spans="1:11">
      <c r="A1" s="68" t="s">
        <v>138</v>
      </c>
      <c r="B1" s="68"/>
      <c r="C1" s="68"/>
      <c r="D1" s="69"/>
      <c r="E1" s="69"/>
      <c r="F1" s="69"/>
      <c r="G1" s="69"/>
      <c r="H1" s="69"/>
      <c r="I1" s="69"/>
      <c r="J1" s="69"/>
      <c r="K1" s="69"/>
    </row>
    <row r="2" ht="45" customHeight="1" spans="1:11">
      <c r="A2" s="70" t="s">
        <v>1216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ht="22.5" customHeight="1" spans="1:11">
      <c r="A3" s="71" t="s">
        <v>542</v>
      </c>
      <c r="B3" s="72"/>
      <c r="C3" s="72"/>
      <c r="D3" s="72"/>
      <c r="E3" s="72"/>
      <c r="F3" s="71" t="s">
        <v>57</v>
      </c>
      <c r="G3" s="72"/>
      <c r="H3" s="72"/>
      <c r="I3" s="83" t="s">
        <v>22</v>
      </c>
      <c r="J3" s="72"/>
      <c r="K3" s="72"/>
    </row>
    <row r="4" ht="22.5" customHeight="1" spans="1:11">
      <c r="A4" s="73" t="s">
        <v>23</v>
      </c>
      <c r="B4" s="73" t="s">
        <v>142</v>
      </c>
      <c r="C4" s="73" t="s">
        <v>143</v>
      </c>
      <c r="D4" s="73" t="s">
        <v>144</v>
      </c>
      <c r="E4" s="73" t="s">
        <v>145</v>
      </c>
      <c r="F4" s="73" t="s">
        <v>146</v>
      </c>
      <c r="G4" s="74"/>
      <c r="H4" s="74"/>
      <c r="I4" s="74"/>
      <c r="J4" s="74"/>
      <c r="K4" s="84" t="s">
        <v>27</v>
      </c>
    </row>
    <row r="5" ht="18" customHeight="1" spans="1:11">
      <c r="A5" s="75"/>
      <c r="B5" s="75"/>
      <c r="C5" s="75"/>
      <c r="D5" s="75"/>
      <c r="E5" s="75"/>
      <c r="F5" s="73" t="s">
        <v>147</v>
      </c>
      <c r="G5" s="73" t="s">
        <v>148</v>
      </c>
      <c r="H5" s="73" t="s">
        <v>65</v>
      </c>
      <c r="I5" s="74"/>
      <c r="J5" s="85"/>
      <c r="K5" s="86"/>
    </row>
    <row r="6" ht="22.5" customHeight="1" spans="1:11">
      <c r="A6" s="75"/>
      <c r="B6" s="75"/>
      <c r="C6" s="75"/>
      <c r="D6" s="75"/>
      <c r="E6" s="75"/>
      <c r="F6" s="75"/>
      <c r="G6" s="75"/>
      <c r="H6" s="73" t="s">
        <v>149</v>
      </c>
      <c r="I6" s="73" t="s">
        <v>150</v>
      </c>
      <c r="J6" s="84" t="s">
        <v>28</v>
      </c>
      <c r="K6" s="86"/>
    </row>
    <row r="7" ht="22.5" customHeight="1" spans="1:11">
      <c r="A7" s="73" t="s">
        <v>32</v>
      </c>
      <c r="B7" s="76" t="s">
        <v>1217</v>
      </c>
      <c r="C7" s="76" t="s">
        <v>1218</v>
      </c>
      <c r="D7" s="73" t="s">
        <v>1219</v>
      </c>
      <c r="E7" s="77" t="s">
        <v>1220</v>
      </c>
      <c r="F7" s="78" t="s">
        <v>1221</v>
      </c>
      <c r="G7" s="78" t="s">
        <v>1222</v>
      </c>
      <c r="H7" s="78" t="s">
        <v>1223</v>
      </c>
      <c r="I7" s="78"/>
      <c r="J7" s="78"/>
      <c r="K7" s="87"/>
    </row>
    <row r="8" ht="22.5" customHeight="1" spans="1:11">
      <c r="A8" s="73" t="s">
        <v>69</v>
      </c>
      <c r="B8" s="76" t="s">
        <v>1224</v>
      </c>
      <c r="C8" s="76" t="s">
        <v>1225</v>
      </c>
      <c r="D8" s="73" t="s">
        <v>1219</v>
      </c>
      <c r="E8" s="77" t="s">
        <v>1226</v>
      </c>
      <c r="F8" s="78" t="s">
        <v>1221</v>
      </c>
      <c r="G8" s="78" t="s">
        <v>1227</v>
      </c>
      <c r="H8" s="78" t="s">
        <v>1228</v>
      </c>
      <c r="I8" s="78"/>
      <c r="J8" s="78"/>
      <c r="K8" s="87"/>
    </row>
    <row r="9" ht="22.5" customHeight="1" spans="1:11">
      <c r="A9" s="73" t="s">
        <v>85</v>
      </c>
      <c r="B9" s="76" t="s">
        <v>1229</v>
      </c>
      <c r="C9" s="76" t="s">
        <v>1230</v>
      </c>
      <c r="D9" s="73" t="s">
        <v>1219</v>
      </c>
      <c r="E9" s="77" t="s">
        <v>1231</v>
      </c>
      <c r="F9" s="78" t="s">
        <v>1232</v>
      </c>
      <c r="G9" s="78" t="s">
        <v>1233</v>
      </c>
      <c r="H9" s="78" t="s">
        <v>1234</v>
      </c>
      <c r="I9" s="78"/>
      <c r="J9" s="78"/>
      <c r="K9" s="87"/>
    </row>
    <row r="10" ht="22.5" customHeight="1" spans="1:11">
      <c r="A10" s="73" t="s">
        <v>125</v>
      </c>
      <c r="B10" s="76" t="s">
        <v>1235</v>
      </c>
      <c r="C10" s="76" t="s">
        <v>1236</v>
      </c>
      <c r="D10" s="73" t="s">
        <v>1219</v>
      </c>
      <c r="E10" s="77" t="s">
        <v>1237</v>
      </c>
      <c r="F10" s="78" t="s">
        <v>1232</v>
      </c>
      <c r="G10" s="78" t="s">
        <v>1238</v>
      </c>
      <c r="H10" s="78" t="s">
        <v>1239</v>
      </c>
      <c r="I10" s="78"/>
      <c r="J10" s="78"/>
      <c r="K10" s="87"/>
    </row>
    <row r="11" ht="22.5" customHeight="1" spans="1:11">
      <c r="A11" s="73"/>
      <c r="B11" s="76"/>
      <c r="C11" s="76"/>
      <c r="D11" s="73"/>
      <c r="E11" s="77"/>
      <c r="F11" s="78"/>
      <c r="G11" s="78"/>
      <c r="H11" s="78"/>
      <c r="I11" s="78"/>
      <c r="J11" s="78"/>
      <c r="K11" s="87"/>
    </row>
    <row r="12" ht="22.5" customHeight="1" spans="1:11">
      <c r="A12" s="73"/>
      <c r="B12" s="76"/>
      <c r="C12" s="76"/>
      <c r="D12" s="73"/>
      <c r="E12" s="77"/>
      <c r="F12" s="78"/>
      <c r="G12" s="78"/>
      <c r="H12" s="78"/>
      <c r="I12" s="78"/>
      <c r="J12" s="78"/>
      <c r="K12" s="87"/>
    </row>
    <row r="13" ht="22.5" customHeight="1" spans="1:11">
      <c r="A13" s="73"/>
      <c r="B13" s="76"/>
      <c r="C13" s="76"/>
      <c r="D13" s="73"/>
      <c r="E13" s="77"/>
      <c r="F13" s="78"/>
      <c r="G13" s="78"/>
      <c r="H13" s="78"/>
      <c r="I13" s="78"/>
      <c r="J13" s="78"/>
      <c r="K13" s="87"/>
    </row>
    <row r="14" ht="22.5" customHeight="1" spans="1:11">
      <c r="A14" s="73"/>
      <c r="B14" s="76"/>
      <c r="C14" s="76"/>
      <c r="D14" s="73"/>
      <c r="E14" s="77"/>
      <c r="F14" s="78"/>
      <c r="G14" s="78"/>
      <c r="H14" s="78"/>
      <c r="I14" s="78"/>
      <c r="J14" s="78"/>
      <c r="K14" s="87"/>
    </row>
    <row r="15" ht="22.5" customHeight="1" spans="1:11">
      <c r="A15" s="73"/>
      <c r="B15" s="76"/>
      <c r="C15" s="76"/>
      <c r="D15" s="73"/>
      <c r="E15" s="77"/>
      <c r="F15" s="78"/>
      <c r="G15" s="78"/>
      <c r="H15" s="78"/>
      <c r="I15" s="78"/>
      <c r="J15" s="78"/>
      <c r="K15" s="87"/>
    </row>
    <row r="16" ht="22.5" customHeight="1" spans="1:11">
      <c r="A16" s="73"/>
      <c r="B16" s="76"/>
      <c r="C16" s="76"/>
      <c r="D16" s="73"/>
      <c r="E16" s="77"/>
      <c r="F16" s="78"/>
      <c r="G16" s="78"/>
      <c r="H16" s="78"/>
      <c r="I16" s="78"/>
      <c r="J16" s="78"/>
      <c r="K16" s="87"/>
    </row>
    <row r="17" ht="22.5" customHeight="1" spans="1:11">
      <c r="A17" s="73"/>
      <c r="B17" s="76"/>
      <c r="C17" s="76"/>
      <c r="D17" s="73"/>
      <c r="E17" s="77"/>
      <c r="F17" s="78"/>
      <c r="G17" s="78"/>
      <c r="H17" s="78"/>
      <c r="I17" s="78"/>
      <c r="J17" s="78"/>
      <c r="K17" s="87"/>
    </row>
    <row r="18" ht="22.5" customHeight="1" spans="1:11">
      <c r="A18" s="73"/>
      <c r="B18" s="76"/>
      <c r="C18" s="76"/>
      <c r="D18" s="73"/>
      <c r="E18" s="77"/>
      <c r="F18" s="78"/>
      <c r="G18" s="78"/>
      <c r="H18" s="78"/>
      <c r="I18" s="78"/>
      <c r="J18" s="78"/>
      <c r="K18" s="87"/>
    </row>
    <row r="19" ht="22.5" customHeight="1" spans="1:11">
      <c r="A19" s="73"/>
      <c r="B19" s="76"/>
      <c r="C19" s="76"/>
      <c r="D19" s="73"/>
      <c r="E19" s="77"/>
      <c r="F19" s="78"/>
      <c r="G19" s="78"/>
      <c r="H19" s="78"/>
      <c r="I19" s="78"/>
      <c r="J19" s="78"/>
      <c r="K19" s="87"/>
    </row>
    <row r="20" ht="22.5" customHeight="1" spans="1:11">
      <c r="A20" s="73"/>
      <c r="B20" s="76"/>
      <c r="C20" s="76"/>
      <c r="D20" s="73"/>
      <c r="E20" s="77"/>
      <c r="F20" s="78"/>
      <c r="G20" s="78"/>
      <c r="H20" s="78"/>
      <c r="I20" s="78"/>
      <c r="J20" s="78"/>
      <c r="K20" s="87"/>
    </row>
    <row r="21" ht="22.5" customHeight="1" spans="1:11">
      <c r="A21" s="73" t="s">
        <v>305</v>
      </c>
      <c r="B21" s="74"/>
      <c r="C21" s="74"/>
      <c r="D21" s="74"/>
      <c r="E21" s="74"/>
      <c r="F21" s="74"/>
      <c r="G21" s="78" t="s">
        <v>536</v>
      </c>
      <c r="H21" s="78" t="s">
        <v>1240</v>
      </c>
      <c r="I21" s="78"/>
      <c r="J21" s="78"/>
      <c r="K21" s="84"/>
    </row>
    <row r="22" ht="22.5" customHeight="1" spans="1:11">
      <c r="A22" s="79" t="s">
        <v>53</v>
      </c>
      <c r="B22" s="80"/>
      <c r="C22" s="80"/>
      <c r="D22" s="80"/>
      <c r="E22" s="80"/>
      <c r="F22" s="80"/>
      <c r="G22" s="81" t="s">
        <v>536</v>
      </c>
      <c r="H22" s="81" t="s">
        <v>1240</v>
      </c>
      <c r="I22" s="81"/>
      <c r="J22" s="81"/>
      <c r="K22" s="88"/>
    </row>
    <row r="23" ht="7.5" customHeight="1"/>
    <row r="24" ht="22.5" customHeight="1" spans="1:11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</row>
  </sheetData>
  <mergeCells count="17">
    <mergeCell ref="A1:C1"/>
    <mergeCell ref="A2:K2"/>
    <mergeCell ref="A3:E3"/>
    <mergeCell ref="F3:H3"/>
    <mergeCell ref="I3:K3"/>
    <mergeCell ref="F4:J4"/>
    <mergeCell ref="H5:J5"/>
    <mergeCell ref="A21:F21"/>
    <mergeCell ref="A22:F22"/>
    <mergeCell ref="A4:A6"/>
    <mergeCell ref="B4:B6"/>
    <mergeCell ref="C4:C6"/>
    <mergeCell ref="D4:D6"/>
    <mergeCell ref="E4:E6"/>
    <mergeCell ref="F5:F6"/>
    <mergeCell ref="G5:G6"/>
    <mergeCell ref="K4:K6"/>
  </mergeCells>
  <printOptions horizontalCentered="1"/>
  <pageMargins left="0.393700787401575" right="0.393700787401575" top="0.393700787401575" bottom="0.393700787401575" header="0" footer="0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topLeftCell="C1" workbookViewId="0">
      <selection activeCell="E5" sqref="E5:E6"/>
    </sheetView>
  </sheetViews>
  <sheetFormatPr defaultColWidth="9" defaultRowHeight="14.4" outlineLevelCol="7"/>
  <cols>
    <col min="1" max="1" width="4.62962962962963" style="46" customWidth="1"/>
    <col min="2" max="2" width="14.75" style="46" customWidth="1"/>
    <col min="3" max="3" width="16.25" style="46" customWidth="1"/>
    <col min="4" max="4" width="17.8796296296296" style="46" customWidth="1"/>
    <col min="5" max="5" width="28.3796296296296" style="46" customWidth="1"/>
    <col min="6" max="6" width="6.12962962962963" style="46" customWidth="1"/>
    <col min="7" max="7" width="6.22222222222222" style="46" customWidth="1"/>
    <col min="8" max="8" width="8.5" style="46" customWidth="1"/>
    <col min="9" max="16384" width="9" style="46"/>
  </cols>
  <sheetData>
    <row r="1" ht="24.75" customHeight="1" spans="1:8">
      <c r="A1" s="47" t="s">
        <v>1241</v>
      </c>
      <c r="B1" s="47"/>
      <c r="C1" s="47"/>
      <c r="D1" s="47"/>
      <c r="E1" s="47"/>
      <c r="F1" s="47"/>
      <c r="G1" s="47"/>
      <c r="H1" s="47"/>
    </row>
    <row r="2" spans="1:8">
      <c r="A2" s="48" t="s">
        <v>23</v>
      </c>
      <c r="B2" s="48" t="s">
        <v>143</v>
      </c>
      <c r="C2" s="48" t="s">
        <v>1242</v>
      </c>
      <c r="D2" s="48" t="s">
        <v>1243</v>
      </c>
      <c r="E2" s="48" t="s">
        <v>1244</v>
      </c>
      <c r="F2" s="48" t="s">
        <v>1245</v>
      </c>
      <c r="G2" s="48" t="s">
        <v>1246</v>
      </c>
      <c r="H2" s="48" t="s">
        <v>53</v>
      </c>
    </row>
    <row r="3" spans="1:8">
      <c r="A3" s="49" t="s">
        <v>1247</v>
      </c>
      <c r="B3" s="50"/>
      <c r="C3" s="50"/>
      <c r="D3" s="50"/>
      <c r="E3" s="50"/>
      <c r="F3" s="50"/>
      <c r="G3" s="50"/>
      <c r="H3" s="50"/>
    </row>
    <row r="4" ht="74.25" customHeight="1" spans="1:8">
      <c r="A4" s="48">
        <v>1</v>
      </c>
      <c r="B4" s="48" t="s">
        <v>1248</v>
      </c>
      <c r="C4" s="48"/>
      <c r="D4" s="51" t="s">
        <v>1249</v>
      </c>
      <c r="E4" s="52" t="s">
        <v>1250</v>
      </c>
      <c r="F4" s="48">
        <v>33</v>
      </c>
      <c r="G4" s="52">
        <v>142</v>
      </c>
      <c r="H4" s="48">
        <f t="shared" ref="H4:H7" si="0">F4*G4</f>
        <v>4686</v>
      </c>
    </row>
    <row r="5" ht="39" customHeight="1" spans="1:8">
      <c r="A5" s="53">
        <v>2</v>
      </c>
      <c r="B5" s="53" t="s">
        <v>1251</v>
      </c>
      <c r="C5" s="53"/>
      <c r="D5" s="51" t="s">
        <v>1252</v>
      </c>
      <c r="E5" s="54" t="s">
        <v>1253</v>
      </c>
      <c r="F5" s="48">
        <v>1</v>
      </c>
      <c r="G5" s="52">
        <v>1780</v>
      </c>
      <c r="H5" s="48">
        <f t="shared" si="0"/>
        <v>1780</v>
      </c>
    </row>
    <row r="6" ht="35.25" customHeight="1" spans="1:8">
      <c r="A6" s="55"/>
      <c r="B6" s="55"/>
      <c r="C6" s="55"/>
      <c r="D6" s="51" t="s">
        <v>1254</v>
      </c>
      <c r="E6" s="56"/>
      <c r="F6" s="48">
        <v>9</v>
      </c>
      <c r="G6" s="52">
        <v>1650</v>
      </c>
      <c r="H6" s="48">
        <f t="shared" si="0"/>
        <v>14850</v>
      </c>
    </row>
    <row r="7" ht="81" customHeight="1" spans="1:8">
      <c r="A7" s="48">
        <v>3</v>
      </c>
      <c r="B7" s="48" t="s">
        <v>1255</v>
      </c>
      <c r="C7" s="48"/>
      <c r="D7" s="51" t="s">
        <v>1256</v>
      </c>
      <c r="E7" s="52" t="s">
        <v>1257</v>
      </c>
      <c r="F7" s="48">
        <v>1</v>
      </c>
      <c r="G7" s="52">
        <v>1990</v>
      </c>
      <c r="H7" s="48">
        <f t="shared" si="0"/>
        <v>1990</v>
      </c>
    </row>
    <row r="8" spans="1:8">
      <c r="A8" s="49" t="s">
        <v>1258</v>
      </c>
      <c r="B8" s="50"/>
      <c r="C8" s="50"/>
      <c r="D8" s="50"/>
      <c r="E8" s="50"/>
      <c r="F8" s="50"/>
      <c r="G8" s="49"/>
      <c r="H8" s="57"/>
    </row>
    <row r="9" ht="65.25" customHeight="1" spans="1:8">
      <c r="A9" s="48">
        <v>4</v>
      </c>
      <c r="B9" s="48" t="s">
        <v>1259</v>
      </c>
      <c r="C9" s="48"/>
      <c r="D9" s="51" t="s">
        <v>1260</v>
      </c>
      <c r="E9" s="52" t="s">
        <v>1261</v>
      </c>
      <c r="F9" s="48">
        <v>1</v>
      </c>
      <c r="G9" s="52">
        <v>1880</v>
      </c>
      <c r="H9" s="48">
        <f t="shared" ref="H9:H14" si="1">F9*G9</f>
        <v>1880</v>
      </c>
    </row>
    <row r="10" ht="69.75" customHeight="1" spans="1:8">
      <c r="A10" s="48">
        <v>5</v>
      </c>
      <c r="B10" s="48" t="s">
        <v>1262</v>
      </c>
      <c r="C10" s="48"/>
      <c r="D10" s="51" t="s">
        <v>1263</v>
      </c>
      <c r="E10" s="52" t="s">
        <v>1264</v>
      </c>
      <c r="F10" s="48">
        <v>2</v>
      </c>
      <c r="G10" s="52">
        <v>273</v>
      </c>
      <c r="H10" s="48">
        <f t="shared" si="1"/>
        <v>546</v>
      </c>
    </row>
    <row r="11" spans="1:8">
      <c r="A11" s="58" t="s">
        <v>1265</v>
      </c>
      <c r="B11" s="57"/>
      <c r="C11" s="57"/>
      <c r="D11" s="57"/>
      <c r="E11" s="57"/>
      <c r="F11" s="57"/>
      <c r="G11" s="52"/>
      <c r="H11" s="57"/>
    </row>
    <row r="12" ht="83.25" customHeight="1" spans="1:8">
      <c r="A12" s="48">
        <v>6</v>
      </c>
      <c r="B12" s="48" t="s">
        <v>1266</v>
      </c>
      <c r="C12" s="48"/>
      <c r="D12" s="51" t="s">
        <v>1267</v>
      </c>
      <c r="E12" s="59" t="s">
        <v>1268</v>
      </c>
      <c r="F12" s="48">
        <v>40</v>
      </c>
      <c r="G12" s="52">
        <v>275</v>
      </c>
      <c r="H12" s="48">
        <f t="shared" si="1"/>
        <v>11000</v>
      </c>
    </row>
    <row r="13" ht="33.75" customHeight="1" spans="1:8">
      <c r="A13" s="53">
        <v>7</v>
      </c>
      <c r="B13" s="53" t="s">
        <v>1269</v>
      </c>
      <c r="C13" s="53"/>
      <c r="D13" s="51" t="s">
        <v>1252</v>
      </c>
      <c r="E13" s="54" t="s">
        <v>1253</v>
      </c>
      <c r="F13" s="48">
        <v>2</v>
      </c>
      <c r="G13" s="52">
        <v>1780</v>
      </c>
      <c r="H13" s="48">
        <f t="shared" si="1"/>
        <v>3560</v>
      </c>
    </row>
    <row r="14" ht="32.25" customHeight="1" spans="1:8">
      <c r="A14" s="55"/>
      <c r="B14" s="55"/>
      <c r="C14" s="55"/>
      <c r="D14" s="51" t="s">
        <v>1270</v>
      </c>
      <c r="E14" s="56"/>
      <c r="F14" s="48">
        <v>2</v>
      </c>
      <c r="G14" s="52">
        <v>1650</v>
      </c>
      <c r="H14" s="48">
        <f t="shared" si="1"/>
        <v>3300</v>
      </c>
    </row>
    <row r="15" spans="1:8">
      <c r="A15" s="58" t="s">
        <v>1271</v>
      </c>
      <c r="B15" s="57"/>
      <c r="C15" s="57"/>
      <c r="D15" s="57"/>
      <c r="E15" s="57"/>
      <c r="F15" s="57"/>
      <c r="G15" s="52"/>
      <c r="H15" s="57"/>
    </row>
    <row r="16" ht="39.75" customHeight="1" spans="1:8">
      <c r="A16" s="48">
        <v>8</v>
      </c>
      <c r="B16" s="48" t="s">
        <v>1272</v>
      </c>
      <c r="C16" s="48"/>
      <c r="D16" s="51" t="s">
        <v>1273</v>
      </c>
      <c r="E16" s="52" t="s">
        <v>1274</v>
      </c>
      <c r="F16" s="48">
        <v>1</v>
      </c>
      <c r="G16" s="52">
        <v>4895</v>
      </c>
      <c r="H16" s="48">
        <f t="shared" ref="H16:H19" si="2">F16*G16</f>
        <v>4895</v>
      </c>
    </row>
    <row r="17" ht="69.75" customHeight="1" spans="1:8">
      <c r="A17" s="48">
        <v>9</v>
      </c>
      <c r="B17" s="48" t="s">
        <v>1262</v>
      </c>
      <c r="C17" s="48"/>
      <c r="D17" s="51" t="s">
        <v>1263</v>
      </c>
      <c r="E17" s="52" t="s">
        <v>1264</v>
      </c>
      <c r="F17" s="48">
        <v>3</v>
      </c>
      <c r="G17" s="52">
        <v>273</v>
      </c>
      <c r="H17" s="48">
        <f t="shared" si="2"/>
        <v>819</v>
      </c>
    </row>
    <row r="18" spans="1:8">
      <c r="A18" s="58" t="s">
        <v>1275</v>
      </c>
      <c r="B18" s="57"/>
      <c r="C18" s="57"/>
      <c r="D18" s="57"/>
      <c r="E18" s="57"/>
      <c r="F18" s="57"/>
      <c r="G18" s="52"/>
      <c r="H18" s="57"/>
    </row>
    <row r="19" ht="85.5" customHeight="1" spans="1:8">
      <c r="A19" s="48">
        <v>10</v>
      </c>
      <c r="B19" s="48" t="s">
        <v>1276</v>
      </c>
      <c r="C19" s="48"/>
      <c r="D19" s="51" t="s">
        <v>1277</v>
      </c>
      <c r="E19" s="52" t="s">
        <v>1278</v>
      </c>
      <c r="F19" s="48">
        <v>2</v>
      </c>
      <c r="G19" s="52">
        <v>670</v>
      </c>
      <c r="H19" s="48">
        <f t="shared" si="2"/>
        <v>1340</v>
      </c>
    </row>
    <row r="20" spans="1:8">
      <c r="A20" s="58" t="s">
        <v>1279</v>
      </c>
      <c r="B20" s="57"/>
      <c r="C20" s="57"/>
      <c r="D20" s="57"/>
      <c r="E20" s="57"/>
      <c r="F20" s="57"/>
      <c r="G20" s="52"/>
      <c r="H20" s="57"/>
    </row>
    <row r="21" ht="78.75" customHeight="1" spans="1:8">
      <c r="A21" s="48">
        <v>11</v>
      </c>
      <c r="B21" s="48" t="s">
        <v>1280</v>
      </c>
      <c r="C21" s="48"/>
      <c r="D21" s="51" t="s">
        <v>1281</v>
      </c>
      <c r="E21" s="59" t="s">
        <v>1282</v>
      </c>
      <c r="F21" s="48">
        <v>2</v>
      </c>
      <c r="G21" s="52">
        <v>980</v>
      </c>
      <c r="H21" s="48">
        <f t="shared" ref="H21:H23" si="3">F21*G21</f>
        <v>1960</v>
      </c>
    </row>
    <row r="22" ht="69.75" customHeight="1" spans="1:8">
      <c r="A22" s="48">
        <v>12</v>
      </c>
      <c r="B22" s="48" t="s">
        <v>1283</v>
      </c>
      <c r="C22" s="48"/>
      <c r="D22" s="51" t="s">
        <v>1284</v>
      </c>
      <c r="E22" s="59" t="s">
        <v>1285</v>
      </c>
      <c r="F22" s="48">
        <v>6</v>
      </c>
      <c r="G22" s="52">
        <v>110</v>
      </c>
      <c r="H22" s="48">
        <f t="shared" si="3"/>
        <v>660</v>
      </c>
    </row>
    <row r="23" ht="66" customHeight="1" spans="1:8">
      <c r="A23" s="48">
        <v>13</v>
      </c>
      <c r="B23" s="48" t="s">
        <v>1286</v>
      </c>
      <c r="C23" s="48"/>
      <c r="D23" s="60" t="s">
        <v>1287</v>
      </c>
      <c r="E23" s="52" t="s">
        <v>1288</v>
      </c>
      <c r="F23" s="48">
        <v>1</v>
      </c>
      <c r="G23" s="52">
        <v>1720</v>
      </c>
      <c r="H23" s="48">
        <f t="shared" si="3"/>
        <v>1720</v>
      </c>
    </row>
    <row r="24" spans="1:8">
      <c r="A24" s="58" t="s">
        <v>1289</v>
      </c>
      <c r="B24" s="57"/>
      <c r="C24" s="57"/>
      <c r="D24" s="57"/>
      <c r="E24" s="57"/>
      <c r="F24" s="57"/>
      <c r="G24" s="52"/>
      <c r="H24" s="57"/>
    </row>
    <row r="25" ht="56.25" customHeight="1" spans="1:8">
      <c r="A25" s="48">
        <v>14</v>
      </c>
      <c r="B25" s="61" t="s">
        <v>1290</v>
      </c>
      <c r="C25" s="48"/>
      <c r="D25" s="51" t="s">
        <v>1291</v>
      </c>
      <c r="E25" s="52" t="s">
        <v>1292</v>
      </c>
      <c r="F25" s="48">
        <v>7</v>
      </c>
      <c r="G25" s="52">
        <v>3050</v>
      </c>
      <c r="H25" s="48">
        <f t="shared" ref="H25:H29" si="4">F25*G25</f>
        <v>21350</v>
      </c>
    </row>
    <row r="26" ht="65.25" customHeight="1" spans="1:8">
      <c r="A26" s="48">
        <v>15</v>
      </c>
      <c r="B26" s="48" t="s">
        <v>1293</v>
      </c>
      <c r="C26" s="48"/>
      <c r="D26" s="51" t="s">
        <v>1294</v>
      </c>
      <c r="E26" s="52" t="s">
        <v>1295</v>
      </c>
      <c r="F26" s="48">
        <v>23</v>
      </c>
      <c r="G26" s="52">
        <v>420</v>
      </c>
      <c r="H26" s="48">
        <f t="shared" si="4"/>
        <v>9660</v>
      </c>
    </row>
    <row r="27" spans="1:8">
      <c r="A27" s="58" t="s">
        <v>1296</v>
      </c>
      <c r="B27" s="57"/>
      <c r="C27" s="57"/>
      <c r="D27" s="57"/>
      <c r="E27" s="57"/>
      <c r="F27" s="57"/>
      <c r="G27" s="52"/>
      <c r="H27" s="57"/>
    </row>
    <row r="28" ht="88.5" customHeight="1" spans="1:8">
      <c r="A28" s="48">
        <v>16</v>
      </c>
      <c r="B28" s="48" t="s">
        <v>1297</v>
      </c>
      <c r="C28" s="48"/>
      <c r="D28" s="51"/>
      <c r="E28" s="52" t="s">
        <v>1298</v>
      </c>
      <c r="F28" s="48">
        <v>5</v>
      </c>
      <c r="G28" s="52">
        <v>2450</v>
      </c>
      <c r="H28" s="48">
        <f t="shared" si="4"/>
        <v>12250</v>
      </c>
    </row>
    <row r="29" ht="78" customHeight="1" spans="1:8">
      <c r="A29" s="48">
        <v>17</v>
      </c>
      <c r="B29" s="48" t="s">
        <v>1299</v>
      </c>
      <c r="C29" s="48"/>
      <c r="D29" s="51" t="s">
        <v>1300</v>
      </c>
      <c r="E29" s="59" t="s">
        <v>1301</v>
      </c>
      <c r="F29" s="48">
        <v>5</v>
      </c>
      <c r="G29" s="52">
        <v>398</v>
      </c>
      <c r="H29" s="48">
        <f t="shared" si="4"/>
        <v>1990</v>
      </c>
    </row>
    <row r="30" spans="1:8">
      <c r="A30" s="58" t="s">
        <v>1302</v>
      </c>
      <c r="B30" s="57"/>
      <c r="C30" s="57"/>
      <c r="D30" s="57"/>
      <c r="E30" s="57"/>
      <c r="F30" s="57"/>
      <c r="G30" s="52"/>
      <c r="H30" s="57"/>
    </row>
    <row r="31" ht="90.75" customHeight="1" spans="1:8">
      <c r="A31" s="48">
        <v>18</v>
      </c>
      <c r="B31" s="48" t="s">
        <v>1303</v>
      </c>
      <c r="C31" s="48"/>
      <c r="D31" s="48"/>
      <c r="E31" s="52" t="s">
        <v>1304</v>
      </c>
      <c r="F31" s="48">
        <v>5</v>
      </c>
      <c r="G31" s="52">
        <v>3980</v>
      </c>
      <c r="H31" s="48">
        <f t="shared" ref="H31:H34" si="5">F31*G31</f>
        <v>19900</v>
      </c>
    </row>
    <row r="32" ht="90.75" customHeight="1" spans="1:8">
      <c r="A32" s="48">
        <v>19</v>
      </c>
      <c r="B32" s="61" t="s">
        <v>1305</v>
      </c>
      <c r="C32" s="48"/>
      <c r="D32" s="48"/>
      <c r="E32" s="52" t="s">
        <v>1306</v>
      </c>
      <c r="F32" s="48">
        <v>2</v>
      </c>
      <c r="G32" s="52">
        <v>3259</v>
      </c>
      <c r="H32" s="48">
        <f t="shared" si="5"/>
        <v>6518</v>
      </c>
    </row>
    <row r="33" ht="73.5" customHeight="1" spans="1:8">
      <c r="A33" s="48">
        <v>20</v>
      </c>
      <c r="B33" s="61" t="s">
        <v>1307</v>
      </c>
      <c r="C33" s="48"/>
      <c r="D33" s="48"/>
      <c r="E33" s="52" t="s">
        <v>1308</v>
      </c>
      <c r="F33" s="48">
        <v>3</v>
      </c>
      <c r="G33" s="52">
        <v>2386</v>
      </c>
      <c r="H33" s="48">
        <f t="shared" si="5"/>
        <v>7158</v>
      </c>
    </row>
    <row r="34" ht="166" customHeight="1" spans="1:8">
      <c r="A34" s="48">
        <v>21</v>
      </c>
      <c r="B34" s="48" t="s">
        <v>1309</v>
      </c>
      <c r="C34" s="48"/>
      <c r="D34" s="48"/>
      <c r="E34" s="52" t="s">
        <v>1310</v>
      </c>
      <c r="F34" s="48">
        <v>1</v>
      </c>
      <c r="G34" s="52">
        <v>11500</v>
      </c>
      <c r="H34" s="48">
        <f t="shared" si="5"/>
        <v>11500</v>
      </c>
    </row>
    <row r="35" spans="1:8">
      <c r="A35" s="58" t="s">
        <v>1311</v>
      </c>
      <c r="B35" s="57"/>
      <c r="C35" s="57"/>
      <c r="D35" s="57"/>
      <c r="E35" s="57"/>
      <c r="F35" s="57"/>
      <c r="G35" s="52"/>
      <c r="H35" s="57"/>
    </row>
    <row r="36" ht="99" customHeight="1" spans="1:8">
      <c r="A36" s="48">
        <v>22</v>
      </c>
      <c r="B36" s="48" t="s">
        <v>1312</v>
      </c>
      <c r="C36" s="48"/>
      <c r="D36" s="48"/>
      <c r="E36" s="52" t="s">
        <v>1313</v>
      </c>
      <c r="F36" s="48">
        <v>5</v>
      </c>
      <c r="G36" s="52">
        <v>5790</v>
      </c>
      <c r="H36" s="48">
        <f t="shared" ref="H36:H42" si="6">F36*G36</f>
        <v>28950</v>
      </c>
    </row>
    <row r="37" spans="1:8">
      <c r="A37" s="58" t="s">
        <v>1314</v>
      </c>
      <c r="B37" s="57"/>
      <c r="C37" s="57"/>
      <c r="D37" s="57"/>
      <c r="E37" s="57"/>
      <c r="F37" s="57"/>
      <c r="G37" s="52"/>
      <c r="H37" s="57"/>
    </row>
    <row r="38" ht="69.75" customHeight="1" spans="1:8">
      <c r="A38" s="48">
        <v>23</v>
      </c>
      <c r="B38" s="48" t="s">
        <v>1315</v>
      </c>
      <c r="C38" s="48"/>
      <c r="D38" s="48" t="s">
        <v>1316</v>
      </c>
      <c r="E38" s="52" t="s">
        <v>1317</v>
      </c>
      <c r="F38" s="48">
        <v>4</v>
      </c>
      <c r="G38" s="52">
        <v>1580</v>
      </c>
      <c r="H38" s="48">
        <f t="shared" si="6"/>
        <v>6320</v>
      </c>
    </row>
    <row r="39" spans="1:8">
      <c r="A39" s="58" t="s">
        <v>1318</v>
      </c>
      <c r="B39" s="57"/>
      <c r="C39" s="57"/>
      <c r="D39" s="57"/>
      <c r="E39" s="57"/>
      <c r="F39" s="57"/>
      <c r="G39" s="52"/>
      <c r="H39" s="57"/>
    </row>
    <row r="40" ht="129" customHeight="1" spans="1:8">
      <c r="A40" s="48">
        <v>24</v>
      </c>
      <c r="B40" s="61" t="s">
        <v>1319</v>
      </c>
      <c r="C40" s="48"/>
      <c r="D40" s="48"/>
      <c r="E40" s="52" t="s">
        <v>1320</v>
      </c>
      <c r="F40" s="48">
        <v>1</v>
      </c>
      <c r="G40" s="52">
        <v>3200</v>
      </c>
      <c r="H40" s="48">
        <f t="shared" si="6"/>
        <v>3200</v>
      </c>
    </row>
    <row r="41" ht="138.75" customHeight="1" spans="1:8">
      <c r="A41" s="48">
        <v>25</v>
      </c>
      <c r="B41" s="61" t="s">
        <v>1321</v>
      </c>
      <c r="C41" s="48"/>
      <c r="D41" s="48"/>
      <c r="E41" s="52" t="s">
        <v>1322</v>
      </c>
      <c r="F41" s="48">
        <v>3</v>
      </c>
      <c r="G41" s="52">
        <v>4280</v>
      </c>
      <c r="H41" s="48">
        <f t="shared" si="6"/>
        <v>12840</v>
      </c>
    </row>
    <row r="42" ht="132" customHeight="1" spans="1:8">
      <c r="A42" s="48">
        <v>26</v>
      </c>
      <c r="B42" s="61" t="s">
        <v>1323</v>
      </c>
      <c r="C42" s="62"/>
      <c r="D42" s="62"/>
      <c r="E42" s="63" t="s">
        <v>1324</v>
      </c>
      <c r="F42" s="48">
        <v>3</v>
      </c>
      <c r="G42" s="52">
        <v>7230</v>
      </c>
      <c r="H42" s="48">
        <f t="shared" si="6"/>
        <v>21690</v>
      </c>
    </row>
    <row r="43" ht="26" customHeight="1" spans="1:8">
      <c r="A43" s="48">
        <v>27</v>
      </c>
      <c r="B43" s="64" t="s">
        <v>53</v>
      </c>
      <c r="C43" s="65"/>
      <c r="D43" s="65"/>
      <c r="E43" s="65"/>
      <c r="F43" s="65"/>
      <c r="G43" s="66"/>
      <c r="H43" s="48">
        <f>SUM(H4:H42)</f>
        <v>218312</v>
      </c>
    </row>
  </sheetData>
  <mergeCells count="22">
    <mergeCell ref="A1:F1"/>
    <mergeCell ref="A3:F3"/>
    <mergeCell ref="A8:F8"/>
    <mergeCell ref="A11:F11"/>
    <mergeCell ref="A15:F15"/>
    <mergeCell ref="A18:F18"/>
    <mergeCell ref="A20:F20"/>
    <mergeCell ref="A24:F24"/>
    <mergeCell ref="A27:F27"/>
    <mergeCell ref="A30:F30"/>
    <mergeCell ref="A35:F35"/>
    <mergeCell ref="A37:F37"/>
    <mergeCell ref="A39:F39"/>
    <mergeCell ref="B43:G43"/>
    <mergeCell ref="A5:A6"/>
    <mergeCell ref="A13:A14"/>
    <mergeCell ref="B5:B6"/>
    <mergeCell ref="B13:B14"/>
    <mergeCell ref="C5:C6"/>
    <mergeCell ref="C13:C14"/>
    <mergeCell ref="E5:E6"/>
    <mergeCell ref="E13:E14"/>
  </mergeCells>
  <pageMargins left="0.0784722222222222" right="0.156944444444444" top="0.75" bottom="0.75" header="0.3" footer="0.3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7"/>
  <sheetViews>
    <sheetView workbookViewId="0">
      <pane ySplit="4" topLeftCell="A5" activePane="bottomLeft" state="frozen"/>
      <selection/>
      <selection pane="bottomLeft" activeCell="D13" sqref="D13"/>
    </sheetView>
  </sheetViews>
  <sheetFormatPr defaultColWidth="9" defaultRowHeight="15.6"/>
  <cols>
    <col min="1" max="1" width="4.75" style="4" customWidth="1"/>
    <col min="2" max="2" width="22.6296296296296" style="4" customWidth="1"/>
    <col min="3" max="3" width="25.25" style="5" customWidth="1"/>
    <col min="4" max="4" width="10.8796296296296" style="6" customWidth="1"/>
    <col min="5" max="5" width="5.12962962962963" style="4" customWidth="1"/>
    <col min="6" max="6" width="5.12962962962963" style="7" customWidth="1"/>
    <col min="7" max="8" width="6.62962962962963" style="8" customWidth="1"/>
    <col min="9" max="9" width="7.62962962962963" style="8" customWidth="1"/>
    <col min="10" max="10" width="7.62962962962963" style="4" customWidth="1"/>
    <col min="11" max="12" width="7.62962962962963" style="8" customWidth="1"/>
    <col min="13" max="13" width="8.12962962962963" style="8" customWidth="1"/>
    <col min="14" max="14" width="11.8796296296296" style="8" customWidth="1"/>
    <col min="15" max="16384" width="9" style="4"/>
  </cols>
  <sheetData>
    <row r="1" s="1" customFormat="1" ht="24" customHeight="1" spans="1:14">
      <c r="A1" s="9" t="s">
        <v>1325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9" customHeight="1" spans="1:14">
      <c r="A2" s="10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ht="15.95" customHeight="1" spans="1:14">
      <c r="A3" s="11" t="s">
        <v>23</v>
      </c>
      <c r="B3" s="11" t="s">
        <v>1326</v>
      </c>
      <c r="C3" s="11" t="s">
        <v>1327</v>
      </c>
      <c r="D3" s="11" t="s">
        <v>27</v>
      </c>
      <c r="E3" s="12" t="s">
        <v>1328</v>
      </c>
      <c r="F3" s="13" t="s">
        <v>1327</v>
      </c>
      <c r="G3" s="12" t="s">
        <v>145</v>
      </c>
      <c r="H3" s="13" t="s">
        <v>1329</v>
      </c>
      <c r="I3" s="13" t="s">
        <v>1330</v>
      </c>
      <c r="J3" s="13" t="s">
        <v>1331</v>
      </c>
      <c r="K3" s="13" t="s">
        <v>1332</v>
      </c>
      <c r="L3" s="11" t="s">
        <v>1333</v>
      </c>
      <c r="M3" s="11"/>
      <c r="N3" s="11" t="s">
        <v>1334</v>
      </c>
    </row>
    <row r="4" ht="15.95" customHeight="1" spans="1:16">
      <c r="A4" s="11"/>
      <c r="B4" s="14"/>
      <c r="C4" s="11"/>
      <c r="D4" s="15"/>
      <c r="E4" s="16"/>
      <c r="F4" s="17" t="s">
        <v>1335</v>
      </c>
      <c r="G4" s="16"/>
      <c r="H4" s="16" t="s">
        <v>1336</v>
      </c>
      <c r="I4" s="16" t="s">
        <v>1246</v>
      </c>
      <c r="J4" s="16" t="s">
        <v>1246</v>
      </c>
      <c r="K4" s="16" t="s">
        <v>148</v>
      </c>
      <c r="L4" s="11" t="s">
        <v>1246</v>
      </c>
      <c r="M4" s="11" t="s">
        <v>148</v>
      </c>
      <c r="N4" s="11"/>
      <c r="P4" s="41"/>
    </row>
    <row r="5" s="2" customFormat="1" ht="30.75" customHeight="1" spans="1:14">
      <c r="A5" s="18">
        <v>1</v>
      </c>
      <c r="B5" s="19" t="s">
        <v>1337</v>
      </c>
      <c r="C5" s="20" t="s">
        <v>1338</v>
      </c>
      <c r="D5" s="21" t="s">
        <v>1339</v>
      </c>
      <c r="E5" s="22" t="s">
        <v>1340</v>
      </c>
      <c r="F5" s="23">
        <v>0</v>
      </c>
      <c r="G5" s="24">
        <v>86.7</v>
      </c>
      <c r="H5" s="24">
        <v>86.7</v>
      </c>
      <c r="I5" s="24">
        <v>350</v>
      </c>
      <c r="J5" s="42">
        <v>10</v>
      </c>
      <c r="K5" s="24">
        <f t="shared" ref="K5:K12" si="0">SUM(I5+J5)*H5</f>
        <v>31212</v>
      </c>
      <c r="L5" s="24">
        <v>200</v>
      </c>
      <c r="M5" s="24">
        <f t="shared" ref="M5:M15" si="1">G5*L5</f>
        <v>17340</v>
      </c>
      <c r="N5" s="24">
        <f t="shared" ref="N5:N12" si="2">K5+M5</f>
        <v>48552</v>
      </c>
    </row>
    <row r="6" s="2" customFormat="1" ht="30.75" customHeight="1" spans="1:14">
      <c r="A6" s="18">
        <v>2</v>
      </c>
      <c r="B6" s="19" t="s">
        <v>1341</v>
      </c>
      <c r="C6" s="20" t="s">
        <v>1338</v>
      </c>
      <c r="D6" s="21" t="s">
        <v>1339</v>
      </c>
      <c r="E6" s="22" t="s">
        <v>1340</v>
      </c>
      <c r="F6" s="23">
        <v>0</v>
      </c>
      <c r="G6" s="24">
        <v>14.1</v>
      </c>
      <c r="H6" s="24">
        <v>14.1</v>
      </c>
      <c r="I6" s="24">
        <v>350</v>
      </c>
      <c r="J6" s="42">
        <v>10</v>
      </c>
      <c r="K6" s="24">
        <v>5076</v>
      </c>
      <c r="L6" s="24">
        <v>100</v>
      </c>
      <c r="M6" s="24">
        <v>1410</v>
      </c>
      <c r="N6" s="24">
        <v>6486</v>
      </c>
    </row>
    <row r="7" s="2" customFormat="1" ht="30" customHeight="1" spans="1:14">
      <c r="A7" s="18">
        <v>3</v>
      </c>
      <c r="B7" s="19" t="s">
        <v>1342</v>
      </c>
      <c r="C7" s="20" t="s">
        <v>1343</v>
      </c>
      <c r="D7" s="21" t="s">
        <v>1339</v>
      </c>
      <c r="E7" s="22" t="s">
        <v>1340</v>
      </c>
      <c r="F7" s="23">
        <v>0</v>
      </c>
      <c r="G7" s="24">
        <v>15.6</v>
      </c>
      <c r="H7" s="24">
        <v>15.6</v>
      </c>
      <c r="I7" s="24">
        <v>260</v>
      </c>
      <c r="J7" s="42">
        <v>10</v>
      </c>
      <c r="K7" s="24">
        <v>4212</v>
      </c>
      <c r="L7" s="24">
        <v>50</v>
      </c>
      <c r="M7" s="24">
        <v>780</v>
      </c>
      <c r="N7" s="24">
        <v>4992</v>
      </c>
    </row>
    <row r="8" s="2" customFormat="1" ht="25.5" customHeight="1" spans="1:14">
      <c r="A8" s="18">
        <v>4</v>
      </c>
      <c r="B8" s="19" t="s">
        <v>1344</v>
      </c>
      <c r="C8" s="20" t="s">
        <v>1343</v>
      </c>
      <c r="D8" s="22" t="s">
        <v>1339</v>
      </c>
      <c r="E8" s="22" t="s">
        <v>1340</v>
      </c>
      <c r="F8" s="23">
        <v>0</v>
      </c>
      <c r="G8" s="24">
        <v>4</v>
      </c>
      <c r="H8" s="24">
        <f t="shared" ref="H8:H14" si="3">(F8+1)*G8</f>
        <v>4</v>
      </c>
      <c r="I8" s="24">
        <v>260</v>
      </c>
      <c r="J8" s="42">
        <v>10</v>
      </c>
      <c r="K8" s="18">
        <v>1080</v>
      </c>
      <c r="L8" s="24">
        <v>50</v>
      </c>
      <c r="M8" s="24">
        <v>200</v>
      </c>
      <c r="N8" s="24">
        <v>1280</v>
      </c>
    </row>
    <row r="9" s="2" customFormat="1" ht="32.25" customHeight="1" spans="1:14">
      <c r="A9" s="18">
        <v>5</v>
      </c>
      <c r="B9" s="19" t="s">
        <v>1341</v>
      </c>
      <c r="C9" s="20" t="s">
        <v>1343</v>
      </c>
      <c r="D9" s="22" t="s">
        <v>1339</v>
      </c>
      <c r="E9" s="22" t="s">
        <v>1340</v>
      </c>
      <c r="F9" s="23">
        <v>0</v>
      </c>
      <c r="G9" s="24">
        <v>32</v>
      </c>
      <c r="H9" s="24">
        <v>32</v>
      </c>
      <c r="I9" s="24">
        <v>260</v>
      </c>
      <c r="J9" s="24">
        <v>10</v>
      </c>
      <c r="K9" s="24">
        <f t="shared" si="0"/>
        <v>8640</v>
      </c>
      <c r="L9" s="24">
        <v>50</v>
      </c>
      <c r="M9" s="24">
        <f t="shared" si="1"/>
        <v>1600</v>
      </c>
      <c r="N9" s="24">
        <f t="shared" si="2"/>
        <v>10240</v>
      </c>
    </row>
    <row r="10" s="2" customFormat="1" ht="31.5" customHeight="1" spans="1:14">
      <c r="A10" s="18">
        <v>6</v>
      </c>
      <c r="B10" s="19" t="s">
        <v>1345</v>
      </c>
      <c r="C10" s="20" t="s">
        <v>1343</v>
      </c>
      <c r="D10" s="22" t="s">
        <v>1339</v>
      </c>
      <c r="E10" s="21" t="s">
        <v>1340</v>
      </c>
      <c r="F10" s="23">
        <v>0</v>
      </c>
      <c r="G10" s="24">
        <v>8</v>
      </c>
      <c r="H10" s="24">
        <f t="shared" si="3"/>
        <v>8</v>
      </c>
      <c r="I10" s="24">
        <v>260</v>
      </c>
      <c r="J10" s="24">
        <v>10</v>
      </c>
      <c r="K10" s="24">
        <f t="shared" si="0"/>
        <v>2160</v>
      </c>
      <c r="L10" s="24">
        <v>50</v>
      </c>
      <c r="M10" s="24">
        <f t="shared" si="1"/>
        <v>400</v>
      </c>
      <c r="N10" s="24">
        <f t="shared" si="2"/>
        <v>2560</v>
      </c>
    </row>
    <row r="11" s="2" customFormat="1" ht="26.25" customHeight="1" spans="1:14">
      <c r="A11" s="18">
        <v>7</v>
      </c>
      <c r="B11" s="19" t="s">
        <v>1346</v>
      </c>
      <c r="C11" s="20" t="s">
        <v>1343</v>
      </c>
      <c r="D11" s="22" t="s">
        <v>1339</v>
      </c>
      <c r="E11" s="22" t="s">
        <v>1340</v>
      </c>
      <c r="F11" s="23">
        <v>0</v>
      </c>
      <c r="G11" s="24">
        <v>16</v>
      </c>
      <c r="H11" s="24">
        <f t="shared" si="3"/>
        <v>16</v>
      </c>
      <c r="I11" s="24">
        <v>260</v>
      </c>
      <c r="J11" s="24">
        <v>10</v>
      </c>
      <c r="K11" s="24">
        <f t="shared" si="0"/>
        <v>4320</v>
      </c>
      <c r="L11" s="24">
        <v>50</v>
      </c>
      <c r="M11" s="24">
        <f t="shared" si="1"/>
        <v>800</v>
      </c>
      <c r="N11" s="24">
        <f t="shared" si="2"/>
        <v>5120</v>
      </c>
    </row>
    <row r="12" s="2" customFormat="1" ht="32.25" customHeight="1" spans="1:14">
      <c r="A12" s="18">
        <v>8</v>
      </c>
      <c r="B12" s="19" t="s">
        <v>1347</v>
      </c>
      <c r="C12" s="20" t="s">
        <v>1343</v>
      </c>
      <c r="D12" s="22"/>
      <c r="E12" s="22" t="s">
        <v>585</v>
      </c>
      <c r="F12" s="23">
        <v>0</v>
      </c>
      <c r="G12" s="24">
        <v>12</v>
      </c>
      <c r="H12" s="24">
        <f t="shared" si="3"/>
        <v>12</v>
      </c>
      <c r="I12" s="24">
        <v>60</v>
      </c>
      <c r="J12" s="24">
        <v>0</v>
      </c>
      <c r="K12" s="24">
        <f t="shared" si="0"/>
        <v>720</v>
      </c>
      <c r="L12" s="24">
        <v>5</v>
      </c>
      <c r="M12" s="24">
        <f t="shared" si="1"/>
        <v>60</v>
      </c>
      <c r="N12" s="24">
        <f t="shared" si="2"/>
        <v>780</v>
      </c>
    </row>
    <row r="13" s="2" customFormat="1" ht="31.5" customHeight="1" spans="1:14">
      <c r="A13" s="18">
        <v>9</v>
      </c>
      <c r="B13" s="19" t="s">
        <v>1348</v>
      </c>
      <c r="C13" s="20" t="s">
        <v>1349</v>
      </c>
      <c r="D13" s="22"/>
      <c r="E13" s="22" t="s">
        <v>1340</v>
      </c>
      <c r="F13" s="23">
        <v>0</v>
      </c>
      <c r="G13" s="24">
        <v>13.5</v>
      </c>
      <c r="H13" s="24">
        <f t="shared" si="3"/>
        <v>13.5</v>
      </c>
      <c r="I13" s="24">
        <v>400</v>
      </c>
      <c r="J13" s="24">
        <v>10</v>
      </c>
      <c r="K13" s="24">
        <v>5535</v>
      </c>
      <c r="L13" s="24">
        <v>200</v>
      </c>
      <c r="M13" s="24">
        <f t="shared" si="1"/>
        <v>2700</v>
      </c>
      <c r="N13" s="24">
        <v>8235</v>
      </c>
    </row>
    <row r="14" s="2" customFormat="1" ht="21.95" customHeight="1" spans="1:14">
      <c r="A14" s="18">
        <v>10</v>
      </c>
      <c r="B14" s="19" t="s">
        <v>1350</v>
      </c>
      <c r="C14" s="19" t="s">
        <v>1351</v>
      </c>
      <c r="D14" s="22" t="s">
        <v>1339</v>
      </c>
      <c r="E14" s="22" t="s">
        <v>1340</v>
      </c>
      <c r="F14" s="23">
        <v>0</v>
      </c>
      <c r="G14" s="24">
        <v>28</v>
      </c>
      <c r="H14" s="24">
        <f t="shared" si="3"/>
        <v>28</v>
      </c>
      <c r="I14" s="24">
        <v>980</v>
      </c>
      <c r="J14" s="24">
        <v>0</v>
      </c>
      <c r="K14" s="24">
        <f>SUM(I14+J14)*H14</f>
        <v>27440</v>
      </c>
      <c r="L14" s="24">
        <v>50</v>
      </c>
      <c r="M14" s="24">
        <f t="shared" si="1"/>
        <v>1400</v>
      </c>
      <c r="N14" s="24">
        <f>K14+M14</f>
        <v>28840</v>
      </c>
    </row>
    <row r="15" s="2" customFormat="1" ht="28.5" customHeight="1" spans="1:14">
      <c r="A15" s="18">
        <v>11</v>
      </c>
      <c r="B15" s="19" t="s">
        <v>1352</v>
      </c>
      <c r="C15" s="20" t="s">
        <v>1353</v>
      </c>
      <c r="D15" s="22" t="s">
        <v>1339</v>
      </c>
      <c r="E15" s="22" t="s">
        <v>1340</v>
      </c>
      <c r="F15" s="23">
        <v>0</v>
      </c>
      <c r="G15" s="24">
        <v>110</v>
      </c>
      <c r="H15" s="24">
        <v>110</v>
      </c>
      <c r="I15" s="24">
        <v>220</v>
      </c>
      <c r="J15" s="24">
        <v>10</v>
      </c>
      <c r="K15" s="24">
        <v>25300</v>
      </c>
      <c r="L15" s="24">
        <v>30</v>
      </c>
      <c r="M15" s="24">
        <f t="shared" si="1"/>
        <v>3300</v>
      </c>
      <c r="N15" s="24">
        <f>K15+M15</f>
        <v>28600</v>
      </c>
    </row>
    <row r="16" s="2" customFormat="1" ht="21.95" customHeight="1" spans="1:14">
      <c r="A16" s="25">
        <v>14</v>
      </c>
      <c r="B16" s="26"/>
      <c r="C16" s="26"/>
      <c r="D16" s="26"/>
      <c r="E16" s="11"/>
      <c r="F16" s="27"/>
      <c r="G16" s="28"/>
      <c r="H16" s="28"/>
      <c r="I16" s="28"/>
      <c r="J16" s="14"/>
      <c r="K16" s="28"/>
      <c r="L16" s="28"/>
      <c r="M16" s="43" t="s">
        <v>53</v>
      </c>
      <c r="N16" s="28">
        <f>SUM(N5:N15)</f>
        <v>145685</v>
      </c>
    </row>
    <row r="17" s="2" customFormat="1" ht="21.95" customHeight="1" spans="1:14">
      <c r="A17" s="29"/>
      <c r="B17" s="26" t="s">
        <v>1354</v>
      </c>
      <c r="C17" s="30"/>
      <c r="D17" s="31"/>
      <c r="E17" s="31"/>
      <c r="F17" s="31"/>
      <c r="G17" s="31"/>
      <c r="H17" s="31"/>
      <c r="I17" s="31"/>
      <c r="J17" s="31"/>
      <c r="K17" s="31"/>
      <c r="L17" s="31"/>
      <c r="M17" s="44"/>
      <c r="N17" s="28"/>
    </row>
    <row r="18" s="3" customFormat="1" ht="21.95" customHeight="1" spans="1:14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</row>
    <row r="19" s="3" customFormat="1" ht="21.95" customHeight="1" spans="1:14">
      <c r="A19" s="32"/>
      <c r="B19" s="34"/>
      <c r="C19" s="34"/>
      <c r="D19" s="35"/>
      <c r="E19" s="35"/>
      <c r="F19" s="36"/>
      <c r="G19" s="37"/>
      <c r="H19" s="37"/>
      <c r="I19" s="37"/>
      <c r="J19" s="45"/>
      <c r="K19" s="37"/>
      <c r="L19" s="37"/>
      <c r="M19" s="37"/>
      <c r="N19" s="37"/>
    </row>
    <row r="20" s="3" customFormat="1" ht="21.95" customHeight="1" spans="1:14">
      <c r="A20" s="32"/>
      <c r="B20" s="34"/>
      <c r="C20" s="34"/>
      <c r="D20" s="35"/>
      <c r="E20" s="35"/>
      <c r="F20" s="36"/>
      <c r="G20" s="37"/>
      <c r="H20" s="37"/>
      <c r="I20" s="37"/>
      <c r="J20" s="45"/>
      <c r="K20" s="37"/>
      <c r="L20" s="37"/>
      <c r="M20" s="37"/>
      <c r="N20" s="37"/>
    </row>
    <row r="21" s="3" customFormat="1" ht="21.95" customHeight="1" spans="1:14">
      <c r="A21" s="32"/>
      <c r="B21" s="34"/>
      <c r="C21" s="34"/>
      <c r="D21" s="35"/>
      <c r="E21" s="35"/>
      <c r="F21" s="36"/>
      <c r="G21" s="37"/>
      <c r="H21" s="37"/>
      <c r="I21" s="37"/>
      <c r="J21" s="45"/>
      <c r="K21" s="37"/>
      <c r="L21" s="37"/>
      <c r="M21" s="37"/>
      <c r="N21" s="37"/>
    </row>
    <row r="22" s="2" customFormat="1" ht="21.95" customHeight="1" spans="1:14">
      <c r="A22" s="32"/>
      <c r="B22" s="34"/>
      <c r="C22" s="34"/>
      <c r="D22" s="35"/>
      <c r="E22" s="35"/>
      <c r="F22" s="36"/>
      <c r="G22" s="37"/>
      <c r="H22" s="37"/>
      <c r="I22" s="37"/>
      <c r="J22" s="45"/>
      <c r="K22" s="37"/>
      <c r="L22" s="37"/>
      <c r="M22" s="37"/>
      <c r="N22" s="37"/>
    </row>
    <row r="23" s="2" customFormat="1" ht="21.95" customHeight="1" spans="1:14">
      <c r="A23" s="32"/>
      <c r="B23" s="34"/>
      <c r="C23" s="34"/>
      <c r="D23" s="35"/>
      <c r="E23" s="35"/>
      <c r="F23" s="36"/>
      <c r="G23" s="37"/>
      <c r="H23" s="37"/>
      <c r="I23" s="37"/>
      <c r="J23" s="45"/>
      <c r="K23" s="37"/>
      <c r="L23" s="37"/>
      <c r="M23" s="37"/>
      <c r="N23" s="37"/>
    </row>
    <row r="24" s="2" customFormat="1" ht="21.95" customHeight="1" spans="1:14">
      <c r="A24" s="32"/>
      <c r="B24" s="34"/>
      <c r="C24" s="34"/>
      <c r="D24" s="35"/>
      <c r="E24" s="35"/>
      <c r="F24" s="36"/>
      <c r="G24" s="37"/>
      <c r="H24" s="37"/>
      <c r="I24" s="37"/>
      <c r="J24" s="45"/>
      <c r="K24" s="37"/>
      <c r="L24" s="37"/>
      <c r="M24" s="37"/>
      <c r="N24" s="37"/>
    </row>
    <row r="25" s="2" customFormat="1" ht="21.95" customHeight="1" spans="1:14">
      <c r="A25" s="32"/>
      <c r="B25" s="34"/>
      <c r="C25" s="34"/>
      <c r="D25" s="35"/>
      <c r="E25" s="35"/>
      <c r="F25" s="36"/>
      <c r="G25" s="37"/>
      <c r="H25" s="37"/>
      <c r="I25" s="37"/>
      <c r="J25" s="45"/>
      <c r="K25" s="37"/>
      <c r="L25" s="37"/>
      <c r="M25" s="37"/>
      <c r="N25" s="37"/>
    </row>
    <row r="26" s="2" customFormat="1" ht="21.95" customHeight="1" spans="1:14">
      <c r="A26" s="32"/>
      <c r="B26" s="34"/>
      <c r="C26" s="34"/>
      <c r="D26" s="35"/>
      <c r="E26" s="35"/>
      <c r="F26" s="36"/>
      <c r="G26" s="37"/>
      <c r="H26" s="37"/>
      <c r="I26" s="37"/>
      <c r="J26" s="45"/>
      <c r="K26" s="37"/>
      <c r="L26" s="37"/>
      <c r="M26" s="37"/>
      <c r="N26" s="37"/>
    </row>
    <row r="27" s="3" customFormat="1" ht="15.95" customHeight="1" spans="3:14">
      <c r="C27" s="38"/>
      <c r="D27" s="35"/>
      <c r="F27" s="39"/>
      <c r="G27" s="40"/>
      <c r="H27" s="40"/>
      <c r="I27" s="40"/>
      <c r="K27" s="40"/>
      <c r="L27" s="40"/>
      <c r="M27" s="40"/>
      <c r="N27" s="40"/>
    </row>
    <row r="28" s="3" customFormat="1" ht="15.95" customHeight="1" spans="1:16">
      <c r="A28" s="4"/>
      <c r="B28" s="4"/>
      <c r="C28" s="5"/>
      <c r="D28" s="6"/>
      <c r="E28" s="4"/>
      <c r="F28" s="7"/>
      <c r="G28" s="8"/>
      <c r="H28" s="8"/>
      <c r="I28" s="8"/>
      <c r="J28" s="4"/>
      <c r="K28" s="8"/>
      <c r="L28" s="8"/>
      <c r="M28" s="8"/>
      <c r="N28" s="8"/>
      <c r="P28" s="2"/>
    </row>
    <row r="29" s="3" customFormat="1" ht="15.95" customHeight="1" spans="1:16">
      <c r="A29" s="4"/>
      <c r="B29" s="4"/>
      <c r="C29" s="5"/>
      <c r="D29" s="6"/>
      <c r="E29" s="4"/>
      <c r="F29" s="7"/>
      <c r="G29" s="8"/>
      <c r="H29" s="8"/>
      <c r="I29" s="8"/>
      <c r="J29" s="4"/>
      <c r="K29" s="8"/>
      <c r="L29" s="8"/>
      <c r="M29" s="8"/>
      <c r="N29" s="8"/>
      <c r="P29" s="2"/>
    </row>
    <row r="30" s="3" customFormat="1" ht="15.95" customHeight="1" spans="1:14">
      <c r="A30" s="4"/>
      <c r="B30" s="4"/>
      <c r="C30" s="5"/>
      <c r="D30" s="6"/>
      <c r="E30" s="4"/>
      <c r="F30" s="7"/>
      <c r="G30" s="8"/>
      <c r="H30" s="8"/>
      <c r="I30" s="8"/>
      <c r="J30" s="4"/>
      <c r="K30" s="8"/>
      <c r="L30" s="8"/>
      <c r="M30" s="8"/>
      <c r="N30" s="8"/>
    </row>
    <row r="31" s="3" customFormat="1" ht="15.95" customHeight="1" spans="1:14">
      <c r="A31" s="4"/>
      <c r="B31" s="4"/>
      <c r="C31" s="5"/>
      <c r="D31" s="6"/>
      <c r="E31" s="4"/>
      <c r="F31" s="7"/>
      <c r="G31" s="8"/>
      <c r="H31" s="8"/>
      <c r="I31" s="8"/>
      <c r="J31" s="4"/>
      <c r="K31" s="8"/>
      <c r="L31" s="8"/>
      <c r="M31" s="8"/>
      <c r="N31" s="8"/>
    </row>
    <row r="32" s="3" customFormat="1" ht="15.95" customHeight="1" spans="1:14">
      <c r="A32" s="4"/>
      <c r="B32" s="4"/>
      <c r="C32" s="5"/>
      <c r="D32" s="6"/>
      <c r="E32" s="4"/>
      <c r="F32" s="7"/>
      <c r="G32" s="8"/>
      <c r="H32" s="8"/>
      <c r="I32" s="8"/>
      <c r="J32" s="4"/>
      <c r="K32" s="8"/>
      <c r="L32" s="8"/>
      <c r="M32" s="8"/>
      <c r="N32" s="8"/>
    </row>
    <row r="33" s="3" customFormat="1" ht="15.95" customHeight="1" spans="1:14">
      <c r="A33" s="4"/>
      <c r="B33" s="4"/>
      <c r="C33" s="5"/>
      <c r="D33" s="6"/>
      <c r="E33" s="4"/>
      <c r="F33" s="7"/>
      <c r="G33" s="8"/>
      <c r="H33" s="8"/>
      <c r="I33" s="8"/>
      <c r="J33" s="4"/>
      <c r="K33" s="8"/>
      <c r="L33" s="8"/>
      <c r="M33" s="8"/>
      <c r="N33" s="8"/>
    </row>
    <row r="34" s="3" customFormat="1" ht="15.95" customHeight="1" spans="1:14">
      <c r="A34" s="4"/>
      <c r="B34" s="4"/>
      <c r="C34" s="5"/>
      <c r="D34" s="6"/>
      <c r="E34" s="4"/>
      <c r="F34" s="7"/>
      <c r="G34" s="8"/>
      <c r="H34" s="8"/>
      <c r="I34" s="8"/>
      <c r="J34" s="4"/>
      <c r="K34" s="8"/>
      <c r="L34" s="8"/>
      <c r="M34" s="8"/>
      <c r="N34" s="8"/>
    </row>
    <row r="35" s="3" customFormat="1" ht="15.95" customHeight="1" spans="1:14">
      <c r="A35" s="4"/>
      <c r="B35" s="4"/>
      <c r="C35" s="5"/>
      <c r="D35" s="6"/>
      <c r="E35" s="4"/>
      <c r="F35" s="7"/>
      <c r="G35" s="8"/>
      <c r="H35" s="8"/>
      <c r="I35" s="8"/>
      <c r="J35" s="4"/>
      <c r="K35" s="8"/>
      <c r="L35" s="8"/>
      <c r="M35" s="8"/>
      <c r="N35" s="8"/>
    </row>
    <row r="36" s="3" customFormat="1" ht="15.95" customHeight="1" spans="1:14">
      <c r="A36" s="4"/>
      <c r="B36" s="4"/>
      <c r="C36" s="5"/>
      <c r="D36" s="6"/>
      <c r="E36" s="4"/>
      <c r="F36" s="7"/>
      <c r="G36" s="8"/>
      <c r="H36" s="8"/>
      <c r="I36" s="8"/>
      <c r="J36" s="4"/>
      <c r="K36" s="8"/>
      <c r="L36" s="8"/>
      <c r="M36" s="8"/>
      <c r="N36" s="8"/>
    </row>
    <row r="37" s="3" customFormat="1" ht="15.95" customHeight="1" spans="1:14">
      <c r="A37" s="4"/>
      <c r="B37" s="4"/>
      <c r="C37" s="5"/>
      <c r="D37" s="6"/>
      <c r="E37" s="4"/>
      <c r="F37" s="7"/>
      <c r="G37" s="8"/>
      <c r="H37" s="8"/>
      <c r="I37" s="8"/>
      <c r="J37" s="4"/>
      <c r="K37" s="8"/>
      <c r="L37" s="8"/>
      <c r="M37" s="8"/>
      <c r="N37" s="8"/>
    </row>
    <row r="38" s="3" customFormat="1" ht="15.95" customHeight="1" spans="1:14">
      <c r="A38" s="4"/>
      <c r="B38" s="4"/>
      <c r="C38" s="5"/>
      <c r="D38" s="6"/>
      <c r="E38" s="4"/>
      <c r="F38" s="7"/>
      <c r="G38" s="8"/>
      <c r="H38" s="8"/>
      <c r="I38" s="8"/>
      <c r="J38" s="4"/>
      <c r="K38" s="8"/>
      <c r="L38" s="8"/>
      <c r="M38" s="8"/>
      <c r="N38" s="8"/>
    </row>
    <row r="39" s="3" customFormat="1" ht="15.95" customHeight="1" spans="1:14">
      <c r="A39" s="4"/>
      <c r="B39" s="4"/>
      <c r="C39" s="5"/>
      <c r="D39" s="6"/>
      <c r="E39" s="4"/>
      <c r="F39" s="7"/>
      <c r="G39" s="8"/>
      <c r="H39" s="8"/>
      <c r="I39" s="8"/>
      <c r="J39" s="4"/>
      <c r="K39" s="8"/>
      <c r="L39" s="8"/>
      <c r="M39" s="8"/>
      <c r="N39" s="8"/>
    </row>
    <row r="40" s="3" customFormat="1" ht="15.95" customHeight="1" spans="1:14">
      <c r="A40" s="4"/>
      <c r="B40" s="4"/>
      <c r="C40" s="5"/>
      <c r="D40" s="6"/>
      <c r="E40" s="4"/>
      <c r="F40" s="7"/>
      <c r="G40" s="8"/>
      <c r="H40" s="8"/>
      <c r="I40" s="8"/>
      <c r="J40" s="4"/>
      <c r="K40" s="8"/>
      <c r="L40" s="8"/>
      <c r="M40" s="8"/>
      <c r="N40" s="8"/>
    </row>
    <row r="41" s="3" customFormat="1" ht="15.95" customHeight="1" spans="1:14">
      <c r="A41" s="4"/>
      <c r="B41" s="4"/>
      <c r="C41" s="5"/>
      <c r="D41" s="6"/>
      <c r="E41" s="4"/>
      <c r="F41" s="7"/>
      <c r="G41" s="8"/>
      <c r="H41" s="8"/>
      <c r="I41" s="8"/>
      <c r="J41" s="4"/>
      <c r="K41" s="8"/>
      <c r="L41" s="8"/>
      <c r="M41" s="8"/>
      <c r="N41" s="8"/>
    </row>
    <row r="42" s="3" customFormat="1" ht="15.95" customHeight="1" spans="1:14">
      <c r="A42" s="4"/>
      <c r="B42" s="4"/>
      <c r="C42" s="5"/>
      <c r="D42" s="6"/>
      <c r="E42" s="4"/>
      <c r="F42" s="7"/>
      <c r="G42" s="8"/>
      <c r="H42" s="8"/>
      <c r="I42" s="8"/>
      <c r="J42" s="4"/>
      <c r="K42" s="8"/>
      <c r="L42" s="8"/>
      <c r="M42" s="8"/>
      <c r="N42" s="8"/>
    </row>
    <row r="43" s="3" customFormat="1" ht="15.95" customHeight="1" spans="1:14">
      <c r="A43" s="4"/>
      <c r="B43" s="4"/>
      <c r="C43" s="5"/>
      <c r="D43" s="6"/>
      <c r="E43" s="4"/>
      <c r="F43" s="7"/>
      <c r="G43" s="8"/>
      <c r="H43" s="8"/>
      <c r="I43" s="8"/>
      <c r="J43" s="4"/>
      <c r="K43" s="8"/>
      <c r="L43" s="8"/>
      <c r="M43" s="8"/>
      <c r="N43" s="8"/>
    </row>
    <row r="44" s="3" customFormat="1" ht="15.95" customHeight="1" spans="1:14">
      <c r="A44" s="4"/>
      <c r="B44" s="4"/>
      <c r="C44" s="5"/>
      <c r="D44" s="6"/>
      <c r="E44" s="4"/>
      <c r="F44" s="7"/>
      <c r="G44" s="8"/>
      <c r="H44" s="8"/>
      <c r="I44" s="8"/>
      <c r="J44" s="4"/>
      <c r="K44" s="8"/>
      <c r="L44" s="8"/>
      <c r="M44" s="8"/>
      <c r="N44" s="8"/>
    </row>
    <row r="45" s="3" customFormat="1" ht="15.95" customHeight="1" spans="1:14">
      <c r="A45" s="4"/>
      <c r="B45" s="4"/>
      <c r="C45" s="5"/>
      <c r="D45" s="6"/>
      <c r="E45" s="4"/>
      <c r="F45" s="7"/>
      <c r="G45" s="8"/>
      <c r="H45" s="8"/>
      <c r="I45" s="8"/>
      <c r="J45" s="4"/>
      <c r="K45" s="8"/>
      <c r="L45" s="8"/>
      <c r="M45" s="8"/>
      <c r="N45" s="8"/>
    </row>
    <row r="46" s="3" customFormat="1" ht="15.95" customHeight="1" spans="1:14">
      <c r="A46" s="4"/>
      <c r="B46" s="4"/>
      <c r="C46" s="5"/>
      <c r="D46" s="6"/>
      <c r="E46" s="4"/>
      <c r="F46" s="7"/>
      <c r="G46" s="8"/>
      <c r="H46" s="8"/>
      <c r="I46" s="8"/>
      <c r="J46" s="4"/>
      <c r="K46" s="8"/>
      <c r="L46" s="8"/>
      <c r="M46" s="8"/>
      <c r="N46" s="8"/>
    </row>
    <row r="47" s="3" customFormat="1" ht="15.95" customHeight="1" spans="1:14">
      <c r="A47" s="4"/>
      <c r="B47" s="4"/>
      <c r="C47" s="5"/>
      <c r="D47" s="6"/>
      <c r="E47" s="4"/>
      <c r="F47" s="7"/>
      <c r="G47" s="8"/>
      <c r="H47" s="8"/>
      <c r="I47" s="8"/>
      <c r="J47" s="4"/>
      <c r="K47" s="8"/>
      <c r="L47" s="8"/>
      <c r="M47" s="8"/>
      <c r="N47" s="8"/>
    </row>
    <row r="48" s="3" customFormat="1" ht="15.95" customHeight="1" spans="1:14">
      <c r="A48" s="4"/>
      <c r="B48" s="4"/>
      <c r="C48" s="5"/>
      <c r="D48" s="6"/>
      <c r="E48" s="4"/>
      <c r="F48" s="7"/>
      <c r="G48" s="8"/>
      <c r="H48" s="8"/>
      <c r="I48" s="8"/>
      <c r="J48" s="4"/>
      <c r="K48" s="8"/>
      <c r="L48" s="8"/>
      <c r="M48" s="8"/>
      <c r="N48" s="8"/>
    </row>
    <row r="49" s="3" customFormat="1" ht="15.95" customHeight="1" spans="1:14">
      <c r="A49" s="4"/>
      <c r="B49" s="4"/>
      <c r="C49" s="5"/>
      <c r="D49" s="6"/>
      <c r="E49" s="4"/>
      <c r="F49" s="7"/>
      <c r="G49" s="8"/>
      <c r="H49" s="8"/>
      <c r="I49" s="8"/>
      <c r="J49" s="4"/>
      <c r="K49" s="8"/>
      <c r="L49" s="8"/>
      <c r="M49" s="8"/>
      <c r="N49" s="8"/>
    </row>
    <row r="50" s="3" customFormat="1" ht="15.95" customHeight="1" spans="1:14">
      <c r="A50" s="4"/>
      <c r="B50" s="4"/>
      <c r="C50" s="5"/>
      <c r="D50" s="6"/>
      <c r="E50" s="4"/>
      <c r="F50" s="7"/>
      <c r="G50" s="8"/>
      <c r="H50" s="8"/>
      <c r="I50" s="8"/>
      <c r="J50" s="4"/>
      <c r="K50" s="8"/>
      <c r="L50" s="8"/>
      <c r="M50" s="8"/>
      <c r="N50" s="8"/>
    </row>
    <row r="51" s="3" customFormat="1" ht="15.95" customHeight="1" spans="1:14">
      <c r="A51" s="4"/>
      <c r="B51" s="4"/>
      <c r="C51" s="5"/>
      <c r="D51" s="6"/>
      <c r="E51" s="4"/>
      <c r="F51" s="7"/>
      <c r="G51" s="8"/>
      <c r="H51" s="8"/>
      <c r="I51" s="8"/>
      <c r="J51" s="4"/>
      <c r="K51" s="8"/>
      <c r="L51" s="8"/>
      <c r="M51" s="8"/>
      <c r="N51" s="8"/>
    </row>
    <row r="52" s="3" customFormat="1" ht="15.95" customHeight="1" spans="1:14">
      <c r="A52" s="4"/>
      <c r="B52" s="4"/>
      <c r="C52" s="5"/>
      <c r="D52" s="6"/>
      <c r="E52" s="4"/>
      <c r="F52" s="7"/>
      <c r="G52" s="8"/>
      <c r="H52" s="8"/>
      <c r="I52" s="8"/>
      <c r="J52" s="4"/>
      <c r="K52" s="8"/>
      <c r="L52" s="8"/>
      <c r="M52" s="8"/>
      <c r="N52" s="8"/>
    </row>
    <row r="53" s="3" customFormat="1" ht="15.95" customHeight="1" spans="1:14">
      <c r="A53" s="4"/>
      <c r="B53" s="4"/>
      <c r="C53" s="5"/>
      <c r="D53" s="6"/>
      <c r="E53" s="4"/>
      <c r="F53" s="7"/>
      <c r="G53" s="8"/>
      <c r="H53" s="8"/>
      <c r="I53" s="8"/>
      <c r="J53" s="4"/>
      <c r="K53" s="8"/>
      <c r="L53" s="8"/>
      <c r="M53" s="8"/>
      <c r="N53" s="8"/>
    </row>
    <row r="54" s="3" customFormat="1" ht="15.95" customHeight="1" spans="1:14">
      <c r="A54" s="4"/>
      <c r="B54" s="4"/>
      <c r="C54" s="5"/>
      <c r="D54" s="6"/>
      <c r="E54" s="4"/>
      <c r="F54" s="7"/>
      <c r="G54" s="8"/>
      <c r="H54" s="8"/>
      <c r="I54" s="8"/>
      <c r="J54" s="4"/>
      <c r="K54" s="8"/>
      <c r="L54" s="8"/>
      <c r="M54" s="8"/>
      <c r="N54" s="8"/>
    </row>
    <row r="55" s="3" customFormat="1" ht="15.95" customHeight="1" spans="1:14">
      <c r="A55" s="4"/>
      <c r="B55" s="4"/>
      <c r="C55" s="5"/>
      <c r="D55" s="6"/>
      <c r="E55" s="4"/>
      <c r="F55" s="7"/>
      <c r="G55" s="8"/>
      <c r="H55" s="8"/>
      <c r="I55" s="8"/>
      <c r="J55" s="4"/>
      <c r="K55" s="8"/>
      <c r="L55" s="8"/>
      <c r="M55" s="8"/>
      <c r="N55" s="8"/>
    </row>
    <row r="56" s="3" customFormat="1" ht="15.95" customHeight="1" spans="1:14">
      <c r="A56" s="4"/>
      <c r="B56" s="4"/>
      <c r="C56" s="5"/>
      <c r="D56" s="6"/>
      <c r="E56" s="4"/>
      <c r="F56" s="7"/>
      <c r="G56" s="8"/>
      <c r="H56" s="8"/>
      <c r="I56" s="8"/>
      <c r="J56" s="4"/>
      <c r="K56" s="8"/>
      <c r="L56" s="8"/>
      <c r="M56" s="8"/>
      <c r="N56" s="8"/>
    </row>
    <row r="57" s="4" customFormat="1" customHeight="1" spans="3:14">
      <c r="C57" s="5"/>
      <c r="D57" s="6"/>
      <c r="F57" s="7"/>
      <c r="G57" s="8"/>
      <c r="H57" s="8"/>
      <c r="I57" s="8"/>
      <c r="K57" s="8"/>
      <c r="L57" s="8"/>
      <c r="M57" s="8"/>
      <c r="N57" s="8"/>
    </row>
    <row r="58" s="4" customFormat="1" customHeight="1" spans="3:14">
      <c r="C58" s="5"/>
      <c r="D58" s="6"/>
      <c r="F58" s="7"/>
      <c r="G58" s="8"/>
      <c r="H58" s="8"/>
      <c r="I58" s="8"/>
      <c r="K58" s="8"/>
      <c r="L58" s="8"/>
      <c r="M58" s="8"/>
      <c r="N58" s="8"/>
    </row>
    <row r="59" s="4" customFormat="1" customHeight="1" spans="3:14">
      <c r="C59" s="5"/>
      <c r="D59" s="6"/>
      <c r="F59" s="7"/>
      <c r="G59" s="8"/>
      <c r="H59" s="8"/>
      <c r="I59" s="8"/>
      <c r="K59" s="8"/>
      <c r="L59" s="8"/>
      <c r="M59" s="8"/>
      <c r="N59" s="8"/>
    </row>
    <row r="60" s="4" customFormat="1" customHeight="1" spans="3:14">
      <c r="C60" s="5"/>
      <c r="D60" s="6"/>
      <c r="F60" s="7"/>
      <c r="G60" s="8"/>
      <c r="H60" s="8"/>
      <c r="I60" s="8"/>
      <c r="K60" s="8"/>
      <c r="L60" s="8"/>
      <c r="M60" s="8"/>
      <c r="N60" s="8"/>
    </row>
    <row r="61" s="4" customFormat="1" customHeight="1" spans="3:14">
      <c r="C61" s="5"/>
      <c r="D61" s="6"/>
      <c r="F61" s="7"/>
      <c r="G61" s="8"/>
      <c r="H61" s="8"/>
      <c r="I61" s="8"/>
      <c r="K61" s="8"/>
      <c r="L61" s="8"/>
      <c r="M61" s="8"/>
      <c r="N61" s="8"/>
    </row>
    <row r="62" s="4" customFormat="1" customHeight="1" spans="3:14">
      <c r="C62" s="5"/>
      <c r="D62" s="6"/>
      <c r="F62" s="7"/>
      <c r="G62" s="8"/>
      <c r="H62" s="8"/>
      <c r="I62" s="8"/>
      <c r="K62" s="8"/>
      <c r="L62" s="8"/>
      <c r="M62" s="8"/>
      <c r="N62" s="8"/>
    </row>
    <row r="63" s="4" customFormat="1" customHeight="1" spans="3:14">
      <c r="C63" s="5"/>
      <c r="D63" s="6"/>
      <c r="F63" s="7"/>
      <c r="G63" s="8"/>
      <c r="H63" s="8"/>
      <c r="I63" s="8"/>
      <c r="K63" s="8"/>
      <c r="L63" s="8"/>
      <c r="M63" s="8"/>
      <c r="N63" s="8"/>
    </row>
    <row r="64" s="4" customFormat="1" customHeight="1" spans="3:14">
      <c r="C64" s="5"/>
      <c r="D64" s="6"/>
      <c r="F64" s="7"/>
      <c r="G64" s="8"/>
      <c r="H64" s="8"/>
      <c r="I64" s="8"/>
      <c r="K64" s="8"/>
      <c r="L64" s="8"/>
      <c r="M64" s="8"/>
      <c r="N64" s="8"/>
    </row>
    <row r="65" s="4" customFormat="1" customHeight="1" spans="3:14">
      <c r="C65" s="5"/>
      <c r="D65" s="6"/>
      <c r="F65" s="7"/>
      <c r="G65" s="8"/>
      <c r="H65" s="8"/>
      <c r="I65" s="8"/>
      <c r="K65" s="8"/>
      <c r="L65" s="8"/>
      <c r="M65" s="8"/>
      <c r="N65" s="8"/>
    </row>
    <row r="66" s="4" customFormat="1" customHeight="1" spans="3:14">
      <c r="C66" s="5"/>
      <c r="D66" s="6"/>
      <c r="F66" s="7"/>
      <c r="G66" s="8"/>
      <c r="H66" s="8"/>
      <c r="I66" s="8"/>
      <c r="K66" s="8"/>
      <c r="L66" s="8"/>
      <c r="M66" s="8"/>
      <c r="N66" s="8"/>
    </row>
    <row r="67" s="4" customFormat="1" customHeight="1" spans="3:14">
      <c r="C67" s="5"/>
      <c r="D67" s="6"/>
      <c r="F67" s="7"/>
      <c r="G67" s="8"/>
      <c r="H67" s="8"/>
      <c r="I67" s="8"/>
      <c r="K67" s="8"/>
      <c r="L67" s="8"/>
      <c r="M67" s="8"/>
      <c r="N67" s="8"/>
    </row>
    <row r="68" s="4" customFormat="1" customHeight="1" spans="3:14">
      <c r="C68" s="5"/>
      <c r="D68" s="6"/>
      <c r="F68" s="7"/>
      <c r="G68" s="8"/>
      <c r="H68" s="8"/>
      <c r="I68" s="8"/>
      <c r="K68" s="8"/>
      <c r="L68" s="8"/>
      <c r="M68" s="8"/>
      <c r="N68" s="8"/>
    </row>
    <row r="69" s="4" customFormat="1" customHeight="1" spans="3:14">
      <c r="C69" s="5"/>
      <c r="D69" s="6"/>
      <c r="F69" s="7"/>
      <c r="G69" s="8"/>
      <c r="H69" s="8"/>
      <c r="I69" s="8"/>
      <c r="K69" s="8"/>
      <c r="L69" s="8"/>
      <c r="M69" s="8"/>
      <c r="N69" s="8"/>
    </row>
    <row r="70" s="4" customFormat="1" customHeight="1" spans="3:14">
      <c r="C70" s="5"/>
      <c r="D70" s="6"/>
      <c r="F70" s="7"/>
      <c r="G70" s="8"/>
      <c r="H70" s="8"/>
      <c r="I70" s="8"/>
      <c r="K70" s="8"/>
      <c r="L70" s="8"/>
      <c r="M70" s="8"/>
      <c r="N70" s="8"/>
    </row>
    <row r="71" s="4" customFormat="1" customHeight="1" spans="3:14">
      <c r="C71" s="5"/>
      <c r="D71" s="6"/>
      <c r="F71" s="7"/>
      <c r="G71" s="8"/>
      <c r="H71" s="8"/>
      <c r="I71" s="8"/>
      <c r="K71" s="8"/>
      <c r="L71" s="8"/>
      <c r="M71" s="8"/>
      <c r="N71" s="8"/>
    </row>
    <row r="72" s="4" customFormat="1" customHeight="1" spans="3:14">
      <c r="C72" s="5"/>
      <c r="D72" s="6"/>
      <c r="F72" s="7"/>
      <c r="G72" s="8"/>
      <c r="H72" s="8"/>
      <c r="I72" s="8"/>
      <c r="K72" s="8"/>
      <c r="L72" s="8"/>
      <c r="M72" s="8"/>
      <c r="N72" s="8"/>
    </row>
    <row r="73" s="4" customFormat="1" customHeight="1" spans="3:14">
      <c r="C73" s="5"/>
      <c r="D73" s="6"/>
      <c r="F73" s="7"/>
      <c r="G73" s="8"/>
      <c r="H73" s="8"/>
      <c r="I73" s="8"/>
      <c r="K73" s="8"/>
      <c r="L73" s="8"/>
      <c r="M73" s="8"/>
      <c r="N73" s="8"/>
    </row>
    <row r="74" s="4" customFormat="1" customHeight="1" spans="3:14">
      <c r="C74" s="5"/>
      <c r="D74" s="6"/>
      <c r="F74" s="7"/>
      <c r="G74" s="8"/>
      <c r="H74" s="8"/>
      <c r="I74" s="8"/>
      <c r="K74" s="8"/>
      <c r="L74" s="8"/>
      <c r="M74" s="8"/>
      <c r="N74" s="8"/>
    </row>
    <row r="75" s="4" customFormat="1" customHeight="1" spans="3:14">
      <c r="C75" s="5"/>
      <c r="D75" s="6"/>
      <c r="F75" s="7"/>
      <c r="G75" s="8"/>
      <c r="H75" s="8"/>
      <c r="I75" s="8"/>
      <c r="K75" s="8"/>
      <c r="L75" s="8"/>
      <c r="M75" s="8"/>
      <c r="N75" s="8"/>
    </row>
    <row r="76" s="4" customFormat="1" customHeight="1" spans="3:14">
      <c r="C76" s="5"/>
      <c r="D76" s="6"/>
      <c r="F76" s="7"/>
      <c r="G76" s="8"/>
      <c r="H76" s="8"/>
      <c r="I76" s="8"/>
      <c r="K76" s="8"/>
      <c r="L76" s="8"/>
      <c r="M76" s="8"/>
      <c r="N76" s="8"/>
    </row>
    <row r="77" s="4" customFormat="1" customHeight="1" spans="3:14">
      <c r="C77" s="5"/>
      <c r="D77" s="6"/>
      <c r="F77" s="7"/>
      <c r="G77" s="8"/>
      <c r="H77" s="8"/>
      <c r="I77" s="8"/>
      <c r="K77" s="8"/>
      <c r="L77" s="8"/>
      <c r="M77" s="8"/>
      <c r="N77" s="8"/>
    </row>
  </sheetData>
  <mergeCells count="11">
    <mergeCell ref="L3:M3"/>
    <mergeCell ref="C17:M17"/>
    <mergeCell ref="B18:N18"/>
    <mergeCell ref="A3:A4"/>
    <mergeCell ref="B3:B4"/>
    <mergeCell ref="C3:C4"/>
    <mergeCell ref="D3:D4"/>
    <mergeCell ref="E3:E4"/>
    <mergeCell ref="G3:G4"/>
    <mergeCell ref="N3:N4"/>
    <mergeCell ref="A1:N2"/>
  </mergeCells>
  <printOptions horizontalCentered="1"/>
  <pageMargins left="0.590277777777778" right="0.590277777777778" top="0.314583333333333" bottom="0.354166666666667" header="0.156944444444444" footer="0.156944444444444"/>
  <pageSetup paperSize="9" scale="85" orientation="landscape" horizontalDpi="300" verticalDpi="300"/>
  <headerFooter alignWithMargins="0">
    <oddFooter>&amp;R第&amp;"Times New Roman,常规" &amp;P &amp;"宋体,常规"页，共&amp;"Times New Roman,常规" &amp;N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表10_2_2-4 招标控制价扉页</vt:lpstr>
      <vt:lpstr>表10_2_2-12 招标控制价费用表</vt:lpstr>
      <vt:lpstr>0_1_表10_2_2-13 【含单列】单位(专业)工程</vt:lpstr>
      <vt:lpstr>0_1_表10_2_2-16 分部分项工程清单与计价表</vt:lpstr>
      <vt:lpstr>0_2_表10_2_2-13 【含单列】单位(专业)工程</vt:lpstr>
      <vt:lpstr>0_2_表10_2_2-16 分部分项工程清单与计价表</vt:lpstr>
      <vt:lpstr>0_2_表10_2_2-16 施工技术措施项目清单与计价</vt:lpstr>
      <vt:lpstr>设备项目</vt:lpstr>
      <vt:lpstr>广告项目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2025-04-15T07:07:00Z</dcterms:created>
  <dcterms:modified xsi:type="dcterms:W3CDTF">2025-05-12T06:41:25Z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CE1404AFCEA94D98881D070F171AFBCE_11</vt:lpwstr>
  </property>
  <property fmtid="{D5CDD505-2E9C-101B-9397-08002B2CF9AE}" pid="3" name="KSOProductBuildVer">
    <vt:lpwstr>2052-12.1.0.20784</vt:lpwstr>
  </property>
</Properties>
</file>