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<sst xmlns="http://schemas.openxmlformats.org/spreadsheetml/2006/main" count="64" uniqueCount="63">
  <si>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慈溪住建局机关大楼网络数字化改造升级项目--工程量统计表</t>
  </si>
  <si>
    <t>序号</t>
  </si>
  <si>
    <t>楼层</t>
  </si>
  <si>
    <t>房间数量（间）</t>
  </si>
  <si>
    <t>信息点位数量（个）</t>
  </si>
  <si>
    <t>楼层汇聚间24U网络机柜</t>
  </si>
  <si>
    <t>24口六类非屏蔽网络配线架（含模块）</t>
  </si>
  <si>
    <t>12口机架式光纤配线架</t>
  </si>
  <si>
    <t>96芯ODF光纤配线架</t>
  </si>
  <si>
    <t>理线架</t>
  </si>
  <si>
    <t>电话跳线架</t>
  </si>
  <si>
    <t>48口千兆网络以太网交换机</t>
  </si>
  <si>
    <t>核心交换机万兆板卡扩容</t>
  </si>
  <si>
    <t>备注</t>
  </si>
  <si>
    <t>一层</t>
  </si>
  <si>
    <t>二层</t>
  </si>
  <si>
    <t>三层</t>
  </si>
  <si>
    <t>四层</t>
  </si>
  <si>
    <t>五层</t>
  </si>
  <si>
    <t>六层</t>
  </si>
  <si>
    <t>七层</t>
  </si>
  <si>
    <t>八层</t>
  </si>
  <si>
    <t>中心机房</t>
  </si>
  <si>
    <t>小 计</t>
  </si>
  <si>
    <t>材料名称</t>
  </si>
  <si>
    <t>计算方式</t>
  </si>
  <si>
    <t>工程量测算</t>
  </si>
  <si>
    <t>预算数量</t>
  </si>
  <si>
    <t>六类网线</t>
  </si>
  <si>
    <t>65米[平均] * 496个 / 305</t>
  </si>
  <si>
    <t>105.7箱</t>
  </si>
  <si>
    <t>105箱</t>
  </si>
  <si>
    <t>12芯室内万兆多模光纤</t>
  </si>
  <si>
    <t>五层信息机房布线汇聚柜至各楼层IDF机柜  
71(1F)+67(2F)+63(3F)+59(4F)+55(5F)+59(6F)+63(7F)+67(8F)</t>
  </si>
  <si>
    <t>504米</t>
  </si>
  <si>
    <t>500米</t>
  </si>
  <si>
    <t>大对数电缆25对</t>
  </si>
  <si>
    <t>五层信息机房布线汇聚柜至一层和八层IDF机柜  
76(1F)+72(8F)</t>
  </si>
  <si>
    <t>138米</t>
  </si>
  <si>
    <t>140米</t>
  </si>
  <si>
    <t>大对数电缆50对</t>
  </si>
  <si>
    <t>五层信息机房布线汇聚柜至二~七层IDF机柜  
67(2F)+63(3F)+59(4F)+55(5F)+59(6F)+63(7F)</t>
  </si>
  <si>
    <t>366米</t>
  </si>
  <si>
    <t>360米</t>
  </si>
  <si>
    <t>电源线RVV3*4</t>
  </si>
  <si>
    <t>五层信息机房布线汇聚柜至各楼层IDF机柜  
66(1F)+62(2F)+58(3F)+54(4F)+50(5F)+54(6F)+58(7F)+62(8F)</t>
  </si>
  <si>
    <t>464米</t>
  </si>
  <si>
    <t>460米</t>
  </si>
  <si>
    <t>金属桥架</t>
  </si>
  <si>
    <t>8米[各楼层汇聚间内平均]*8个+16米[信息机房内]+20[各楼层水平连接平均]*8</t>
  </si>
  <si>
    <t>240米</t>
  </si>
  <si>
    <t>PVC直管PVC25</t>
  </si>
  <si>
    <t>楼层走廊至主干桥架，吊顶内敷设，每根管内穿2条网线，20米[平均]*248</t>
  </si>
  <si>
    <t>PVC软管DN25</t>
  </si>
  <si>
    <t>楼层走廊至各房间，吊顶内敷设，每根管内穿2条网线，12米[平均]*248</t>
  </si>
  <si>
    <t>PVC线槽</t>
  </si>
  <si>
    <t>各房间墙面敷设：12.5米[平均每个房间] * 114个</t>
  </si>
  <si>
    <t>1425米</t>
  </si>
  <si>
    <t>1400米</t>
  </si>
  <si>
    <t>地面铝合金线槽</t>
  </si>
  <si>
    <t xml:space="preserve">各房间墙面信息点位至各办公桌底下：5米[平均每个房间] * 114个 </t>
  </si>
  <si>
    <t>570米</t>
  </si>
  <si>
    <t>600米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</si>
</sst>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>
      <alignment vertical="center"/>
    </xf>
    <xf numFmtId="0" fontId="0" fillId="0" borderId="3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115" zoomScaleNormal="115" workbookViewId="0">
      <selection activeCell="P23" sqref="P23"/>
    </sheetView>
  </sheetViews>
  <sheetFormatPr defaultColWidth="8.89090909090909" defaultRowHeight="14"/>
  <cols>
    <col min="1" max="1" width="9.80909090909091" customWidth="1"/>
    <col min="2" max="2" width="13.6727272727273" customWidth="1"/>
    <col min="3" max="3" width="9.86363636363636" customWidth="1"/>
    <col min="4" max="4" width="10.7818181818182" customWidth="1"/>
    <col min="6" max="6" width="9.87272727272727" customWidth="1"/>
    <col min="12" max="12" width="12.2454545454545" customWidth="1"/>
    <col min="13" max="13" width="11.3" customWidth="1"/>
  </cols>
  <sheetData>
    <row r="1" ht="3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5" customHeight="1" spans="1:13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12" t="s">
        <v>13</v>
      </c>
    </row>
    <row r="3" ht="25" customHeight="1" spans="1:13">
      <c r="A3" s="5">
        <v>1</v>
      </c>
      <c r="B3" s="5" t="s">
        <v>14</v>
      </c>
      <c r="C3" s="5">
        <v>7</v>
      </c>
      <c r="D3" s="5">
        <v>30</v>
      </c>
      <c r="E3" s="5">
        <v>1</v>
      </c>
      <c r="F3" s="5">
        <v>2</v>
      </c>
      <c r="G3" s="5">
        <v>1</v>
      </c>
      <c r="H3" s="5"/>
      <c r="I3" s="5">
        <v>2</v>
      </c>
      <c r="J3" s="5">
        <v>1</v>
      </c>
      <c r="K3" s="5">
        <v>1</v>
      </c>
      <c r="L3" s="13"/>
      <c r="M3" s="14"/>
    </row>
    <row r="4" ht="25" customHeight="1" spans="1:13">
      <c r="A4" s="5">
        <v>2</v>
      </c>
      <c r="B4" s="5" t="s">
        <v>15</v>
      </c>
      <c r="C4" s="5">
        <v>22</v>
      </c>
      <c r="D4" s="5">
        <v>102</v>
      </c>
      <c r="E4" s="5">
        <v>1</v>
      </c>
      <c r="F4" s="5">
        <v>5</v>
      </c>
      <c r="G4" s="5">
        <v>1</v>
      </c>
      <c r="H4" s="5"/>
      <c r="I4" s="5">
        <v>5</v>
      </c>
      <c r="J4" s="5">
        <v>1</v>
      </c>
      <c r="K4" s="5">
        <v>2</v>
      </c>
      <c r="L4" s="13"/>
      <c r="M4" s="14"/>
    </row>
    <row r="5" ht="25" customHeight="1" spans="1:13">
      <c r="A5" s="5">
        <v>3</v>
      </c>
      <c r="B5" s="5" t="s">
        <v>16</v>
      </c>
      <c r="C5" s="5">
        <v>15</v>
      </c>
      <c r="D5" s="5">
        <v>66</v>
      </c>
      <c r="E5" s="5">
        <v>1</v>
      </c>
      <c r="F5" s="5">
        <v>3</v>
      </c>
      <c r="G5" s="5">
        <v>1</v>
      </c>
      <c r="H5" s="5"/>
      <c r="I5" s="5">
        <v>3</v>
      </c>
      <c r="J5" s="5">
        <v>1</v>
      </c>
      <c r="K5" s="5">
        <v>2</v>
      </c>
      <c r="L5" s="13"/>
      <c r="M5" s="14"/>
    </row>
    <row r="6" ht="25" customHeight="1" spans="1:13">
      <c r="A6" s="5">
        <v>4</v>
      </c>
      <c r="B6" s="5" t="s">
        <v>17</v>
      </c>
      <c r="C6" s="5">
        <v>18</v>
      </c>
      <c r="D6" s="5">
        <v>76</v>
      </c>
      <c r="E6" s="5">
        <v>1</v>
      </c>
      <c r="F6" s="5">
        <v>4</v>
      </c>
      <c r="G6" s="5">
        <v>1</v>
      </c>
      <c r="H6" s="5"/>
      <c r="I6" s="5">
        <v>4</v>
      </c>
      <c r="J6" s="5">
        <v>1</v>
      </c>
      <c r="K6" s="5">
        <v>2</v>
      </c>
      <c r="L6" s="13"/>
      <c r="M6" s="14"/>
    </row>
    <row r="7" ht="25" customHeight="1" spans="1:13">
      <c r="A7" s="5">
        <v>5</v>
      </c>
      <c r="B7" s="5" t="s">
        <v>18</v>
      </c>
      <c r="C7" s="5">
        <v>17</v>
      </c>
      <c r="D7" s="5">
        <v>80</v>
      </c>
      <c r="E7" s="5">
        <v>1</v>
      </c>
      <c r="F7" s="5">
        <v>4</v>
      </c>
      <c r="G7" s="5">
        <v>1</v>
      </c>
      <c r="H7" s="5"/>
      <c r="I7" s="5">
        <v>4</v>
      </c>
      <c r="J7" s="5">
        <v>1</v>
      </c>
      <c r="K7" s="5">
        <v>2</v>
      </c>
      <c r="L7" s="13"/>
      <c r="M7" s="14"/>
    </row>
    <row r="8" ht="25" customHeight="1" spans="1:13">
      <c r="A8" s="5">
        <v>6</v>
      </c>
      <c r="B8" s="5" t="s">
        <v>19</v>
      </c>
      <c r="C8" s="5">
        <v>14</v>
      </c>
      <c r="D8" s="5">
        <v>64</v>
      </c>
      <c r="E8" s="5">
        <v>1</v>
      </c>
      <c r="F8" s="5">
        <v>3</v>
      </c>
      <c r="G8" s="5">
        <v>1</v>
      </c>
      <c r="H8" s="5"/>
      <c r="I8" s="5">
        <v>3</v>
      </c>
      <c r="J8" s="5">
        <v>1</v>
      </c>
      <c r="K8" s="5">
        <v>2</v>
      </c>
      <c r="L8" s="13"/>
      <c r="M8" s="14"/>
    </row>
    <row r="9" ht="25" customHeight="1" spans="1:13">
      <c r="A9" s="5">
        <v>7</v>
      </c>
      <c r="B9" s="5" t="s">
        <v>20</v>
      </c>
      <c r="C9" s="5">
        <v>18</v>
      </c>
      <c r="D9" s="5">
        <v>60</v>
      </c>
      <c r="E9" s="5">
        <v>1</v>
      </c>
      <c r="F9" s="5">
        <v>3</v>
      </c>
      <c r="G9" s="5">
        <v>1</v>
      </c>
      <c r="H9" s="5"/>
      <c r="I9" s="5">
        <v>3</v>
      </c>
      <c r="J9" s="5">
        <v>1</v>
      </c>
      <c r="K9" s="5">
        <v>2</v>
      </c>
      <c r="L9" s="13"/>
      <c r="M9" s="14"/>
    </row>
    <row r="10" ht="25" customHeight="1" spans="1:13">
      <c r="A10" s="5">
        <v>8</v>
      </c>
      <c r="B10" s="5" t="s">
        <v>21</v>
      </c>
      <c r="C10" s="5">
        <v>3</v>
      </c>
      <c r="D10" s="5">
        <v>18</v>
      </c>
      <c r="E10" s="5">
        <v>1</v>
      </c>
      <c r="F10" s="5">
        <v>1</v>
      </c>
      <c r="G10" s="5">
        <v>1</v>
      </c>
      <c r="H10" s="5"/>
      <c r="I10" s="5">
        <v>1</v>
      </c>
      <c r="J10" s="5">
        <v>1</v>
      </c>
      <c r="K10" s="5">
        <v>1</v>
      </c>
      <c r="L10" s="13"/>
      <c r="M10" s="14"/>
    </row>
    <row r="11" ht="25" customHeight="1" spans="1:13">
      <c r="A11" s="5">
        <v>9</v>
      </c>
      <c r="B11" s="5" t="s">
        <v>22</v>
      </c>
      <c r="C11" s="5"/>
      <c r="D11" s="5"/>
      <c r="E11" s="5"/>
      <c r="F11" s="5"/>
      <c r="G11" s="5"/>
      <c r="H11" s="5">
        <v>1</v>
      </c>
      <c r="I11" s="5">
        <v>5</v>
      </c>
      <c r="J11" s="5">
        <v>4</v>
      </c>
      <c r="K11" s="13"/>
      <c r="L11" s="5">
        <v>1</v>
      </c>
      <c r="M11" s="14"/>
    </row>
    <row r="12" ht="25" customHeight="1" spans="1:13">
      <c r="A12" s="5"/>
      <c r="B12" s="5" t="s">
        <v>23</v>
      </c>
      <c r="C12" s="6">
        <f>SUM(C3:C11)</f>
        <v>114</v>
      </c>
      <c r="D12" s="6">
        <f>SUM(D3:D11)</f>
        <v>496</v>
      </c>
      <c r="E12" s="6">
        <f t="shared" ref="E12:L12" si="0">SUM(E3:E11)</f>
        <v>8</v>
      </c>
      <c r="F12" s="6">
        <f t="shared" si="0"/>
        <v>25</v>
      </c>
      <c r="G12" s="6">
        <f t="shared" si="0"/>
        <v>8</v>
      </c>
      <c r="H12" s="6">
        <f t="shared" si="0"/>
        <v>1</v>
      </c>
      <c r="I12" s="6">
        <f t="shared" si="0"/>
        <v>30</v>
      </c>
      <c r="J12" s="6">
        <f t="shared" si="0"/>
        <v>12</v>
      </c>
      <c r="K12" s="6">
        <f t="shared" si="0"/>
        <v>14</v>
      </c>
      <c r="L12" s="6">
        <f t="shared" si="0"/>
        <v>1</v>
      </c>
      <c r="M12" s="14"/>
    </row>
    <row r="13" ht="25" customHeight="1" spans="1:1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5"/>
    </row>
    <row r="14" ht="25" customHeight="1" spans="1:13">
      <c r="A14" s="9" t="s">
        <v>24</v>
      </c>
      <c r="B14" s="9"/>
      <c r="C14" s="9" t="s">
        <v>25</v>
      </c>
      <c r="D14" s="9"/>
      <c r="E14" s="9"/>
      <c r="F14" s="9"/>
      <c r="G14" s="9"/>
      <c r="H14" s="9"/>
      <c r="I14" s="9"/>
      <c r="J14" s="9"/>
      <c r="K14" s="9"/>
      <c r="L14" s="9" t="s">
        <v>26</v>
      </c>
      <c r="M14" s="9" t="s">
        <v>27</v>
      </c>
    </row>
    <row r="15" customFormat="1" ht="25" customHeight="1" spans="1:13">
      <c r="A15" s="5" t="s">
        <v>28</v>
      </c>
      <c r="B15" s="5"/>
      <c r="C15" s="10" t="s">
        <v>29</v>
      </c>
      <c r="D15" s="10"/>
      <c r="E15" s="10"/>
      <c r="F15" s="10"/>
      <c r="G15" s="10"/>
      <c r="H15" s="10"/>
      <c r="I15" s="10"/>
      <c r="J15" s="10"/>
      <c r="K15" s="10"/>
      <c r="L15" s="12" t="s">
        <v>30</v>
      </c>
      <c r="M15" s="12" t="s">
        <v>31</v>
      </c>
    </row>
    <row r="16" customFormat="1" ht="34" customHeight="1" spans="1:13">
      <c r="A16" s="4" t="s">
        <v>32</v>
      </c>
      <c r="B16" s="4"/>
      <c r="C16" s="11" t="s">
        <v>33</v>
      </c>
      <c r="D16" s="10"/>
      <c r="E16" s="10"/>
      <c r="F16" s="10"/>
      <c r="G16" s="10"/>
      <c r="H16" s="10"/>
      <c r="I16" s="10"/>
      <c r="J16" s="10"/>
      <c r="K16" s="10"/>
      <c r="L16" s="12" t="s">
        <v>34</v>
      </c>
      <c r="M16" s="12" t="s">
        <v>35</v>
      </c>
    </row>
    <row r="17" customFormat="1" ht="36" customHeight="1" spans="1:13">
      <c r="A17" s="5" t="s">
        <v>36</v>
      </c>
      <c r="B17" s="5"/>
      <c r="C17" s="11" t="s">
        <v>37</v>
      </c>
      <c r="D17" s="10"/>
      <c r="E17" s="10"/>
      <c r="F17" s="10"/>
      <c r="G17" s="10"/>
      <c r="H17" s="10"/>
      <c r="I17" s="10"/>
      <c r="J17" s="10"/>
      <c r="K17" s="10"/>
      <c r="L17" s="12" t="s">
        <v>38</v>
      </c>
      <c r="M17" s="12" t="s">
        <v>39</v>
      </c>
    </row>
    <row r="18" customFormat="1" ht="33" customHeight="1" spans="1:13">
      <c r="A18" s="5" t="s">
        <v>40</v>
      </c>
      <c r="B18" s="5"/>
      <c r="C18" s="11" t="s">
        <v>41</v>
      </c>
      <c r="D18" s="10"/>
      <c r="E18" s="10"/>
      <c r="F18" s="10"/>
      <c r="G18" s="10"/>
      <c r="H18" s="10"/>
      <c r="I18" s="10"/>
      <c r="J18" s="10"/>
      <c r="K18" s="10"/>
      <c r="L18" s="12" t="s">
        <v>42</v>
      </c>
      <c r="M18" s="12" t="s">
        <v>43</v>
      </c>
    </row>
    <row r="19" customFormat="1" ht="36" customHeight="1" spans="1:13">
      <c r="A19" s="5" t="s">
        <v>44</v>
      </c>
      <c r="B19" s="5"/>
      <c r="C19" s="11" t="s">
        <v>45</v>
      </c>
      <c r="D19" s="10"/>
      <c r="E19" s="10"/>
      <c r="F19" s="10"/>
      <c r="G19" s="10"/>
      <c r="H19" s="10"/>
      <c r="I19" s="10"/>
      <c r="J19" s="10"/>
      <c r="K19" s="10"/>
      <c r="L19" s="12" t="s">
        <v>46</v>
      </c>
      <c r="M19" s="12" t="s">
        <v>47</v>
      </c>
    </row>
    <row r="20" ht="25" customHeight="1" spans="1:13">
      <c r="A20" s="5" t="s">
        <v>48</v>
      </c>
      <c r="B20" s="5"/>
      <c r="C20" s="10" t="s">
        <v>49</v>
      </c>
      <c r="D20" s="10"/>
      <c r="E20" s="10"/>
      <c r="F20" s="10"/>
      <c r="G20" s="10"/>
      <c r="H20" s="10"/>
      <c r="I20" s="10"/>
      <c r="J20" s="10"/>
      <c r="K20" s="10"/>
      <c r="L20" s="12" t="s">
        <v>50</v>
      </c>
      <c r="M20" s="12" t="s">
        <v>50</v>
      </c>
    </row>
    <row r="21" ht="25" customHeight="1" spans="1:13">
      <c r="A21" s="5" t="s">
        <v>51</v>
      </c>
      <c r="B21" s="5"/>
      <c r="C21" s="10" t="s">
        <v>52</v>
      </c>
      <c r="D21" s="10"/>
      <c r="E21" s="10"/>
      <c r="F21" s="10"/>
      <c r="G21" s="10"/>
      <c r="H21" s="10"/>
      <c r="I21" s="10"/>
      <c r="J21" s="10"/>
      <c r="K21" s="10"/>
      <c r="L21" s="12">
        <v>4960</v>
      </c>
      <c r="M21" s="12">
        <v>5000</v>
      </c>
    </row>
    <row r="22" ht="25" customHeight="1" spans="1:13">
      <c r="A22" s="5" t="s">
        <v>53</v>
      </c>
      <c r="B22" s="5"/>
      <c r="C22" s="10" t="s">
        <v>54</v>
      </c>
      <c r="D22" s="10"/>
      <c r="E22" s="10"/>
      <c r="F22" s="10"/>
      <c r="G22" s="10"/>
      <c r="H22" s="10"/>
      <c r="I22" s="10"/>
      <c r="J22" s="10"/>
      <c r="K22" s="10"/>
      <c r="L22" s="12">
        <v>2976</v>
      </c>
      <c r="M22" s="12">
        <v>3000</v>
      </c>
    </row>
    <row r="23" ht="25" customHeight="1" spans="1:13">
      <c r="A23" s="5" t="s">
        <v>55</v>
      </c>
      <c r="B23" s="5"/>
      <c r="C23" s="10" t="s">
        <v>56</v>
      </c>
      <c r="D23" s="10"/>
      <c r="E23" s="10"/>
      <c r="F23" s="10"/>
      <c r="G23" s="10"/>
      <c r="H23" s="10"/>
      <c r="I23" s="10"/>
      <c r="J23" s="10"/>
      <c r="K23" s="10"/>
      <c r="L23" s="12" t="s">
        <v>57</v>
      </c>
      <c r="M23" s="12" t="s">
        <v>58</v>
      </c>
    </row>
    <row r="24" ht="25" customHeight="1" spans="1:13">
      <c r="A24" s="5" t="s">
        <v>59</v>
      </c>
      <c r="B24" s="5"/>
      <c r="C24" s="10" t="s">
        <v>60</v>
      </c>
      <c r="D24" s="10"/>
      <c r="E24" s="10"/>
      <c r="F24" s="10"/>
      <c r="G24" s="10"/>
      <c r="H24" s="10"/>
      <c r="I24" s="10"/>
      <c r="J24" s="10"/>
      <c r="K24" s="10"/>
      <c r="L24" s="12" t="s">
        <v>61</v>
      </c>
      <c r="M24" s="12" t="s">
        <v>62</v>
      </c>
    </row>
  </sheetData>
  <mergeCells count="24">
    <mergeCell ref="A1:L1"/>
    <mergeCell ref="A13:M13"/>
    <mergeCell ref="A14:B14"/>
    <mergeCell ref="C14:K14"/>
    <mergeCell ref="A15:B15"/>
    <mergeCell ref="C15:K15"/>
    <mergeCell ref="A16:B16"/>
    <mergeCell ref="C16:K16"/>
    <mergeCell ref="A17:B17"/>
    <mergeCell ref="C17:K17"/>
    <mergeCell ref="A18:B18"/>
    <mergeCell ref="C18:K18"/>
    <mergeCell ref="A19:B19"/>
    <mergeCell ref="C19:K19"/>
    <mergeCell ref="A20:B20"/>
    <mergeCell ref="C20:K20"/>
    <mergeCell ref="A21:B21"/>
    <mergeCell ref="C21:K21"/>
    <mergeCell ref="A22:B22"/>
    <mergeCell ref="C22:K22"/>
    <mergeCell ref="A23:B23"/>
    <mergeCell ref="C23:K23"/>
    <mergeCell ref="A24:B24"/>
    <mergeCell ref="C24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阿ting</cp:lastModifiedBy>
  <dcterms:created xsi:type="dcterms:W3CDTF">2024-10-15T08:47:00Z</dcterms:created>
  <dcterms:modified xsi:type="dcterms:W3CDTF">2025-05-17T06:43:26Z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67C2454317C3480A8DB3BFF7638D0423_13</vt:lpwstr>
  </property>
  <property fmtid="{D5CDD505-2E9C-101B-9397-08002B2CF9AE}" pid="3" name="KSOProductBuildVer">
    <vt:lpwstr>2052-12.1.0.20784</vt:lpwstr>
  </property>
</Properties>
</file>