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预算表" sheetId="1" r:id="rId1"/>
  </sheets>
  <definedNames>
    <definedName name="_xlnm._FilterDatabase" localSheetId="0" hidden="1">预算表!$A$1:$I$457</definedName>
    <definedName name="_xlnm.Print_Titles" localSheetId="0">预算表!$1:$3</definedName>
    <definedName name="_xlnm.Print_Area" localSheetId="0">预算表!$A$1:$H$456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<sst xmlns="http://schemas.openxmlformats.org/spreadsheetml/2006/main" count="1457" uniqueCount="381">
  <si>
    <t>2025年江北区残疾人家庭无障碍改造项目工程量清单</t>
  </si>
  <si>
    <t>单位：元</t>
  </si>
  <si>
    <t>序号</t>
  </si>
  <si>
    <t>姓名</t>
  </si>
  <si>
    <t>编号</t>
  </si>
  <si>
    <t>改造内容名称</t>
  </si>
  <si>
    <t>项目特征</t>
  </si>
  <si>
    <t>数量</t>
  </si>
  <si>
    <t>单位</t>
  </si>
  <si>
    <t>全费用综合单价</t>
  </si>
  <si>
    <t>备注</t>
  </si>
  <si>
    <t>服务对象1</t>
  </si>
  <si>
    <t>勘测费</t>
  </si>
  <si>
    <t>入户评估、点位采集、方案设计、改造档案整理等。</t>
  </si>
  <si>
    <t>项</t>
  </si>
  <si>
    <t>卫生间隔水防滑地垫</t>
  </si>
  <si>
    <t>采用TPR复合材质、安全环保、无异味、可自由拼接，随意裁剪；超大漏水口、强力吸附、节省空间、卷起收纳；采用尺寸：50*80，厚度1cm。</t>
  </si>
  <si>
    <t>块</t>
  </si>
  <si>
    <t>马桶助起器</t>
  </si>
  <si>
    <t>材质：PP扶手，钢管支架，无需打孔安装，可直接固定在座便器，拆卸方便，扶手高度可调节，适合不同老人对不同高度的需求，扶手可上翻收起，方便老人进出。参考品牌：永久亮、伟誉、中匠福</t>
  </si>
  <si>
    <t>个</t>
  </si>
  <si>
    <t>床边扶手</t>
  </si>
  <si>
    <t>扶手应采用无凉感的材质，底座采用稳固钢板材料，底座面积尺寸：≥800*600mm，产品净重量≥20kg，提高使用安全性。参考品牌：永久亮、福仕德、雅德</t>
  </si>
  <si>
    <t>一字扶手（1600）</t>
  </si>
  <si>
    <t>符合残联无障碍标准，白色黄色可选，扶手外层为ABS 抗菌尼龙材质，直径为35mm，内部管材为不锈钢或铝合金材质，直径28mm，具备防转动、防滑设计，抓握更牢固，扶手承重力≥200kg。参考品牌：永久亮、乐天伦、伟誉</t>
  </si>
  <si>
    <t>米</t>
  </si>
  <si>
    <t>服务对象2</t>
  </si>
  <si>
    <t>主卫龙头</t>
  </si>
  <si>
    <t>采用拨杆式把手，冷热混水阀，产品表面光滑、关闭轻松无阻不打滑。参考品牌：唐奇、埃美坷、绅牧</t>
  </si>
  <si>
    <t>主卫台盆下水</t>
  </si>
  <si>
    <t>PVC下水配件</t>
  </si>
  <si>
    <t>一字扶手(4300)</t>
  </si>
  <si>
    <t>一字扶手(600)</t>
  </si>
  <si>
    <t>上翻扶手</t>
  </si>
  <si>
    <t>符合残联无障碍标准，白色黄色可选，尺寸:600*700mm，外层为ABS 抗菌尼龙材质，内部管材为不锈钢或铝合金材质，防滑抗菌，防老化，易清洁，安装简单，易固定、稳定性强，扶手承重力≥200kg。</t>
  </si>
  <si>
    <t>根</t>
  </si>
  <si>
    <t>客卫淋浴房合页维修</t>
  </si>
  <si>
    <t>更换上下双合页</t>
  </si>
  <si>
    <t>服务对象3</t>
  </si>
  <si>
    <t>一字扶手（1100）</t>
  </si>
  <si>
    <t>一字扶手（900）</t>
  </si>
  <si>
    <t>服务对象4</t>
  </si>
  <si>
    <t>原成品淋浴房拆除、局部墙地砖拆除</t>
  </si>
  <si>
    <t>成品淋浴房连带底座、移门拆除，墙地砖拆除5平方</t>
  </si>
  <si>
    <t>垃圾外运</t>
  </si>
  <si>
    <t>垃圾装车外运</t>
  </si>
  <si>
    <t>墙地面防水</t>
  </si>
  <si>
    <t>柔性防水材料刷涂。</t>
  </si>
  <si>
    <t>平方米</t>
  </si>
  <si>
    <t>墙面粉刷</t>
  </si>
  <si>
    <t>水泥砂浆粉刷</t>
  </si>
  <si>
    <t>墙面贴砖</t>
  </si>
  <si>
    <t>国内标准墙地面砖，符合耐磨，防水，环保，抗压要求。使用300*600、300*300瓷片，适用于厨房、卫浴间的施工。</t>
  </si>
  <si>
    <t>地面贴砖</t>
  </si>
  <si>
    <t>大理石挡水条</t>
  </si>
  <si>
    <t>人造大理石</t>
  </si>
  <si>
    <t>地漏</t>
  </si>
  <si>
    <t>304不锈钢地漏，面板尺寸100mm*100mm。</t>
  </si>
  <si>
    <t>不锈钢淋浴房移门（圆弧）</t>
  </si>
  <si>
    <t>不锈钢材质，3c认证防爆玻璃，不足2.5平方按照2.5平方计算</t>
  </si>
  <si>
    <t>服务对象5</t>
  </si>
  <si>
    <t>不锈钢淋浴房移门（单扇固定）（高度2.1米）(无轨道）</t>
  </si>
  <si>
    <t>不锈钢材质，3c认证防爆玻璃，无下轨道不足2.5平方按照2.5平方计算</t>
  </si>
  <si>
    <t>定制浴室柜（1060mm）（含镜柜）</t>
  </si>
  <si>
    <t>台面材质：陶瓷/人造石，釉面洁净平滑，定制多层板柜体。包含镜柜、下水器、软管等配件。</t>
  </si>
  <si>
    <t>浴室柜台盆（及下水）</t>
  </si>
  <si>
    <t>材质：陶瓷/人造石，釉面洁净平滑，含下水器、软管等配件。参考品牌：唐奇、埃美坷、绅牧</t>
  </si>
  <si>
    <t>浴室柜台盆龙头</t>
  </si>
  <si>
    <t>尼龙浴凳（带扶手)</t>
  </si>
  <si>
    <t>1、尺寸：450*500*600mm有扶手
2、颜色：白色、黄色。
3、材质：内管为1.5mm铝合金，外管为尼龙，尼龙表面有防滑凸点，抗菌、耐火、抗老化。</t>
  </si>
  <si>
    <t>把</t>
  </si>
  <si>
    <t>一字扶手(800)</t>
  </si>
  <si>
    <t>一字扶手(500)</t>
  </si>
  <si>
    <t>一字扶手(2000)</t>
  </si>
  <si>
    <t>服务对象6</t>
  </si>
  <si>
    <t>洗澡椅</t>
  </si>
  <si>
    <t>1、尺寸:凳面40*33.5cm，靠背宽度43cm，两扶手间距离41cm，坐板离地高度37~50cm，高度可调节。
2、材质:主架铝合金表面氧化处理，凳面及靠背为环保PE材料。
3、安全承重:100kg                                                                                                                                       4、其他: 凳面带孔,防止积水,加大防滑吸盘脚垫，带泡棉扶手靠背。</t>
  </si>
  <si>
    <t>服务对象7</t>
  </si>
  <si>
    <t>一字扶手(300)</t>
  </si>
  <si>
    <t>服务对象8</t>
  </si>
  <si>
    <t>一字扶手(2500)</t>
  </si>
  <si>
    <t>服务对象9</t>
  </si>
  <si>
    <t>一字扶手(600)（竖）</t>
  </si>
  <si>
    <t>服务对象10</t>
  </si>
  <si>
    <t>马桶</t>
  </si>
  <si>
    <t>连体坐便器，用水量≤7L，PP缓降阻尼盖板，釉面洁净平滑，排污管道内壁施釉且孔径≥50mm，防止堵塞。参考品牌：浪鲸、恒洁、唐奇</t>
  </si>
  <si>
    <t>油烟机</t>
  </si>
  <si>
    <t>16立方米/min大风量，330Pa高风压,额定电压/功率:220V/221W
主电机输入功率:219W
照明灯功率:2W*1
电源线规格:国标10A三线插头，线长1.2m排烟管直径:铝箔，180mm,长度2.0m(选配)
工作风量:11m/min
最大风量:16m/min最大静压:330Pa半消音室噪音:68dB(A)工作噪音:72dB(A)油脂分离度:90%常态气味降低度:97%
材质:外装饰罩(不锈钢)、集烟腔、油网(喷涂)油杯(塑料)。参考品牌：海尔、志高、康佳</t>
  </si>
  <si>
    <t>燃气灶（天然气）</t>
  </si>
  <si>
    <t>火力大小:4.2kW
点火方式:脉冲点火
灶具面板材质:钢化玻璃    
燃气灶气源:天然气(12T）/液化器   
熄保装置:热电式熄火保护      
安装方式:台/嵌两用灶具 
参考品牌：美的、康佳、志高</t>
  </si>
  <si>
    <t>电热水器</t>
  </si>
  <si>
    <t>储水式电热水器，防漏电装置，容量60升，功率2200W，二级能效。参考品牌：美的、海尔、万和</t>
  </si>
  <si>
    <t>花洒（手持花洒头挂件）</t>
  </si>
  <si>
    <t>镀锌花洒挂件</t>
  </si>
  <si>
    <t>LED灯</t>
  </si>
  <si>
    <t>采用LED光源，根据房间面积大小选用。产品包括吸顶灯、球泡灯等。</t>
  </si>
  <si>
    <t>电线改造（明线）</t>
  </si>
  <si>
    <t>材料：开关插座，电线，线卡，束线管，胶布等。</t>
  </si>
  <si>
    <t>全屋墙顶面基层处理</t>
  </si>
  <si>
    <t>墙面涂料脱落起翘部分铲除清理、批刮一遍腻子。含腻子、辅料及人工费</t>
  </si>
  <si>
    <t>全屋墙顶面刷白</t>
  </si>
  <si>
    <t>墙面乳胶漆滚涂两遍、含乳胶漆、辅料及人工费</t>
  </si>
  <si>
    <t>厨房进门上方瓷砖拆除</t>
  </si>
  <si>
    <t>门上瓷砖拆除3平方，水泥砂浆铲除</t>
  </si>
  <si>
    <t>服务对象11</t>
  </si>
  <si>
    <t>原橱柜拆除</t>
  </si>
  <si>
    <t>原橱柜3.3米柜体、台面、水槽等拆除</t>
  </si>
  <si>
    <t>厨房橱柜下柜（木作）</t>
  </si>
  <si>
    <t>采用E0生态板，木工现场制作（含门、拉手、铰链）</t>
  </si>
  <si>
    <t>厨房橱柜下柜台面（石英石）</t>
  </si>
  <si>
    <t>单色人造石英石台面，厚度16mm</t>
  </si>
  <si>
    <t>厨房水槽</t>
  </si>
  <si>
    <t>不锈钢单槽，规格：470*410。参考品牌：唐奇、埃美坷、绅牧</t>
  </si>
  <si>
    <t>水槽龙头</t>
  </si>
  <si>
    <t>厨房、卫生间墙顶面基层处理</t>
  </si>
  <si>
    <t>厨房、卫生间墙顶面刷白</t>
  </si>
  <si>
    <t>电线固定</t>
  </si>
  <si>
    <t>电线卡扣固定</t>
  </si>
  <si>
    <t>服务对象12</t>
  </si>
  <si>
    <t>原成品淋浴房拆除、局部地砖拆除、浴室柜拆除</t>
  </si>
  <si>
    <t>成品淋浴房连带底座、移门拆除，地砖拆除1平方，2米大理石台浴室柜拆除</t>
  </si>
  <si>
    <t>定制浴室柜（800mm）（含镜柜）</t>
  </si>
  <si>
    <t>地面防水</t>
  </si>
  <si>
    <t>电动晾衣架</t>
  </si>
  <si>
    <t>1、双杆,杆长2.2米,最大承重35KG。电动遥控自动升降,照明。
2、铝合金材质，遥控电动升降，含照明，方便残障人士使用。参考品牌：帅霸、小米、好太太</t>
  </si>
  <si>
    <t>服务对象13</t>
  </si>
  <si>
    <t>语音闪光电饭煲</t>
  </si>
  <si>
    <t>1、额定功率：不低于860W,电压220V，额定频率：50-60HZ，容量5L。参考品牌：汇邦、福仕德、福祉康；
2、智能语音带盲文闪光音乐震动电饭煲应具有无线传输功能，电饭煲主机与手环连接后发射无线信号传输至手环；智能语音带盲文闪光音乐震动电饭煲应有数码显示屏；智能语音带盲文闪光音乐震动电饭煲应有煮饭、快煮、煲汤、煮粥、蒸煮、蒸蛋糕、保温7种工作模式；智能语音带盲文闪光音乐震动电饭煲在任何工作模式下按“保温/取消键”，应可进入待机模式；智能语音带盲文闪光音乐震动电饭煲应有预约定时功能。
3、电饭煲主机按键接触部位应有盲文标识及指示灯；电饭煲主机和手环按键操作时应有语音提示
4、手环在电饭煲工作时具有语音、闪光、震动提示功能。通电后应语音提示“您好，电饭煲已通电，请注意使用安全”，开始工作后应语音提示“您好，电饭煲开始工作”，工作完成后应语音提示“您好，电饭煲工作结束”，并同时发出闪光、震动提示。手环音量应可大、中、小三档可调节；手环铃声应有36种可选；手环应可设置并显示时间，内容应包括年月、日、时、分、星期；手环应具有电量显示图标；手环应具有语音报时功能，可语音播报当前时间；手环应具有闹钟功能，可开启或关闭，在闹钟开启时，应可显示闹钟图标。
5、闹钟提醒方式应有单铃声、单闪光、单震动、铃声+闪光、铃声+震动、闪光+震动六种模式可选
6、手环应具有一键止闹功能；手环应可亮屏，并具有省电节能功能，5秒内无操作应可进入息屏节能模式；手环应可无线连接电饭煲主机作为提示器使用；（中标后需提供产品3C认证证书，以及国家级质检部门出具的产品检测报告）</t>
  </si>
  <si>
    <t>煤气报警器</t>
  </si>
  <si>
    <t>1、尺寸：110*70*40mm
2、温度范围：-10℃-55℃
3、湿度范围：10%-95%RH（无凝结现象）
4、产品存储温度：-25℃-55℃
5、报警浓度：±3%LEL</t>
  </si>
  <si>
    <t>呼叫报警装置</t>
  </si>
  <si>
    <t>非可视一键报警装置，可双向语音对讲，含安装用相应配件</t>
  </si>
  <si>
    <t>一字扶手(400)（竖）</t>
  </si>
  <si>
    <t>服务对象14</t>
  </si>
  <si>
    <t>L型扶手</t>
  </si>
  <si>
    <t>尺寸：500*700mm
颜色：白色、黄色。
材质：内管为壁厚1.5mm铝合金，外管为尼龙，尼龙表面有防滑凸点，抗菌、耐火、抗老化。</t>
  </si>
  <si>
    <t>拾物器</t>
  </si>
  <si>
    <t>1.手柄材质为ABS，无毒环保材料，并有防滑设计，金属杆部位材质为铝合金；前部夹头为防滑橡胶材质；
2.尺寸：80cm；参考品牌：福祉康、互邦、爱乐
4.特点：使人可以不需登高或者弯腰就可以方便的取物、捡拾东西。最大可以夹持5磅的物品，小到牙签也可捡起来；
5.适用人群：残障人士、使用轮椅的人、老年人、行动不便的人；</t>
  </si>
  <si>
    <t>移乘板</t>
  </si>
  <si>
    <t>1、尺寸：1020*310*30mm。参考品牌：爱乐、爱颐康、福祉康
2、承重：≤130kg
3、净重：4.5KG
4、功能：在生活中辅助其起居、出行、洗澡、如厕、上下床等方面。</t>
  </si>
  <si>
    <t>原橱柜3.6米柜体、台面、水槽等拆除</t>
  </si>
  <si>
    <t>厨房橱柜下柜（定制）（留出容膝空间）</t>
  </si>
  <si>
    <t>定制多层板免漆柜体，多层板免漆柜门，板材厚度18mm，工厂生产，现场组装，包含下五金件</t>
  </si>
  <si>
    <t>卫生间门洞扩大</t>
  </si>
  <si>
    <t>原门洞墙体切除扩大，含修复费用</t>
  </si>
  <si>
    <t>定制木门</t>
  </si>
  <si>
    <t>免漆复合门，门净宽度≥80cm，满足让老年人轮椅进出，含合页、门把手等一切门五金</t>
  </si>
  <si>
    <t>扇</t>
  </si>
  <si>
    <t>服务对象15</t>
  </si>
  <si>
    <t>下水疏通</t>
  </si>
  <si>
    <t>下水道机器疏通</t>
  </si>
  <si>
    <t>不锈钢淋浴房移门</t>
  </si>
  <si>
    <t>原主卫成品淋浴房拆除、厨房台面拆除</t>
  </si>
  <si>
    <t>成品淋浴房连带底座、移门拆除，3.16橱柜台面拆除</t>
  </si>
  <si>
    <t>角阀</t>
  </si>
  <si>
    <t>不锈钢铜芯角阀</t>
  </si>
  <si>
    <t>门锁</t>
  </si>
  <si>
    <t>不锈钢材质，T型，更换损坏把手，便于开门。</t>
  </si>
  <si>
    <t>客卫浴室柜龙头</t>
  </si>
  <si>
    <t>服务对象16</t>
  </si>
  <si>
    <t>面积：10平方以内按500元/项。材料：开关插座，电线，线卡，束线管，胶布等。</t>
  </si>
  <si>
    <t>新砌墙体</t>
  </si>
  <si>
    <t>按照砌墙规范流程实施。水泥粉刷，墙体平整，适用于卫浴间的施工。墙体要求防水。红砖规格11*24，国标水泥，沙子等。</t>
  </si>
  <si>
    <t>卫生间吊顶</t>
  </si>
  <si>
    <t>采用UC38龙骨，9mm厚、200mm宽PVC饰面板安装，材料：方木档、钉子、边条等。具备防水防潮、阻燃、易清洗等特点。</t>
  </si>
  <si>
    <t>浴霸（灯暖）</t>
  </si>
  <si>
    <t>具备照明\换气\取暖功能，即开即热，面罩尺寸：360*360mm，开孔尺寸：300*300mm，灯暖4*275w，吹风换气25w，照明4w。参考品牌:金牌、欧普、奥普</t>
  </si>
  <si>
    <t>花洒</t>
  </si>
  <si>
    <t>龙头为冷热混水阀，T型把手。手持花洒ABS材质，多层镀铬。参考品牌：箭牌、埃美柯、绅牧</t>
  </si>
  <si>
    <t>立柱式台盆</t>
  </si>
  <si>
    <t>材质：陶瓷，釉面洁净平滑，含下水器、软管等配件。参考品牌：箭牌、埃美柯、唐奇</t>
  </si>
  <si>
    <t>台盆龙头</t>
  </si>
  <si>
    <t>水管改造</t>
  </si>
  <si>
    <t>PPR冷水管，外径25mm，壁厚3.5mm.参考品牌：伟星、保利、中财</t>
  </si>
  <si>
    <t>下水管改造</t>
  </si>
  <si>
    <t>PVC管（大管直径11公分，中管直径5公分，小管直径2.5公分），弯头，三通，接头，管帽，胶水等。</t>
  </si>
  <si>
    <t>铝合金窗（原破窗）</t>
  </si>
  <si>
    <t>0.8mm铝合金，中空玻璃，尺寸根据现场定制。不足2平方按照2平方计算</t>
  </si>
  <si>
    <t>2平方起算，1.49</t>
  </si>
  <si>
    <t>铝合金窗（卫生间）</t>
  </si>
  <si>
    <t>2平方起算，1.5</t>
  </si>
  <si>
    <t>铝合金门（卫生间）</t>
  </si>
  <si>
    <t>2平方起算，1.98</t>
  </si>
  <si>
    <t>入户门（前门）</t>
  </si>
  <si>
    <t>成品定制防盗门，1mm钢板。</t>
  </si>
  <si>
    <t>2平方起算，1.93</t>
  </si>
  <si>
    <t>入户门（后门）</t>
  </si>
  <si>
    <t>2平方起算</t>
  </si>
  <si>
    <t>服务对象17</t>
  </si>
  <si>
    <t>不锈钢扶手（落地）</t>
  </si>
  <si>
    <t>材质：304不锈钢，尺寸规格：直径为35-50mm，落地柱安装起步，高度800-1000mm，楼梯外侧安装，防止老人意外坠落。</t>
  </si>
  <si>
    <t>朱明光</t>
  </si>
  <si>
    <t>门口水泥坡道</t>
  </si>
  <si>
    <t>台阶改坡道，铺设水泥坡道，坡道可采用带防滑纹水泥为材料，增加地面摩擦系数。材料：水泥、石子、沙，混凝土符合国家有关标准，地面需防滑；坡高≤150mm，高度与斜坡比例为1：10</t>
  </si>
  <si>
    <t>一字扶手(1000)</t>
  </si>
  <si>
    <t>服务对象18</t>
  </si>
  <si>
    <t>洗澡轮椅（塑料坐垫）</t>
  </si>
  <si>
    <t>1.总高：98cm，总长：74.5cm，总宽：56cm，坐高：52.5cm，坐宽：45cm。坐 深：42cm
2、一键折叠，方便携带，不占据空间。
3、扶手可90°翻转，有助于入座，减少入座阻挡障碍。
4、靠背可拆卸，脚踏可收纳，四轮带刹车。
5、U型开口冲洗下体，加长便桶。
6、安全承重：150kg
参考品牌：福仕得、鼎联、伟誉</t>
  </si>
  <si>
    <t>原淋浴房、挡水条拆除</t>
  </si>
  <si>
    <t>原淋浴房移门拆除3平方，大理石挡水条拆除1.5米</t>
  </si>
  <si>
    <t>防走失手环</t>
  </si>
  <si>
    <t>1、操作极简模式，按钮式一键式操作；
2、网络支持：4G全网通；
3、定位模式：GPS+WIFI定位+LBS多重定位，定位精准；
4、内存：128Mb+64Mb；
5、充电方式：磁吸充电；
6、电池容量：850mAH；
7、待机时间：3~4天；
8、防水等级：IP67生活防水；
9、具有心率、血压、血氧、测体温、计步、跌倒报警、睡眠监测功能；
10、具有SOS紧急一键求救功能；
11、可设定多个电子围栏；
12、具有防摘提醒功能；
13、具有历史轨迹查询、播放功能；
14、具有低电量告警功能；
15、具有服药提醒功能（语音+震动）；
16、具有语音微聊功能；
17、具有时间、电量播报功能；
18、可设置拒绝陌生人来电；
19、具有久坐提醒功能；
20、具有智能寻表功能；</t>
  </si>
  <si>
    <t>大理石挡水条（高出地面2cm）</t>
  </si>
  <si>
    <t>服务对象19</t>
  </si>
  <si>
    <t>不锈钢淋浴房移门（无轨道）</t>
  </si>
  <si>
    <t>服务对象20</t>
  </si>
  <si>
    <t>服务对象21</t>
  </si>
  <si>
    <t>坐便椅</t>
  </si>
  <si>
    <t>1、尺寸：总宽55-65cmX总长55cmX总高82.5-92.5cm；
2、材质：加粗铝合金主架；
3、其他：坐高5档可调；
4、安全承重：360斤。</t>
  </si>
  <si>
    <t>水泥坡道</t>
  </si>
  <si>
    <t>厨房间吊顶</t>
  </si>
  <si>
    <t>一字扶手（1200）（黄）</t>
  </si>
  <si>
    <t>原橱柜3.5米柜体、台面、水槽等拆除</t>
  </si>
  <si>
    <t>厨房橱柜上方墙面粉刷</t>
  </si>
  <si>
    <t>厨房橱柜上方墙面贴砖</t>
  </si>
  <si>
    <t>服务对象22</t>
  </si>
  <si>
    <t>房间墙顶面基层处理</t>
  </si>
  <si>
    <t>房间墙顶面刷白</t>
  </si>
  <si>
    <t>全屋墙顶面局部漏水处基层处理</t>
  </si>
  <si>
    <t>朱之贵</t>
  </si>
  <si>
    <t>全屋墙顶面局部漏水处刷白</t>
  </si>
  <si>
    <t>服务对象23</t>
  </si>
  <si>
    <t>水槽下水管</t>
  </si>
  <si>
    <t>淋浴房移门维修</t>
  </si>
  <si>
    <t>弧形淋浴房轨道维修</t>
  </si>
  <si>
    <t>橱柜下柜柜门（木作）</t>
  </si>
  <si>
    <t>采用E0生态板，木工现场制作（拉手、铰链）</t>
  </si>
  <si>
    <t>服务对象24</t>
  </si>
  <si>
    <t>便携式坡道（宽1000mm，高30mm）</t>
  </si>
  <si>
    <t>1、规格：高度2cm
2、材质：由LDPE（低密度聚乙烯）和HDPE（高密度聚乙烯）组成。
3、可随时拆卸和移动。</t>
  </si>
  <si>
    <t>原淋浴房拆除</t>
  </si>
  <si>
    <t>原长方形淋浴房拆除，3.2平方米</t>
  </si>
  <si>
    <t>服务对象25</t>
  </si>
  <si>
    <t>防撞条(11条）</t>
  </si>
  <si>
    <t>软性橡胶防撞条</t>
  </si>
  <si>
    <t>王银仙</t>
  </si>
  <si>
    <t>一字扶手（600）（竖）</t>
  </si>
  <si>
    <t>一字扶手（800）</t>
  </si>
  <si>
    <t>一字扶手（400）</t>
  </si>
  <si>
    <t>一字扶手（1800）</t>
  </si>
  <si>
    <t>服务对象26</t>
  </si>
  <si>
    <t>原橱柜3.55米柜体、台面、水槽等拆除</t>
  </si>
  <si>
    <t>服务对象27</t>
  </si>
  <si>
    <t>阳台移门维修</t>
  </si>
  <si>
    <t>移门轨道维修</t>
  </si>
  <si>
    <t>张爱国</t>
  </si>
  <si>
    <t>定制浴室柜（900mm）（含镜柜）</t>
  </si>
  <si>
    <t>客厅、南房间、厨房墙顶面基层处理</t>
  </si>
  <si>
    <t>客厅、南房间、厨房墙顶面刷白</t>
  </si>
  <si>
    <t>客厅、房间地板拆除</t>
  </si>
  <si>
    <t>地板及踢脚线拆除，30.37平方</t>
  </si>
  <si>
    <t>客厅及房间地板铺设（实木复合）（北面小房间不换）</t>
  </si>
  <si>
    <t>免漆成品复合地板铺设，12mm厚度</t>
  </si>
  <si>
    <t>客厅及房间踢脚线</t>
  </si>
  <si>
    <t>免漆成品复合踢脚线</t>
  </si>
  <si>
    <t>服务对象28</t>
  </si>
  <si>
    <t>徐赛飞</t>
  </si>
  <si>
    <t>服务对象29</t>
  </si>
  <si>
    <t>一字扶手（600）</t>
  </si>
  <si>
    <t>成品衣柜</t>
  </si>
  <si>
    <t>客厅墙顶面刷白</t>
  </si>
  <si>
    <t>服务对象30</t>
  </si>
  <si>
    <t>原橱柜3.51米柜体、台面、水槽等拆除</t>
  </si>
  <si>
    <t>厨房橱柜下柜（花岗岩）（移门）</t>
  </si>
  <si>
    <t>柜体使用20mm花岗岩板，泥工现场切割制作，柜门采用铝合金移门</t>
  </si>
  <si>
    <t>服务对象31</t>
  </si>
  <si>
    <t>原橱柜2.14米柜体、台面、水槽等拆除</t>
  </si>
  <si>
    <t>厨房、客厅墙面基层处理</t>
  </si>
  <si>
    <t>厨房、客厅墙面刷白</t>
  </si>
  <si>
    <t>浴室柜安装</t>
  </si>
  <si>
    <t>人工</t>
  </si>
  <si>
    <t>厨房吊顶</t>
  </si>
  <si>
    <t>2平方起算，1.80</t>
  </si>
  <si>
    <t>铝合金窗（厨房）</t>
  </si>
  <si>
    <t>2平方起算，0.56</t>
  </si>
  <si>
    <t>铝合金门（厨房）</t>
  </si>
  <si>
    <t>服务对象32</t>
  </si>
  <si>
    <t>感应小夜灯</t>
  </si>
  <si>
    <t>采用红外线感应装置，LED节能灯泡，灯亮时间应适应残疾人安全行走的要求，灯亮时间≥30秒，鼓励采用更长时间的小夜灯，灯角度可调，满足不同场景需求。适用于卧室、厕所、厨房、通道等，方便残疾人起夜。</t>
  </si>
  <si>
    <t>一字扶手（300）</t>
  </si>
  <si>
    <t>服务对象33</t>
  </si>
  <si>
    <t>屋顶翻瓦</t>
  </si>
  <si>
    <t>屋顶漏水，瓦片翻修，sbs防水材料铺设</t>
  </si>
  <si>
    <t>服务对象34</t>
  </si>
  <si>
    <t>二楼房间吊顶</t>
  </si>
  <si>
    <t>二楼卫生间回填</t>
  </si>
  <si>
    <t>陶粒回填</t>
  </si>
  <si>
    <t>立方米</t>
  </si>
  <si>
    <t>二楼卫生间地面找平</t>
  </si>
  <si>
    <t>钢筋铺设、水泥砂浆找平</t>
  </si>
  <si>
    <t>二楼卫生间新砌墙体</t>
  </si>
  <si>
    <t>二楼卫生间墙面粉刷</t>
  </si>
  <si>
    <t>二楼卫生间水管改造</t>
  </si>
  <si>
    <t>二楼卫生间下水管改造</t>
  </si>
  <si>
    <t>二楼卫生间吊顶</t>
  </si>
  <si>
    <t>二楼卫生间墙面贴砖</t>
  </si>
  <si>
    <t>二楼卫生间地面贴砖</t>
  </si>
  <si>
    <t>二楼卫生间大理石挡水条</t>
  </si>
  <si>
    <t>一楼厨房橱柜上方墙面贴砖</t>
  </si>
  <si>
    <t>屋檐下方粉刷</t>
  </si>
  <si>
    <t>脚手架租赁</t>
  </si>
  <si>
    <t>铁质脚手架</t>
  </si>
  <si>
    <t>服务对象35</t>
  </si>
  <si>
    <t>一字扶手（2000）</t>
  </si>
  <si>
    <t>一字扶手（500）</t>
  </si>
  <si>
    <t>一字扶手（1900）</t>
  </si>
  <si>
    <t>一字扶手（2500）</t>
  </si>
  <si>
    <t>一字扶手（700）</t>
  </si>
  <si>
    <t>服务对象36</t>
  </si>
  <si>
    <t>一字扶手（500）（竖）</t>
  </si>
  <si>
    <t>铝合金窗</t>
  </si>
  <si>
    <t>2平方起算，0.44</t>
  </si>
  <si>
    <t>铝合金门(不带玻璃）</t>
  </si>
  <si>
    <t>2平方起算，1.23</t>
  </si>
  <si>
    <t>服务对象37</t>
  </si>
  <si>
    <t>服务对象38</t>
  </si>
  <si>
    <t>服务对象39</t>
  </si>
  <si>
    <t>高危</t>
  </si>
  <si>
    <t>原橱柜4米柜体、台面、水槽等拆除</t>
  </si>
  <si>
    <t>厨房墙面基层处理</t>
  </si>
  <si>
    <t>厨房墙面刷白</t>
  </si>
  <si>
    <t>服务对象40</t>
  </si>
  <si>
    <t>便携式坡道（宽1000mm，高70mm）</t>
  </si>
  <si>
    <t>一字扶手（250）</t>
  </si>
  <si>
    <t>服务对象41</t>
  </si>
  <si>
    <t>服务对象42</t>
  </si>
  <si>
    <t>服务对象43</t>
  </si>
  <si>
    <t>不锈钢防盗窗</t>
  </si>
  <si>
    <t>304不锈钢，壁厚0.6mm，圆管免焊接集成组装。</t>
  </si>
  <si>
    <t>留安全逃生口</t>
  </si>
  <si>
    <t>客厅塑钢窗轨维修</t>
  </si>
  <si>
    <t>塑钢窗轨道，滚轮维修</t>
  </si>
  <si>
    <t>阳台墙面脱落瓷砖拆除</t>
  </si>
  <si>
    <t>阳台墙面瓷砖拆除3.13平方，水泥砂浆铲除</t>
  </si>
  <si>
    <t>阳台墙面粉刷</t>
  </si>
  <si>
    <t>阳台墙砖铺贴</t>
  </si>
  <si>
    <t>服务对象44</t>
  </si>
  <si>
    <t>不锈钢扶手（落地）（80mm高）</t>
  </si>
  <si>
    <t>服务对象45</t>
  </si>
  <si>
    <t>服务对象46</t>
  </si>
  <si>
    <t>铝合金门</t>
  </si>
  <si>
    <t>2平方起算，1.79</t>
  </si>
  <si>
    <t>一楼客厅、房间墙面基层处理</t>
  </si>
  <si>
    <t>一楼客厅、房间墙面刷白</t>
  </si>
  <si>
    <t>服务对象47</t>
  </si>
  <si>
    <t>阳台铝合金窗轨维修</t>
  </si>
  <si>
    <t>移窗轨道维修</t>
  </si>
  <si>
    <t>王亚君</t>
  </si>
  <si>
    <t>卫生间移门轨道维修</t>
  </si>
  <si>
    <t>成品门套</t>
  </si>
  <si>
    <t>免漆垭口套，多层板材质</t>
  </si>
  <si>
    <t>全屋顶面基层处理</t>
  </si>
  <si>
    <t>全屋顶面刷白</t>
  </si>
  <si>
    <t>服务对象48</t>
  </si>
  <si>
    <t>床边扶手（固定）</t>
  </si>
  <si>
    <t>护栏采用5档立柱不锈钢，折叠防夹手设计</t>
  </si>
  <si>
    <t>一字扶手（2000)</t>
  </si>
  <si>
    <t>一字扶手（800)</t>
  </si>
  <si>
    <t>一字扶手（600)</t>
  </si>
  <si>
    <t>服务对象49</t>
  </si>
  <si>
    <t>马依萍</t>
  </si>
  <si>
    <t>铝合金坡道板</t>
  </si>
  <si>
    <t>1、规格：宽度780mm
2、材质：铝合金
3、移动式，适合150mm高度差使用</t>
  </si>
  <si>
    <t>客厅墙顶面基层处理</t>
  </si>
  <si>
    <t>服务对象50</t>
  </si>
  <si>
    <t>一字扶手（1900)</t>
  </si>
  <si>
    <t>一字扶手（1000)</t>
  </si>
  <si>
    <t>服务对象51</t>
  </si>
  <si>
    <t>2平方起算，1.38</t>
  </si>
  <si>
    <t>楼仁元</t>
  </si>
  <si>
    <t>吊扇</t>
  </si>
  <si>
    <t>三叶吊扇</t>
  </si>
  <si>
    <t>服务对象52</t>
  </si>
  <si>
    <t>服务对象53</t>
  </si>
  <si>
    <t>原橱柜、房间地板（一间）拆除</t>
  </si>
  <si>
    <t>原橱柜4.5米柜体、台面、水槽等拆除，地板及踢脚线14.41平方拆除</t>
  </si>
  <si>
    <t>王伦</t>
  </si>
  <si>
    <t>房间地板铺设（实木复合）</t>
  </si>
  <si>
    <t>房间踢脚线</t>
  </si>
  <si>
    <t>厨房橱柜上柜（木作）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</si>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</sst>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name val="方正书宋简体"/>
      <charset val="134"/>
    </font>
    <font>
      <sz val="10"/>
      <color rgb="FFFF0000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4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justify" vertical="center" wrapText="1"/>
    </xf>
    <xf numFmtId="0" fontId="5" fillId="0" borderId="1" xfId="22" applyFont="1" applyFill="1" applyBorder="1" applyAlignment="1">
      <alignment horizontal="center" vertical="center"/>
    </xf>
    <xf numFmtId="176" fontId="5" fillId="0" borderId="1" xfId="22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176" fontId="5" fillId="0" borderId="1" xfId="50" applyNumberFormat="1" applyFont="1" applyFill="1" applyBorder="1" applyAlignment="1">
      <alignment horizontal="left" vertical="center" wrapText="1"/>
    </xf>
    <xf numFmtId="176" fontId="5" fillId="0" borderId="1" xfId="50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176" fontId="5" fillId="0" borderId="1" xfId="5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5" fillId="0" borderId="2" xfId="50" applyFont="1" applyFill="1" applyBorder="1" applyAlignment="1">
      <alignment horizontal="center" vertical="center" wrapText="1"/>
    </xf>
    <xf numFmtId="176" fontId="5" fillId="0" borderId="2" xfId="50" applyNumberFormat="1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5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洞桥决算最新" xfId="49"/>
    <cellStyle name="常规_洞桥决算最新 4" xfId="50"/>
    <cellStyle name="常规 3 2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0"/>
  <sheetViews>
    <sheetView tabSelected="1" zoomScale="90" zoomScaleNormal="90" workbookViewId="0">
      <pane ySplit="3" topLeftCell="A4" activePane="bottomLeft" state="frozen"/>
      <selection/>
      <selection pane="bottomLeft" activeCell="D450" sqref="D450"/>
    </sheetView>
  </sheetViews>
  <sheetFormatPr defaultColWidth="9" defaultRowHeight="14.4"/>
  <cols>
    <col min="1" max="1" width="4.21296296296296" style="3" customWidth="1"/>
    <col min="2" max="2" width="6.7962962962963" style="4" customWidth="1"/>
    <col min="3" max="3" width="5.30555555555556" style="4" customWidth="1"/>
    <col min="4" max="4" width="12.0277777777778" style="5" customWidth="1"/>
    <col min="5" max="5" width="39.7222222222222" style="6" customWidth="1"/>
    <col min="6" max="6" width="10" style="4" customWidth="1"/>
    <col min="7" max="7" width="6.24074074074074" style="4" customWidth="1"/>
    <col min="8" max="8" width="18.3981481481481" style="4" customWidth="1"/>
    <col min="9" max="9" width="21.25" style="7" customWidth="1"/>
    <col min="10" max="10" width="12.6296296296296" style="3"/>
    <col min="11" max="16384" width="9" style="3"/>
  </cols>
  <sheetData>
    <row r="1" ht="32" customHeight="1" spans="1:9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1" customFormat="1" ht="17" customHeight="1" spans="1:9">
      <c r="A3" s="10" t="s">
        <v>2</v>
      </c>
      <c r="B3" s="10" t="s">
        <v>3</v>
      </c>
      <c r="C3" s="10" t="s">
        <v>4</v>
      </c>
      <c r="D3" s="10" t="s">
        <v>5</v>
      </c>
      <c r="E3" s="11" t="s">
        <v>6</v>
      </c>
      <c r="F3" s="11" t="s">
        <v>7</v>
      </c>
      <c r="G3" s="10" t="s">
        <v>8</v>
      </c>
      <c r="H3" s="10" t="s">
        <v>9</v>
      </c>
      <c r="I3" s="21" t="s">
        <v>10</v>
      </c>
    </row>
    <row r="4" s="2" customFormat="1" ht="24" spans="1:9">
      <c r="A4" s="12">
        <v>1</v>
      </c>
      <c r="B4" s="12" t="s">
        <v>11</v>
      </c>
      <c r="C4" s="13">
        <v>1</v>
      </c>
      <c r="D4" s="12" t="s">
        <v>12</v>
      </c>
      <c r="E4" s="14" t="s">
        <v>13</v>
      </c>
      <c r="F4" s="15">
        <v>1</v>
      </c>
      <c r="G4" s="13" t="s">
        <v>14</v>
      </c>
      <c r="H4" s="16">
        <v>120</v>
      </c>
      <c r="I4" s="22"/>
    </row>
    <row r="5" s="2" customFormat="1" ht="37" customHeight="1" spans="1:9">
      <c r="A5" s="12"/>
      <c r="B5" s="12"/>
      <c r="C5" s="13">
        <v>2</v>
      </c>
      <c r="D5" s="12" t="s">
        <v>15</v>
      </c>
      <c r="E5" s="14" t="s">
        <v>16</v>
      </c>
      <c r="F5" s="15">
        <v>1</v>
      </c>
      <c r="G5" s="13" t="s">
        <v>17</v>
      </c>
      <c r="H5" s="17">
        <v>35</v>
      </c>
      <c r="I5" s="22"/>
    </row>
    <row r="6" s="2" customFormat="1" ht="64" customHeight="1" spans="1:9">
      <c r="A6" s="12"/>
      <c r="B6" s="12"/>
      <c r="C6" s="13">
        <v>3</v>
      </c>
      <c r="D6" s="12" t="s">
        <v>18</v>
      </c>
      <c r="E6" s="14" t="s">
        <v>19</v>
      </c>
      <c r="F6" s="15">
        <v>1</v>
      </c>
      <c r="G6" s="13" t="s">
        <v>20</v>
      </c>
      <c r="H6" s="17">
        <v>550</v>
      </c>
      <c r="I6" s="22"/>
    </row>
    <row r="7" s="2" customFormat="1" ht="49" customHeight="1" spans="1:9">
      <c r="A7" s="12"/>
      <c r="B7" s="12"/>
      <c r="C7" s="13">
        <v>4</v>
      </c>
      <c r="D7" s="12" t="s">
        <v>21</v>
      </c>
      <c r="E7" s="14" t="s">
        <v>22</v>
      </c>
      <c r="F7" s="15">
        <v>1</v>
      </c>
      <c r="G7" s="13" t="s">
        <v>20</v>
      </c>
      <c r="H7" s="17">
        <v>700</v>
      </c>
      <c r="I7" s="22"/>
    </row>
    <row r="8" s="2" customFormat="1" ht="60" spans="1:9">
      <c r="A8" s="12"/>
      <c r="B8" s="12"/>
      <c r="C8" s="13">
        <v>5</v>
      </c>
      <c r="D8" s="12" t="s">
        <v>23</v>
      </c>
      <c r="E8" s="14" t="s">
        <v>24</v>
      </c>
      <c r="F8" s="15">
        <v>1.6</v>
      </c>
      <c r="G8" s="13" t="s">
        <v>25</v>
      </c>
      <c r="H8" s="17">
        <v>210</v>
      </c>
      <c r="I8" s="22"/>
    </row>
    <row r="9" s="2" customFormat="1" ht="24" spans="1:9">
      <c r="A9" s="12">
        <v>2</v>
      </c>
      <c r="B9" s="12" t="s">
        <v>26</v>
      </c>
      <c r="C9" s="13">
        <v>1</v>
      </c>
      <c r="D9" s="12" t="s">
        <v>12</v>
      </c>
      <c r="E9" s="14" t="s">
        <v>13</v>
      </c>
      <c r="F9" s="15">
        <v>1</v>
      </c>
      <c r="G9" s="13" t="s">
        <v>14</v>
      </c>
      <c r="H9" s="16">
        <v>120</v>
      </c>
      <c r="I9" s="22"/>
    </row>
    <row r="10" s="2" customFormat="1" ht="48" spans="1:9">
      <c r="A10" s="12"/>
      <c r="B10" s="12"/>
      <c r="C10" s="13">
        <v>2</v>
      </c>
      <c r="D10" s="12" t="s">
        <v>15</v>
      </c>
      <c r="E10" s="14" t="s">
        <v>16</v>
      </c>
      <c r="F10" s="15">
        <v>1</v>
      </c>
      <c r="G10" s="13" t="s">
        <v>17</v>
      </c>
      <c r="H10" s="17">
        <v>35</v>
      </c>
      <c r="I10" s="22"/>
    </row>
    <row r="11" s="2" customFormat="1" ht="40" customHeight="1" spans="1:9">
      <c r="A11" s="12"/>
      <c r="B11" s="12"/>
      <c r="C11" s="13">
        <v>3</v>
      </c>
      <c r="D11" s="12" t="s">
        <v>27</v>
      </c>
      <c r="E11" s="14" t="s">
        <v>28</v>
      </c>
      <c r="F11" s="15">
        <v>1</v>
      </c>
      <c r="G11" s="13" t="s">
        <v>14</v>
      </c>
      <c r="H11" s="17">
        <v>200</v>
      </c>
      <c r="I11" s="22"/>
    </row>
    <row r="12" s="2" customFormat="1" ht="24" spans="1:9">
      <c r="A12" s="12"/>
      <c r="B12" s="12"/>
      <c r="C12" s="13">
        <v>4</v>
      </c>
      <c r="D12" s="12" t="s">
        <v>29</v>
      </c>
      <c r="E12" s="18" t="s">
        <v>30</v>
      </c>
      <c r="F12" s="15">
        <v>1</v>
      </c>
      <c r="G12" s="13" t="s">
        <v>14</v>
      </c>
      <c r="H12" s="17">
        <v>80</v>
      </c>
      <c r="I12" s="22"/>
    </row>
    <row r="13" s="2" customFormat="1" ht="60" spans="1:9">
      <c r="A13" s="12"/>
      <c r="B13" s="12"/>
      <c r="C13" s="13">
        <v>5</v>
      </c>
      <c r="D13" s="12" t="s">
        <v>31</v>
      </c>
      <c r="E13" s="14" t="s">
        <v>24</v>
      </c>
      <c r="F13" s="15">
        <v>4.3</v>
      </c>
      <c r="G13" s="13" t="s">
        <v>25</v>
      </c>
      <c r="H13" s="17">
        <v>210</v>
      </c>
      <c r="I13" s="22"/>
    </row>
    <row r="14" s="2" customFormat="1" ht="60" spans="1:9">
      <c r="A14" s="12"/>
      <c r="B14" s="12"/>
      <c r="C14" s="13">
        <v>6</v>
      </c>
      <c r="D14" s="12" t="s">
        <v>32</v>
      </c>
      <c r="E14" s="14" t="s">
        <v>24</v>
      </c>
      <c r="F14" s="15">
        <v>0.6</v>
      </c>
      <c r="G14" s="13" t="s">
        <v>25</v>
      </c>
      <c r="H14" s="17">
        <v>210</v>
      </c>
      <c r="I14" s="22"/>
    </row>
    <row r="15" s="2" customFormat="1" ht="64" customHeight="1" spans="1:9">
      <c r="A15" s="12"/>
      <c r="B15" s="12"/>
      <c r="C15" s="13">
        <v>7</v>
      </c>
      <c r="D15" s="12" t="s">
        <v>33</v>
      </c>
      <c r="E15" s="14" t="s">
        <v>34</v>
      </c>
      <c r="F15" s="15">
        <v>1</v>
      </c>
      <c r="G15" s="13" t="s">
        <v>35</v>
      </c>
      <c r="H15" s="17">
        <v>500</v>
      </c>
      <c r="I15" s="22"/>
    </row>
    <row r="16" s="2" customFormat="1" ht="24" spans="1:9">
      <c r="A16" s="12"/>
      <c r="B16" s="12"/>
      <c r="C16" s="13">
        <v>8</v>
      </c>
      <c r="D16" s="12" t="s">
        <v>36</v>
      </c>
      <c r="E16" s="18" t="s">
        <v>37</v>
      </c>
      <c r="F16" s="15">
        <v>1</v>
      </c>
      <c r="G16" s="13" t="s">
        <v>14</v>
      </c>
      <c r="H16" s="17">
        <v>300</v>
      </c>
      <c r="I16" s="22"/>
    </row>
    <row r="17" s="2" customFormat="1" ht="24" spans="1:9">
      <c r="A17" s="12">
        <v>3</v>
      </c>
      <c r="B17" s="12" t="s">
        <v>38</v>
      </c>
      <c r="C17" s="13">
        <v>1</v>
      </c>
      <c r="D17" s="12" t="s">
        <v>12</v>
      </c>
      <c r="E17" s="14" t="s">
        <v>13</v>
      </c>
      <c r="F17" s="15">
        <v>1</v>
      </c>
      <c r="G17" s="13" t="s">
        <v>14</v>
      </c>
      <c r="H17" s="16">
        <v>120</v>
      </c>
      <c r="I17" s="22"/>
    </row>
    <row r="18" s="2" customFormat="1" ht="48" customHeight="1" spans="1:9">
      <c r="A18" s="12"/>
      <c r="B18" s="12"/>
      <c r="C18" s="13">
        <v>2</v>
      </c>
      <c r="D18" s="12" t="s">
        <v>21</v>
      </c>
      <c r="E18" s="14" t="s">
        <v>22</v>
      </c>
      <c r="F18" s="15">
        <v>1</v>
      </c>
      <c r="G18" s="13" t="s">
        <v>20</v>
      </c>
      <c r="H18" s="17">
        <v>700</v>
      </c>
      <c r="I18" s="22"/>
    </row>
    <row r="19" s="2" customFormat="1" ht="60" spans="1:9">
      <c r="A19" s="12"/>
      <c r="B19" s="12"/>
      <c r="C19" s="13">
        <v>3</v>
      </c>
      <c r="D19" s="12" t="s">
        <v>39</v>
      </c>
      <c r="E19" s="14" t="s">
        <v>24</v>
      </c>
      <c r="F19" s="15">
        <v>1.1</v>
      </c>
      <c r="G19" s="13" t="s">
        <v>25</v>
      </c>
      <c r="H19" s="17">
        <v>210</v>
      </c>
      <c r="I19" s="22"/>
    </row>
    <row r="20" s="2" customFormat="1" ht="60" customHeight="1" spans="1:9">
      <c r="A20" s="12"/>
      <c r="B20" s="12"/>
      <c r="C20" s="13">
        <v>4</v>
      </c>
      <c r="D20" s="12" t="s">
        <v>40</v>
      </c>
      <c r="E20" s="14" t="s">
        <v>24</v>
      </c>
      <c r="F20" s="15">
        <v>0.9</v>
      </c>
      <c r="G20" s="13" t="s">
        <v>25</v>
      </c>
      <c r="H20" s="17">
        <v>210</v>
      </c>
      <c r="I20" s="22"/>
    </row>
    <row r="21" s="2" customFormat="1" ht="24" spans="1:9">
      <c r="A21" s="12">
        <v>4</v>
      </c>
      <c r="B21" s="12" t="s">
        <v>41</v>
      </c>
      <c r="C21" s="13">
        <v>1</v>
      </c>
      <c r="D21" s="12" t="s">
        <v>12</v>
      </c>
      <c r="E21" s="14" t="s">
        <v>13</v>
      </c>
      <c r="F21" s="15">
        <v>1</v>
      </c>
      <c r="G21" s="13" t="s">
        <v>14</v>
      </c>
      <c r="H21" s="16">
        <v>120</v>
      </c>
      <c r="I21" s="22"/>
    </row>
    <row r="22" s="2" customFormat="1" ht="48" spans="1:9">
      <c r="A22" s="12"/>
      <c r="B22" s="12"/>
      <c r="C22" s="13">
        <v>2</v>
      </c>
      <c r="D22" s="12" t="s">
        <v>42</v>
      </c>
      <c r="E22" s="14" t="s">
        <v>43</v>
      </c>
      <c r="F22" s="15">
        <v>1</v>
      </c>
      <c r="G22" s="13" t="s">
        <v>14</v>
      </c>
      <c r="H22" s="17">
        <v>600</v>
      </c>
      <c r="I22" s="22"/>
    </row>
    <row r="23" s="2" customFormat="1" ht="12" spans="1:9">
      <c r="A23" s="12"/>
      <c r="B23" s="12"/>
      <c r="C23" s="13">
        <v>3</v>
      </c>
      <c r="D23" s="12" t="s">
        <v>44</v>
      </c>
      <c r="E23" s="18" t="s">
        <v>45</v>
      </c>
      <c r="F23" s="15">
        <v>1</v>
      </c>
      <c r="G23" s="13" t="s">
        <v>14</v>
      </c>
      <c r="H23" s="17">
        <v>500</v>
      </c>
      <c r="I23" s="22"/>
    </row>
    <row r="24" s="2" customFormat="1" ht="12" spans="1:9">
      <c r="A24" s="12"/>
      <c r="B24" s="12"/>
      <c r="C24" s="13">
        <v>4</v>
      </c>
      <c r="D24" s="12" t="s">
        <v>46</v>
      </c>
      <c r="E24" s="18" t="s">
        <v>47</v>
      </c>
      <c r="F24" s="15">
        <f>1*0.9+0.9*2.4+1*2.4</f>
        <v>5.46</v>
      </c>
      <c r="G24" s="13" t="s">
        <v>48</v>
      </c>
      <c r="H24" s="17">
        <v>35</v>
      </c>
      <c r="I24" s="22"/>
    </row>
    <row r="25" s="2" customFormat="1" ht="12" spans="1:9">
      <c r="A25" s="12"/>
      <c r="B25" s="12"/>
      <c r="C25" s="13">
        <v>5</v>
      </c>
      <c r="D25" s="12" t="s">
        <v>49</v>
      </c>
      <c r="E25" s="14" t="s">
        <v>50</v>
      </c>
      <c r="F25" s="15">
        <f>F26</f>
        <v>4.56</v>
      </c>
      <c r="G25" s="13" t="s">
        <v>48</v>
      </c>
      <c r="H25" s="17">
        <v>28</v>
      </c>
      <c r="I25" s="22"/>
    </row>
    <row r="26" s="2" customFormat="1" ht="36" spans="1:9">
      <c r="A26" s="12"/>
      <c r="B26" s="12"/>
      <c r="C26" s="13">
        <v>6</v>
      </c>
      <c r="D26" s="12" t="s">
        <v>51</v>
      </c>
      <c r="E26" s="14" t="s">
        <v>52</v>
      </c>
      <c r="F26" s="15">
        <f>F24-F27</f>
        <v>4.56</v>
      </c>
      <c r="G26" s="13" t="s">
        <v>48</v>
      </c>
      <c r="H26" s="17">
        <v>175</v>
      </c>
      <c r="I26" s="22"/>
    </row>
    <row r="27" s="2" customFormat="1" ht="36" spans="1:9">
      <c r="A27" s="12"/>
      <c r="B27" s="12"/>
      <c r="C27" s="13">
        <v>7</v>
      </c>
      <c r="D27" s="12" t="s">
        <v>53</v>
      </c>
      <c r="E27" s="14" t="s">
        <v>52</v>
      </c>
      <c r="F27" s="15">
        <f>1*0.9</f>
        <v>0.9</v>
      </c>
      <c r="G27" s="13" t="s">
        <v>48</v>
      </c>
      <c r="H27" s="17">
        <v>175</v>
      </c>
      <c r="I27" s="22"/>
    </row>
    <row r="28" s="2" customFormat="1" ht="24" spans="1:9">
      <c r="A28" s="12"/>
      <c r="B28" s="12"/>
      <c r="C28" s="13">
        <v>8</v>
      </c>
      <c r="D28" s="12" t="s">
        <v>54</v>
      </c>
      <c r="E28" s="18" t="s">
        <v>55</v>
      </c>
      <c r="F28" s="15">
        <f>2*3.14/4</f>
        <v>1.57</v>
      </c>
      <c r="G28" s="13" t="s">
        <v>25</v>
      </c>
      <c r="H28" s="17">
        <v>260</v>
      </c>
      <c r="I28" s="22"/>
    </row>
    <row r="29" s="2" customFormat="1" ht="12" spans="1:9">
      <c r="A29" s="12"/>
      <c r="B29" s="12"/>
      <c r="C29" s="13">
        <v>9</v>
      </c>
      <c r="D29" s="12" t="s">
        <v>56</v>
      </c>
      <c r="E29" s="19" t="s">
        <v>57</v>
      </c>
      <c r="F29" s="15">
        <v>1</v>
      </c>
      <c r="G29" s="13" t="s">
        <v>20</v>
      </c>
      <c r="H29" s="17">
        <v>50</v>
      </c>
      <c r="I29" s="22"/>
    </row>
    <row r="30" s="2" customFormat="1" ht="48" spans="1:9">
      <c r="A30" s="12"/>
      <c r="B30" s="12"/>
      <c r="C30" s="13">
        <v>10</v>
      </c>
      <c r="D30" s="12" t="s">
        <v>15</v>
      </c>
      <c r="E30" s="14" t="s">
        <v>16</v>
      </c>
      <c r="F30" s="15">
        <v>1</v>
      </c>
      <c r="G30" s="13" t="s">
        <v>17</v>
      </c>
      <c r="H30" s="17">
        <v>35</v>
      </c>
      <c r="I30" s="22"/>
    </row>
    <row r="31" s="2" customFormat="1" ht="36" spans="1:9">
      <c r="A31" s="12"/>
      <c r="B31" s="12"/>
      <c r="C31" s="13">
        <v>11</v>
      </c>
      <c r="D31" s="12" t="s">
        <v>58</v>
      </c>
      <c r="E31" s="19" t="s">
        <v>59</v>
      </c>
      <c r="F31" s="15">
        <v>3.14</v>
      </c>
      <c r="G31" s="13" t="s">
        <v>48</v>
      </c>
      <c r="H31" s="17">
        <v>700</v>
      </c>
      <c r="I31" s="22"/>
    </row>
    <row r="32" s="2" customFormat="1" ht="63" customHeight="1" spans="1:9">
      <c r="A32" s="12"/>
      <c r="B32" s="12"/>
      <c r="C32" s="13">
        <v>12</v>
      </c>
      <c r="D32" s="12" t="s">
        <v>18</v>
      </c>
      <c r="E32" s="14" t="s">
        <v>19</v>
      </c>
      <c r="F32" s="15">
        <v>1</v>
      </c>
      <c r="G32" s="13" t="s">
        <v>20</v>
      </c>
      <c r="H32" s="17">
        <v>550</v>
      </c>
      <c r="I32" s="22"/>
    </row>
    <row r="33" s="2" customFormat="1" ht="48" customHeight="1" spans="1:9">
      <c r="A33" s="12"/>
      <c r="B33" s="12"/>
      <c r="C33" s="13">
        <v>13</v>
      </c>
      <c r="D33" s="12" t="s">
        <v>21</v>
      </c>
      <c r="E33" s="14" t="s">
        <v>22</v>
      </c>
      <c r="F33" s="15">
        <v>1</v>
      </c>
      <c r="G33" s="13" t="s">
        <v>20</v>
      </c>
      <c r="H33" s="17">
        <v>700</v>
      </c>
      <c r="I33" s="22"/>
    </row>
    <row r="34" s="2" customFormat="1" ht="60" spans="1:9">
      <c r="A34" s="12"/>
      <c r="B34" s="12"/>
      <c r="C34" s="13">
        <v>14</v>
      </c>
      <c r="D34" s="12" t="s">
        <v>32</v>
      </c>
      <c r="E34" s="14" t="s">
        <v>24</v>
      </c>
      <c r="F34" s="15">
        <v>0.6</v>
      </c>
      <c r="G34" s="13" t="s">
        <v>25</v>
      </c>
      <c r="H34" s="17">
        <v>210</v>
      </c>
      <c r="I34" s="22"/>
    </row>
    <row r="35" s="2" customFormat="1" ht="60" spans="1:9">
      <c r="A35" s="12"/>
      <c r="B35" s="12"/>
      <c r="C35" s="13">
        <v>15</v>
      </c>
      <c r="D35" s="12" t="s">
        <v>32</v>
      </c>
      <c r="E35" s="14" t="s">
        <v>24</v>
      </c>
      <c r="F35" s="15">
        <v>0.6</v>
      </c>
      <c r="G35" s="13" t="s">
        <v>25</v>
      </c>
      <c r="H35" s="16">
        <v>210</v>
      </c>
      <c r="I35" s="22"/>
    </row>
    <row r="36" s="2" customFormat="1" ht="25" customHeight="1" spans="1:9">
      <c r="A36" s="12">
        <v>5</v>
      </c>
      <c r="B36" s="12" t="s">
        <v>60</v>
      </c>
      <c r="C36" s="13">
        <v>1</v>
      </c>
      <c r="D36" s="12" t="s">
        <v>12</v>
      </c>
      <c r="E36" s="14" t="s">
        <v>13</v>
      </c>
      <c r="F36" s="15">
        <v>1</v>
      </c>
      <c r="G36" s="13" t="s">
        <v>14</v>
      </c>
      <c r="H36" s="16">
        <v>120</v>
      </c>
      <c r="I36" s="22"/>
    </row>
    <row r="37" s="2" customFormat="1" ht="65" customHeight="1" spans="1:9">
      <c r="A37" s="12"/>
      <c r="B37" s="12"/>
      <c r="C37" s="13">
        <v>2</v>
      </c>
      <c r="D37" s="12" t="s">
        <v>61</v>
      </c>
      <c r="E37" s="19" t="s">
        <v>62</v>
      </c>
      <c r="F37" s="15">
        <f>1.54*2.1</f>
        <v>3.234</v>
      </c>
      <c r="G37" s="13" t="s">
        <v>48</v>
      </c>
      <c r="H37" s="17">
        <v>700</v>
      </c>
      <c r="I37" s="22"/>
    </row>
    <row r="38" s="2" customFormat="1" ht="36" spans="1:9">
      <c r="A38" s="12"/>
      <c r="B38" s="12"/>
      <c r="C38" s="13">
        <v>3</v>
      </c>
      <c r="D38" s="12" t="s">
        <v>63</v>
      </c>
      <c r="E38" s="20" t="s">
        <v>64</v>
      </c>
      <c r="F38" s="15">
        <v>1</v>
      </c>
      <c r="G38" s="13" t="s">
        <v>20</v>
      </c>
      <c r="H38" s="17">
        <v>2000</v>
      </c>
      <c r="I38" s="22"/>
    </row>
    <row r="39" s="2" customFormat="1" ht="36" spans="1:9">
      <c r="A39" s="12"/>
      <c r="B39" s="12"/>
      <c r="C39" s="13">
        <v>4</v>
      </c>
      <c r="D39" s="12" t="s">
        <v>65</v>
      </c>
      <c r="E39" s="20" t="s">
        <v>66</v>
      </c>
      <c r="F39" s="15">
        <v>1</v>
      </c>
      <c r="G39" s="13" t="s">
        <v>20</v>
      </c>
      <c r="H39" s="17">
        <v>380</v>
      </c>
      <c r="I39" s="22"/>
    </row>
    <row r="40" s="2" customFormat="1" ht="37" customHeight="1" spans="1:9">
      <c r="A40" s="12"/>
      <c r="B40" s="12"/>
      <c r="C40" s="13">
        <v>5</v>
      </c>
      <c r="D40" s="12" t="s">
        <v>67</v>
      </c>
      <c r="E40" s="14" t="s">
        <v>28</v>
      </c>
      <c r="F40" s="15">
        <v>1</v>
      </c>
      <c r="G40" s="13" t="s">
        <v>20</v>
      </c>
      <c r="H40" s="17">
        <v>200</v>
      </c>
      <c r="I40" s="22"/>
    </row>
    <row r="41" s="2" customFormat="1" ht="48" spans="1:9">
      <c r="A41" s="12"/>
      <c r="B41" s="12"/>
      <c r="C41" s="13">
        <v>6</v>
      </c>
      <c r="D41" s="12" t="s">
        <v>68</v>
      </c>
      <c r="E41" s="14" t="s">
        <v>69</v>
      </c>
      <c r="F41" s="15">
        <v>1</v>
      </c>
      <c r="G41" s="13" t="s">
        <v>70</v>
      </c>
      <c r="H41" s="17">
        <v>600</v>
      </c>
      <c r="I41" s="22"/>
    </row>
    <row r="42" s="2" customFormat="1" ht="60" spans="1:9">
      <c r="A42" s="12"/>
      <c r="B42" s="12"/>
      <c r="C42" s="13">
        <v>7</v>
      </c>
      <c r="D42" s="12" t="s">
        <v>71</v>
      </c>
      <c r="E42" s="14" t="s">
        <v>24</v>
      </c>
      <c r="F42" s="15">
        <v>0.8</v>
      </c>
      <c r="G42" s="13" t="s">
        <v>25</v>
      </c>
      <c r="H42" s="16">
        <v>210</v>
      </c>
      <c r="I42" s="22"/>
    </row>
    <row r="43" s="2" customFormat="1" ht="60" spans="1:9">
      <c r="A43" s="12"/>
      <c r="B43" s="12"/>
      <c r="C43" s="13">
        <v>8</v>
      </c>
      <c r="D43" s="12" t="s">
        <v>72</v>
      </c>
      <c r="E43" s="14" t="s">
        <v>24</v>
      </c>
      <c r="F43" s="15">
        <v>0.5</v>
      </c>
      <c r="G43" s="13" t="s">
        <v>25</v>
      </c>
      <c r="H43" s="17">
        <v>210</v>
      </c>
      <c r="I43" s="22"/>
    </row>
    <row r="44" s="2" customFormat="1" ht="60" spans="1:9">
      <c r="A44" s="12"/>
      <c r="B44" s="12"/>
      <c r="C44" s="13">
        <v>9</v>
      </c>
      <c r="D44" s="12" t="s">
        <v>32</v>
      </c>
      <c r="E44" s="14" t="s">
        <v>24</v>
      </c>
      <c r="F44" s="15">
        <v>0.6</v>
      </c>
      <c r="G44" s="13" t="s">
        <v>25</v>
      </c>
      <c r="H44" s="16">
        <v>210</v>
      </c>
      <c r="I44" s="22"/>
    </row>
    <row r="45" s="2" customFormat="1" ht="60" spans="1:9">
      <c r="A45" s="12"/>
      <c r="B45" s="12"/>
      <c r="C45" s="13">
        <v>10</v>
      </c>
      <c r="D45" s="12" t="s">
        <v>73</v>
      </c>
      <c r="E45" s="14" t="s">
        <v>24</v>
      </c>
      <c r="F45" s="15">
        <v>2</v>
      </c>
      <c r="G45" s="13" t="s">
        <v>25</v>
      </c>
      <c r="H45" s="17">
        <v>210</v>
      </c>
      <c r="I45" s="22"/>
    </row>
    <row r="46" s="2" customFormat="1" ht="24" spans="1:9">
      <c r="A46" s="12">
        <v>6</v>
      </c>
      <c r="B46" s="12" t="s">
        <v>74</v>
      </c>
      <c r="C46" s="13">
        <v>1</v>
      </c>
      <c r="D46" s="12" t="s">
        <v>12</v>
      </c>
      <c r="E46" s="14" t="s">
        <v>13</v>
      </c>
      <c r="F46" s="15">
        <v>1</v>
      </c>
      <c r="G46" s="13" t="s">
        <v>14</v>
      </c>
      <c r="H46" s="16">
        <v>120</v>
      </c>
      <c r="I46" s="22"/>
    </row>
    <row r="47" s="2" customFormat="1" ht="98" customHeight="1" spans="1:9">
      <c r="A47" s="12"/>
      <c r="B47" s="12"/>
      <c r="C47" s="13">
        <v>2</v>
      </c>
      <c r="D47" s="12" t="s">
        <v>75</v>
      </c>
      <c r="E47" s="14" t="s">
        <v>76</v>
      </c>
      <c r="F47" s="15">
        <v>1</v>
      </c>
      <c r="G47" s="13" t="s">
        <v>70</v>
      </c>
      <c r="H47" s="17">
        <v>247</v>
      </c>
      <c r="I47" s="22"/>
    </row>
    <row r="48" s="2" customFormat="1" ht="48" spans="1:9">
      <c r="A48" s="12"/>
      <c r="B48" s="12"/>
      <c r="C48" s="13">
        <v>3</v>
      </c>
      <c r="D48" s="12" t="s">
        <v>15</v>
      </c>
      <c r="E48" s="14" t="s">
        <v>16</v>
      </c>
      <c r="F48" s="15">
        <v>1</v>
      </c>
      <c r="G48" s="13" t="s">
        <v>17</v>
      </c>
      <c r="H48" s="17">
        <v>35</v>
      </c>
      <c r="I48" s="22"/>
    </row>
    <row r="49" s="2" customFormat="1" ht="61" customHeight="1" spans="1:9">
      <c r="A49" s="12"/>
      <c r="B49" s="12"/>
      <c r="C49" s="13">
        <v>4</v>
      </c>
      <c r="D49" s="12" t="s">
        <v>18</v>
      </c>
      <c r="E49" s="14" t="s">
        <v>19</v>
      </c>
      <c r="F49" s="15">
        <v>1</v>
      </c>
      <c r="G49" s="13" t="s">
        <v>20</v>
      </c>
      <c r="H49" s="17">
        <v>550</v>
      </c>
      <c r="I49" s="22"/>
    </row>
    <row r="50" s="2" customFormat="1" ht="60" spans="1:9">
      <c r="A50" s="12"/>
      <c r="B50" s="12"/>
      <c r="C50" s="13">
        <v>5</v>
      </c>
      <c r="D50" s="12" t="s">
        <v>71</v>
      </c>
      <c r="E50" s="14" t="s">
        <v>24</v>
      </c>
      <c r="F50" s="15">
        <v>0.8</v>
      </c>
      <c r="G50" s="13" t="s">
        <v>25</v>
      </c>
      <c r="H50" s="17">
        <v>210</v>
      </c>
      <c r="I50" s="22"/>
    </row>
    <row r="51" s="2" customFormat="1" ht="24" spans="1:9">
      <c r="A51" s="12">
        <v>7</v>
      </c>
      <c r="B51" s="12" t="s">
        <v>77</v>
      </c>
      <c r="C51" s="13">
        <v>1</v>
      </c>
      <c r="D51" s="12" t="s">
        <v>12</v>
      </c>
      <c r="E51" s="14" t="s">
        <v>13</v>
      </c>
      <c r="F51" s="15">
        <v>1</v>
      </c>
      <c r="G51" s="13" t="s">
        <v>14</v>
      </c>
      <c r="H51" s="16">
        <v>120</v>
      </c>
      <c r="I51" s="22"/>
    </row>
    <row r="52" s="2" customFormat="1" ht="99" customHeight="1" spans="1:9">
      <c r="A52" s="12"/>
      <c r="B52" s="12"/>
      <c r="C52" s="13">
        <v>2</v>
      </c>
      <c r="D52" s="12" t="s">
        <v>75</v>
      </c>
      <c r="E52" s="14" t="s">
        <v>76</v>
      </c>
      <c r="F52" s="15">
        <v>1</v>
      </c>
      <c r="G52" s="13" t="s">
        <v>70</v>
      </c>
      <c r="H52" s="17">
        <v>240</v>
      </c>
      <c r="I52" s="22"/>
    </row>
    <row r="53" s="2" customFormat="1" ht="48" spans="1:9">
      <c r="A53" s="12"/>
      <c r="B53" s="12"/>
      <c r="C53" s="13">
        <v>3</v>
      </c>
      <c r="D53" s="12" t="s">
        <v>15</v>
      </c>
      <c r="E53" s="14" t="s">
        <v>16</v>
      </c>
      <c r="F53" s="15">
        <v>1</v>
      </c>
      <c r="G53" s="13" t="s">
        <v>17</v>
      </c>
      <c r="H53" s="17">
        <v>35</v>
      </c>
      <c r="I53" s="22"/>
    </row>
    <row r="54" s="2" customFormat="1" ht="62" customHeight="1" spans="1:9">
      <c r="A54" s="12"/>
      <c r="B54" s="12"/>
      <c r="C54" s="13">
        <v>4</v>
      </c>
      <c r="D54" s="12" t="s">
        <v>18</v>
      </c>
      <c r="E54" s="14" t="s">
        <v>19</v>
      </c>
      <c r="F54" s="15">
        <v>1</v>
      </c>
      <c r="G54" s="13" t="s">
        <v>20</v>
      </c>
      <c r="H54" s="17">
        <v>550</v>
      </c>
      <c r="I54" s="22"/>
    </row>
    <row r="55" s="2" customFormat="1" ht="60" spans="1:9">
      <c r="A55" s="12"/>
      <c r="B55" s="12"/>
      <c r="C55" s="13">
        <v>5</v>
      </c>
      <c r="D55" s="12" t="s">
        <v>71</v>
      </c>
      <c r="E55" s="14" t="s">
        <v>24</v>
      </c>
      <c r="F55" s="15">
        <v>0.8</v>
      </c>
      <c r="G55" s="13" t="s">
        <v>25</v>
      </c>
      <c r="H55" s="17">
        <v>210</v>
      </c>
      <c r="I55" s="22"/>
    </row>
    <row r="56" s="2" customFormat="1" ht="60" spans="1:9">
      <c r="A56" s="12"/>
      <c r="B56" s="12"/>
      <c r="C56" s="13">
        <v>6</v>
      </c>
      <c r="D56" s="12" t="s">
        <v>32</v>
      </c>
      <c r="E56" s="14" t="s">
        <v>24</v>
      </c>
      <c r="F56" s="15">
        <v>0.6</v>
      </c>
      <c r="G56" s="13" t="s">
        <v>25</v>
      </c>
      <c r="H56" s="17">
        <v>210</v>
      </c>
      <c r="I56" s="22"/>
    </row>
    <row r="57" s="2" customFormat="1" ht="60" spans="1:9">
      <c r="A57" s="12"/>
      <c r="B57" s="12"/>
      <c r="C57" s="13">
        <v>7</v>
      </c>
      <c r="D57" s="12" t="s">
        <v>78</v>
      </c>
      <c r="E57" s="14" t="s">
        <v>24</v>
      </c>
      <c r="F57" s="15">
        <v>0.3</v>
      </c>
      <c r="G57" s="13" t="s">
        <v>25</v>
      </c>
      <c r="H57" s="17">
        <v>210</v>
      </c>
      <c r="I57" s="22"/>
    </row>
    <row r="58" s="2" customFormat="1" ht="24" spans="1:9">
      <c r="A58" s="12">
        <v>8</v>
      </c>
      <c r="B58" s="12" t="s">
        <v>79</v>
      </c>
      <c r="C58" s="13">
        <v>1</v>
      </c>
      <c r="D58" s="12" t="s">
        <v>12</v>
      </c>
      <c r="E58" s="14" t="s">
        <v>13</v>
      </c>
      <c r="F58" s="15">
        <v>1</v>
      </c>
      <c r="G58" s="13" t="s">
        <v>14</v>
      </c>
      <c r="H58" s="16">
        <v>120</v>
      </c>
      <c r="I58" s="22"/>
    </row>
    <row r="59" s="2" customFormat="1" ht="49" customHeight="1" spans="1:9">
      <c r="A59" s="12"/>
      <c r="B59" s="12"/>
      <c r="C59" s="13">
        <v>2</v>
      </c>
      <c r="D59" s="12" t="s">
        <v>21</v>
      </c>
      <c r="E59" s="14" t="s">
        <v>22</v>
      </c>
      <c r="F59" s="15">
        <v>1</v>
      </c>
      <c r="G59" s="13" t="s">
        <v>20</v>
      </c>
      <c r="H59" s="17">
        <v>700</v>
      </c>
      <c r="I59" s="22"/>
    </row>
    <row r="60" s="2" customFormat="1" ht="61" customHeight="1" spans="1:9">
      <c r="A60" s="12"/>
      <c r="B60" s="12"/>
      <c r="C60" s="13">
        <v>3</v>
      </c>
      <c r="D60" s="12" t="s">
        <v>33</v>
      </c>
      <c r="E60" s="14" t="s">
        <v>34</v>
      </c>
      <c r="F60" s="15">
        <v>1</v>
      </c>
      <c r="G60" s="13" t="s">
        <v>35</v>
      </c>
      <c r="H60" s="17">
        <v>500</v>
      </c>
      <c r="I60" s="22"/>
    </row>
    <row r="61" s="2" customFormat="1" ht="60" spans="1:9">
      <c r="A61" s="12"/>
      <c r="B61" s="12"/>
      <c r="C61" s="13">
        <v>4</v>
      </c>
      <c r="D61" s="12" t="s">
        <v>71</v>
      </c>
      <c r="E61" s="14" t="s">
        <v>24</v>
      </c>
      <c r="F61" s="15">
        <v>0.8</v>
      </c>
      <c r="G61" s="13" t="s">
        <v>25</v>
      </c>
      <c r="H61" s="17">
        <v>210</v>
      </c>
      <c r="I61" s="22"/>
    </row>
    <row r="62" s="2" customFormat="1" ht="60" spans="1:9">
      <c r="A62" s="12"/>
      <c r="B62" s="12"/>
      <c r="C62" s="13">
        <v>5</v>
      </c>
      <c r="D62" s="12" t="s">
        <v>80</v>
      </c>
      <c r="E62" s="14" t="s">
        <v>24</v>
      </c>
      <c r="F62" s="15">
        <v>2.5</v>
      </c>
      <c r="G62" s="13" t="s">
        <v>25</v>
      </c>
      <c r="H62" s="17">
        <v>210</v>
      </c>
      <c r="I62" s="22"/>
    </row>
    <row r="63" s="2" customFormat="1" ht="24" spans="1:9">
      <c r="A63" s="12">
        <v>9</v>
      </c>
      <c r="B63" s="12" t="s">
        <v>81</v>
      </c>
      <c r="C63" s="13">
        <v>1</v>
      </c>
      <c r="D63" s="12" t="s">
        <v>12</v>
      </c>
      <c r="E63" s="14" t="s">
        <v>13</v>
      </c>
      <c r="F63" s="15">
        <v>1</v>
      </c>
      <c r="G63" s="13" t="s">
        <v>14</v>
      </c>
      <c r="H63" s="16">
        <v>120</v>
      </c>
      <c r="I63" s="22"/>
    </row>
    <row r="64" s="2" customFormat="1" ht="60" spans="1:9">
      <c r="A64" s="12"/>
      <c r="B64" s="12"/>
      <c r="C64" s="13">
        <v>2</v>
      </c>
      <c r="D64" s="12" t="s">
        <v>32</v>
      </c>
      <c r="E64" s="14" t="s">
        <v>24</v>
      </c>
      <c r="F64" s="15">
        <v>0.6</v>
      </c>
      <c r="G64" s="13" t="s">
        <v>25</v>
      </c>
      <c r="H64" s="17">
        <v>210</v>
      </c>
      <c r="I64" s="22"/>
    </row>
    <row r="65" s="2" customFormat="1" ht="60" spans="1:9">
      <c r="A65" s="12"/>
      <c r="B65" s="12"/>
      <c r="C65" s="13">
        <v>3</v>
      </c>
      <c r="D65" s="12" t="s">
        <v>82</v>
      </c>
      <c r="E65" s="14" t="s">
        <v>24</v>
      </c>
      <c r="F65" s="15">
        <v>0.6</v>
      </c>
      <c r="G65" s="13" t="s">
        <v>25</v>
      </c>
      <c r="H65" s="17">
        <v>210</v>
      </c>
      <c r="I65" s="22"/>
    </row>
    <row r="66" s="2" customFormat="1" ht="24" spans="1:9">
      <c r="A66" s="12">
        <v>10</v>
      </c>
      <c r="B66" s="12" t="s">
        <v>83</v>
      </c>
      <c r="C66" s="13">
        <v>1</v>
      </c>
      <c r="D66" s="12" t="s">
        <v>12</v>
      </c>
      <c r="E66" s="14" t="s">
        <v>13</v>
      </c>
      <c r="F66" s="15">
        <v>1</v>
      </c>
      <c r="G66" s="13" t="s">
        <v>14</v>
      </c>
      <c r="H66" s="16">
        <v>120</v>
      </c>
      <c r="I66" s="22"/>
    </row>
    <row r="67" s="2" customFormat="1" ht="48" spans="1:9">
      <c r="A67" s="12"/>
      <c r="B67" s="12"/>
      <c r="C67" s="13">
        <v>2</v>
      </c>
      <c r="D67" s="12" t="s">
        <v>84</v>
      </c>
      <c r="E67" s="20" t="s">
        <v>85</v>
      </c>
      <c r="F67" s="15">
        <v>1</v>
      </c>
      <c r="G67" s="13" t="s">
        <v>20</v>
      </c>
      <c r="H67" s="17">
        <v>970</v>
      </c>
      <c r="I67" s="22"/>
    </row>
    <row r="68" s="2" customFormat="1" ht="158" customHeight="1" spans="1:9">
      <c r="A68" s="12"/>
      <c r="B68" s="12"/>
      <c r="C68" s="13">
        <v>3</v>
      </c>
      <c r="D68" s="12" t="s">
        <v>86</v>
      </c>
      <c r="E68" s="14" t="s">
        <v>87</v>
      </c>
      <c r="F68" s="15">
        <v>1</v>
      </c>
      <c r="G68" s="13" t="s">
        <v>20</v>
      </c>
      <c r="H68" s="17">
        <v>1250</v>
      </c>
      <c r="I68" s="22"/>
    </row>
    <row r="69" s="2" customFormat="1" ht="84" spans="1:9">
      <c r="A69" s="12"/>
      <c r="B69" s="12"/>
      <c r="C69" s="13">
        <v>4</v>
      </c>
      <c r="D69" s="12" t="s">
        <v>88</v>
      </c>
      <c r="E69" s="20" t="s">
        <v>89</v>
      </c>
      <c r="F69" s="15">
        <v>1</v>
      </c>
      <c r="G69" s="13" t="s">
        <v>20</v>
      </c>
      <c r="H69" s="17">
        <v>950</v>
      </c>
      <c r="I69" s="22"/>
    </row>
    <row r="70" s="2" customFormat="1" ht="41" customHeight="1" spans="1:9">
      <c r="A70" s="12"/>
      <c r="B70" s="12"/>
      <c r="C70" s="13">
        <v>5</v>
      </c>
      <c r="D70" s="12" t="s">
        <v>90</v>
      </c>
      <c r="E70" s="19" t="s">
        <v>91</v>
      </c>
      <c r="F70" s="15">
        <v>1</v>
      </c>
      <c r="G70" s="13" t="s">
        <v>20</v>
      </c>
      <c r="H70" s="17">
        <v>1150</v>
      </c>
      <c r="I70" s="22"/>
    </row>
    <row r="71" s="2" customFormat="1" ht="36" spans="1:9">
      <c r="A71" s="12"/>
      <c r="B71" s="12"/>
      <c r="C71" s="13">
        <v>6</v>
      </c>
      <c r="D71" s="12" t="s">
        <v>92</v>
      </c>
      <c r="E71" s="18" t="s">
        <v>93</v>
      </c>
      <c r="F71" s="15">
        <v>1</v>
      </c>
      <c r="G71" s="13" t="s">
        <v>14</v>
      </c>
      <c r="H71" s="13">
        <v>30</v>
      </c>
      <c r="I71" s="22"/>
    </row>
    <row r="72" s="2" customFormat="1" ht="24" spans="1:9">
      <c r="A72" s="12"/>
      <c r="B72" s="12"/>
      <c r="C72" s="13">
        <v>7</v>
      </c>
      <c r="D72" s="12" t="s">
        <v>94</v>
      </c>
      <c r="E72" s="19" t="s">
        <v>95</v>
      </c>
      <c r="F72" s="15">
        <v>4</v>
      </c>
      <c r="G72" s="13" t="s">
        <v>20</v>
      </c>
      <c r="H72" s="13">
        <v>120</v>
      </c>
      <c r="I72" s="22"/>
    </row>
    <row r="73" s="2" customFormat="1" ht="24" spans="1:9">
      <c r="A73" s="12"/>
      <c r="B73" s="12"/>
      <c r="C73" s="13">
        <v>8</v>
      </c>
      <c r="D73" s="12" t="s">
        <v>96</v>
      </c>
      <c r="E73" s="19" t="s">
        <v>97</v>
      </c>
      <c r="F73" s="15">
        <f>6*10.2*0.9</f>
        <v>55.08</v>
      </c>
      <c r="G73" s="13" t="s">
        <v>48</v>
      </c>
      <c r="H73" s="13">
        <v>40</v>
      </c>
      <c r="I73" s="22"/>
    </row>
    <row r="74" s="2" customFormat="1" ht="24" spans="1:9">
      <c r="A74" s="12"/>
      <c r="B74" s="12"/>
      <c r="C74" s="13">
        <v>9</v>
      </c>
      <c r="D74" s="12" t="s">
        <v>98</v>
      </c>
      <c r="E74" s="19" t="s">
        <v>99</v>
      </c>
      <c r="F74" s="15">
        <v>47.8</v>
      </c>
      <c r="G74" s="13" t="s">
        <v>48</v>
      </c>
      <c r="H74" s="13">
        <v>31</v>
      </c>
      <c r="I74" s="22"/>
    </row>
    <row r="75" s="2" customFormat="1" ht="24" spans="1:9">
      <c r="A75" s="12"/>
      <c r="B75" s="12"/>
      <c r="C75" s="13">
        <v>10</v>
      </c>
      <c r="D75" s="12" t="s">
        <v>100</v>
      </c>
      <c r="E75" s="19" t="s">
        <v>101</v>
      </c>
      <c r="F75" s="15">
        <v>47.8</v>
      </c>
      <c r="G75" s="13" t="s">
        <v>48</v>
      </c>
      <c r="H75" s="13">
        <v>45</v>
      </c>
      <c r="I75" s="22"/>
    </row>
    <row r="76" s="2" customFormat="1" ht="24" spans="1:9">
      <c r="A76" s="12"/>
      <c r="B76" s="12"/>
      <c r="C76" s="13">
        <v>11</v>
      </c>
      <c r="D76" s="12" t="s">
        <v>102</v>
      </c>
      <c r="E76" s="14" t="s">
        <v>103</v>
      </c>
      <c r="F76" s="15">
        <v>1</v>
      </c>
      <c r="G76" s="13" t="s">
        <v>14</v>
      </c>
      <c r="H76" s="13">
        <v>300</v>
      </c>
      <c r="I76" s="22"/>
    </row>
    <row r="77" s="2" customFormat="1" ht="12" spans="1:9">
      <c r="A77" s="12"/>
      <c r="B77" s="12"/>
      <c r="C77" s="13">
        <v>12</v>
      </c>
      <c r="D77" s="12" t="s">
        <v>44</v>
      </c>
      <c r="E77" s="18" t="s">
        <v>45</v>
      </c>
      <c r="F77" s="15">
        <v>1</v>
      </c>
      <c r="G77" s="13" t="s">
        <v>14</v>
      </c>
      <c r="H77" s="13">
        <v>500</v>
      </c>
      <c r="I77" s="22"/>
    </row>
    <row r="78" s="2" customFormat="1" ht="24" spans="1:9">
      <c r="A78" s="12">
        <v>11</v>
      </c>
      <c r="B78" s="12" t="s">
        <v>104</v>
      </c>
      <c r="C78" s="13">
        <v>1</v>
      </c>
      <c r="D78" s="12" t="s">
        <v>12</v>
      </c>
      <c r="E78" s="14" t="s">
        <v>13</v>
      </c>
      <c r="F78" s="15">
        <v>1</v>
      </c>
      <c r="G78" s="13" t="s">
        <v>14</v>
      </c>
      <c r="H78" s="16">
        <v>120</v>
      </c>
      <c r="I78" s="22"/>
    </row>
    <row r="79" s="2" customFormat="1" ht="48" spans="1:9">
      <c r="A79" s="12"/>
      <c r="B79" s="12"/>
      <c r="C79" s="13">
        <v>2</v>
      </c>
      <c r="D79" s="12" t="s">
        <v>84</v>
      </c>
      <c r="E79" s="20" t="s">
        <v>85</v>
      </c>
      <c r="F79" s="15">
        <v>1</v>
      </c>
      <c r="G79" s="13" t="s">
        <v>20</v>
      </c>
      <c r="H79" s="17">
        <v>970</v>
      </c>
      <c r="I79" s="22"/>
    </row>
    <row r="80" s="2" customFormat="1" ht="157" customHeight="1" spans="1:9">
      <c r="A80" s="12"/>
      <c r="B80" s="12"/>
      <c r="C80" s="13">
        <v>3</v>
      </c>
      <c r="D80" s="12" t="s">
        <v>86</v>
      </c>
      <c r="E80" s="14" t="s">
        <v>87</v>
      </c>
      <c r="F80" s="15">
        <v>1</v>
      </c>
      <c r="G80" s="13" t="s">
        <v>20</v>
      </c>
      <c r="H80" s="17">
        <v>1250</v>
      </c>
      <c r="I80" s="22"/>
    </row>
    <row r="81" s="2" customFormat="1" ht="84" spans="1:9">
      <c r="A81" s="12"/>
      <c r="B81" s="12"/>
      <c r="C81" s="13">
        <v>4</v>
      </c>
      <c r="D81" s="12" t="s">
        <v>88</v>
      </c>
      <c r="E81" s="20" t="s">
        <v>89</v>
      </c>
      <c r="F81" s="15">
        <v>1</v>
      </c>
      <c r="G81" s="13" t="s">
        <v>20</v>
      </c>
      <c r="H81" s="17">
        <v>950</v>
      </c>
      <c r="I81" s="22"/>
    </row>
    <row r="82" s="2" customFormat="1" ht="12" spans="1:9">
      <c r="A82" s="12"/>
      <c r="B82" s="12"/>
      <c r="C82" s="13">
        <v>5</v>
      </c>
      <c r="D82" s="12" t="s">
        <v>105</v>
      </c>
      <c r="E82" s="18" t="s">
        <v>106</v>
      </c>
      <c r="F82" s="15">
        <v>1</v>
      </c>
      <c r="G82" s="13" t="s">
        <v>14</v>
      </c>
      <c r="H82" s="17">
        <v>600</v>
      </c>
      <c r="I82" s="22"/>
    </row>
    <row r="83" s="2" customFormat="1" ht="12" spans="1:9">
      <c r="A83" s="12"/>
      <c r="B83" s="12"/>
      <c r="C83" s="13">
        <v>6</v>
      </c>
      <c r="D83" s="12" t="s">
        <v>44</v>
      </c>
      <c r="E83" s="18" t="s">
        <v>45</v>
      </c>
      <c r="F83" s="15">
        <v>1</v>
      </c>
      <c r="G83" s="13" t="s">
        <v>14</v>
      </c>
      <c r="H83" s="17">
        <v>500</v>
      </c>
      <c r="I83" s="22"/>
    </row>
    <row r="84" s="2" customFormat="1" ht="24" spans="1:9">
      <c r="A84" s="12"/>
      <c r="B84" s="12"/>
      <c r="C84" s="13">
        <v>7</v>
      </c>
      <c r="D84" s="12" t="s">
        <v>107</v>
      </c>
      <c r="E84" s="19" t="s">
        <v>108</v>
      </c>
      <c r="F84" s="15">
        <f>3.3</f>
        <v>3.3</v>
      </c>
      <c r="G84" s="13" t="s">
        <v>25</v>
      </c>
      <c r="H84" s="17">
        <v>1200</v>
      </c>
      <c r="I84" s="22"/>
    </row>
    <row r="85" s="2" customFormat="1" ht="36" spans="1:9">
      <c r="A85" s="12"/>
      <c r="B85" s="12"/>
      <c r="C85" s="13">
        <v>8</v>
      </c>
      <c r="D85" s="12" t="s">
        <v>109</v>
      </c>
      <c r="E85" s="18" t="s">
        <v>110</v>
      </c>
      <c r="F85" s="15">
        <f>3.3</f>
        <v>3.3</v>
      </c>
      <c r="G85" s="13" t="s">
        <v>25</v>
      </c>
      <c r="H85" s="17">
        <v>480</v>
      </c>
      <c r="I85" s="22"/>
    </row>
    <row r="86" s="2" customFormat="1" ht="24" spans="1:9">
      <c r="A86" s="12"/>
      <c r="B86" s="12"/>
      <c r="C86" s="13">
        <v>9</v>
      </c>
      <c r="D86" s="12" t="s">
        <v>111</v>
      </c>
      <c r="E86" s="14" t="s">
        <v>112</v>
      </c>
      <c r="F86" s="15">
        <v>1</v>
      </c>
      <c r="G86" s="13" t="s">
        <v>20</v>
      </c>
      <c r="H86" s="17">
        <v>370</v>
      </c>
      <c r="I86" s="22"/>
    </row>
    <row r="87" s="2" customFormat="1" ht="35" customHeight="1" spans="1:9">
      <c r="A87" s="12"/>
      <c r="B87" s="12"/>
      <c r="C87" s="13">
        <v>10</v>
      </c>
      <c r="D87" s="12" t="s">
        <v>113</v>
      </c>
      <c r="E87" s="14" t="s">
        <v>28</v>
      </c>
      <c r="F87" s="15">
        <v>1</v>
      </c>
      <c r="G87" s="13" t="s">
        <v>20</v>
      </c>
      <c r="H87" s="17">
        <v>200</v>
      </c>
      <c r="I87" s="22"/>
    </row>
    <row r="88" s="2" customFormat="1" ht="36" spans="1:9">
      <c r="A88" s="12"/>
      <c r="B88" s="12"/>
      <c r="C88" s="13">
        <v>11</v>
      </c>
      <c r="D88" s="12" t="s">
        <v>114</v>
      </c>
      <c r="E88" s="19" t="s">
        <v>99</v>
      </c>
      <c r="F88" s="15">
        <f>1.28*1.95+1.83*2+(1.28+1.95)*2*1.13+(1.93+2)*2*1.39-2</f>
        <v>22.3812</v>
      </c>
      <c r="G88" s="13" t="s">
        <v>48</v>
      </c>
      <c r="H88" s="13">
        <v>31</v>
      </c>
      <c r="I88" s="22"/>
    </row>
    <row r="89" s="2" customFormat="1" ht="36" spans="1:9">
      <c r="A89" s="12"/>
      <c r="B89" s="12"/>
      <c r="C89" s="13">
        <v>12</v>
      </c>
      <c r="D89" s="12" t="s">
        <v>115</v>
      </c>
      <c r="E89" s="19" t="s">
        <v>101</v>
      </c>
      <c r="F89" s="15">
        <f>F88</f>
        <v>22.3812</v>
      </c>
      <c r="G89" s="13" t="s">
        <v>48</v>
      </c>
      <c r="H89" s="13">
        <v>45</v>
      </c>
      <c r="I89" s="22"/>
    </row>
    <row r="90" s="2" customFormat="1" ht="12" spans="1:9">
      <c r="A90" s="12"/>
      <c r="B90" s="12"/>
      <c r="C90" s="13">
        <v>13</v>
      </c>
      <c r="D90" s="12" t="s">
        <v>116</v>
      </c>
      <c r="E90" s="18" t="s">
        <v>117</v>
      </c>
      <c r="F90" s="15">
        <v>1</v>
      </c>
      <c r="G90" s="13" t="s">
        <v>14</v>
      </c>
      <c r="H90" s="17">
        <v>280</v>
      </c>
      <c r="I90" s="22"/>
    </row>
    <row r="91" s="2" customFormat="1" ht="24" spans="1:9">
      <c r="A91" s="12">
        <v>12</v>
      </c>
      <c r="B91" s="12" t="s">
        <v>118</v>
      </c>
      <c r="C91" s="13">
        <v>1</v>
      </c>
      <c r="D91" s="12" t="s">
        <v>12</v>
      </c>
      <c r="E91" s="14" t="s">
        <v>13</v>
      </c>
      <c r="F91" s="15">
        <v>1</v>
      </c>
      <c r="G91" s="13" t="s">
        <v>14</v>
      </c>
      <c r="H91" s="16">
        <v>120</v>
      </c>
      <c r="I91" s="22"/>
    </row>
    <row r="92" s="2" customFormat="1" ht="100" customHeight="1" spans="1:9">
      <c r="A92" s="12"/>
      <c r="B92" s="12"/>
      <c r="C92" s="13">
        <v>2</v>
      </c>
      <c r="D92" s="12" t="s">
        <v>75</v>
      </c>
      <c r="E92" s="14" t="s">
        <v>76</v>
      </c>
      <c r="F92" s="15">
        <v>1</v>
      </c>
      <c r="G92" s="13" t="s">
        <v>70</v>
      </c>
      <c r="H92" s="17">
        <v>240</v>
      </c>
      <c r="I92" s="22"/>
    </row>
    <row r="93" s="2" customFormat="1" ht="48" spans="1:9">
      <c r="A93" s="12"/>
      <c r="B93" s="12"/>
      <c r="C93" s="13">
        <v>3</v>
      </c>
      <c r="D93" s="12" t="s">
        <v>15</v>
      </c>
      <c r="E93" s="14" t="s">
        <v>16</v>
      </c>
      <c r="F93" s="15">
        <v>1</v>
      </c>
      <c r="G93" s="13" t="s">
        <v>17</v>
      </c>
      <c r="H93" s="17">
        <v>35</v>
      </c>
      <c r="I93" s="22"/>
    </row>
    <row r="94" s="2" customFormat="1" ht="60" spans="1:9">
      <c r="A94" s="12"/>
      <c r="B94" s="12"/>
      <c r="C94" s="13">
        <v>4</v>
      </c>
      <c r="D94" s="12" t="s">
        <v>32</v>
      </c>
      <c r="E94" s="14" t="s">
        <v>24</v>
      </c>
      <c r="F94" s="15">
        <v>0.6</v>
      </c>
      <c r="G94" s="13" t="s">
        <v>25</v>
      </c>
      <c r="H94" s="17">
        <v>210</v>
      </c>
      <c r="I94" s="22"/>
    </row>
    <row r="95" s="2" customFormat="1" ht="60" spans="1:9">
      <c r="A95" s="12"/>
      <c r="B95" s="12"/>
      <c r="C95" s="13">
        <v>5</v>
      </c>
      <c r="D95" s="12" t="s">
        <v>119</v>
      </c>
      <c r="E95" s="14" t="s">
        <v>120</v>
      </c>
      <c r="F95" s="15">
        <v>1</v>
      </c>
      <c r="G95" s="13" t="s">
        <v>14</v>
      </c>
      <c r="H95" s="17">
        <v>600</v>
      </c>
      <c r="I95" s="22"/>
    </row>
    <row r="96" s="2" customFormat="1" ht="12" spans="1:9">
      <c r="A96" s="12"/>
      <c r="B96" s="12"/>
      <c r="C96" s="13">
        <v>6</v>
      </c>
      <c r="D96" s="12" t="s">
        <v>44</v>
      </c>
      <c r="E96" s="18" t="s">
        <v>45</v>
      </c>
      <c r="F96" s="15">
        <v>1</v>
      </c>
      <c r="G96" s="13" t="s">
        <v>14</v>
      </c>
      <c r="H96" s="17">
        <v>500</v>
      </c>
      <c r="I96" s="22"/>
    </row>
    <row r="97" s="2" customFormat="1" ht="36" spans="1:9">
      <c r="A97" s="12"/>
      <c r="B97" s="12"/>
      <c r="C97" s="13">
        <v>7</v>
      </c>
      <c r="D97" s="12" t="s">
        <v>121</v>
      </c>
      <c r="E97" s="20" t="s">
        <v>64</v>
      </c>
      <c r="F97" s="15">
        <v>1</v>
      </c>
      <c r="G97" s="13" t="s">
        <v>20</v>
      </c>
      <c r="H97" s="17">
        <v>2000</v>
      </c>
      <c r="I97" s="22"/>
    </row>
    <row r="98" s="2" customFormat="1" ht="36" spans="1:9">
      <c r="A98" s="12"/>
      <c r="B98" s="12"/>
      <c r="C98" s="13">
        <v>8</v>
      </c>
      <c r="D98" s="12" t="s">
        <v>65</v>
      </c>
      <c r="E98" s="20" t="s">
        <v>66</v>
      </c>
      <c r="F98" s="15">
        <v>1</v>
      </c>
      <c r="G98" s="13" t="s">
        <v>20</v>
      </c>
      <c r="H98" s="17">
        <v>380</v>
      </c>
      <c r="I98" s="22"/>
    </row>
    <row r="99" s="2" customFormat="1" ht="38" customHeight="1" spans="1:9">
      <c r="A99" s="12"/>
      <c r="B99" s="12"/>
      <c r="C99" s="13">
        <v>9</v>
      </c>
      <c r="D99" s="12" t="s">
        <v>67</v>
      </c>
      <c r="E99" s="14" t="s">
        <v>28</v>
      </c>
      <c r="F99" s="15">
        <v>1</v>
      </c>
      <c r="G99" s="13" t="s">
        <v>20</v>
      </c>
      <c r="H99" s="17">
        <v>200</v>
      </c>
      <c r="I99" s="22"/>
    </row>
    <row r="100" s="2" customFormat="1" ht="12" spans="1:9">
      <c r="A100" s="12"/>
      <c r="B100" s="12"/>
      <c r="C100" s="13">
        <v>10</v>
      </c>
      <c r="D100" s="12" t="s">
        <v>122</v>
      </c>
      <c r="E100" s="18" t="s">
        <v>47</v>
      </c>
      <c r="F100" s="15">
        <v>0.9</v>
      </c>
      <c r="G100" s="13" t="s">
        <v>48</v>
      </c>
      <c r="H100" s="13">
        <v>35</v>
      </c>
      <c r="I100" s="22"/>
    </row>
    <row r="101" s="2" customFormat="1" ht="36" spans="1:9">
      <c r="A101" s="12"/>
      <c r="B101" s="12"/>
      <c r="C101" s="13">
        <v>11</v>
      </c>
      <c r="D101" s="12" t="s">
        <v>53</v>
      </c>
      <c r="E101" s="14" t="s">
        <v>52</v>
      </c>
      <c r="F101" s="15">
        <f>F100</f>
        <v>0.9</v>
      </c>
      <c r="G101" s="13" t="s">
        <v>48</v>
      </c>
      <c r="H101" s="17">
        <v>175</v>
      </c>
      <c r="I101" s="22"/>
    </row>
    <row r="102" s="2" customFormat="1" ht="36" spans="1:9">
      <c r="A102" s="12"/>
      <c r="B102" s="12"/>
      <c r="C102" s="13">
        <v>12</v>
      </c>
      <c r="D102" s="12" t="s">
        <v>58</v>
      </c>
      <c r="E102" s="19" t="s">
        <v>59</v>
      </c>
      <c r="F102" s="15">
        <v>2.89</v>
      </c>
      <c r="G102" s="13" t="s">
        <v>48</v>
      </c>
      <c r="H102" s="17">
        <v>700</v>
      </c>
      <c r="I102" s="22"/>
    </row>
    <row r="103" s="2" customFormat="1" ht="12" spans="1:9">
      <c r="A103" s="12"/>
      <c r="B103" s="12"/>
      <c r="C103" s="13">
        <v>13</v>
      </c>
      <c r="D103" s="12" t="s">
        <v>56</v>
      </c>
      <c r="E103" s="19" t="s">
        <v>57</v>
      </c>
      <c r="F103" s="15">
        <v>1</v>
      </c>
      <c r="G103" s="13" t="s">
        <v>20</v>
      </c>
      <c r="H103" s="17">
        <v>50</v>
      </c>
      <c r="I103" s="22"/>
    </row>
    <row r="104" s="2" customFormat="1" ht="24" spans="1:9">
      <c r="A104" s="12"/>
      <c r="B104" s="12"/>
      <c r="C104" s="13">
        <v>14</v>
      </c>
      <c r="D104" s="12" t="s">
        <v>54</v>
      </c>
      <c r="E104" s="18" t="s">
        <v>55</v>
      </c>
      <c r="F104" s="15">
        <f>2*3.14/4</f>
        <v>1.57</v>
      </c>
      <c r="G104" s="13" t="s">
        <v>25</v>
      </c>
      <c r="H104" s="17">
        <v>260</v>
      </c>
      <c r="I104" s="22"/>
    </row>
    <row r="105" s="2" customFormat="1" ht="60" spans="1:9">
      <c r="A105" s="12"/>
      <c r="B105" s="12"/>
      <c r="C105" s="13">
        <v>15</v>
      </c>
      <c r="D105" s="12" t="s">
        <v>123</v>
      </c>
      <c r="E105" s="20" t="s">
        <v>124</v>
      </c>
      <c r="F105" s="15">
        <v>1</v>
      </c>
      <c r="G105" s="13" t="s">
        <v>20</v>
      </c>
      <c r="H105" s="17">
        <v>1200</v>
      </c>
      <c r="I105" s="22"/>
    </row>
    <row r="106" s="2" customFormat="1" ht="24" spans="1:9">
      <c r="A106" s="12">
        <v>13</v>
      </c>
      <c r="B106" s="12" t="s">
        <v>125</v>
      </c>
      <c r="C106" s="13">
        <v>1</v>
      </c>
      <c r="D106" s="12" t="s">
        <v>12</v>
      </c>
      <c r="E106" s="14" t="s">
        <v>13</v>
      </c>
      <c r="F106" s="15">
        <v>1</v>
      </c>
      <c r="G106" s="13" t="s">
        <v>14</v>
      </c>
      <c r="H106" s="16">
        <v>120</v>
      </c>
      <c r="I106" s="22"/>
    </row>
    <row r="107" s="2" customFormat="1" ht="409" customHeight="1" spans="1:9">
      <c r="A107" s="12"/>
      <c r="B107" s="12"/>
      <c r="C107" s="13">
        <v>2</v>
      </c>
      <c r="D107" s="12" t="s">
        <v>126</v>
      </c>
      <c r="E107" s="20" t="s">
        <v>127</v>
      </c>
      <c r="F107" s="15">
        <v>1</v>
      </c>
      <c r="G107" s="13" t="s">
        <v>20</v>
      </c>
      <c r="H107" s="17">
        <v>550</v>
      </c>
      <c r="I107" s="22"/>
    </row>
    <row r="108" s="2" customFormat="1" ht="60" spans="1:9">
      <c r="A108" s="12"/>
      <c r="B108" s="12"/>
      <c r="C108" s="13">
        <v>3</v>
      </c>
      <c r="D108" s="12" t="s">
        <v>128</v>
      </c>
      <c r="E108" s="14" t="s">
        <v>129</v>
      </c>
      <c r="F108" s="15">
        <v>1</v>
      </c>
      <c r="G108" s="13" t="s">
        <v>20</v>
      </c>
      <c r="H108" s="17">
        <v>80</v>
      </c>
      <c r="I108" s="22"/>
    </row>
    <row r="109" s="2" customFormat="1" ht="24" spans="1:9">
      <c r="A109" s="12"/>
      <c r="B109" s="12"/>
      <c r="C109" s="13">
        <v>4</v>
      </c>
      <c r="D109" s="12" t="s">
        <v>130</v>
      </c>
      <c r="E109" s="14" t="s">
        <v>131</v>
      </c>
      <c r="F109" s="15">
        <v>1</v>
      </c>
      <c r="G109" s="13" t="s">
        <v>20</v>
      </c>
      <c r="H109" s="17">
        <v>400</v>
      </c>
      <c r="I109" s="22"/>
    </row>
    <row r="110" s="2" customFormat="1" ht="60" spans="1:9">
      <c r="A110" s="12"/>
      <c r="B110" s="12"/>
      <c r="C110" s="13">
        <v>5</v>
      </c>
      <c r="D110" s="12" t="s">
        <v>82</v>
      </c>
      <c r="E110" s="14" t="s">
        <v>24</v>
      </c>
      <c r="F110" s="15">
        <v>0.6</v>
      </c>
      <c r="G110" s="13" t="s">
        <v>25</v>
      </c>
      <c r="H110" s="17">
        <v>210</v>
      </c>
      <c r="I110" s="22"/>
    </row>
    <row r="111" s="2" customFormat="1" ht="60" spans="1:9">
      <c r="A111" s="12"/>
      <c r="B111" s="12"/>
      <c r="C111" s="13">
        <v>6</v>
      </c>
      <c r="D111" s="12" t="s">
        <v>132</v>
      </c>
      <c r="E111" s="14" t="s">
        <v>24</v>
      </c>
      <c r="F111" s="15">
        <v>0.4</v>
      </c>
      <c r="G111" s="13" t="s">
        <v>25</v>
      </c>
      <c r="H111" s="17">
        <v>210</v>
      </c>
      <c r="I111" s="22"/>
    </row>
    <row r="112" s="2" customFormat="1" ht="24" spans="1:9">
      <c r="A112" s="12">
        <v>14</v>
      </c>
      <c r="B112" s="12" t="s">
        <v>133</v>
      </c>
      <c r="C112" s="13">
        <v>1</v>
      </c>
      <c r="D112" s="12" t="s">
        <v>12</v>
      </c>
      <c r="E112" s="14" t="s">
        <v>13</v>
      </c>
      <c r="F112" s="15">
        <v>1</v>
      </c>
      <c r="G112" s="13" t="s">
        <v>14</v>
      </c>
      <c r="H112" s="16">
        <v>120</v>
      </c>
      <c r="I112" s="22"/>
    </row>
    <row r="113" s="2" customFormat="1" ht="60" spans="1:9">
      <c r="A113" s="12"/>
      <c r="B113" s="12"/>
      <c r="C113" s="13">
        <v>2</v>
      </c>
      <c r="D113" s="12" t="s">
        <v>134</v>
      </c>
      <c r="E113" s="14" t="s">
        <v>135</v>
      </c>
      <c r="F113" s="15">
        <v>1</v>
      </c>
      <c r="G113" s="13" t="s">
        <v>35</v>
      </c>
      <c r="H113" s="17">
        <v>260</v>
      </c>
      <c r="I113" s="22"/>
    </row>
    <row r="114" s="2" customFormat="1" ht="60" spans="1:9">
      <c r="A114" s="12"/>
      <c r="B114" s="12"/>
      <c r="C114" s="13">
        <v>3</v>
      </c>
      <c r="D114" s="12" t="s">
        <v>32</v>
      </c>
      <c r="E114" s="14" t="s">
        <v>24</v>
      </c>
      <c r="F114" s="15">
        <v>0.6</v>
      </c>
      <c r="G114" s="13" t="s">
        <v>25</v>
      </c>
      <c r="H114" s="17">
        <v>210</v>
      </c>
      <c r="I114" s="22"/>
    </row>
    <row r="115" s="2" customFormat="1" ht="116" customHeight="1" spans="1:9">
      <c r="A115" s="12"/>
      <c r="B115" s="12"/>
      <c r="C115" s="13">
        <v>4</v>
      </c>
      <c r="D115" s="12" t="s">
        <v>136</v>
      </c>
      <c r="E115" s="19" t="s">
        <v>137</v>
      </c>
      <c r="F115" s="15">
        <v>1</v>
      </c>
      <c r="G115" s="13" t="s">
        <v>20</v>
      </c>
      <c r="H115" s="17">
        <v>60</v>
      </c>
      <c r="I115" s="22"/>
    </row>
    <row r="116" s="2" customFormat="1" ht="72" spans="1:9">
      <c r="A116" s="12"/>
      <c r="B116" s="12"/>
      <c r="C116" s="13">
        <v>5</v>
      </c>
      <c r="D116" s="12" t="s">
        <v>138</v>
      </c>
      <c r="E116" s="14" t="s">
        <v>139</v>
      </c>
      <c r="F116" s="15">
        <v>1</v>
      </c>
      <c r="G116" s="13" t="s">
        <v>20</v>
      </c>
      <c r="H116" s="16">
        <v>128</v>
      </c>
      <c r="I116" s="22"/>
    </row>
    <row r="117" s="2" customFormat="1" ht="12" spans="1:9">
      <c r="A117" s="12"/>
      <c r="B117" s="12"/>
      <c r="C117" s="13">
        <v>6</v>
      </c>
      <c r="D117" s="12" t="s">
        <v>105</v>
      </c>
      <c r="E117" s="18" t="s">
        <v>140</v>
      </c>
      <c r="F117" s="15">
        <v>1</v>
      </c>
      <c r="G117" s="13" t="s">
        <v>14</v>
      </c>
      <c r="H117" s="17">
        <v>600</v>
      </c>
      <c r="I117" s="22"/>
    </row>
    <row r="118" s="2" customFormat="1" ht="12" spans="1:9">
      <c r="A118" s="12"/>
      <c r="B118" s="12"/>
      <c r="C118" s="13">
        <v>7</v>
      </c>
      <c r="D118" s="12" t="s">
        <v>44</v>
      </c>
      <c r="E118" s="18" t="s">
        <v>45</v>
      </c>
      <c r="F118" s="15">
        <v>1</v>
      </c>
      <c r="G118" s="13" t="s">
        <v>14</v>
      </c>
      <c r="H118" s="17">
        <v>500</v>
      </c>
      <c r="I118" s="22"/>
    </row>
    <row r="119" s="2" customFormat="1" ht="48" spans="1:9">
      <c r="A119" s="12"/>
      <c r="B119" s="12"/>
      <c r="C119" s="13">
        <v>8</v>
      </c>
      <c r="D119" s="12" t="s">
        <v>141</v>
      </c>
      <c r="E119" s="14" t="s">
        <v>142</v>
      </c>
      <c r="F119" s="15">
        <v>3.07</v>
      </c>
      <c r="G119" s="13" t="s">
        <v>25</v>
      </c>
      <c r="H119" s="17">
        <v>1400</v>
      </c>
      <c r="I119" s="22"/>
    </row>
    <row r="120" s="2" customFormat="1" ht="36" spans="1:9">
      <c r="A120" s="12"/>
      <c r="B120" s="12"/>
      <c r="C120" s="13">
        <v>9</v>
      </c>
      <c r="D120" s="12" t="s">
        <v>109</v>
      </c>
      <c r="E120" s="18" t="s">
        <v>110</v>
      </c>
      <c r="F120" s="15">
        <v>3.07</v>
      </c>
      <c r="G120" s="13" t="s">
        <v>25</v>
      </c>
      <c r="H120" s="17">
        <v>480</v>
      </c>
      <c r="I120" s="22"/>
    </row>
    <row r="121" s="2" customFormat="1" ht="24" spans="1:9">
      <c r="A121" s="12"/>
      <c r="B121" s="12"/>
      <c r="C121" s="13">
        <v>10</v>
      </c>
      <c r="D121" s="12" t="s">
        <v>143</v>
      </c>
      <c r="E121" s="18" t="s">
        <v>144</v>
      </c>
      <c r="F121" s="15">
        <v>1</v>
      </c>
      <c r="G121" s="13" t="s">
        <v>14</v>
      </c>
      <c r="H121" s="17">
        <v>550</v>
      </c>
      <c r="I121" s="22"/>
    </row>
    <row r="122" s="2" customFormat="1" ht="24" spans="1:9">
      <c r="A122" s="12"/>
      <c r="B122" s="12"/>
      <c r="C122" s="13">
        <v>11</v>
      </c>
      <c r="D122" s="12" t="s">
        <v>145</v>
      </c>
      <c r="E122" s="19" t="s">
        <v>146</v>
      </c>
      <c r="F122" s="15">
        <v>1</v>
      </c>
      <c r="G122" s="13" t="s">
        <v>147</v>
      </c>
      <c r="H122" s="13">
        <v>1250</v>
      </c>
      <c r="I122" s="22"/>
    </row>
    <row r="123" s="2" customFormat="1" ht="24" spans="1:9">
      <c r="A123" s="12">
        <v>15</v>
      </c>
      <c r="B123" s="12" t="s">
        <v>148</v>
      </c>
      <c r="C123" s="13">
        <v>1</v>
      </c>
      <c r="D123" s="12" t="s">
        <v>12</v>
      </c>
      <c r="E123" s="14" t="s">
        <v>13</v>
      </c>
      <c r="F123" s="15">
        <v>1</v>
      </c>
      <c r="G123" s="13" t="s">
        <v>14</v>
      </c>
      <c r="H123" s="16">
        <v>120</v>
      </c>
      <c r="I123" s="22"/>
    </row>
    <row r="124" s="2" customFormat="1" ht="48" spans="1:9">
      <c r="A124" s="12"/>
      <c r="B124" s="12"/>
      <c r="C124" s="13">
        <v>2</v>
      </c>
      <c r="D124" s="12" t="s">
        <v>84</v>
      </c>
      <c r="E124" s="20" t="s">
        <v>85</v>
      </c>
      <c r="F124" s="15">
        <v>1</v>
      </c>
      <c r="G124" s="13" t="s">
        <v>20</v>
      </c>
      <c r="H124" s="17">
        <v>970</v>
      </c>
      <c r="I124" s="22"/>
    </row>
    <row r="125" s="2" customFormat="1" ht="12" spans="1:9">
      <c r="A125" s="12"/>
      <c r="B125" s="12"/>
      <c r="C125" s="13">
        <v>3</v>
      </c>
      <c r="D125" s="12" t="s">
        <v>149</v>
      </c>
      <c r="E125" s="19" t="s">
        <v>150</v>
      </c>
      <c r="F125" s="15">
        <v>1</v>
      </c>
      <c r="G125" s="13" t="s">
        <v>14</v>
      </c>
      <c r="H125" s="17">
        <v>400</v>
      </c>
      <c r="I125" s="22"/>
    </row>
    <row r="126" s="2" customFormat="1" ht="12" spans="1:9">
      <c r="A126" s="12"/>
      <c r="B126" s="12"/>
      <c r="C126" s="13">
        <v>4</v>
      </c>
      <c r="D126" s="12" t="s">
        <v>56</v>
      </c>
      <c r="E126" s="19" t="s">
        <v>57</v>
      </c>
      <c r="F126" s="15">
        <v>2</v>
      </c>
      <c r="G126" s="13" t="s">
        <v>20</v>
      </c>
      <c r="H126" s="17">
        <v>50</v>
      </c>
      <c r="I126" s="22"/>
    </row>
    <row r="127" s="2" customFormat="1" ht="24" spans="1:9">
      <c r="A127" s="12"/>
      <c r="B127" s="12"/>
      <c r="C127" s="13">
        <v>5</v>
      </c>
      <c r="D127" s="12" t="s">
        <v>54</v>
      </c>
      <c r="E127" s="18" t="s">
        <v>55</v>
      </c>
      <c r="F127" s="15">
        <v>1.18</v>
      </c>
      <c r="G127" s="13" t="s">
        <v>25</v>
      </c>
      <c r="H127" s="17">
        <v>260</v>
      </c>
      <c r="I127" s="22"/>
    </row>
    <row r="128" s="2" customFormat="1" ht="24" spans="1:9">
      <c r="A128" s="12"/>
      <c r="B128" s="12"/>
      <c r="C128" s="13">
        <v>6</v>
      </c>
      <c r="D128" s="12" t="s">
        <v>151</v>
      </c>
      <c r="E128" s="19" t="s">
        <v>59</v>
      </c>
      <c r="F128" s="15">
        <f>1.18*2</f>
        <v>2.36</v>
      </c>
      <c r="G128" s="13" t="s">
        <v>48</v>
      </c>
      <c r="H128" s="17">
        <v>700</v>
      </c>
      <c r="I128" s="22"/>
    </row>
    <row r="129" s="2" customFormat="1" ht="48" spans="1:9">
      <c r="A129" s="12"/>
      <c r="B129" s="12"/>
      <c r="C129" s="13">
        <v>7</v>
      </c>
      <c r="D129" s="12" t="s">
        <v>152</v>
      </c>
      <c r="E129" s="14" t="s">
        <v>153</v>
      </c>
      <c r="F129" s="15">
        <v>1</v>
      </c>
      <c r="G129" s="13" t="s">
        <v>14</v>
      </c>
      <c r="H129" s="16">
        <v>600</v>
      </c>
      <c r="I129" s="22"/>
    </row>
    <row r="130" s="2" customFormat="1" ht="12" spans="1:9">
      <c r="A130" s="12"/>
      <c r="B130" s="12"/>
      <c r="C130" s="13">
        <v>8</v>
      </c>
      <c r="D130" s="12" t="s">
        <v>44</v>
      </c>
      <c r="E130" s="18" t="s">
        <v>45</v>
      </c>
      <c r="F130" s="15">
        <v>1</v>
      </c>
      <c r="G130" s="13" t="s">
        <v>14</v>
      </c>
      <c r="H130" s="16">
        <v>500</v>
      </c>
      <c r="I130" s="22"/>
    </row>
    <row r="131" s="2" customFormat="1" ht="36" spans="1:9">
      <c r="A131" s="12"/>
      <c r="B131" s="12"/>
      <c r="C131" s="13">
        <v>9</v>
      </c>
      <c r="D131" s="12" t="s">
        <v>109</v>
      </c>
      <c r="E131" s="18" t="s">
        <v>110</v>
      </c>
      <c r="F131" s="15">
        <f>1.95+1.21</f>
        <v>3.16</v>
      </c>
      <c r="G131" s="13" t="s">
        <v>25</v>
      </c>
      <c r="H131" s="17">
        <v>480</v>
      </c>
      <c r="I131" s="22"/>
    </row>
    <row r="132" s="2" customFormat="1" ht="12" spans="1:9">
      <c r="A132" s="12"/>
      <c r="B132" s="12"/>
      <c r="C132" s="13">
        <v>10</v>
      </c>
      <c r="D132" s="12" t="s">
        <v>154</v>
      </c>
      <c r="E132" s="18" t="s">
        <v>155</v>
      </c>
      <c r="F132" s="15">
        <v>3</v>
      </c>
      <c r="G132" s="13" t="s">
        <v>20</v>
      </c>
      <c r="H132" s="17">
        <v>30</v>
      </c>
      <c r="I132" s="22"/>
    </row>
    <row r="133" s="2" customFormat="1" ht="12" spans="1:9">
      <c r="A133" s="12"/>
      <c r="B133" s="12"/>
      <c r="C133" s="13">
        <v>11</v>
      </c>
      <c r="D133" s="12" t="s">
        <v>156</v>
      </c>
      <c r="E133" s="19" t="s">
        <v>157</v>
      </c>
      <c r="F133" s="15">
        <v>5</v>
      </c>
      <c r="G133" s="13" t="s">
        <v>20</v>
      </c>
      <c r="H133" s="17">
        <v>160</v>
      </c>
      <c r="I133" s="22"/>
    </row>
    <row r="134" s="2" customFormat="1" ht="39" customHeight="1" spans="1:9">
      <c r="A134" s="12"/>
      <c r="B134" s="12"/>
      <c r="C134" s="13">
        <v>12</v>
      </c>
      <c r="D134" s="12" t="s">
        <v>158</v>
      </c>
      <c r="E134" s="14" t="s">
        <v>28</v>
      </c>
      <c r="F134" s="15">
        <v>1</v>
      </c>
      <c r="G134" s="13" t="s">
        <v>20</v>
      </c>
      <c r="H134" s="17">
        <v>200</v>
      </c>
      <c r="I134" s="22"/>
    </row>
    <row r="135" s="2" customFormat="1" ht="24" spans="1:9">
      <c r="A135" s="12">
        <v>16</v>
      </c>
      <c r="B135" s="12" t="s">
        <v>159</v>
      </c>
      <c r="C135" s="13">
        <v>1</v>
      </c>
      <c r="D135" s="12" t="s">
        <v>12</v>
      </c>
      <c r="E135" s="14" t="s">
        <v>13</v>
      </c>
      <c r="F135" s="15">
        <v>1</v>
      </c>
      <c r="G135" s="13" t="s">
        <v>14</v>
      </c>
      <c r="H135" s="16">
        <v>120</v>
      </c>
      <c r="I135" s="22"/>
    </row>
    <row r="136" s="2" customFormat="1" ht="39" customHeight="1" spans="1:9">
      <c r="A136" s="12"/>
      <c r="B136" s="12"/>
      <c r="C136" s="13">
        <v>2</v>
      </c>
      <c r="D136" s="12" t="s">
        <v>90</v>
      </c>
      <c r="E136" s="19" t="s">
        <v>91</v>
      </c>
      <c r="F136" s="15">
        <v>1</v>
      </c>
      <c r="G136" s="13" t="s">
        <v>20</v>
      </c>
      <c r="H136" s="17">
        <v>1150</v>
      </c>
      <c r="I136" s="22"/>
    </row>
    <row r="137" s="2" customFormat="1" ht="24" spans="1:9">
      <c r="A137" s="12"/>
      <c r="B137" s="12"/>
      <c r="C137" s="13">
        <v>3</v>
      </c>
      <c r="D137" s="12" t="s">
        <v>96</v>
      </c>
      <c r="E137" s="19" t="s">
        <v>160</v>
      </c>
      <c r="F137" s="15">
        <v>1</v>
      </c>
      <c r="G137" s="13" t="s">
        <v>14</v>
      </c>
      <c r="H137" s="17">
        <v>500</v>
      </c>
      <c r="I137" s="22"/>
    </row>
    <row r="138" s="2" customFormat="1" ht="60" spans="1:9">
      <c r="A138" s="12"/>
      <c r="B138" s="12"/>
      <c r="C138" s="13">
        <v>4</v>
      </c>
      <c r="D138" s="12" t="s">
        <v>71</v>
      </c>
      <c r="E138" s="14" t="s">
        <v>24</v>
      </c>
      <c r="F138" s="15">
        <v>0.8</v>
      </c>
      <c r="G138" s="13" t="s">
        <v>25</v>
      </c>
      <c r="H138" s="17">
        <v>210</v>
      </c>
      <c r="I138" s="22"/>
    </row>
    <row r="139" s="2" customFormat="1" ht="48" spans="1:9">
      <c r="A139" s="12"/>
      <c r="B139" s="12"/>
      <c r="C139" s="13">
        <v>5</v>
      </c>
      <c r="D139" s="12" t="s">
        <v>15</v>
      </c>
      <c r="E139" s="14" t="s">
        <v>16</v>
      </c>
      <c r="F139" s="15">
        <v>1</v>
      </c>
      <c r="G139" s="13" t="s">
        <v>17</v>
      </c>
      <c r="H139" s="17">
        <v>35</v>
      </c>
      <c r="I139" s="22"/>
    </row>
    <row r="140" s="2" customFormat="1" ht="36" spans="1:9">
      <c r="A140" s="12"/>
      <c r="B140" s="12"/>
      <c r="C140" s="13">
        <v>6</v>
      </c>
      <c r="D140" s="12" t="s">
        <v>161</v>
      </c>
      <c r="E140" s="19" t="s">
        <v>162</v>
      </c>
      <c r="F140" s="15">
        <f>(2.3*2.7+1.51*2.7-1.5-1.98)</f>
        <v>6.807</v>
      </c>
      <c r="G140" s="13" t="s">
        <v>48</v>
      </c>
      <c r="H140" s="17">
        <v>150</v>
      </c>
      <c r="I140" s="22"/>
    </row>
    <row r="141" s="2" customFormat="1" ht="12" spans="1:9">
      <c r="A141" s="12"/>
      <c r="B141" s="12"/>
      <c r="C141" s="13">
        <v>7</v>
      </c>
      <c r="D141" s="12" t="s">
        <v>49</v>
      </c>
      <c r="E141" s="14" t="s">
        <v>50</v>
      </c>
      <c r="F141" s="15">
        <f>F140*2+2.3*2.7+1.5*2.7-1.31*1.52</f>
        <v>21.8828</v>
      </c>
      <c r="G141" s="13" t="s">
        <v>48</v>
      </c>
      <c r="H141" s="17">
        <v>28</v>
      </c>
      <c r="I141" s="22"/>
    </row>
    <row r="142" s="2" customFormat="1" ht="12" spans="1:9">
      <c r="A142" s="12"/>
      <c r="B142" s="12"/>
      <c r="C142" s="13">
        <v>8</v>
      </c>
      <c r="D142" s="12" t="s">
        <v>46</v>
      </c>
      <c r="E142" s="18" t="s">
        <v>47</v>
      </c>
      <c r="F142" s="15">
        <f>1.51*2.3+(1.51+2.3)*2*2.4-1.31*1.52-1.98-1.5</f>
        <v>16.2898</v>
      </c>
      <c r="G142" s="13" t="s">
        <v>48</v>
      </c>
      <c r="H142" s="17">
        <v>35</v>
      </c>
      <c r="I142" s="22"/>
    </row>
    <row r="143" s="2" customFormat="1" ht="36" spans="1:9">
      <c r="A143" s="12"/>
      <c r="B143" s="12"/>
      <c r="C143" s="13">
        <v>9</v>
      </c>
      <c r="D143" s="12" t="s">
        <v>51</v>
      </c>
      <c r="E143" s="14" t="s">
        <v>52</v>
      </c>
      <c r="F143" s="15">
        <f>F142-F144</f>
        <v>12.8168</v>
      </c>
      <c r="G143" s="13" t="s">
        <v>48</v>
      </c>
      <c r="H143" s="17">
        <v>175</v>
      </c>
      <c r="I143" s="22"/>
    </row>
    <row r="144" s="2" customFormat="1" ht="36" spans="1:9">
      <c r="A144" s="12"/>
      <c r="B144" s="12"/>
      <c r="C144" s="13">
        <v>10</v>
      </c>
      <c r="D144" s="12" t="s">
        <v>53</v>
      </c>
      <c r="E144" s="14" t="s">
        <v>52</v>
      </c>
      <c r="F144" s="15">
        <f>2.3*1.51</f>
        <v>3.473</v>
      </c>
      <c r="G144" s="13" t="s">
        <v>48</v>
      </c>
      <c r="H144" s="17">
        <v>175</v>
      </c>
      <c r="I144" s="22"/>
    </row>
    <row r="145" s="2" customFormat="1" ht="36" spans="1:9">
      <c r="A145" s="12"/>
      <c r="B145" s="12"/>
      <c r="C145" s="13">
        <v>11</v>
      </c>
      <c r="D145" s="12" t="s">
        <v>163</v>
      </c>
      <c r="E145" s="19" t="s">
        <v>164</v>
      </c>
      <c r="F145" s="15">
        <f>2.3*1.5</f>
        <v>3.45</v>
      </c>
      <c r="G145" s="13" t="s">
        <v>48</v>
      </c>
      <c r="H145" s="17">
        <v>150</v>
      </c>
      <c r="I145" s="22"/>
    </row>
    <row r="146" s="2" customFormat="1" ht="24" spans="1:9">
      <c r="A146" s="12"/>
      <c r="B146" s="12"/>
      <c r="C146" s="13">
        <v>12</v>
      </c>
      <c r="D146" s="12" t="s">
        <v>94</v>
      </c>
      <c r="E146" s="19" t="s">
        <v>95</v>
      </c>
      <c r="F146" s="15">
        <v>1</v>
      </c>
      <c r="G146" s="13" t="s">
        <v>20</v>
      </c>
      <c r="H146" s="17">
        <v>120</v>
      </c>
      <c r="I146" s="22"/>
    </row>
    <row r="147" s="2" customFormat="1" ht="48" customHeight="1" spans="1:9">
      <c r="A147" s="12"/>
      <c r="B147" s="12"/>
      <c r="C147" s="13">
        <v>13</v>
      </c>
      <c r="D147" s="12" t="s">
        <v>165</v>
      </c>
      <c r="E147" s="19" t="s">
        <v>166</v>
      </c>
      <c r="F147" s="15">
        <v>1</v>
      </c>
      <c r="G147" s="13" t="s">
        <v>20</v>
      </c>
      <c r="H147" s="17">
        <v>480</v>
      </c>
      <c r="I147" s="22"/>
    </row>
    <row r="148" s="2" customFormat="1" ht="36" spans="1:9">
      <c r="A148" s="12"/>
      <c r="B148" s="12"/>
      <c r="C148" s="13">
        <v>14</v>
      </c>
      <c r="D148" s="12" t="s">
        <v>167</v>
      </c>
      <c r="E148" s="19" t="s">
        <v>168</v>
      </c>
      <c r="F148" s="15">
        <v>1</v>
      </c>
      <c r="G148" s="13" t="s">
        <v>20</v>
      </c>
      <c r="H148" s="17">
        <v>400</v>
      </c>
      <c r="I148" s="22"/>
    </row>
    <row r="149" s="2" customFormat="1" ht="24" spans="1:9">
      <c r="A149" s="12"/>
      <c r="B149" s="12"/>
      <c r="C149" s="13">
        <v>15</v>
      </c>
      <c r="D149" s="12" t="s">
        <v>169</v>
      </c>
      <c r="E149" s="19" t="s">
        <v>170</v>
      </c>
      <c r="F149" s="15">
        <v>1</v>
      </c>
      <c r="G149" s="13" t="s">
        <v>20</v>
      </c>
      <c r="H149" s="17">
        <v>320</v>
      </c>
      <c r="I149" s="22"/>
    </row>
    <row r="150" s="2" customFormat="1" ht="40" customHeight="1" spans="1:9">
      <c r="A150" s="12"/>
      <c r="B150" s="12"/>
      <c r="C150" s="13">
        <v>16</v>
      </c>
      <c r="D150" s="12" t="s">
        <v>171</v>
      </c>
      <c r="E150" s="14" t="s">
        <v>28</v>
      </c>
      <c r="F150" s="15">
        <v>1</v>
      </c>
      <c r="G150" s="13" t="s">
        <v>20</v>
      </c>
      <c r="H150" s="17">
        <v>200</v>
      </c>
      <c r="I150" s="22"/>
    </row>
    <row r="151" s="2" customFormat="1" ht="24" spans="1:9">
      <c r="A151" s="12"/>
      <c r="B151" s="12"/>
      <c r="C151" s="13">
        <v>17</v>
      </c>
      <c r="D151" s="12" t="s">
        <v>172</v>
      </c>
      <c r="E151" s="14" t="s">
        <v>173</v>
      </c>
      <c r="F151" s="15">
        <v>15</v>
      </c>
      <c r="G151" s="13" t="s">
        <v>25</v>
      </c>
      <c r="H151" s="17">
        <v>52</v>
      </c>
      <c r="I151" s="22"/>
    </row>
    <row r="152" s="2" customFormat="1" ht="40" customHeight="1" spans="1:9">
      <c r="A152" s="12"/>
      <c r="B152" s="12"/>
      <c r="C152" s="13">
        <v>18</v>
      </c>
      <c r="D152" s="12" t="s">
        <v>174</v>
      </c>
      <c r="E152" s="19" t="s">
        <v>175</v>
      </c>
      <c r="F152" s="15">
        <v>8</v>
      </c>
      <c r="G152" s="13" t="s">
        <v>25</v>
      </c>
      <c r="H152" s="17">
        <v>82</v>
      </c>
      <c r="I152" s="22"/>
    </row>
    <row r="153" s="2" customFormat="1" ht="12" spans="1:9">
      <c r="A153" s="12"/>
      <c r="B153" s="12"/>
      <c r="C153" s="13">
        <v>19</v>
      </c>
      <c r="D153" s="12" t="s">
        <v>44</v>
      </c>
      <c r="E153" s="18" t="s">
        <v>45</v>
      </c>
      <c r="F153" s="15">
        <v>1</v>
      </c>
      <c r="G153" s="13" t="s">
        <v>14</v>
      </c>
      <c r="H153" s="16">
        <v>500</v>
      </c>
      <c r="I153" s="22"/>
    </row>
    <row r="154" s="2" customFormat="1" ht="24" spans="1:9">
      <c r="A154" s="12"/>
      <c r="B154" s="12"/>
      <c r="C154" s="13">
        <v>20</v>
      </c>
      <c r="D154" s="12" t="s">
        <v>176</v>
      </c>
      <c r="E154" s="20" t="s">
        <v>177</v>
      </c>
      <c r="F154" s="15">
        <v>2</v>
      </c>
      <c r="G154" s="13" t="s">
        <v>48</v>
      </c>
      <c r="H154" s="17">
        <v>600</v>
      </c>
      <c r="I154" s="22" t="s">
        <v>178</v>
      </c>
    </row>
    <row r="155" s="2" customFormat="1" ht="24" spans="1:9">
      <c r="A155" s="12"/>
      <c r="B155" s="12"/>
      <c r="C155" s="13">
        <v>21</v>
      </c>
      <c r="D155" s="12" t="s">
        <v>179</v>
      </c>
      <c r="E155" s="20" t="s">
        <v>177</v>
      </c>
      <c r="F155" s="15">
        <v>2</v>
      </c>
      <c r="G155" s="13" t="s">
        <v>48</v>
      </c>
      <c r="H155" s="17">
        <v>600</v>
      </c>
      <c r="I155" s="22" t="s">
        <v>180</v>
      </c>
    </row>
    <row r="156" s="2" customFormat="1" ht="24" spans="1:9">
      <c r="A156" s="12"/>
      <c r="B156" s="12"/>
      <c r="C156" s="13">
        <v>22</v>
      </c>
      <c r="D156" s="12" t="s">
        <v>181</v>
      </c>
      <c r="E156" s="20" t="s">
        <v>177</v>
      </c>
      <c r="F156" s="15">
        <v>2</v>
      </c>
      <c r="G156" s="13" t="s">
        <v>48</v>
      </c>
      <c r="H156" s="17">
        <v>600</v>
      </c>
      <c r="I156" s="22" t="s">
        <v>182</v>
      </c>
    </row>
    <row r="157" s="2" customFormat="1" ht="26" customHeight="1" spans="1:9">
      <c r="A157" s="12"/>
      <c r="B157" s="12"/>
      <c r="C157" s="13">
        <v>23</v>
      </c>
      <c r="D157" s="12" t="s">
        <v>183</v>
      </c>
      <c r="E157" s="14" t="s">
        <v>184</v>
      </c>
      <c r="F157" s="15">
        <v>1</v>
      </c>
      <c r="G157" s="13" t="s">
        <v>147</v>
      </c>
      <c r="H157" s="17">
        <v>1800</v>
      </c>
      <c r="I157" s="22" t="s">
        <v>185</v>
      </c>
    </row>
    <row r="158" s="2" customFormat="1" ht="26" customHeight="1" spans="1:9">
      <c r="A158" s="12"/>
      <c r="B158" s="12"/>
      <c r="C158" s="13">
        <v>24</v>
      </c>
      <c r="D158" s="12" t="s">
        <v>186</v>
      </c>
      <c r="E158" s="14" t="s">
        <v>184</v>
      </c>
      <c r="F158" s="15">
        <v>1</v>
      </c>
      <c r="G158" s="13" t="s">
        <v>147</v>
      </c>
      <c r="H158" s="17">
        <v>1800</v>
      </c>
      <c r="I158" s="22" t="s">
        <v>187</v>
      </c>
    </row>
    <row r="159" s="2" customFormat="1" ht="24" spans="1:9">
      <c r="A159" s="12">
        <v>17</v>
      </c>
      <c r="B159" s="12" t="s">
        <v>188</v>
      </c>
      <c r="C159" s="13">
        <v>1</v>
      </c>
      <c r="D159" s="23" t="s">
        <v>12</v>
      </c>
      <c r="E159" s="14" t="s">
        <v>13</v>
      </c>
      <c r="F159" s="24">
        <v>1</v>
      </c>
      <c r="G159" s="25" t="s">
        <v>14</v>
      </c>
      <c r="H159" s="16">
        <v>120</v>
      </c>
      <c r="I159" s="22"/>
    </row>
    <row r="160" s="2" customFormat="1" ht="36" spans="1:9">
      <c r="A160" s="12"/>
      <c r="B160" s="12"/>
      <c r="C160" s="13">
        <v>2</v>
      </c>
      <c r="D160" s="12" t="s">
        <v>189</v>
      </c>
      <c r="E160" s="14" t="s">
        <v>190</v>
      </c>
      <c r="F160" s="15">
        <f>1.8*2</f>
        <v>3.6</v>
      </c>
      <c r="G160" s="13" t="s">
        <v>25</v>
      </c>
      <c r="H160" s="17">
        <v>500</v>
      </c>
      <c r="I160" s="22"/>
    </row>
    <row r="161" s="2" customFormat="1" ht="60" spans="1:9">
      <c r="A161" s="12">
        <v>17</v>
      </c>
      <c r="B161" s="12" t="s">
        <v>191</v>
      </c>
      <c r="C161" s="13">
        <v>3</v>
      </c>
      <c r="D161" s="12" t="s">
        <v>192</v>
      </c>
      <c r="E161" s="26" t="s">
        <v>193</v>
      </c>
      <c r="F161" s="15">
        <f>1.5*0.6</f>
        <v>0.9</v>
      </c>
      <c r="G161" s="13" t="s">
        <v>48</v>
      </c>
      <c r="H161" s="16">
        <v>150</v>
      </c>
      <c r="I161" s="22"/>
    </row>
    <row r="162" s="2" customFormat="1" ht="48" spans="1:9">
      <c r="A162" s="12"/>
      <c r="B162" s="12"/>
      <c r="C162" s="13">
        <v>4</v>
      </c>
      <c r="D162" s="12" t="s">
        <v>15</v>
      </c>
      <c r="E162" s="14" t="s">
        <v>16</v>
      </c>
      <c r="F162" s="15">
        <v>1</v>
      </c>
      <c r="G162" s="13" t="s">
        <v>17</v>
      </c>
      <c r="H162" s="17">
        <v>35</v>
      </c>
      <c r="I162" s="22"/>
    </row>
    <row r="163" s="2" customFormat="1" ht="66" customHeight="1" spans="1:9">
      <c r="A163" s="12"/>
      <c r="B163" s="12"/>
      <c r="C163" s="13">
        <v>5</v>
      </c>
      <c r="D163" s="12" t="s">
        <v>33</v>
      </c>
      <c r="E163" s="14" t="s">
        <v>34</v>
      </c>
      <c r="F163" s="15">
        <v>1</v>
      </c>
      <c r="G163" s="13" t="s">
        <v>35</v>
      </c>
      <c r="H163" s="17">
        <v>500</v>
      </c>
      <c r="I163" s="22"/>
    </row>
    <row r="164" s="2" customFormat="1" ht="60" spans="1:9">
      <c r="A164" s="12"/>
      <c r="B164" s="12"/>
      <c r="C164" s="13">
        <v>6</v>
      </c>
      <c r="D164" s="12" t="s">
        <v>32</v>
      </c>
      <c r="E164" s="14" t="s">
        <v>24</v>
      </c>
      <c r="F164" s="15">
        <v>0.6</v>
      </c>
      <c r="G164" s="13" t="s">
        <v>25</v>
      </c>
      <c r="H164" s="17">
        <v>210</v>
      </c>
      <c r="I164" s="22"/>
    </row>
    <row r="165" s="2" customFormat="1" ht="60" spans="1:9">
      <c r="A165" s="12"/>
      <c r="B165" s="12"/>
      <c r="C165" s="13">
        <v>7</v>
      </c>
      <c r="D165" s="12" t="s">
        <v>32</v>
      </c>
      <c r="E165" s="14" t="s">
        <v>24</v>
      </c>
      <c r="F165" s="15">
        <v>0.6</v>
      </c>
      <c r="G165" s="13" t="s">
        <v>25</v>
      </c>
      <c r="H165" s="17">
        <v>210</v>
      </c>
      <c r="I165" s="22"/>
    </row>
    <row r="166" s="2" customFormat="1" ht="60" spans="1:9">
      <c r="A166" s="12"/>
      <c r="B166" s="12"/>
      <c r="C166" s="13">
        <v>8</v>
      </c>
      <c r="D166" s="12" t="s">
        <v>32</v>
      </c>
      <c r="E166" s="14" t="s">
        <v>24</v>
      </c>
      <c r="F166" s="15">
        <v>0.6</v>
      </c>
      <c r="G166" s="13" t="s">
        <v>25</v>
      </c>
      <c r="H166" s="17">
        <v>210</v>
      </c>
      <c r="I166" s="22"/>
    </row>
    <row r="167" s="2" customFormat="1" ht="60" spans="1:9">
      <c r="A167" s="12"/>
      <c r="B167" s="12"/>
      <c r="C167" s="13">
        <v>9</v>
      </c>
      <c r="D167" s="12" t="s">
        <v>194</v>
      </c>
      <c r="E167" s="14" t="s">
        <v>24</v>
      </c>
      <c r="F167" s="15">
        <v>1</v>
      </c>
      <c r="G167" s="13" t="s">
        <v>25</v>
      </c>
      <c r="H167" s="17">
        <v>210</v>
      </c>
      <c r="I167" s="22"/>
    </row>
    <row r="168" s="2" customFormat="1" ht="24" spans="1:9">
      <c r="A168" s="12">
        <v>18</v>
      </c>
      <c r="B168" s="12" t="s">
        <v>195</v>
      </c>
      <c r="C168" s="13">
        <v>1</v>
      </c>
      <c r="D168" s="23" t="s">
        <v>12</v>
      </c>
      <c r="E168" s="14" t="s">
        <v>13</v>
      </c>
      <c r="F168" s="24">
        <v>1</v>
      </c>
      <c r="G168" s="25" t="s">
        <v>14</v>
      </c>
      <c r="H168" s="16">
        <v>120</v>
      </c>
      <c r="I168" s="22"/>
    </row>
    <row r="169" s="2" customFormat="1" ht="60" spans="1:9">
      <c r="A169" s="12"/>
      <c r="B169" s="12"/>
      <c r="C169" s="13">
        <v>2</v>
      </c>
      <c r="D169" s="12" t="s">
        <v>71</v>
      </c>
      <c r="E169" s="14" t="s">
        <v>24</v>
      </c>
      <c r="F169" s="15">
        <v>0.8</v>
      </c>
      <c r="G169" s="13" t="s">
        <v>25</v>
      </c>
      <c r="H169" s="17">
        <v>210</v>
      </c>
      <c r="I169" s="22"/>
    </row>
    <row r="170" s="2" customFormat="1" ht="114" customHeight="1" spans="1:9">
      <c r="A170" s="12"/>
      <c r="B170" s="12"/>
      <c r="C170" s="13">
        <v>3</v>
      </c>
      <c r="D170" s="12" t="s">
        <v>196</v>
      </c>
      <c r="E170" s="14" t="s">
        <v>197</v>
      </c>
      <c r="F170" s="15">
        <v>1</v>
      </c>
      <c r="G170" s="13" t="s">
        <v>70</v>
      </c>
      <c r="H170" s="17">
        <v>500</v>
      </c>
      <c r="I170" s="22"/>
    </row>
    <row r="171" s="2" customFormat="1" ht="24" spans="1:9">
      <c r="A171" s="12"/>
      <c r="B171" s="12"/>
      <c r="C171" s="13">
        <v>4</v>
      </c>
      <c r="D171" s="12" t="s">
        <v>198</v>
      </c>
      <c r="E171" s="14" t="s">
        <v>199</v>
      </c>
      <c r="F171" s="15">
        <v>1</v>
      </c>
      <c r="G171" s="13" t="s">
        <v>14</v>
      </c>
      <c r="H171" s="17">
        <v>600</v>
      </c>
      <c r="I171" s="22"/>
    </row>
    <row r="172" s="2" customFormat="1" ht="59" customHeight="1" spans="1:9">
      <c r="A172" s="12"/>
      <c r="B172" s="12"/>
      <c r="C172" s="13">
        <v>5</v>
      </c>
      <c r="D172" s="12" t="s">
        <v>18</v>
      </c>
      <c r="E172" s="14" t="s">
        <v>19</v>
      </c>
      <c r="F172" s="15">
        <v>1</v>
      </c>
      <c r="G172" s="13" t="s">
        <v>20</v>
      </c>
      <c r="H172" s="17">
        <v>550</v>
      </c>
      <c r="I172" s="22"/>
    </row>
    <row r="173" s="2" customFormat="1" ht="277" customHeight="1" spans="1:9">
      <c r="A173" s="12"/>
      <c r="B173" s="12"/>
      <c r="C173" s="13">
        <v>6</v>
      </c>
      <c r="D173" s="12" t="s">
        <v>200</v>
      </c>
      <c r="E173" s="14" t="s">
        <v>201</v>
      </c>
      <c r="F173" s="15">
        <v>1</v>
      </c>
      <c r="G173" s="13" t="s">
        <v>20</v>
      </c>
      <c r="H173" s="17">
        <v>380</v>
      </c>
      <c r="I173" s="22"/>
    </row>
    <row r="174" s="2" customFormat="1" ht="36" spans="1:9">
      <c r="A174" s="12"/>
      <c r="B174" s="12"/>
      <c r="C174" s="13">
        <v>7</v>
      </c>
      <c r="D174" s="12" t="s">
        <v>202</v>
      </c>
      <c r="E174" s="18" t="s">
        <v>55</v>
      </c>
      <c r="F174" s="15">
        <v>1.5</v>
      </c>
      <c r="G174" s="13" t="s">
        <v>25</v>
      </c>
      <c r="H174" s="17">
        <v>260</v>
      </c>
      <c r="I174" s="22"/>
    </row>
    <row r="175" s="2" customFormat="1" ht="24" spans="1:9">
      <c r="A175" s="12">
        <v>19</v>
      </c>
      <c r="B175" s="12" t="s">
        <v>203</v>
      </c>
      <c r="C175" s="13">
        <v>1</v>
      </c>
      <c r="D175" s="23" t="s">
        <v>12</v>
      </c>
      <c r="E175" s="14" t="s">
        <v>13</v>
      </c>
      <c r="F175" s="24">
        <v>1</v>
      </c>
      <c r="G175" s="25" t="s">
        <v>14</v>
      </c>
      <c r="H175" s="27">
        <v>120</v>
      </c>
      <c r="I175" s="22"/>
    </row>
    <row r="176" s="2" customFormat="1" ht="36" spans="1:9">
      <c r="A176" s="12"/>
      <c r="B176" s="12"/>
      <c r="C176" s="13">
        <v>2</v>
      </c>
      <c r="D176" s="12" t="s">
        <v>204</v>
      </c>
      <c r="E176" s="19" t="s">
        <v>62</v>
      </c>
      <c r="F176" s="15">
        <f>1.52*2</f>
        <v>3.04</v>
      </c>
      <c r="G176" s="13" t="s">
        <v>48</v>
      </c>
      <c r="H176" s="17">
        <v>700</v>
      </c>
      <c r="I176" s="22"/>
    </row>
    <row r="177" s="2" customFormat="1" ht="60" spans="1:9">
      <c r="A177" s="12"/>
      <c r="B177" s="12"/>
      <c r="C177" s="13">
        <v>3</v>
      </c>
      <c r="D177" s="12" t="s">
        <v>71</v>
      </c>
      <c r="E177" s="14" t="s">
        <v>24</v>
      </c>
      <c r="F177" s="15">
        <v>0.8</v>
      </c>
      <c r="G177" s="13" t="s">
        <v>25</v>
      </c>
      <c r="H177" s="17">
        <v>210</v>
      </c>
      <c r="I177" s="22"/>
    </row>
    <row r="178" s="2" customFormat="1" ht="24" spans="1:9">
      <c r="A178" s="12">
        <v>20</v>
      </c>
      <c r="B178" s="12" t="s">
        <v>205</v>
      </c>
      <c r="C178" s="13">
        <v>1</v>
      </c>
      <c r="D178" s="23" t="s">
        <v>12</v>
      </c>
      <c r="E178" s="14" t="s">
        <v>13</v>
      </c>
      <c r="F178" s="24">
        <v>1</v>
      </c>
      <c r="G178" s="25" t="s">
        <v>14</v>
      </c>
      <c r="H178" s="27">
        <v>120</v>
      </c>
      <c r="I178" s="22"/>
    </row>
    <row r="179" s="2" customFormat="1" ht="62" customHeight="1" spans="1:9">
      <c r="A179" s="12"/>
      <c r="B179" s="12"/>
      <c r="C179" s="13">
        <v>2</v>
      </c>
      <c r="D179" s="12" t="s">
        <v>18</v>
      </c>
      <c r="E179" s="14" t="s">
        <v>19</v>
      </c>
      <c r="F179" s="15">
        <v>1</v>
      </c>
      <c r="G179" s="13" t="s">
        <v>20</v>
      </c>
      <c r="H179" s="17">
        <v>550</v>
      </c>
      <c r="I179" s="22"/>
    </row>
    <row r="180" s="2" customFormat="1" ht="54" customHeight="1" spans="1:9">
      <c r="A180" s="12"/>
      <c r="B180" s="12"/>
      <c r="C180" s="13">
        <v>3</v>
      </c>
      <c r="D180" s="12" t="s">
        <v>21</v>
      </c>
      <c r="E180" s="14" t="s">
        <v>22</v>
      </c>
      <c r="F180" s="15">
        <v>1</v>
      </c>
      <c r="G180" s="13" t="s">
        <v>20</v>
      </c>
      <c r="H180" s="17">
        <v>700</v>
      </c>
      <c r="I180" s="22"/>
    </row>
    <row r="181" s="2" customFormat="1" ht="99" customHeight="1" spans="1:9">
      <c r="A181" s="12"/>
      <c r="B181" s="12"/>
      <c r="C181" s="13">
        <v>4</v>
      </c>
      <c r="D181" s="12" t="s">
        <v>75</v>
      </c>
      <c r="E181" s="14" t="s">
        <v>76</v>
      </c>
      <c r="F181" s="15">
        <v>1</v>
      </c>
      <c r="G181" s="13" t="s">
        <v>70</v>
      </c>
      <c r="H181" s="17">
        <v>240</v>
      </c>
      <c r="I181" s="22"/>
    </row>
    <row r="182" s="2" customFormat="1" ht="48" spans="1:9">
      <c r="A182" s="12"/>
      <c r="B182" s="12"/>
      <c r="C182" s="13">
        <v>5</v>
      </c>
      <c r="D182" s="12" t="s">
        <v>15</v>
      </c>
      <c r="E182" s="14" t="s">
        <v>16</v>
      </c>
      <c r="F182" s="15">
        <v>1</v>
      </c>
      <c r="G182" s="13" t="s">
        <v>17</v>
      </c>
      <c r="H182" s="17">
        <v>35</v>
      </c>
      <c r="I182" s="22"/>
    </row>
    <row r="183" s="2" customFormat="1" ht="280" customHeight="1" spans="1:9">
      <c r="A183" s="12"/>
      <c r="B183" s="12"/>
      <c r="C183" s="13">
        <v>6</v>
      </c>
      <c r="D183" s="12" t="s">
        <v>200</v>
      </c>
      <c r="E183" s="14" t="s">
        <v>201</v>
      </c>
      <c r="F183" s="15">
        <v>1</v>
      </c>
      <c r="G183" s="13" t="s">
        <v>20</v>
      </c>
      <c r="H183" s="17">
        <v>380</v>
      </c>
      <c r="I183" s="22"/>
    </row>
    <row r="184" s="2" customFormat="1" ht="60" spans="1:9">
      <c r="A184" s="12"/>
      <c r="B184" s="12"/>
      <c r="C184" s="13">
        <v>7</v>
      </c>
      <c r="D184" s="12" t="s">
        <v>134</v>
      </c>
      <c r="E184" s="14" t="s">
        <v>135</v>
      </c>
      <c r="F184" s="15">
        <v>1</v>
      </c>
      <c r="G184" s="13" t="s">
        <v>35</v>
      </c>
      <c r="H184" s="17">
        <v>260</v>
      </c>
      <c r="I184" s="22"/>
    </row>
    <row r="185" s="2" customFormat="1" ht="24" spans="1:9">
      <c r="A185" s="12">
        <v>21</v>
      </c>
      <c r="B185" s="12" t="s">
        <v>206</v>
      </c>
      <c r="C185" s="13">
        <v>1</v>
      </c>
      <c r="D185" s="23" t="s">
        <v>12</v>
      </c>
      <c r="E185" s="14" t="s">
        <v>13</v>
      </c>
      <c r="F185" s="24">
        <v>1</v>
      </c>
      <c r="G185" s="25" t="s">
        <v>14</v>
      </c>
      <c r="H185" s="27">
        <v>120</v>
      </c>
      <c r="I185" s="22"/>
    </row>
    <row r="186" s="2" customFormat="1" ht="69" customHeight="1" spans="1:9">
      <c r="A186" s="12"/>
      <c r="B186" s="12"/>
      <c r="C186" s="13">
        <v>2</v>
      </c>
      <c r="D186" s="12" t="s">
        <v>207</v>
      </c>
      <c r="E186" s="14" t="s">
        <v>208</v>
      </c>
      <c r="F186" s="15">
        <v>1</v>
      </c>
      <c r="G186" s="13" t="s">
        <v>70</v>
      </c>
      <c r="H186" s="16">
        <v>307</v>
      </c>
      <c r="I186" s="22"/>
    </row>
    <row r="187" s="2" customFormat="1" ht="60" spans="1:9">
      <c r="A187" s="12"/>
      <c r="B187" s="12"/>
      <c r="C187" s="13">
        <v>3</v>
      </c>
      <c r="D187" s="12" t="s">
        <v>209</v>
      </c>
      <c r="E187" s="26" t="s">
        <v>193</v>
      </c>
      <c r="F187" s="15">
        <f>1*0.6</f>
        <v>0.6</v>
      </c>
      <c r="G187" s="13" t="s">
        <v>48</v>
      </c>
      <c r="H187" s="17">
        <v>150</v>
      </c>
      <c r="I187" s="22"/>
    </row>
    <row r="188" s="2" customFormat="1" ht="36" spans="1:9">
      <c r="A188" s="12"/>
      <c r="B188" s="12"/>
      <c r="C188" s="13">
        <v>4</v>
      </c>
      <c r="D188" s="12" t="s">
        <v>210</v>
      </c>
      <c r="E188" s="19" t="s">
        <v>164</v>
      </c>
      <c r="F188" s="15">
        <f>3.14*3.69</f>
        <v>11.5866</v>
      </c>
      <c r="G188" s="13" t="s">
        <v>48</v>
      </c>
      <c r="H188" s="17">
        <v>150</v>
      </c>
      <c r="I188" s="22"/>
    </row>
    <row r="189" s="2" customFormat="1" ht="60" spans="1:9">
      <c r="A189" s="12"/>
      <c r="B189" s="12"/>
      <c r="C189" s="13">
        <v>5</v>
      </c>
      <c r="D189" s="12" t="s">
        <v>211</v>
      </c>
      <c r="E189" s="14" t="s">
        <v>24</v>
      </c>
      <c r="F189" s="15">
        <v>1.2</v>
      </c>
      <c r="G189" s="13" t="s">
        <v>25</v>
      </c>
      <c r="H189" s="17">
        <v>210</v>
      </c>
      <c r="I189" s="22"/>
    </row>
    <row r="190" s="2" customFormat="1" ht="12" spans="1:9">
      <c r="A190" s="12"/>
      <c r="B190" s="12"/>
      <c r="C190" s="13">
        <v>6</v>
      </c>
      <c r="D190" s="12" t="s">
        <v>105</v>
      </c>
      <c r="E190" s="18" t="s">
        <v>212</v>
      </c>
      <c r="F190" s="15">
        <v>1</v>
      </c>
      <c r="G190" s="13" t="s">
        <v>14</v>
      </c>
      <c r="H190" s="28">
        <v>600</v>
      </c>
      <c r="I190" s="22"/>
    </row>
    <row r="191" s="2" customFormat="1" ht="12" spans="1:9">
      <c r="A191" s="12"/>
      <c r="B191" s="12"/>
      <c r="C191" s="13">
        <v>7</v>
      </c>
      <c r="D191" s="12" t="s">
        <v>44</v>
      </c>
      <c r="E191" s="18" t="s">
        <v>45</v>
      </c>
      <c r="F191" s="15">
        <v>1</v>
      </c>
      <c r="G191" s="13" t="s">
        <v>14</v>
      </c>
      <c r="H191" s="28">
        <v>500</v>
      </c>
      <c r="I191" s="22"/>
    </row>
    <row r="192" s="2" customFormat="1" ht="24" spans="1:9">
      <c r="A192" s="12"/>
      <c r="B192" s="12"/>
      <c r="C192" s="13">
        <v>8</v>
      </c>
      <c r="D192" s="12" t="s">
        <v>107</v>
      </c>
      <c r="E192" s="19" t="s">
        <v>108</v>
      </c>
      <c r="F192" s="15">
        <v>3.66</v>
      </c>
      <c r="G192" s="13" t="s">
        <v>25</v>
      </c>
      <c r="H192" s="28">
        <v>1200</v>
      </c>
      <c r="I192" s="22"/>
    </row>
    <row r="193" s="2" customFormat="1" ht="36" spans="1:9">
      <c r="A193" s="12"/>
      <c r="B193" s="12"/>
      <c r="C193" s="13">
        <v>9</v>
      </c>
      <c r="D193" s="12" t="s">
        <v>109</v>
      </c>
      <c r="E193" s="18" t="s">
        <v>110</v>
      </c>
      <c r="F193" s="15">
        <v>3.66</v>
      </c>
      <c r="G193" s="13" t="s">
        <v>25</v>
      </c>
      <c r="H193" s="28">
        <v>480</v>
      </c>
      <c r="I193" s="22"/>
    </row>
    <row r="194" s="2" customFormat="1" ht="24" spans="1:9">
      <c r="A194" s="12"/>
      <c r="B194" s="12"/>
      <c r="C194" s="13">
        <v>10</v>
      </c>
      <c r="D194" s="12" t="s">
        <v>111</v>
      </c>
      <c r="E194" s="14" t="s">
        <v>112</v>
      </c>
      <c r="F194" s="15">
        <v>1</v>
      </c>
      <c r="G194" s="13" t="s">
        <v>20</v>
      </c>
      <c r="H194" s="28">
        <v>370</v>
      </c>
      <c r="I194" s="22"/>
    </row>
    <row r="195" s="2" customFormat="1" ht="35" customHeight="1" spans="1:9">
      <c r="A195" s="12"/>
      <c r="B195" s="12"/>
      <c r="C195" s="13">
        <v>11</v>
      </c>
      <c r="D195" s="12" t="s">
        <v>113</v>
      </c>
      <c r="E195" s="14" t="s">
        <v>28</v>
      </c>
      <c r="F195" s="15">
        <v>1</v>
      </c>
      <c r="G195" s="13" t="s">
        <v>20</v>
      </c>
      <c r="H195" s="17">
        <v>200</v>
      </c>
      <c r="I195" s="22"/>
    </row>
    <row r="196" s="2" customFormat="1" ht="24" spans="1:9">
      <c r="A196" s="12"/>
      <c r="B196" s="12"/>
      <c r="C196" s="13">
        <v>12</v>
      </c>
      <c r="D196" s="12" t="s">
        <v>213</v>
      </c>
      <c r="E196" s="14" t="s">
        <v>50</v>
      </c>
      <c r="F196" s="15">
        <f>(2.56+1.1)*0.9-1.5*0.9</f>
        <v>1.944</v>
      </c>
      <c r="G196" s="13" t="s">
        <v>48</v>
      </c>
      <c r="H196" s="28">
        <v>28</v>
      </c>
      <c r="I196" s="22"/>
    </row>
    <row r="197" s="2" customFormat="1" ht="36" spans="1:9">
      <c r="A197" s="12"/>
      <c r="B197" s="12"/>
      <c r="C197" s="13">
        <v>13</v>
      </c>
      <c r="D197" s="12" t="s">
        <v>214</v>
      </c>
      <c r="E197" s="14" t="s">
        <v>52</v>
      </c>
      <c r="F197" s="15">
        <f>(2.56+1.1)*0.9-1.5*0.9</f>
        <v>1.944</v>
      </c>
      <c r="G197" s="13" t="s">
        <v>48</v>
      </c>
      <c r="H197" s="28">
        <v>175</v>
      </c>
      <c r="I197" s="22"/>
    </row>
    <row r="198" s="2" customFormat="1" ht="24" spans="1:9">
      <c r="A198" s="12">
        <v>22</v>
      </c>
      <c r="B198" s="12" t="s">
        <v>215</v>
      </c>
      <c r="C198" s="13">
        <v>1</v>
      </c>
      <c r="D198" s="23" t="s">
        <v>12</v>
      </c>
      <c r="E198" s="14" t="s">
        <v>13</v>
      </c>
      <c r="F198" s="24">
        <v>1</v>
      </c>
      <c r="G198" s="25" t="s">
        <v>14</v>
      </c>
      <c r="H198" s="27">
        <v>120</v>
      </c>
      <c r="I198" s="22"/>
    </row>
    <row r="199" s="2" customFormat="1" ht="24" spans="1:9">
      <c r="A199" s="12"/>
      <c r="B199" s="12"/>
      <c r="C199" s="13">
        <v>2</v>
      </c>
      <c r="D199" s="12" t="s">
        <v>216</v>
      </c>
      <c r="E199" s="19" t="s">
        <v>99</v>
      </c>
      <c r="F199" s="15">
        <f>3.94*3.31+(3.94+3.32)*2*2.61-3.32*2.61-1.5*1.5-2</f>
        <v>38.0234</v>
      </c>
      <c r="G199" s="13" t="s">
        <v>48</v>
      </c>
      <c r="H199" s="17">
        <v>31</v>
      </c>
      <c r="I199" s="22"/>
    </row>
    <row r="200" s="2" customFormat="1" ht="24" spans="1:9">
      <c r="A200" s="12"/>
      <c r="B200" s="12"/>
      <c r="C200" s="13">
        <v>3</v>
      </c>
      <c r="D200" s="12" t="s">
        <v>217</v>
      </c>
      <c r="E200" s="19" t="s">
        <v>101</v>
      </c>
      <c r="F200" s="15">
        <f>F199</f>
        <v>38.0234</v>
      </c>
      <c r="G200" s="13" t="s">
        <v>48</v>
      </c>
      <c r="H200" s="17">
        <v>45</v>
      </c>
      <c r="I200" s="22"/>
    </row>
    <row r="201" s="2" customFormat="1" ht="36" spans="1:9">
      <c r="A201" s="12"/>
      <c r="B201" s="12"/>
      <c r="C201" s="13">
        <v>4</v>
      </c>
      <c r="D201" s="12" t="s">
        <v>218</v>
      </c>
      <c r="E201" s="19" t="s">
        <v>99</v>
      </c>
      <c r="F201" s="15">
        <v>35</v>
      </c>
      <c r="G201" s="13" t="s">
        <v>48</v>
      </c>
      <c r="H201" s="17">
        <v>31</v>
      </c>
      <c r="I201" s="22"/>
    </row>
    <row r="202" s="2" customFormat="1" ht="36" spans="1:9">
      <c r="A202" s="12">
        <v>25</v>
      </c>
      <c r="B202" s="12" t="s">
        <v>219</v>
      </c>
      <c r="C202" s="13">
        <v>5</v>
      </c>
      <c r="D202" s="12" t="s">
        <v>220</v>
      </c>
      <c r="E202" s="19" t="s">
        <v>101</v>
      </c>
      <c r="F202" s="15">
        <v>35</v>
      </c>
      <c r="G202" s="13" t="s">
        <v>48</v>
      </c>
      <c r="H202" s="16">
        <v>45</v>
      </c>
      <c r="I202" s="22"/>
    </row>
    <row r="203" s="2" customFormat="1" ht="24" spans="1:9">
      <c r="A203" s="12">
        <v>23</v>
      </c>
      <c r="B203" s="12" t="s">
        <v>221</v>
      </c>
      <c r="C203" s="13">
        <v>1</v>
      </c>
      <c r="D203" s="23" t="s">
        <v>12</v>
      </c>
      <c r="E203" s="14" t="s">
        <v>13</v>
      </c>
      <c r="F203" s="24">
        <v>1</v>
      </c>
      <c r="G203" s="25" t="s">
        <v>14</v>
      </c>
      <c r="H203" s="27">
        <v>120</v>
      </c>
      <c r="I203" s="22"/>
    </row>
    <row r="204" s="2" customFormat="1" ht="12" spans="1:9">
      <c r="A204" s="12"/>
      <c r="B204" s="12"/>
      <c r="C204" s="13">
        <v>2</v>
      </c>
      <c r="D204" s="12" t="s">
        <v>222</v>
      </c>
      <c r="E204" s="18" t="s">
        <v>30</v>
      </c>
      <c r="F204" s="15">
        <v>2</v>
      </c>
      <c r="G204" s="13" t="s">
        <v>20</v>
      </c>
      <c r="H204" s="17">
        <v>80</v>
      </c>
      <c r="I204" s="22"/>
    </row>
    <row r="205" s="2" customFormat="1" ht="157" customHeight="1" spans="1:9">
      <c r="A205" s="12"/>
      <c r="B205" s="12"/>
      <c r="C205" s="13">
        <v>3</v>
      </c>
      <c r="D205" s="12" t="s">
        <v>86</v>
      </c>
      <c r="E205" s="14" t="s">
        <v>87</v>
      </c>
      <c r="F205" s="15">
        <v>1</v>
      </c>
      <c r="G205" s="13" t="s">
        <v>20</v>
      </c>
      <c r="H205" s="28">
        <v>1250</v>
      </c>
      <c r="I205" s="22"/>
    </row>
    <row r="206" s="2" customFormat="1" ht="27" customHeight="1" spans="1:9">
      <c r="A206" s="12"/>
      <c r="B206" s="12"/>
      <c r="C206" s="13">
        <v>4</v>
      </c>
      <c r="D206" s="12" t="s">
        <v>223</v>
      </c>
      <c r="E206" s="18" t="s">
        <v>224</v>
      </c>
      <c r="F206" s="15">
        <v>1</v>
      </c>
      <c r="G206" s="13" t="s">
        <v>14</v>
      </c>
      <c r="H206" s="17">
        <v>350</v>
      </c>
      <c r="I206" s="22"/>
    </row>
    <row r="207" s="2" customFormat="1" ht="40" customHeight="1" spans="1:9">
      <c r="A207" s="12"/>
      <c r="B207" s="12"/>
      <c r="C207" s="13">
        <v>5</v>
      </c>
      <c r="D207" s="12" t="s">
        <v>84</v>
      </c>
      <c r="E207" s="20" t="s">
        <v>85</v>
      </c>
      <c r="F207" s="15">
        <v>1</v>
      </c>
      <c r="G207" s="13" t="s">
        <v>20</v>
      </c>
      <c r="H207" s="17">
        <v>970</v>
      </c>
      <c r="I207" s="22"/>
    </row>
    <row r="208" s="2" customFormat="1" ht="24" spans="1:9">
      <c r="A208" s="12"/>
      <c r="B208" s="12"/>
      <c r="C208" s="13">
        <v>6</v>
      </c>
      <c r="D208" s="12" t="s">
        <v>225</v>
      </c>
      <c r="E208" s="19" t="s">
        <v>226</v>
      </c>
      <c r="F208" s="15">
        <v>2.85</v>
      </c>
      <c r="G208" s="13" t="s">
        <v>25</v>
      </c>
      <c r="H208" s="28">
        <v>500</v>
      </c>
      <c r="I208" s="22"/>
    </row>
    <row r="209" s="2" customFormat="1" ht="24" spans="1:9">
      <c r="A209" s="12">
        <v>24</v>
      </c>
      <c r="B209" s="12" t="s">
        <v>227</v>
      </c>
      <c r="C209" s="13">
        <v>1</v>
      </c>
      <c r="D209" s="23" t="s">
        <v>12</v>
      </c>
      <c r="E209" s="14" t="s">
        <v>13</v>
      </c>
      <c r="F209" s="24">
        <v>1</v>
      </c>
      <c r="G209" s="25" t="s">
        <v>14</v>
      </c>
      <c r="H209" s="27">
        <v>120</v>
      </c>
      <c r="I209" s="22"/>
    </row>
    <row r="210" s="2" customFormat="1" ht="48" spans="1:9">
      <c r="A210" s="12"/>
      <c r="B210" s="12"/>
      <c r="C210" s="13">
        <v>2</v>
      </c>
      <c r="D210" s="12" t="s">
        <v>15</v>
      </c>
      <c r="E210" s="14" t="s">
        <v>16</v>
      </c>
      <c r="F210" s="15">
        <v>3</v>
      </c>
      <c r="G210" s="13" t="s">
        <v>17</v>
      </c>
      <c r="H210" s="17">
        <v>35</v>
      </c>
      <c r="I210" s="22"/>
    </row>
    <row r="211" s="2" customFormat="1" ht="60" spans="1:9">
      <c r="A211" s="12"/>
      <c r="B211" s="12"/>
      <c r="C211" s="13">
        <v>3</v>
      </c>
      <c r="D211" s="12" t="s">
        <v>32</v>
      </c>
      <c r="E211" s="14" t="s">
        <v>24</v>
      </c>
      <c r="F211" s="15">
        <v>0.6</v>
      </c>
      <c r="G211" s="13" t="s">
        <v>25</v>
      </c>
      <c r="H211" s="17">
        <v>210</v>
      </c>
      <c r="I211" s="22"/>
    </row>
    <row r="212" s="2" customFormat="1" ht="60" spans="1:9">
      <c r="A212" s="12"/>
      <c r="B212" s="12"/>
      <c r="C212" s="13">
        <v>4</v>
      </c>
      <c r="D212" s="12" t="s">
        <v>71</v>
      </c>
      <c r="E212" s="14" t="s">
        <v>24</v>
      </c>
      <c r="F212" s="15">
        <v>0.8</v>
      </c>
      <c r="G212" s="13" t="s">
        <v>25</v>
      </c>
      <c r="H212" s="17">
        <v>210</v>
      </c>
      <c r="I212" s="22"/>
    </row>
    <row r="213" s="2" customFormat="1" ht="48" spans="1:9">
      <c r="A213" s="12"/>
      <c r="B213" s="12"/>
      <c r="C213" s="13">
        <v>5</v>
      </c>
      <c r="D213" s="12" t="s">
        <v>228</v>
      </c>
      <c r="E213" s="14" t="s">
        <v>229</v>
      </c>
      <c r="F213" s="15">
        <f>3</f>
        <v>3</v>
      </c>
      <c r="G213" s="13" t="s">
        <v>17</v>
      </c>
      <c r="H213" s="17">
        <v>88</v>
      </c>
      <c r="I213" s="22"/>
    </row>
    <row r="214" s="2" customFormat="1" ht="24" spans="1:9">
      <c r="A214" s="12">
        <v>25</v>
      </c>
      <c r="B214" s="12" t="s">
        <v>219</v>
      </c>
      <c r="C214" s="13">
        <v>6</v>
      </c>
      <c r="D214" s="12" t="s">
        <v>230</v>
      </c>
      <c r="E214" s="18" t="s">
        <v>231</v>
      </c>
      <c r="F214" s="15">
        <v>1</v>
      </c>
      <c r="G214" s="13" t="s">
        <v>14</v>
      </c>
      <c r="H214" s="16">
        <v>300</v>
      </c>
      <c r="I214" s="22"/>
    </row>
    <row r="215" s="2" customFormat="1" ht="114" customHeight="1" spans="1:9">
      <c r="A215" s="12"/>
      <c r="B215" s="12"/>
      <c r="C215" s="13">
        <v>7</v>
      </c>
      <c r="D215" s="12" t="s">
        <v>196</v>
      </c>
      <c r="E215" s="14" t="s">
        <v>197</v>
      </c>
      <c r="F215" s="15">
        <v>1</v>
      </c>
      <c r="G215" s="13" t="s">
        <v>70</v>
      </c>
      <c r="H215" s="17">
        <v>500</v>
      </c>
      <c r="I215" s="22"/>
    </row>
    <row r="216" s="2" customFormat="1" ht="24" spans="1:9">
      <c r="A216" s="12">
        <v>25</v>
      </c>
      <c r="B216" s="12" t="s">
        <v>232</v>
      </c>
      <c r="C216" s="13">
        <v>1</v>
      </c>
      <c r="D216" s="23" t="s">
        <v>12</v>
      </c>
      <c r="E216" s="14" t="s">
        <v>13</v>
      </c>
      <c r="F216" s="24">
        <v>1</v>
      </c>
      <c r="G216" s="25" t="s">
        <v>14</v>
      </c>
      <c r="H216" s="27">
        <v>120</v>
      </c>
      <c r="I216" s="22"/>
    </row>
    <row r="217" s="2" customFormat="1" ht="24" spans="1:9">
      <c r="A217" s="12"/>
      <c r="B217" s="12"/>
      <c r="C217" s="13">
        <v>2</v>
      </c>
      <c r="D217" s="12" t="s">
        <v>233</v>
      </c>
      <c r="E217" s="18" t="s">
        <v>234</v>
      </c>
      <c r="F217" s="15">
        <v>22</v>
      </c>
      <c r="G217" s="13" t="s">
        <v>25</v>
      </c>
      <c r="H217" s="17">
        <v>10</v>
      </c>
      <c r="I217" s="22"/>
    </row>
    <row r="218" s="2" customFormat="1" ht="57" customHeight="1" spans="1:9">
      <c r="A218" s="12">
        <v>26</v>
      </c>
      <c r="B218" s="12" t="s">
        <v>235</v>
      </c>
      <c r="C218" s="13">
        <v>3</v>
      </c>
      <c r="D218" s="12" t="s">
        <v>18</v>
      </c>
      <c r="E218" s="14" t="s">
        <v>19</v>
      </c>
      <c r="F218" s="15">
        <v>1</v>
      </c>
      <c r="G218" s="13" t="s">
        <v>20</v>
      </c>
      <c r="H218" s="28">
        <v>550</v>
      </c>
      <c r="I218" s="22"/>
    </row>
    <row r="219" s="2" customFormat="1" ht="60" spans="1:9">
      <c r="A219" s="12"/>
      <c r="B219" s="12"/>
      <c r="C219" s="13">
        <v>4</v>
      </c>
      <c r="D219" s="12" t="s">
        <v>236</v>
      </c>
      <c r="E219" s="14" t="s">
        <v>24</v>
      </c>
      <c r="F219" s="15">
        <v>0.6</v>
      </c>
      <c r="G219" s="13" t="s">
        <v>25</v>
      </c>
      <c r="H219" s="17">
        <v>210</v>
      </c>
      <c r="I219" s="22"/>
    </row>
    <row r="220" s="2" customFormat="1" ht="60" spans="1:9">
      <c r="A220" s="12"/>
      <c r="B220" s="12"/>
      <c r="C220" s="13">
        <v>5</v>
      </c>
      <c r="D220" s="12" t="s">
        <v>237</v>
      </c>
      <c r="E220" s="14" t="s">
        <v>24</v>
      </c>
      <c r="F220" s="15">
        <v>0.8</v>
      </c>
      <c r="G220" s="13" t="s">
        <v>25</v>
      </c>
      <c r="H220" s="17">
        <v>210</v>
      </c>
      <c r="I220" s="22"/>
    </row>
    <row r="221" s="2" customFormat="1" ht="60" spans="1:9">
      <c r="A221" s="12"/>
      <c r="B221" s="12"/>
      <c r="C221" s="13">
        <v>6</v>
      </c>
      <c r="D221" s="12" t="s">
        <v>238</v>
      </c>
      <c r="E221" s="14" t="s">
        <v>24</v>
      </c>
      <c r="F221" s="15">
        <v>0.4</v>
      </c>
      <c r="G221" s="13" t="s">
        <v>25</v>
      </c>
      <c r="H221" s="17">
        <v>210</v>
      </c>
      <c r="I221" s="22"/>
    </row>
    <row r="222" s="2" customFormat="1" ht="60" spans="1:9">
      <c r="A222" s="12"/>
      <c r="B222" s="12"/>
      <c r="C222" s="13">
        <v>7</v>
      </c>
      <c r="D222" s="12" t="s">
        <v>239</v>
      </c>
      <c r="E222" s="14" t="s">
        <v>24</v>
      </c>
      <c r="F222" s="15">
        <v>1.8</v>
      </c>
      <c r="G222" s="13" t="s">
        <v>25</v>
      </c>
      <c r="H222" s="17">
        <v>210</v>
      </c>
      <c r="I222" s="22"/>
    </row>
    <row r="223" s="2" customFormat="1" ht="24" spans="1:9">
      <c r="A223" s="12">
        <v>26</v>
      </c>
      <c r="B223" s="12" t="s">
        <v>240</v>
      </c>
      <c r="C223" s="13">
        <v>1</v>
      </c>
      <c r="D223" s="23" t="s">
        <v>12</v>
      </c>
      <c r="E223" s="14" t="s">
        <v>13</v>
      </c>
      <c r="F223" s="24">
        <v>1</v>
      </c>
      <c r="G223" s="25" t="s">
        <v>14</v>
      </c>
      <c r="H223" s="27">
        <v>120</v>
      </c>
      <c r="I223" s="22"/>
    </row>
    <row r="224" s="2" customFormat="1" ht="60" spans="1:9">
      <c r="A224" s="12"/>
      <c r="B224" s="12"/>
      <c r="C224" s="13">
        <v>2</v>
      </c>
      <c r="D224" s="12" t="s">
        <v>237</v>
      </c>
      <c r="E224" s="14" t="s">
        <v>24</v>
      </c>
      <c r="F224" s="15">
        <v>0.8</v>
      </c>
      <c r="G224" s="13" t="s">
        <v>25</v>
      </c>
      <c r="H224" s="17">
        <v>210</v>
      </c>
      <c r="I224" s="22"/>
    </row>
    <row r="225" s="2" customFormat="1" ht="99" customHeight="1" spans="1:9">
      <c r="A225" s="12"/>
      <c r="B225" s="12"/>
      <c r="C225" s="13">
        <v>3</v>
      </c>
      <c r="D225" s="12" t="s">
        <v>75</v>
      </c>
      <c r="E225" s="14" t="s">
        <v>76</v>
      </c>
      <c r="F225" s="15">
        <v>1</v>
      </c>
      <c r="G225" s="13" t="s">
        <v>70</v>
      </c>
      <c r="H225" s="17">
        <v>240</v>
      </c>
      <c r="I225" s="22"/>
    </row>
    <row r="226" s="2" customFormat="1" ht="48" spans="1:9">
      <c r="A226" s="12"/>
      <c r="B226" s="12"/>
      <c r="C226" s="13">
        <v>4</v>
      </c>
      <c r="D226" s="12" t="s">
        <v>15</v>
      </c>
      <c r="E226" s="14" t="s">
        <v>16</v>
      </c>
      <c r="F226" s="15">
        <v>1</v>
      </c>
      <c r="G226" s="13" t="s">
        <v>17</v>
      </c>
      <c r="H226" s="17">
        <v>35</v>
      </c>
      <c r="I226" s="22"/>
    </row>
    <row r="227" s="2" customFormat="1" ht="41" customHeight="1" spans="1:9">
      <c r="A227" s="12"/>
      <c r="B227" s="12"/>
      <c r="C227" s="13">
        <v>5</v>
      </c>
      <c r="D227" s="12" t="s">
        <v>84</v>
      </c>
      <c r="E227" s="20" t="s">
        <v>85</v>
      </c>
      <c r="F227" s="15">
        <v>1</v>
      </c>
      <c r="G227" s="13" t="s">
        <v>20</v>
      </c>
      <c r="H227" s="17">
        <v>970</v>
      </c>
      <c r="I227" s="22"/>
    </row>
    <row r="228" s="2" customFormat="1" ht="61" customHeight="1" spans="1:9">
      <c r="A228" s="12">
        <v>26</v>
      </c>
      <c r="B228" s="12" t="s">
        <v>235</v>
      </c>
      <c r="C228" s="13">
        <v>6</v>
      </c>
      <c r="D228" s="12" t="s">
        <v>18</v>
      </c>
      <c r="E228" s="14" t="s">
        <v>19</v>
      </c>
      <c r="F228" s="15">
        <v>1</v>
      </c>
      <c r="G228" s="13" t="s">
        <v>20</v>
      </c>
      <c r="H228" s="28">
        <v>550</v>
      </c>
      <c r="I228" s="22"/>
    </row>
    <row r="229" s="2" customFormat="1" ht="155" customHeight="1" spans="1:9">
      <c r="A229" s="12"/>
      <c r="B229" s="12"/>
      <c r="C229" s="13">
        <v>7</v>
      </c>
      <c r="D229" s="12" t="s">
        <v>86</v>
      </c>
      <c r="E229" s="14" t="s">
        <v>87</v>
      </c>
      <c r="F229" s="15">
        <v>1</v>
      </c>
      <c r="G229" s="13" t="s">
        <v>20</v>
      </c>
      <c r="H229" s="28">
        <v>1250</v>
      </c>
      <c r="I229" s="22"/>
    </row>
    <row r="230" s="2" customFormat="1" ht="12" spans="1:9">
      <c r="A230" s="12"/>
      <c r="B230" s="12"/>
      <c r="C230" s="13">
        <v>8</v>
      </c>
      <c r="D230" s="12" t="s">
        <v>105</v>
      </c>
      <c r="E230" s="18" t="s">
        <v>241</v>
      </c>
      <c r="F230" s="15">
        <v>1</v>
      </c>
      <c r="G230" s="13" t="s">
        <v>14</v>
      </c>
      <c r="H230" s="28">
        <v>600</v>
      </c>
      <c r="I230" s="22"/>
    </row>
    <row r="231" s="2" customFormat="1" ht="12" spans="1:9">
      <c r="A231" s="12"/>
      <c r="B231" s="12"/>
      <c r="C231" s="13">
        <v>9</v>
      </c>
      <c r="D231" s="12" t="s">
        <v>44</v>
      </c>
      <c r="E231" s="18" t="s">
        <v>45</v>
      </c>
      <c r="F231" s="15">
        <v>1</v>
      </c>
      <c r="G231" s="13" t="s">
        <v>14</v>
      </c>
      <c r="H231" s="28">
        <v>500</v>
      </c>
      <c r="I231" s="22"/>
    </row>
    <row r="232" s="2" customFormat="1" ht="24" spans="1:9">
      <c r="A232" s="12"/>
      <c r="B232" s="12"/>
      <c r="C232" s="13">
        <v>10</v>
      </c>
      <c r="D232" s="12" t="s">
        <v>107</v>
      </c>
      <c r="E232" s="19" t="s">
        <v>108</v>
      </c>
      <c r="F232" s="15">
        <v>3.55</v>
      </c>
      <c r="G232" s="13" t="s">
        <v>25</v>
      </c>
      <c r="H232" s="28">
        <v>1200</v>
      </c>
      <c r="I232" s="22"/>
    </row>
    <row r="233" s="2" customFormat="1" ht="40" customHeight="1" spans="1:9">
      <c r="A233" s="12"/>
      <c r="B233" s="12"/>
      <c r="C233" s="13">
        <v>11</v>
      </c>
      <c r="D233" s="12" t="s">
        <v>109</v>
      </c>
      <c r="E233" s="18" t="s">
        <v>110</v>
      </c>
      <c r="F233" s="15">
        <v>3.55</v>
      </c>
      <c r="G233" s="13" t="s">
        <v>25</v>
      </c>
      <c r="H233" s="28">
        <v>480</v>
      </c>
      <c r="I233" s="22"/>
    </row>
    <row r="234" s="2" customFormat="1" ht="24" spans="1:9">
      <c r="A234" s="12">
        <v>27</v>
      </c>
      <c r="B234" s="12" t="s">
        <v>242</v>
      </c>
      <c r="C234" s="13">
        <v>1</v>
      </c>
      <c r="D234" s="23" t="s">
        <v>12</v>
      </c>
      <c r="E234" s="14" t="s">
        <v>13</v>
      </c>
      <c r="F234" s="24">
        <v>1</v>
      </c>
      <c r="G234" s="25" t="s">
        <v>14</v>
      </c>
      <c r="H234" s="27">
        <v>120</v>
      </c>
      <c r="I234" s="22"/>
    </row>
    <row r="235" s="2" customFormat="1" ht="24" spans="1:9">
      <c r="A235" s="12"/>
      <c r="B235" s="12"/>
      <c r="C235" s="13">
        <v>2</v>
      </c>
      <c r="D235" s="12" t="s">
        <v>243</v>
      </c>
      <c r="E235" s="18" t="s">
        <v>244</v>
      </c>
      <c r="F235" s="15">
        <v>1</v>
      </c>
      <c r="G235" s="13" t="s">
        <v>14</v>
      </c>
      <c r="H235" s="17">
        <v>350</v>
      </c>
      <c r="I235" s="22"/>
    </row>
    <row r="236" s="2" customFormat="1" ht="42" customHeight="1" spans="1:9">
      <c r="A236" s="12">
        <v>28</v>
      </c>
      <c r="B236" s="12" t="s">
        <v>245</v>
      </c>
      <c r="C236" s="13">
        <v>3</v>
      </c>
      <c r="D236" s="12" t="s">
        <v>84</v>
      </c>
      <c r="E236" s="20" t="s">
        <v>85</v>
      </c>
      <c r="F236" s="15">
        <v>1</v>
      </c>
      <c r="G236" s="13" t="s">
        <v>20</v>
      </c>
      <c r="H236" s="16">
        <v>970</v>
      </c>
      <c r="I236" s="22"/>
    </row>
    <row r="237" s="2" customFormat="1" ht="36" spans="1:9">
      <c r="A237" s="12"/>
      <c r="B237" s="12"/>
      <c r="C237" s="13">
        <v>4</v>
      </c>
      <c r="D237" s="12" t="s">
        <v>246</v>
      </c>
      <c r="E237" s="20" t="s">
        <v>64</v>
      </c>
      <c r="F237" s="15">
        <v>1</v>
      </c>
      <c r="G237" s="13" t="s">
        <v>20</v>
      </c>
      <c r="H237" s="28">
        <v>2000</v>
      </c>
      <c r="I237" s="22"/>
    </row>
    <row r="238" s="2" customFormat="1" ht="36" spans="1:9">
      <c r="A238" s="12"/>
      <c r="B238" s="12"/>
      <c r="C238" s="13">
        <v>5</v>
      </c>
      <c r="D238" s="12" t="s">
        <v>65</v>
      </c>
      <c r="E238" s="20" t="s">
        <v>66</v>
      </c>
      <c r="F238" s="15">
        <v>1</v>
      </c>
      <c r="G238" s="13" t="s">
        <v>20</v>
      </c>
      <c r="H238" s="17">
        <v>380</v>
      </c>
      <c r="I238" s="22"/>
    </row>
    <row r="239" s="2" customFormat="1" ht="36" customHeight="1" spans="1:9">
      <c r="A239" s="12"/>
      <c r="B239" s="12"/>
      <c r="C239" s="13">
        <v>6</v>
      </c>
      <c r="D239" s="12" t="s">
        <v>67</v>
      </c>
      <c r="E239" s="14" t="s">
        <v>28</v>
      </c>
      <c r="F239" s="15">
        <v>1</v>
      </c>
      <c r="G239" s="13" t="s">
        <v>20</v>
      </c>
      <c r="H239" s="17">
        <v>200</v>
      </c>
      <c r="I239" s="22"/>
    </row>
    <row r="240" s="2" customFormat="1" ht="157" customHeight="1" spans="1:9">
      <c r="A240" s="12"/>
      <c r="B240" s="12"/>
      <c r="C240" s="13">
        <v>7</v>
      </c>
      <c r="D240" s="12" t="s">
        <v>86</v>
      </c>
      <c r="E240" s="14" t="s">
        <v>87</v>
      </c>
      <c r="F240" s="15">
        <v>1</v>
      </c>
      <c r="G240" s="13" t="s">
        <v>20</v>
      </c>
      <c r="H240" s="28">
        <v>1250</v>
      </c>
      <c r="I240" s="22"/>
    </row>
    <row r="241" s="2" customFormat="1" ht="89" customHeight="1" spans="1:9">
      <c r="A241" s="12"/>
      <c r="B241" s="12"/>
      <c r="C241" s="13">
        <v>8</v>
      </c>
      <c r="D241" s="12" t="s">
        <v>88</v>
      </c>
      <c r="E241" s="20" t="s">
        <v>89</v>
      </c>
      <c r="F241" s="15">
        <v>1</v>
      </c>
      <c r="G241" s="13" t="s">
        <v>20</v>
      </c>
      <c r="H241" s="28">
        <v>950</v>
      </c>
      <c r="I241" s="22"/>
    </row>
    <row r="242" s="2" customFormat="1" ht="48" spans="1:9">
      <c r="A242" s="12"/>
      <c r="B242" s="12"/>
      <c r="C242" s="13">
        <v>9</v>
      </c>
      <c r="D242" s="12" t="s">
        <v>247</v>
      </c>
      <c r="E242" s="19" t="s">
        <v>99</v>
      </c>
      <c r="F242" s="15">
        <f>(5.75*3.37+3.08*3.57)*2.6+18</f>
        <v>96.97006</v>
      </c>
      <c r="G242" s="13" t="s">
        <v>48</v>
      </c>
      <c r="H242" s="28">
        <v>31</v>
      </c>
      <c r="I242" s="22"/>
    </row>
    <row r="243" s="2" customFormat="1" ht="36" spans="1:9">
      <c r="A243" s="12"/>
      <c r="B243" s="12"/>
      <c r="C243" s="13">
        <v>10</v>
      </c>
      <c r="D243" s="12" t="s">
        <v>248</v>
      </c>
      <c r="E243" s="19" t="s">
        <v>101</v>
      </c>
      <c r="F243" s="15">
        <f>F242</f>
        <v>96.97006</v>
      </c>
      <c r="G243" s="13" t="s">
        <v>48</v>
      </c>
      <c r="H243" s="28">
        <v>45</v>
      </c>
      <c r="I243" s="22"/>
    </row>
    <row r="244" s="2" customFormat="1" ht="24" spans="1:9">
      <c r="A244" s="12"/>
      <c r="B244" s="12"/>
      <c r="C244" s="13">
        <v>11</v>
      </c>
      <c r="D244" s="12" t="s">
        <v>249</v>
      </c>
      <c r="E244" s="18" t="s">
        <v>250</v>
      </c>
      <c r="F244" s="15">
        <v>1</v>
      </c>
      <c r="G244" s="13" t="s">
        <v>14</v>
      </c>
      <c r="H244" s="17">
        <v>600</v>
      </c>
      <c r="I244" s="22"/>
    </row>
    <row r="245" s="2" customFormat="1" ht="12" spans="1:9">
      <c r="A245" s="12"/>
      <c r="B245" s="12"/>
      <c r="C245" s="13">
        <v>12</v>
      </c>
      <c r="D245" s="12" t="s">
        <v>44</v>
      </c>
      <c r="E245" s="18" t="s">
        <v>45</v>
      </c>
      <c r="F245" s="15">
        <v>1</v>
      </c>
      <c r="G245" s="13" t="s">
        <v>14</v>
      </c>
      <c r="H245" s="17">
        <v>500</v>
      </c>
      <c r="I245" s="22"/>
    </row>
    <row r="246" s="2" customFormat="1" ht="72" spans="1:9">
      <c r="A246" s="12"/>
      <c r="B246" s="12"/>
      <c r="C246" s="13">
        <v>13</v>
      </c>
      <c r="D246" s="12" t="s">
        <v>251</v>
      </c>
      <c r="E246" s="19" t="s">
        <v>252</v>
      </c>
      <c r="F246" s="15">
        <f>5.75*3.37+3.08*3.57</f>
        <v>30.3731</v>
      </c>
      <c r="G246" s="13" t="s">
        <v>48</v>
      </c>
      <c r="H246" s="28">
        <v>160</v>
      </c>
      <c r="I246" s="22"/>
    </row>
    <row r="247" s="2" customFormat="1" ht="24" spans="1:9">
      <c r="A247" s="12"/>
      <c r="B247" s="12"/>
      <c r="C247" s="13">
        <v>14</v>
      </c>
      <c r="D247" s="12" t="s">
        <v>253</v>
      </c>
      <c r="E247" s="19" t="s">
        <v>254</v>
      </c>
      <c r="F247" s="15">
        <f>(5.75+3.37+3.08+3.57)*2-8-2</f>
        <v>21.54</v>
      </c>
      <c r="G247" s="13" t="s">
        <v>25</v>
      </c>
      <c r="H247" s="28">
        <v>28</v>
      </c>
      <c r="I247" s="22"/>
    </row>
    <row r="248" s="2" customFormat="1" ht="24" spans="1:9">
      <c r="A248" s="12">
        <v>28</v>
      </c>
      <c r="B248" s="12" t="s">
        <v>255</v>
      </c>
      <c r="C248" s="13">
        <v>1</v>
      </c>
      <c r="D248" s="23" t="s">
        <v>12</v>
      </c>
      <c r="E248" s="14" t="s">
        <v>13</v>
      </c>
      <c r="F248" s="24">
        <v>1</v>
      </c>
      <c r="G248" s="25" t="s">
        <v>14</v>
      </c>
      <c r="H248" s="27">
        <v>120</v>
      </c>
      <c r="I248" s="22"/>
    </row>
    <row r="249" s="2" customFormat="1" ht="41" customHeight="1" spans="1:9">
      <c r="A249" s="12"/>
      <c r="B249" s="12"/>
      <c r="C249" s="13">
        <v>2</v>
      </c>
      <c r="D249" s="12" t="s">
        <v>84</v>
      </c>
      <c r="E249" s="20" t="s">
        <v>85</v>
      </c>
      <c r="F249" s="15">
        <v>1</v>
      </c>
      <c r="G249" s="13" t="s">
        <v>20</v>
      </c>
      <c r="H249" s="17">
        <v>970</v>
      </c>
      <c r="I249" s="22"/>
    </row>
    <row r="250" s="2" customFormat="1" ht="60" customHeight="1" spans="1:9">
      <c r="A250" s="12">
        <v>29</v>
      </c>
      <c r="B250" s="12" t="s">
        <v>256</v>
      </c>
      <c r="C250" s="13">
        <v>3</v>
      </c>
      <c r="D250" s="12" t="s">
        <v>18</v>
      </c>
      <c r="E250" s="14" t="s">
        <v>19</v>
      </c>
      <c r="F250" s="15">
        <v>1</v>
      </c>
      <c r="G250" s="13" t="s">
        <v>20</v>
      </c>
      <c r="H250" s="17">
        <v>550</v>
      </c>
      <c r="I250" s="22"/>
    </row>
    <row r="251" s="2" customFormat="1" ht="12" spans="1:9">
      <c r="A251" s="12"/>
      <c r="B251" s="12"/>
      <c r="C251" s="13">
        <v>4</v>
      </c>
      <c r="D251" s="12" t="s">
        <v>149</v>
      </c>
      <c r="E251" s="19" t="s">
        <v>150</v>
      </c>
      <c r="F251" s="15">
        <v>1</v>
      </c>
      <c r="G251" s="13" t="s">
        <v>14</v>
      </c>
      <c r="H251" s="16">
        <v>400</v>
      </c>
      <c r="I251" s="22"/>
    </row>
    <row r="252" s="2" customFormat="1" ht="67" customHeight="1" spans="1:9">
      <c r="A252" s="12"/>
      <c r="B252" s="12"/>
      <c r="C252" s="13">
        <v>5</v>
      </c>
      <c r="D252" s="12" t="s">
        <v>237</v>
      </c>
      <c r="E252" s="14" t="s">
        <v>24</v>
      </c>
      <c r="F252" s="15">
        <v>0.8</v>
      </c>
      <c r="G252" s="13" t="s">
        <v>25</v>
      </c>
      <c r="H252" s="17">
        <v>210</v>
      </c>
      <c r="I252" s="22"/>
    </row>
    <row r="253" s="2" customFormat="1" ht="97" customHeight="1" spans="1:9">
      <c r="A253" s="12"/>
      <c r="B253" s="12"/>
      <c r="C253" s="13">
        <v>6</v>
      </c>
      <c r="D253" s="12" t="s">
        <v>75</v>
      </c>
      <c r="E253" s="14" t="s">
        <v>76</v>
      </c>
      <c r="F253" s="15">
        <v>1</v>
      </c>
      <c r="G253" s="13" t="s">
        <v>70</v>
      </c>
      <c r="H253" s="17">
        <v>240</v>
      </c>
      <c r="I253" s="22"/>
    </row>
    <row r="254" s="2" customFormat="1" ht="48" spans="1:9">
      <c r="A254" s="12"/>
      <c r="B254" s="12"/>
      <c r="C254" s="13">
        <v>7</v>
      </c>
      <c r="D254" s="12" t="s">
        <v>15</v>
      </c>
      <c r="E254" s="14" t="s">
        <v>16</v>
      </c>
      <c r="F254" s="15">
        <v>1</v>
      </c>
      <c r="G254" s="13" t="s">
        <v>17</v>
      </c>
      <c r="H254" s="17">
        <v>35</v>
      </c>
      <c r="I254" s="22"/>
    </row>
    <row r="255" s="2" customFormat="1" ht="34" customHeight="1" spans="1:9">
      <c r="A255" s="12"/>
      <c r="B255" s="12"/>
      <c r="C255" s="13">
        <v>8</v>
      </c>
      <c r="D255" s="12" t="s">
        <v>65</v>
      </c>
      <c r="E255" s="20" t="s">
        <v>66</v>
      </c>
      <c r="F255" s="15">
        <v>1</v>
      </c>
      <c r="G255" s="13" t="s">
        <v>20</v>
      </c>
      <c r="H255" s="13">
        <v>380</v>
      </c>
      <c r="I255" s="22"/>
    </row>
    <row r="256" s="2" customFormat="1" ht="158" customHeight="1" spans="1:9">
      <c r="A256" s="12"/>
      <c r="B256" s="12"/>
      <c r="C256" s="13">
        <v>9</v>
      </c>
      <c r="D256" s="12" t="s">
        <v>86</v>
      </c>
      <c r="E256" s="14" t="s">
        <v>87</v>
      </c>
      <c r="F256" s="15">
        <v>1</v>
      </c>
      <c r="G256" s="13" t="s">
        <v>20</v>
      </c>
      <c r="H256" s="28">
        <v>1250</v>
      </c>
      <c r="I256" s="22"/>
    </row>
    <row r="257" s="2" customFormat="1" ht="24" spans="1:9">
      <c r="A257" s="12"/>
      <c r="B257" s="12"/>
      <c r="C257" s="13">
        <v>10</v>
      </c>
      <c r="D257" s="12" t="s">
        <v>225</v>
      </c>
      <c r="E257" s="19" t="s">
        <v>226</v>
      </c>
      <c r="F257" s="15">
        <f>2.05+1.55-0.9</f>
        <v>2.7</v>
      </c>
      <c r="G257" s="13" t="s">
        <v>25</v>
      </c>
      <c r="H257" s="28">
        <v>500</v>
      </c>
      <c r="I257" s="22"/>
    </row>
    <row r="258" s="2" customFormat="1" ht="24" spans="1:9">
      <c r="A258" s="12">
        <v>29</v>
      </c>
      <c r="B258" s="12" t="s">
        <v>257</v>
      </c>
      <c r="C258" s="13">
        <v>1</v>
      </c>
      <c r="D258" s="23" t="s">
        <v>12</v>
      </c>
      <c r="E258" s="14" t="s">
        <v>13</v>
      </c>
      <c r="F258" s="24">
        <v>1</v>
      </c>
      <c r="G258" s="25" t="s">
        <v>14</v>
      </c>
      <c r="H258" s="27">
        <v>120</v>
      </c>
      <c r="I258" s="22"/>
    </row>
    <row r="259" s="2" customFormat="1" ht="24" spans="1:9">
      <c r="A259" s="12"/>
      <c r="B259" s="12"/>
      <c r="C259" s="13">
        <v>2</v>
      </c>
      <c r="D259" s="12" t="s">
        <v>151</v>
      </c>
      <c r="E259" s="19" t="s">
        <v>59</v>
      </c>
      <c r="F259" s="15">
        <f>1.41*2</f>
        <v>2.82</v>
      </c>
      <c r="G259" s="13" t="s">
        <v>48</v>
      </c>
      <c r="H259" s="17">
        <v>700</v>
      </c>
      <c r="I259" s="22"/>
    </row>
    <row r="260" s="2" customFormat="1" ht="60" spans="1:9">
      <c r="A260" s="12"/>
      <c r="B260" s="12"/>
      <c r="C260" s="13">
        <v>3</v>
      </c>
      <c r="D260" s="12" t="s">
        <v>258</v>
      </c>
      <c r="E260" s="14" t="s">
        <v>24</v>
      </c>
      <c r="F260" s="15">
        <v>0.6</v>
      </c>
      <c r="G260" s="13" t="s">
        <v>25</v>
      </c>
      <c r="H260" s="17">
        <v>210</v>
      </c>
      <c r="I260" s="22"/>
    </row>
    <row r="261" s="2" customFormat="1" ht="12" spans="1:9">
      <c r="A261" s="12"/>
      <c r="B261" s="12"/>
      <c r="C261" s="13">
        <v>4</v>
      </c>
      <c r="D261" s="12" t="s">
        <v>259</v>
      </c>
      <c r="E261" s="18"/>
      <c r="F261" s="15">
        <f>1.8*2.2</f>
        <v>3.96</v>
      </c>
      <c r="G261" s="13" t="s">
        <v>48</v>
      </c>
      <c r="H261" s="17">
        <v>600</v>
      </c>
      <c r="I261" s="22"/>
    </row>
    <row r="262" s="2" customFormat="1" ht="24" spans="1:9">
      <c r="A262" s="12"/>
      <c r="B262" s="12"/>
      <c r="C262" s="13">
        <v>5</v>
      </c>
      <c r="D262" s="12" t="s">
        <v>260</v>
      </c>
      <c r="E262" s="19" t="s">
        <v>101</v>
      </c>
      <c r="F262" s="15">
        <f>(4.45*3.02)*2.8</f>
        <v>37.6292</v>
      </c>
      <c r="G262" s="13" t="s">
        <v>48</v>
      </c>
      <c r="H262" s="17">
        <v>45</v>
      </c>
      <c r="I262" s="22"/>
    </row>
    <row r="263" s="2" customFormat="1" ht="24" spans="1:9">
      <c r="A263" s="12">
        <v>30</v>
      </c>
      <c r="B263" s="12" t="s">
        <v>261</v>
      </c>
      <c r="C263" s="25">
        <v>1</v>
      </c>
      <c r="D263" s="23" t="s">
        <v>12</v>
      </c>
      <c r="E263" s="14" t="s">
        <v>13</v>
      </c>
      <c r="F263" s="24">
        <v>1</v>
      </c>
      <c r="G263" s="25" t="s">
        <v>14</v>
      </c>
      <c r="H263" s="27">
        <v>120</v>
      </c>
      <c r="I263" s="22"/>
    </row>
    <row r="264" s="2" customFormat="1" ht="12" spans="1:9">
      <c r="A264" s="12"/>
      <c r="B264" s="12"/>
      <c r="C264" s="13">
        <v>2</v>
      </c>
      <c r="D264" s="12" t="s">
        <v>105</v>
      </c>
      <c r="E264" s="18" t="s">
        <v>262</v>
      </c>
      <c r="F264" s="15">
        <v>1</v>
      </c>
      <c r="G264" s="13" t="s">
        <v>14</v>
      </c>
      <c r="H264" s="17">
        <v>600</v>
      </c>
      <c r="I264" s="22"/>
    </row>
    <row r="265" s="2" customFormat="1" ht="12" spans="1:9">
      <c r="A265" s="12"/>
      <c r="B265" s="12"/>
      <c r="C265" s="13">
        <v>3</v>
      </c>
      <c r="D265" s="12" t="s">
        <v>44</v>
      </c>
      <c r="E265" s="18" t="s">
        <v>45</v>
      </c>
      <c r="F265" s="15">
        <v>1</v>
      </c>
      <c r="G265" s="13" t="s">
        <v>14</v>
      </c>
      <c r="H265" s="17">
        <v>500</v>
      </c>
      <c r="I265" s="22"/>
    </row>
    <row r="266" s="2" customFormat="1" ht="48" spans="1:9">
      <c r="A266" s="12"/>
      <c r="B266" s="12"/>
      <c r="C266" s="25">
        <v>4</v>
      </c>
      <c r="D266" s="12" t="s">
        <v>263</v>
      </c>
      <c r="E266" s="14" t="s">
        <v>264</v>
      </c>
      <c r="F266" s="15">
        <f>1.61+2.5-0.6</f>
        <v>3.51</v>
      </c>
      <c r="G266" s="13" t="s">
        <v>25</v>
      </c>
      <c r="H266" s="17">
        <v>1300</v>
      </c>
      <c r="I266" s="22"/>
    </row>
    <row r="267" s="2" customFormat="1" ht="39" customHeight="1" spans="1:9">
      <c r="A267" s="12"/>
      <c r="B267" s="12"/>
      <c r="C267" s="13">
        <v>5</v>
      </c>
      <c r="D267" s="12" t="s">
        <v>109</v>
      </c>
      <c r="E267" s="18" t="s">
        <v>110</v>
      </c>
      <c r="F267" s="15">
        <f>1.61+2.5-0.6</f>
        <v>3.51</v>
      </c>
      <c r="G267" s="13" t="s">
        <v>25</v>
      </c>
      <c r="H267" s="17">
        <v>480</v>
      </c>
      <c r="I267" s="22"/>
    </row>
    <row r="268" s="2" customFormat="1" ht="24" spans="1:9">
      <c r="A268" s="12"/>
      <c r="B268" s="12"/>
      <c r="C268" s="13">
        <v>6</v>
      </c>
      <c r="D268" s="12" t="s">
        <v>111</v>
      </c>
      <c r="E268" s="14" t="s">
        <v>112</v>
      </c>
      <c r="F268" s="15">
        <v>1</v>
      </c>
      <c r="G268" s="13" t="s">
        <v>20</v>
      </c>
      <c r="H268" s="17">
        <v>370</v>
      </c>
      <c r="I268" s="22"/>
    </row>
    <row r="269" s="2" customFormat="1" ht="36" customHeight="1" spans="1:9">
      <c r="A269" s="12"/>
      <c r="B269" s="12"/>
      <c r="C269" s="25">
        <v>7</v>
      </c>
      <c r="D269" s="12" t="s">
        <v>113</v>
      </c>
      <c r="E269" s="14" t="s">
        <v>28</v>
      </c>
      <c r="F269" s="15">
        <v>1</v>
      </c>
      <c r="G269" s="13" t="s">
        <v>20</v>
      </c>
      <c r="H269" s="16">
        <v>220</v>
      </c>
      <c r="I269" s="22"/>
    </row>
    <row r="270" s="2" customFormat="1" ht="33" customHeight="1" spans="1:9">
      <c r="A270" s="12"/>
      <c r="B270" s="12"/>
      <c r="C270" s="13">
        <v>8</v>
      </c>
      <c r="D270" s="12" t="s">
        <v>174</v>
      </c>
      <c r="E270" s="19" t="s">
        <v>175</v>
      </c>
      <c r="F270" s="15">
        <v>3</v>
      </c>
      <c r="G270" s="13" t="s">
        <v>25</v>
      </c>
      <c r="H270" s="17">
        <v>82</v>
      </c>
      <c r="I270" s="22"/>
    </row>
    <row r="271" s="2" customFormat="1" ht="24" spans="1:9">
      <c r="A271" s="12">
        <v>31</v>
      </c>
      <c r="B271" s="12" t="s">
        <v>265</v>
      </c>
      <c r="C271" s="13">
        <v>1</v>
      </c>
      <c r="D271" s="12" t="s">
        <v>12</v>
      </c>
      <c r="E271" s="14" t="s">
        <v>13</v>
      </c>
      <c r="F271" s="15">
        <v>1</v>
      </c>
      <c r="G271" s="13" t="s">
        <v>14</v>
      </c>
      <c r="H271" s="16">
        <v>120</v>
      </c>
      <c r="I271" s="22"/>
    </row>
    <row r="272" s="2" customFormat="1" ht="12" spans="1:9">
      <c r="A272" s="12"/>
      <c r="B272" s="12"/>
      <c r="C272" s="13">
        <v>2</v>
      </c>
      <c r="D272" s="12" t="s">
        <v>105</v>
      </c>
      <c r="E272" s="18" t="s">
        <v>266</v>
      </c>
      <c r="F272" s="15">
        <v>1</v>
      </c>
      <c r="G272" s="13" t="s">
        <v>14</v>
      </c>
      <c r="H272" s="17">
        <v>600</v>
      </c>
      <c r="I272" s="22"/>
    </row>
    <row r="273" s="2" customFormat="1" ht="12" spans="1:9">
      <c r="A273" s="12"/>
      <c r="B273" s="12"/>
      <c r="C273" s="13">
        <v>3</v>
      </c>
      <c r="D273" s="12" t="s">
        <v>44</v>
      </c>
      <c r="E273" s="18" t="s">
        <v>45</v>
      </c>
      <c r="F273" s="15">
        <v>1</v>
      </c>
      <c r="G273" s="13" t="s">
        <v>14</v>
      </c>
      <c r="H273" s="17">
        <v>500</v>
      </c>
      <c r="I273" s="22"/>
    </row>
    <row r="274" s="2" customFormat="1" ht="48" spans="1:9">
      <c r="A274" s="12"/>
      <c r="B274" s="12"/>
      <c r="C274" s="13">
        <v>4</v>
      </c>
      <c r="D274" s="12" t="s">
        <v>263</v>
      </c>
      <c r="E274" s="14" t="s">
        <v>264</v>
      </c>
      <c r="F274" s="15">
        <v>2.14</v>
      </c>
      <c r="G274" s="13" t="s">
        <v>25</v>
      </c>
      <c r="H274" s="17">
        <v>1300</v>
      </c>
      <c r="I274" s="22"/>
    </row>
    <row r="275" s="2" customFormat="1" ht="41" customHeight="1" spans="1:9">
      <c r="A275" s="12"/>
      <c r="B275" s="12"/>
      <c r="C275" s="13">
        <v>5</v>
      </c>
      <c r="D275" s="12" t="s">
        <v>109</v>
      </c>
      <c r="E275" s="18" t="s">
        <v>110</v>
      </c>
      <c r="F275" s="15">
        <v>2.14</v>
      </c>
      <c r="G275" s="13" t="s">
        <v>25</v>
      </c>
      <c r="H275" s="17">
        <v>480</v>
      </c>
      <c r="I275" s="22"/>
    </row>
    <row r="276" s="2" customFormat="1" ht="24" spans="1:9">
      <c r="A276" s="12"/>
      <c r="B276" s="12"/>
      <c r="C276" s="13">
        <v>6</v>
      </c>
      <c r="D276" s="12" t="s">
        <v>111</v>
      </c>
      <c r="E276" s="14" t="s">
        <v>112</v>
      </c>
      <c r="F276" s="15">
        <v>1</v>
      </c>
      <c r="G276" s="13" t="s">
        <v>20</v>
      </c>
      <c r="H276" s="17">
        <v>370</v>
      </c>
      <c r="I276" s="22"/>
    </row>
    <row r="277" s="2" customFormat="1" ht="37" customHeight="1" spans="1:9">
      <c r="A277" s="12"/>
      <c r="B277" s="12"/>
      <c r="C277" s="13">
        <v>7</v>
      </c>
      <c r="D277" s="12" t="s">
        <v>113</v>
      </c>
      <c r="E277" s="14" t="s">
        <v>28</v>
      </c>
      <c r="F277" s="15">
        <v>1</v>
      </c>
      <c r="G277" s="13" t="s">
        <v>20</v>
      </c>
      <c r="H277" s="16">
        <v>200</v>
      </c>
      <c r="I277" s="22"/>
    </row>
    <row r="278" s="2" customFormat="1" ht="24" spans="1:9">
      <c r="A278" s="12"/>
      <c r="B278" s="12"/>
      <c r="C278" s="13">
        <v>8</v>
      </c>
      <c r="D278" s="12" t="s">
        <v>213</v>
      </c>
      <c r="E278" s="14" t="s">
        <v>50</v>
      </c>
      <c r="F278" s="15">
        <f>2.14*0.9+0.6*0.9-0.64*0.9</f>
        <v>1.89</v>
      </c>
      <c r="G278" s="13" t="s">
        <v>48</v>
      </c>
      <c r="H278" s="17">
        <v>28</v>
      </c>
      <c r="I278" s="22"/>
    </row>
    <row r="279" s="2" customFormat="1" ht="36" spans="1:9">
      <c r="A279" s="12"/>
      <c r="B279" s="12"/>
      <c r="C279" s="13">
        <v>9</v>
      </c>
      <c r="D279" s="12" t="s">
        <v>214</v>
      </c>
      <c r="E279" s="14" t="s">
        <v>52</v>
      </c>
      <c r="F279" s="15">
        <f>2.14*0.9+0.6*0.9-0.64*0.9</f>
        <v>1.89</v>
      </c>
      <c r="G279" s="13" t="s">
        <v>48</v>
      </c>
      <c r="H279" s="17">
        <v>175</v>
      </c>
      <c r="I279" s="22"/>
    </row>
    <row r="280" s="2" customFormat="1" ht="36" spans="1:9">
      <c r="A280" s="12"/>
      <c r="B280" s="12"/>
      <c r="C280" s="13">
        <v>10</v>
      </c>
      <c r="D280" s="12" t="s">
        <v>161</v>
      </c>
      <c r="E280" s="19" t="s">
        <v>162</v>
      </c>
      <c r="F280" s="15">
        <f>3.36*3.16-0.9*2.2</f>
        <v>8.6376</v>
      </c>
      <c r="G280" s="13" t="s">
        <v>48</v>
      </c>
      <c r="H280" s="17">
        <v>150</v>
      </c>
      <c r="I280" s="22"/>
    </row>
    <row r="281" s="2" customFormat="1" ht="12" spans="1:9">
      <c r="A281" s="12"/>
      <c r="B281" s="12"/>
      <c r="C281" s="13">
        <v>11</v>
      </c>
      <c r="D281" s="12" t="s">
        <v>49</v>
      </c>
      <c r="E281" s="14" t="s">
        <v>50</v>
      </c>
      <c r="F281" s="15">
        <f>F280*2</f>
        <v>17.2752</v>
      </c>
      <c r="G281" s="13" t="s">
        <v>48</v>
      </c>
      <c r="H281" s="17">
        <v>28</v>
      </c>
      <c r="I281" s="22"/>
    </row>
    <row r="282" s="2" customFormat="1" ht="36" spans="1:9">
      <c r="A282" s="12"/>
      <c r="B282" s="12"/>
      <c r="C282" s="13">
        <v>12</v>
      </c>
      <c r="D282" s="12" t="s">
        <v>267</v>
      </c>
      <c r="E282" s="19" t="s">
        <v>99</v>
      </c>
      <c r="F282" s="15">
        <f>F281+(6.51+3.36)*2*3.75-F279-F287-F288-1.2*2.4-1</f>
        <v>81.5302</v>
      </c>
      <c r="G282" s="13" t="s">
        <v>48</v>
      </c>
      <c r="H282" s="17">
        <v>31</v>
      </c>
      <c r="I282" s="22"/>
    </row>
    <row r="283" s="2" customFormat="1" ht="24" spans="1:9">
      <c r="A283" s="12"/>
      <c r="B283" s="12"/>
      <c r="C283" s="13">
        <v>13</v>
      </c>
      <c r="D283" s="12" t="s">
        <v>268</v>
      </c>
      <c r="E283" s="19" t="s">
        <v>101</v>
      </c>
      <c r="F283" s="15">
        <f>F282</f>
        <v>81.5302</v>
      </c>
      <c r="G283" s="13" t="s">
        <v>48</v>
      </c>
      <c r="H283" s="17">
        <v>45</v>
      </c>
      <c r="I283" s="22"/>
    </row>
    <row r="284" s="2" customFormat="1" ht="12" spans="1:9">
      <c r="A284" s="12"/>
      <c r="B284" s="12"/>
      <c r="C284" s="13">
        <v>14</v>
      </c>
      <c r="D284" s="12" t="s">
        <v>269</v>
      </c>
      <c r="E284" s="18" t="s">
        <v>270</v>
      </c>
      <c r="F284" s="15">
        <v>1</v>
      </c>
      <c r="G284" s="13" t="s">
        <v>14</v>
      </c>
      <c r="H284" s="16">
        <v>150</v>
      </c>
      <c r="I284" s="22"/>
    </row>
    <row r="285" s="2" customFormat="1" ht="36" spans="1:9">
      <c r="A285" s="12"/>
      <c r="B285" s="12"/>
      <c r="C285" s="13">
        <v>15</v>
      </c>
      <c r="D285" s="12" t="s">
        <v>271</v>
      </c>
      <c r="E285" s="19" t="s">
        <v>164</v>
      </c>
      <c r="F285" s="15">
        <f>3.36*2.2</f>
        <v>7.392</v>
      </c>
      <c r="G285" s="13" t="s">
        <v>48</v>
      </c>
      <c r="H285" s="17">
        <v>150</v>
      </c>
      <c r="I285" s="22"/>
    </row>
    <row r="286" s="2" customFormat="1" ht="24" spans="1:9">
      <c r="A286" s="12"/>
      <c r="B286" s="12"/>
      <c r="C286" s="13">
        <v>16</v>
      </c>
      <c r="D286" s="12" t="s">
        <v>186</v>
      </c>
      <c r="E286" s="14" t="s">
        <v>184</v>
      </c>
      <c r="F286" s="15">
        <v>1</v>
      </c>
      <c r="G286" s="13" t="s">
        <v>147</v>
      </c>
      <c r="H286" s="28">
        <v>1800</v>
      </c>
      <c r="I286" s="22" t="s">
        <v>272</v>
      </c>
    </row>
    <row r="287" s="2" customFormat="1" ht="24" spans="1:9">
      <c r="A287" s="12"/>
      <c r="B287" s="12"/>
      <c r="C287" s="13">
        <v>17</v>
      </c>
      <c r="D287" s="12" t="s">
        <v>273</v>
      </c>
      <c r="E287" s="20" t="s">
        <v>177</v>
      </c>
      <c r="F287" s="15">
        <v>2</v>
      </c>
      <c r="G287" s="13" t="s">
        <v>48</v>
      </c>
      <c r="H287" s="28">
        <v>600</v>
      </c>
      <c r="I287" s="22" t="s">
        <v>274</v>
      </c>
    </row>
    <row r="288" s="2" customFormat="1" ht="24" spans="1:9">
      <c r="A288" s="12"/>
      <c r="B288" s="12"/>
      <c r="C288" s="13">
        <v>18</v>
      </c>
      <c r="D288" s="12" t="s">
        <v>275</v>
      </c>
      <c r="E288" s="20" t="s">
        <v>177</v>
      </c>
      <c r="F288" s="15">
        <v>2</v>
      </c>
      <c r="G288" s="13" t="s">
        <v>48</v>
      </c>
      <c r="H288" s="28">
        <v>600</v>
      </c>
      <c r="I288" s="22" t="s">
        <v>182</v>
      </c>
    </row>
    <row r="289" s="2" customFormat="1" ht="24" spans="1:9">
      <c r="A289" s="12">
        <v>32</v>
      </c>
      <c r="B289" s="12" t="s">
        <v>276</v>
      </c>
      <c r="C289" s="13">
        <v>1</v>
      </c>
      <c r="D289" s="12" t="s">
        <v>12</v>
      </c>
      <c r="E289" s="14" t="s">
        <v>13</v>
      </c>
      <c r="F289" s="15">
        <v>1</v>
      </c>
      <c r="G289" s="13" t="s">
        <v>14</v>
      </c>
      <c r="H289" s="16">
        <v>120</v>
      </c>
      <c r="I289" s="22"/>
    </row>
    <row r="290" s="2" customFormat="1" ht="69" customHeight="1" spans="1:9">
      <c r="A290" s="12"/>
      <c r="B290" s="12"/>
      <c r="C290" s="13">
        <v>2</v>
      </c>
      <c r="D290" s="12" t="s">
        <v>277</v>
      </c>
      <c r="E290" s="14" t="s">
        <v>278</v>
      </c>
      <c r="F290" s="15">
        <v>2</v>
      </c>
      <c r="G290" s="13" t="s">
        <v>20</v>
      </c>
      <c r="H290" s="17">
        <v>100</v>
      </c>
      <c r="I290" s="22"/>
    </row>
    <row r="291" s="2" customFormat="1" ht="60" customHeight="1" spans="1:9">
      <c r="A291" s="12">
        <v>29</v>
      </c>
      <c r="B291" s="12" t="s">
        <v>256</v>
      </c>
      <c r="C291" s="13">
        <v>3</v>
      </c>
      <c r="D291" s="12" t="s">
        <v>18</v>
      </c>
      <c r="E291" s="14" t="s">
        <v>19</v>
      </c>
      <c r="F291" s="15">
        <v>1</v>
      </c>
      <c r="G291" s="13" t="s">
        <v>20</v>
      </c>
      <c r="H291" s="17">
        <v>550</v>
      </c>
      <c r="I291" s="22"/>
    </row>
    <row r="292" s="2" customFormat="1" ht="60" spans="1:9">
      <c r="A292" s="12"/>
      <c r="B292" s="12"/>
      <c r="C292" s="13">
        <v>4</v>
      </c>
      <c r="D292" s="12" t="s">
        <v>279</v>
      </c>
      <c r="E292" s="14" t="s">
        <v>24</v>
      </c>
      <c r="F292" s="15">
        <v>0.3</v>
      </c>
      <c r="G292" s="13" t="s">
        <v>25</v>
      </c>
      <c r="H292" s="17">
        <v>210</v>
      </c>
      <c r="I292" s="22"/>
    </row>
    <row r="293" s="2" customFormat="1" ht="60" spans="1:9">
      <c r="A293" s="12"/>
      <c r="B293" s="12"/>
      <c r="C293" s="13">
        <v>5</v>
      </c>
      <c r="D293" s="12" t="s">
        <v>258</v>
      </c>
      <c r="E293" s="14" t="s">
        <v>24</v>
      </c>
      <c r="F293" s="15">
        <v>0.6</v>
      </c>
      <c r="G293" s="13" t="s">
        <v>25</v>
      </c>
      <c r="H293" s="17">
        <v>210</v>
      </c>
      <c r="I293" s="22"/>
    </row>
    <row r="294" s="2" customFormat="1" ht="60" spans="1:9">
      <c r="A294" s="12"/>
      <c r="B294" s="12"/>
      <c r="C294" s="13">
        <v>6</v>
      </c>
      <c r="D294" s="12" t="s">
        <v>258</v>
      </c>
      <c r="E294" s="14" t="s">
        <v>24</v>
      </c>
      <c r="F294" s="15">
        <v>0.6</v>
      </c>
      <c r="G294" s="13" t="s">
        <v>25</v>
      </c>
      <c r="H294" s="17">
        <v>210</v>
      </c>
      <c r="I294" s="22"/>
    </row>
    <row r="295" s="2" customFormat="1" ht="99" customHeight="1" spans="1:9">
      <c r="A295" s="12"/>
      <c r="B295" s="12"/>
      <c r="C295" s="13">
        <v>7</v>
      </c>
      <c r="D295" s="12" t="s">
        <v>75</v>
      </c>
      <c r="E295" s="14" t="s">
        <v>76</v>
      </c>
      <c r="F295" s="15">
        <v>1</v>
      </c>
      <c r="G295" s="13" t="s">
        <v>70</v>
      </c>
      <c r="H295" s="17">
        <v>240</v>
      </c>
      <c r="I295" s="22"/>
    </row>
    <row r="296" s="2" customFormat="1" ht="40" customHeight="1" spans="1:9">
      <c r="A296" s="12"/>
      <c r="B296" s="12"/>
      <c r="C296" s="13">
        <v>8</v>
      </c>
      <c r="D296" s="12" t="s">
        <v>15</v>
      </c>
      <c r="E296" s="14" t="s">
        <v>16</v>
      </c>
      <c r="F296" s="15">
        <v>1</v>
      </c>
      <c r="G296" s="13" t="s">
        <v>17</v>
      </c>
      <c r="H296" s="17">
        <v>35</v>
      </c>
      <c r="I296" s="22"/>
    </row>
    <row r="297" s="2" customFormat="1" ht="24" spans="1:9">
      <c r="A297" s="12">
        <v>33</v>
      </c>
      <c r="B297" s="12" t="s">
        <v>280</v>
      </c>
      <c r="C297" s="13">
        <v>1</v>
      </c>
      <c r="D297" s="12" t="s">
        <v>12</v>
      </c>
      <c r="E297" s="14" t="s">
        <v>13</v>
      </c>
      <c r="F297" s="15">
        <v>1</v>
      </c>
      <c r="G297" s="13" t="s">
        <v>14</v>
      </c>
      <c r="H297" s="16">
        <v>120</v>
      </c>
      <c r="I297" s="22"/>
    </row>
    <row r="298" s="2" customFormat="1" ht="12" spans="1:9">
      <c r="A298" s="12"/>
      <c r="B298" s="12"/>
      <c r="C298" s="13">
        <v>2</v>
      </c>
      <c r="D298" s="12" t="s">
        <v>281</v>
      </c>
      <c r="E298" s="14" t="s">
        <v>282</v>
      </c>
      <c r="F298" s="15">
        <f>7.71*7.36*1.25</f>
        <v>70.932</v>
      </c>
      <c r="G298" s="13" t="s">
        <v>48</v>
      </c>
      <c r="H298" s="17">
        <v>280</v>
      </c>
      <c r="I298" s="22"/>
    </row>
    <row r="299" s="2" customFormat="1" ht="24" spans="1:9">
      <c r="A299" s="12">
        <v>34</v>
      </c>
      <c r="B299" s="12" t="s">
        <v>283</v>
      </c>
      <c r="C299" s="13">
        <v>1</v>
      </c>
      <c r="D299" s="12" t="s">
        <v>12</v>
      </c>
      <c r="E299" s="14" t="s">
        <v>13</v>
      </c>
      <c r="F299" s="15">
        <v>1</v>
      </c>
      <c r="G299" s="13" t="s">
        <v>14</v>
      </c>
      <c r="H299" s="16">
        <v>120</v>
      </c>
      <c r="I299" s="22"/>
    </row>
    <row r="300" s="2" customFormat="1" ht="36" spans="1:9">
      <c r="A300" s="12"/>
      <c r="B300" s="12"/>
      <c r="C300" s="13">
        <v>2</v>
      </c>
      <c r="D300" s="12" t="s">
        <v>284</v>
      </c>
      <c r="E300" s="19" t="s">
        <v>164</v>
      </c>
      <c r="F300" s="15">
        <f>3.8*3.73</f>
        <v>14.174</v>
      </c>
      <c r="G300" s="13" t="s">
        <v>48</v>
      </c>
      <c r="H300" s="17">
        <v>150</v>
      </c>
      <c r="I300" s="22"/>
    </row>
    <row r="301" s="2" customFormat="1" ht="24" spans="1:9">
      <c r="A301" s="12"/>
      <c r="B301" s="12"/>
      <c r="C301" s="13">
        <v>3</v>
      </c>
      <c r="D301" s="12" t="s">
        <v>94</v>
      </c>
      <c r="E301" s="19" t="s">
        <v>95</v>
      </c>
      <c r="F301" s="15">
        <v>3</v>
      </c>
      <c r="G301" s="13" t="s">
        <v>20</v>
      </c>
      <c r="H301" s="28">
        <v>120</v>
      </c>
      <c r="I301" s="22"/>
    </row>
    <row r="302" s="2" customFormat="1" ht="36" spans="1:9">
      <c r="A302" s="12"/>
      <c r="B302" s="12"/>
      <c r="C302" s="13">
        <v>4</v>
      </c>
      <c r="D302" s="12" t="s">
        <v>189</v>
      </c>
      <c r="E302" s="14" t="s">
        <v>190</v>
      </c>
      <c r="F302" s="15">
        <f>2.2+2.3+1.4+0.5+1</f>
        <v>7.4</v>
      </c>
      <c r="G302" s="13" t="s">
        <v>25</v>
      </c>
      <c r="H302" s="13">
        <v>500</v>
      </c>
      <c r="I302" s="22"/>
    </row>
    <row r="303" s="2" customFormat="1" ht="26" customHeight="1" spans="1:9">
      <c r="A303" s="12"/>
      <c r="B303" s="12"/>
      <c r="C303" s="13">
        <v>5</v>
      </c>
      <c r="D303" s="12" t="s">
        <v>285</v>
      </c>
      <c r="E303" s="18" t="s">
        <v>286</v>
      </c>
      <c r="F303" s="15">
        <f>1.98*3.74*0.2</f>
        <v>1.48104</v>
      </c>
      <c r="G303" s="13" t="s">
        <v>287</v>
      </c>
      <c r="H303" s="13">
        <v>700</v>
      </c>
      <c r="I303" s="22"/>
    </row>
    <row r="304" s="2" customFormat="1" ht="24" spans="1:9">
      <c r="A304" s="12"/>
      <c r="B304" s="12"/>
      <c r="C304" s="13">
        <v>6</v>
      </c>
      <c r="D304" s="12" t="s">
        <v>288</v>
      </c>
      <c r="E304" s="18" t="s">
        <v>289</v>
      </c>
      <c r="F304" s="15">
        <f>1.98*3.74</f>
        <v>7.4052</v>
      </c>
      <c r="G304" s="13" t="s">
        <v>48</v>
      </c>
      <c r="H304" s="17">
        <v>50</v>
      </c>
      <c r="I304" s="22"/>
    </row>
    <row r="305" s="2" customFormat="1" ht="36" spans="1:9">
      <c r="A305" s="12"/>
      <c r="B305" s="12"/>
      <c r="C305" s="13">
        <v>7</v>
      </c>
      <c r="D305" s="12" t="s">
        <v>290</v>
      </c>
      <c r="E305" s="19" t="s">
        <v>162</v>
      </c>
      <c r="F305" s="15">
        <f>1.98*2.7-0.9*2.2</f>
        <v>3.366</v>
      </c>
      <c r="G305" s="13" t="s">
        <v>48</v>
      </c>
      <c r="H305" s="17">
        <v>150</v>
      </c>
      <c r="I305" s="22"/>
    </row>
    <row r="306" s="2" customFormat="1" ht="24" spans="1:9">
      <c r="A306" s="12"/>
      <c r="B306" s="12"/>
      <c r="C306" s="13">
        <v>8</v>
      </c>
      <c r="D306" s="12" t="s">
        <v>291</v>
      </c>
      <c r="E306" s="14" t="s">
        <v>50</v>
      </c>
      <c r="F306" s="15">
        <f>F305*2</f>
        <v>6.732</v>
      </c>
      <c r="G306" s="13" t="s">
        <v>48</v>
      </c>
      <c r="H306" s="17">
        <v>28</v>
      </c>
      <c r="I306" s="22"/>
    </row>
    <row r="307" s="2" customFormat="1" ht="24" spans="1:9">
      <c r="A307" s="12"/>
      <c r="B307" s="12"/>
      <c r="C307" s="13">
        <v>9</v>
      </c>
      <c r="D307" s="12" t="s">
        <v>292</v>
      </c>
      <c r="E307" s="14" t="s">
        <v>173</v>
      </c>
      <c r="F307" s="15">
        <v>20</v>
      </c>
      <c r="G307" s="13" t="s">
        <v>25</v>
      </c>
      <c r="H307" s="17">
        <v>52</v>
      </c>
      <c r="I307" s="22"/>
    </row>
    <row r="308" s="2" customFormat="1" ht="37" customHeight="1" spans="1:9">
      <c r="A308" s="12"/>
      <c r="B308" s="12"/>
      <c r="C308" s="13">
        <v>10</v>
      </c>
      <c r="D308" s="12" t="s">
        <v>293</v>
      </c>
      <c r="E308" s="19" t="s">
        <v>175</v>
      </c>
      <c r="F308" s="15">
        <v>10</v>
      </c>
      <c r="G308" s="13" t="s">
        <v>25</v>
      </c>
      <c r="H308" s="17">
        <v>82</v>
      </c>
      <c r="I308" s="22"/>
    </row>
    <row r="309" s="2" customFormat="1" ht="24" spans="1:9">
      <c r="A309" s="12"/>
      <c r="B309" s="12"/>
      <c r="C309" s="13">
        <v>11</v>
      </c>
      <c r="D309" s="12" t="s">
        <v>96</v>
      </c>
      <c r="E309" s="19" t="s">
        <v>160</v>
      </c>
      <c r="F309" s="15">
        <v>1</v>
      </c>
      <c r="G309" s="13" t="s">
        <v>14</v>
      </c>
      <c r="H309" s="13">
        <v>500</v>
      </c>
      <c r="I309" s="22"/>
    </row>
    <row r="310" s="2" customFormat="1" ht="36" spans="1:9">
      <c r="A310" s="12"/>
      <c r="B310" s="12"/>
      <c r="C310" s="13">
        <v>12</v>
      </c>
      <c r="D310" s="12" t="s">
        <v>294</v>
      </c>
      <c r="E310" s="19" t="s">
        <v>164</v>
      </c>
      <c r="F310" s="15">
        <f>1.98*2.64</f>
        <v>5.2272</v>
      </c>
      <c r="G310" s="13" t="s">
        <v>48</v>
      </c>
      <c r="H310" s="17">
        <v>150</v>
      </c>
      <c r="I310" s="22"/>
    </row>
    <row r="311" s="2" customFormat="1" ht="36" spans="1:9">
      <c r="A311" s="12"/>
      <c r="B311" s="12"/>
      <c r="C311" s="13">
        <v>13</v>
      </c>
      <c r="D311" s="12" t="s">
        <v>295</v>
      </c>
      <c r="E311" s="14" t="s">
        <v>52</v>
      </c>
      <c r="F311" s="15">
        <f>(1.98+2.64)*2*2.4-0.9*2.2-2</f>
        <v>18.196</v>
      </c>
      <c r="G311" s="13" t="s">
        <v>48</v>
      </c>
      <c r="H311" s="17">
        <v>175</v>
      </c>
      <c r="I311" s="22"/>
    </row>
    <row r="312" s="2" customFormat="1" ht="36" spans="1:9">
      <c r="A312" s="12"/>
      <c r="B312" s="12"/>
      <c r="C312" s="13">
        <v>14</v>
      </c>
      <c r="D312" s="12" t="s">
        <v>296</v>
      </c>
      <c r="E312" s="14" t="s">
        <v>52</v>
      </c>
      <c r="F312" s="15">
        <f>F310</f>
        <v>5.2272</v>
      </c>
      <c r="G312" s="13" t="s">
        <v>48</v>
      </c>
      <c r="H312" s="17">
        <v>175</v>
      </c>
      <c r="I312" s="22"/>
    </row>
    <row r="313" s="2" customFormat="1" ht="36" spans="1:9">
      <c r="A313" s="12"/>
      <c r="B313" s="12"/>
      <c r="C313" s="13">
        <v>15</v>
      </c>
      <c r="D313" s="12" t="s">
        <v>297</v>
      </c>
      <c r="E313" s="18" t="s">
        <v>55</v>
      </c>
      <c r="F313" s="15">
        <v>1.6</v>
      </c>
      <c r="G313" s="13" t="s">
        <v>25</v>
      </c>
      <c r="H313" s="17">
        <v>260</v>
      </c>
      <c r="I313" s="22"/>
    </row>
    <row r="314" s="2" customFormat="1" ht="36" spans="1:9">
      <c r="A314" s="12"/>
      <c r="B314" s="12"/>
      <c r="C314" s="13">
        <v>16</v>
      </c>
      <c r="D314" s="12" t="s">
        <v>90</v>
      </c>
      <c r="E314" s="19" t="s">
        <v>91</v>
      </c>
      <c r="F314" s="15">
        <v>1</v>
      </c>
      <c r="G314" s="13" t="s">
        <v>20</v>
      </c>
      <c r="H314" s="17">
        <v>1150</v>
      </c>
      <c r="I314" s="22"/>
    </row>
    <row r="315" s="2" customFormat="1" ht="36" spans="1:9">
      <c r="A315" s="12"/>
      <c r="B315" s="12"/>
      <c r="C315" s="13">
        <v>17</v>
      </c>
      <c r="D315" s="12" t="s">
        <v>167</v>
      </c>
      <c r="E315" s="19" t="s">
        <v>168</v>
      </c>
      <c r="F315" s="15">
        <v>1</v>
      </c>
      <c r="G315" s="13" t="s">
        <v>20</v>
      </c>
      <c r="H315" s="17">
        <v>400</v>
      </c>
      <c r="I315" s="22"/>
    </row>
    <row r="316" s="2" customFormat="1" ht="52" customHeight="1" spans="1:9">
      <c r="A316" s="12"/>
      <c r="B316" s="12"/>
      <c r="C316" s="13">
        <v>18</v>
      </c>
      <c r="D316" s="12" t="s">
        <v>165</v>
      </c>
      <c r="E316" s="19" t="s">
        <v>166</v>
      </c>
      <c r="F316" s="15">
        <v>1</v>
      </c>
      <c r="G316" s="13" t="s">
        <v>20</v>
      </c>
      <c r="H316" s="17">
        <v>480</v>
      </c>
      <c r="I316" s="22"/>
    </row>
    <row r="317" s="2" customFormat="1" ht="48" spans="1:9">
      <c r="A317" s="12"/>
      <c r="B317" s="12"/>
      <c r="C317" s="13">
        <v>19</v>
      </c>
      <c r="D317" s="12" t="s">
        <v>84</v>
      </c>
      <c r="E317" s="20" t="s">
        <v>85</v>
      </c>
      <c r="F317" s="15">
        <v>1</v>
      </c>
      <c r="G317" s="13" t="s">
        <v>20</v>
      </c>
      <c r="H317" s="17">
        <v>970</v>
      </c>
      <c r="I317" s="22"/>
    </row>
    <row r="318" s="2" customFormat="1" ht="24" spans="1:9">
      <c r="A318" s="12"/>
      <c r="B318" s="12"/>
      <c r="C318" s="13">
        <v>20</v>
      </c>
      <c r="D318" s="12" t="s">
        <v>169</v>
      </c>
      <c r="E318" s="14" t="s">
        <v>170</v>
      </c>
      <c r="F318" s="15">
        <v>1</v>
      </c>
      <c r="G318" s="13" t="s">
        <v>20</v>
      </c>
      <c r="H318" s="17">
        <v>330</v>
      </c>
      <c r="I318" s="22"/>
    </row>
    <row r="319" s="2" customFormat="1" ht="36" customHeight="1" spans="1:9">
      <c r="A319" s="12"/>
      <c r="B319" s="12"/>
      <c r="C319" s="13">
        <v>21</v>
      </c>
      <c r="D319" s="12" t="s">
        <v>171</v>
      </c>
      <c r="E319" s="14" t="s">
        <v>28</v>
      </c>
      <c r="F319" s="15">
        <v>1</v>
      </c>
      <c r="G319" s="13" t="s">
        <v>20</v>
      </c>
      <c r="H319" s="17">
        <v>200</v>
      </c>
      <c r="I319" s="22"/>
    </row>
    <row r="320" s="2" customFormat="1" ht="12" spans="1:9">
      <c r="A320" s="12"/>
      <c r="B320" s="12"/>
      <c r="C320" s="13">
        <v>22</v>
      </c>
      <c r="D320" s="12" t="s">
        <v>56</v>
      </c>
      <c r="E320" s="19" t="s">
        <v>57</v>
      </c>
      <c r="F320" s="15">
        <v>2</v>
      </c>
      <c r="G320" s="13" t="s">
        <v>20</v>
      </c>
      <c r="H320" s="17">
        <v>50</v>
      </c>
      <c r="I320" s="22"/>
    </row>
    <row r="321" s="2" customFormat="1" ht="12" spans="1:9">
      <c r="A321" s="12"/>
      <c r="B321" s="12"/>
      <c r="C321" s="13">
        <v>23</v>
      </c>
      <c r="D321" s="12" t="s">
        <v>154</v>
      </c>
      <c r="E321" s="18" t="s">
        <v>155</v>
      </c>
      <c r="F321" s="15">
        <v>3</v>
      </c>
      <c r="G321" s="13" t="s">
        <v>20</v>
      </c>
      <c r="H321" s="17">
        <v>30</v>
      </c>
      <c r="I321" s="22"/>
    </row>
    <row r="322" s="2" customFormat="1" ht="36" spans="1:9">
      <c r="A322" s="12"/>
      <c r="B322" s="12"/>
      <c r="C322" s="13">
        <v>24</v>
      </c>
      <c r="D322" s="12" t="s">
        <v>298</v>
      </c>
      <c r="E322" s="14" t="s">
        <v>52</v>
      </c>
      <c r="F322" s="15">
        <f>(2.57+2.19-0.6-1.5)*0.9</f>
        <v>2.394</v>
      </c>
      <c r="G322" s="13" t="s">
        <v>48</v>
      </c>
      <c r="H322" s="17">
        <v>175</v>
      </c>
      <c r="I322" s="22"/>
    </row>
    <row r="323" s="2" customFormat="1" ht="155" customHeight="1" spans="1:9">
      <c r="A323" s="12"/>
      <c r="B323" s="12"/>
      <c r="C323" s="13">
        <v>25</v>
      </c>
      <c r="D323" s="12" t="s">
        <v>86</v>
      </c>
      <c r="E323" s="14" t="s">
        <v>87</v>
      </c>
      <c r="F323" s="15">
        <v>1</v>
      </c>
      <c r="G323" s="13" t="s">
        <v>20</v>
      </c>
      <c r="H323" s="17">
        <v>1250</v>
      </c>
      <c r="I323" s="22"/>
    </row>
    <row r="324" s="2" customFormat="1" ht="24" spans="1:9">
      <c r="A324" s="12"/>
      <c r="B324" s="12"/>
      <c r="C324" s="13">
        <v>26</v>
      </c>
      <c r="D324" s="12" t="s">
        <v>299</v>
      </c>
      <c r="E324" s="14" t="s">
        <v>50</v>
      </c>
      <c r="F324" s="15">
        <f>0.6*7</f>
        <v>4.2</v>
      </c>
      <c r="G324" s="13" t="s">
        <v>48</v>
      </c>
      <c r="H324" s="17">
        <v>28</v>
      </c>
      <c r="I324" s="22"/>
    </row>
    <row r="325" s="2" customFormat="1" ht="12" spans="1:9">
      <c r="A325" s="12"/>
      <c r="B325" s="12"/>
      <c r="C325" s="13">
        <v>27</v>
      </c>
      <c r="D325" s="12" t="s">
        <v>300</v>
      </c>
      <c r="E325" s="18" t="s">
        <v>301</v>
      </c>
      <c r="F325" s="15">
        <v>1</v>
      </c>
      <c r="G325" s="13" t="s">
        <v>14</v>
      </c>
      <c r="H325" s="17">
        <v>900</v>
      </c>
      <c r="I325" s="22"/>
    </row>
    <row r="326" s="2" customFormat="1" ht="24" spans="1:9">
      <c r="A326" s="12">
        <v>35</v>
      </c>
      <c r="B326" s="12" t="s">
        <v>302</v>
      </c>
      <c r="C326" s="13">
        <v>1</v>
      </c>
      <c r="D326" s="12" t="s">
        <v>12</v>
      </c>
      <c r="E326" s="14" t="s">
        <v>13</v>
      </c>
      <c r="F326" s="15">
        <v>1</v>
      </c>
      <c r="G326" s="13" t="s">
        <v>14</v>
      </c>
      <c r="H326" s="16">
        <v>120</v>
      </c>
      <c r="I326" s="22"/>
    </row>
    <row r="327" s="2" customFormat="1" ht="36" spans="1:9">
      <c r="A327" s="12">
        <v>29</v>
      </c>
      <c r="B327" s="12" t="s">
        <v>256</v>
      </c>
      <c r="C327" s="13">
        <v>2</v>
      </c>
      <c r="D327" s="12" t="s">
        <v>90</v>
      </c>
      <c r="E327" s="19" t="s">
        <v>91</v>
      </c>
      <c r="F327" s="15">
        <v>1</v>
      </c>
      <c r="G327" s="13" t="s">
        <v>20</v>
      </c>
      <c r="H327" s="17">
        <v>1150</v>
      </c>
      <c r="I327" s="22"/>
    </row>
    <row r="328" s="2" customFormat="1" ht="24" spans="1:9">
      <c r="A328" s="12"/>
      <c r="B328" s="12"/>
      <c r="C328" s="13">
        <v>3</v>
      </c>
      <c r="D328" s="12" t="s">
        <v>96</v>
      </c>
      <c r="E328" s="19" t="s">
        <v>160</v>
      </c>
      <c r="F328" s="15">
        <v>1</v>
      </c>
      <c r="G328" s="13" t="s">
        <v>14</v>
      </c>
      <c r="H328" s="13">
        <v>500</v>
      </c>
      <c r="I328" s="22"/>
    </row>
    <row r="329" s="2" customFormat="1" ht="24" spans="1:9">
      <c r="A329" s="12">
        <v>29</v>
      </c>
      <c r="B329" s="12" t="s">
        <v>256</v>
      </c>
      <c r="C329" s="13">
        <v>4</v>
      </c>
      <c r="D329" s="12" t="s">
        <v>172</v>
      </c>
      <c r="E329" s="14" t="s">
        <v>173</v>
      </c>
      <c r="F329" s="15">
        <v>10</v>
      </c>
      <c r="G329" s="13" t="s">
        <v>25</v>
      </c>
      <c r="H329" s="17">
        <v>52</v>
      </c>
      <c r="I329" s="22"/>
    </row>
    <row r="330" s="2" customFormat="1" ht="40" customHeight="1" spans="1:9">
      <c r="A330" s="12">
        <v>29</v>
      </c>
      <c r="B330" s="12" t="s">
        <v>256</v>
      </c>
      <c r="C330" s="13">
        <v>5</v>
      </c>
      <c r="D330" s="12" t="s">
        <v>84</v>
      </c>
      <c r="E330" s="20" t="s">
        <v>85</v>
      </c>
      <c r="F330" s="15">
        <v>1</v>
      </c>
      <c r="G330" s="13" t="s">
        <v>20</v>
      </c>
      <c r="H330" s="17">
        <v>970</v>
      </c>
      <c r="I330" s="22"/>
    </row>
    <row r="331" s="2" customFormat="1" ht="60" customHeight="1" spans="1:9">
      <c r="A331" s="12">
        <v>29</v>
      </c>
      <c r="B331" s="12" t="s">
        <v>256</v>
      </c>
      <c r="C331" s="13">
        <v>6</v>
      </c>
      <c r="D331" s="12" t="s">
        <v>18</v>
      </c>
      <c r="E331" s="14" t="s">
        <v>19</v>
      </c>
      <c r="F331" s="15">
        <v>2</v>
      </c>
      <c r="G331" s="13" t="s">
        <v>20</v>
      </c>
      <c r="H331" s="17">
        <v>550</v>
      </c>
      <c r="I331" s="22"/>
    </row>
    <row r="332" s="2" customFormat="1" ht="60" spans="1:9">
      <c r="A332" s="12"/>
      <c r="B332" s="12"/>
      <c r="C332" s="13">
        <v>7</v>
      </c>
      <c r="D332" s="12" t="s">
        <v>237</v>
      </c>
      <c r="E332" s="14" t="s">
        <v>24</v>
      </c>
      <c r="F332" s="15">
        <v>0.8</v>
      </c>
      <c r="G332" s="13" t="s">
        <v>25</v>
      </c>
      <c r="H332" s="17">
        <v>210</v>
      </c>
      <c r="I332" s="22"/>
    </row>
    <row r="333" s="2" customFormat="1" ht="60" spans="1:9">
      <c r="A333" s="12"/>
      <c r="B333" s="12"/>
      <c r="C333" s="13">
        <v>8</v>
      </c>
      <c r="D333" s="12" t="s">
        <v>303</v>
      </c>
      <c r="E333" s="14" t="s">
        <v>24</v>
      </c>
      <c r="F333" s="15">
        <v>2</v>
      </c>
      <c r="G333" s="13" t="s">
        <v>25</v>
      </c>
      <c r="H333" s="17">
        <v>210</v>
      </c>
      <c r="I333" s="22"/>
    </row>
    <row r="334" s="2" customFormat="1" ht="60" spans="1:9">
      <c r="A334" s="12"/>
      <c r="B334" s="12"/>
      <c r="C334" s="13">
        <v>9</v>
      </c>
      <c r="D334" s="12" t="s">
        <v>304</v>
      </c>
      <c r="E334" s="14" t="s">
        <v>24</v>
      </c>
      <c r="F334" s="15">
        <v>0.5</v>
      </c>
      <c r="G334" s="13" t="s">
        <v>25</v>
      </c>
      <c r="H334" s="17">
        <v>210</v>
      </c>
      <c r="I334" s="22"/>
    </row>
    <row r="335" s="2" customFormat="1" ht="60" spans="1:9">
      <c r="A335" s="12"/>
      <c r="B335" s="12"/>
      <c r="C335" s="13">
        <v>10</v>
      </c>
      <c r="D335" s="12" t="s">
        <v>305</v>
      </c>
      <c r="E335" s="14" t="s">
        <v>24</v>
      </c>
      <c r="F335" s="15">
        <v>1.9</v>
      </c>
      <c r="G335" s="13" t="s">
        <v>25</v>
      </c>
      <c r="H335" s="17">
        <v>210</v>
      </c>
      <c r="I335" s="22"/>
    </row>
    <row r="336" s="2" customFormat="1" ht="60" spans="1:9">
      <c r="A336" s="12"/>
      <c r="B336" s="12"/>
      <c r="C336" s="13">
        <v>11</v>
      </c>
      <c r="D336" s="12" t="s">
        <v>306</v>
      </c>
      <c r="E336" s="14" t="s">
        <v>24</v>
      </c>
      <c r="F336" s="15">
        <v>2.5</v>
      </c>
      <c r="G336" s="13" t="s">
        <v>25</v>
      </c>
      <c r="H336" s="17">
        <v>210</v>
      </c>
      <c r="I336" s="22"/>
    </row>
    <row r="337" s="2" customFormat="1" ht="60" spans="1:9">
      <c r="A337" s="12"/>
      <c r="B337" s="12"/>
      <c r="C337" s="13">
        <v>12</v>
      </c>
      <c r="D337" s="12" t="s">
        <v>307</v>
      </c>
      <c r="E337" s="14" t="s">
        <v>24</v>
      </c>
      <c r="F337" s="15">
        <v>0.7</v>
      </c>
      <c r="G337" s="13" t="s">
        <v>25</v>
      </c>
      <c r="H337" s="17">
        <v>210</v>
      </c>
      <c r="I337" s="22"/>
    </row>
    <row r="338" s="2" customFormat="1" ht="96" customHeight="1" spans="1:9">
      <c r="A338" s="12"/>
      <c r="B338" s="12"/>
      <c r="C338" s="13">
        <v>13</v>
      </c>
      <c r="D338" s="12" t="s">
        <v>75</v>
      </c>
      <c r="E338" s="14" t="s">
        <v>76</v>
      </c>
      <c r="F338" s="15">
        <v>1</v>
      </c>
      <c r="G338" s="13" t="s">
        <v>70</v>
      </c>
      <c r="H338" s="17">
        <v>240</v>
      </c>
      <c r="I338" s="22"/>
    </row>
    <row r="339" s="2" customFormat="1" ht="48" spans="1:9">
      <c r="A339" s="12"/>
      <c r="B339" s="12"/>
      <c r="C339" s="13">
        <v>14</v>
      </c>
      <c r="D339" s="12" t="s">
        <v>15</v>
      </c>
      <c r="E339" s="14" t="s">
        <v>16</v>
      </c>
      <c r="F339" s="15">
        <v>1</v>
      </c>
      <c r="G339" s="13" t="s">
        <v>17</v>
      </c>
      <c r="H339" s="17">
        <v>35</v>
      </c>
      <c r="I339" s="22"/>
    </row>
    <row r="340" s="2" customFormat="1" ht="24" spans="1:9">
      <c r="A340" s="12">
        <v>36</v>
      </c>
      <c r="B340" s="12" t="s">
        <v>308</v>
      </c>
      <c r="C340" s="13">
        <v>1</v>
      </c>
      <c r="D340" s="12" t="s">
        <v>12</v>
      </c>
      <c r="E340" s="14" t="s">
        <v>13</v>
      </c>
      <c r="F340" s="15">
        <v>1</v>
      </c>
      <c r="G340" s="13" t="s">
        <v>14</v>
      </c>
      <c r="H340" s="16">
        <v>120</v>
      </c>
      <c r="I340" s="22"/>
    </row>
    <row r="341" s="2" customFormat="1" ht="60" spans="1:9">
      <c r="A341" s="12"/>
      <c r="B341" s="12"/>
      <c r="C341" s="13">
        <v>2</v>
      </c>
      <c r="D341" s="12" t="s">
        <v>309</v>
      </c>
      <c r="E341" s="14" t="s">
        <v>24</v>
      </c>
      <c r="F341" s="15">
        <v>0.5</v>
      </c>
      <c r="G341" s="13" t="s">
        <v>25</v>
      </c>
      <c r="H341" s="17">
        <v>210</v>
      </c>
      <c r="I341" s="22"/>
    </row>
    <row r="342" s="2" customFormat="1" ht="64" customHeight="1" spans="1:9">
      <c r="A342" s="12"/>
      <c r="B342" s="12"/>
      <c r="C342" s="13">
        <v>3</v>
      </c>
      <c r="D342" s="12" t="s">
        <v>33</v>
      </c>
      <c r="E342" s="14" t="s">
        <v>34</v>
      </c>
      <c r="F342" s="15">
        <v>1</v>
      </c>
      <c r="G342" s="13" t="s">
        <v>35</v>
      </c>
      <c r="H342" s="17">
        <v>500</v>
      </c>
      <c r="I342" s="22"/>
    </row>
    <row r="343" s="2" customFormat="1" ht="24" spans="1:9">
      <c r="A343" s="12"/>
      <c r="B343" s="12"/>
      <c r="C343" s="13">
        <v>4</v>
      </c>
      <c r="D343" s="12" t="s">
        <v>310</v>
      </c>
      <c r="E343" s="20" t="s">
        <v>177</v>
      </c>
      <c r="F343" s="15">
        <v>2</v>
      </c>
      <c r="G343" s="13" t="s">
        <v>48</v>
      </c>
      <c r="H343" s="16">
        <v>600</v>
      </c>
      <c r="I343" s="22" t="s">
        <v>311</v>
      </c>
    </row>
    <row r="344" s="2" customFormat="1" ht="24" spans="1:9">
      <c r="A344" s="12"/>
      <c r="B344" s="12"/>
      <c r="C344" s="13">
        <v>5</v>
      </c>
      <c r="D344" s="12" t="s">
        <v>312</v>
      </c>
      <c r="E344" s="20" t="s">
        <v>177</v>
      </c>
      <c r="F344" s="15">
        <v>2</v>
      </c>
      <c r="G344" s="13" t="s">
        <v>48</v>
      </c>
      <c r="H344" s="17">
        <v>600</v>
      </c>
      <c r="I344" s="22" t="s">
        <v>313</v>
      </c>
    </row>
    <row r="345" s="2" customFormat="1" ht="24" spans="1:9">
      <c r="A345" s="12">
        <v>37</v>
      </c>
      <c r="B345" s="12" t="s">
        <v>314</v>
      </c>
      <c r="C345" s="13">
        <v>1</v>
      </c>
      <c r="D345" s="12" t="s">
        <v>12</v>
      </c>
      <c r="E345" s="14" t="s">
        <v>13</v>
      </c>
      <c r="F345" s="15">
        <v>1</v>
      </c>
      <c r="G345" s="13" t="s">
        <v>14</v>
      </c>
      <c r="H345" s="16">
        <v>120</v>
      </c>
      <c r="I345" s="22"/>
    </row>
    <row r="346" s="2" customFormat="1" ht="12" spans="1:9">
      <c r="A346" s="12"/>
      <c r="B346" s="12"/>
      <c r="C346" s="13">
        <v>2</v>
      </c>
      <c r="D346" s="12" t="s">
        <v>281</v>
      </c>
      <c r="E346" s="14" t="s">
        <v>282</v>
      </c>
      <c r="F346" s="15">
        <f>(7.37+0.4)*(5.36+3.36+1)*1.25</f>
        <v>94.4055</v>
      </c>
      <c r="G346" s="13" t="s">
        <v>48</v>
      </c>
      <c r="H346" s="17">
        <v>280</v>
      </c>
      <c r="I346" s="22"/>
    </row>
    <row r="347" s="2" customFormat="1" ht="24" spans="1:9">
      <c r="A347" s="12">
        <v>38</v>
      </c>
      <c r="B347" s="12" t="s">
        <v>315</v>
      </c>
      <c r="C347" s="13">
        <v>1</v>
      </c>
      <c r="D347" s="12" t="s">
        <v>12</v>
      </c>
      <c r="E347" s="14" t="s">
        <v>13</v>
      </c>
      <c r="F347" s="15">
        <v>1</v>
      </c>
      <c r="G347" s="13" t="s">
        <v>14</v>
      </c>
      <c r="H347" s="16">
        <v>120</v>
      </c>
      <c r="I347" s="22"/>
    </row>
    <row r="348" s="2" customFormat="1" ht="12" spans="1:9">
      <c r="A348" s="12"/>
      <c r="B348" s="12"/>
      <c r="C348" s="13">
        <v>2</v>
      </c>
      <c r="D348" s="12" t="s">
        <v>281</v>
      </c>
      <c r="E348" s="14" t="s">
        <v>282</v>
      </c>
      <c r="F348" s="15">
        <f>8.8*7.26*1.25</f>
        <v>79.86</v>
      </c>
      <c r="G348" s="13" t="s">
        <v>48</v>
      </c>
      <c r="H348" s="17">
        <v>280</v>
      </c>
      <c r="I348" s="22"/>
    </row>
    <row r="349" s="2" customFormat="1" ht="24" spans="1:9">
      <c r="A349" s="12">
        <v>39</v>
      </c>
      <c r="B349" s="12" t="s">
        <v>316</v>
      </c>
      <c r="C349" s="13">
        <v>1</v>
      </c>
      <c r="D349" s="12" t="s">
        <v>12</v>
      </c>
      <c r="E349" s="14" t="s">
        <v>13</v>
      </c>
      <c r="F349" s="15">
        <v>1</v>
      </c>
      <c r="G349" s="13" t="s">
        <v>14</v>
      </c>
      <c r="H349" s="16">
        <v>120</v>
      </c>
      <c r="I349" s="22" t="s">
        <v>317</v>
      </c>
    </row>
    <row r="350" s="2" customFormat="1" ht="157" customHeight="1" spans="1:9">
      <c r="A350" s="12"/>
      <c r="B350" s="12"/>
      <c r="C350" s="13">
        <v>2</v>
      </c>
      <c r="D350" s="12" t="s">
        <v>86</v>
      </c>
      <c r="E350" s="14" t="s">
        <v>87</v>
      </c>
      <c r="F350" s="15">
        <v>1</v>
      </c>
      <c r="G350" s="13" t="s">
        <v>20</v>
      </c>
      <c r="H350" s="16">
        <v>1250</v>
      </c>
      <c r="I350" s="22"/>
    </row>
    <row r="351" s="2" customFormat="1" ht="12" spans="1:9">
      <c r="A351" s="12"/>
      <c r="B351" s="12"/>
      <c r="C351" s="13">
        <v>3</v>
      </c>
      <c r="D351" s="12" t="s">
        <v>105</v>
      </c>
      <c r="E351" s="18" t="s">
        <v>318</v>
      </c>
      <c r="F351" s="15">
        <v>1</v>
      </c>
      <c r="G351" s="13" t="s">
        <v>14</v>
      </c>
      <c r="H351" s="17">
        <v>600</v>
      </c>
      <c r="I351" s="22"/>
    </row>
    <row r="352" s="2" customFormat="1" ht="12" spans="1:9">
      <c r="A352" s="12"/>
      <c r="B352" s="12"/>
      <c r="C352" s="13">
        <v>4</v>
      </c>
      <c r="D352" s="12" t="s">
        <v>44</v>
      </c>
      <c r="E352" s="18" t="s">
        <v>45</v>
      </c>
      <c r="F352" s="15">
        <v>1</v>
      </c>
      <c r="G352" s="13" t="s">
        <v>14</v>
      </c>
      <c r="H352" s="17">
        <v>500</v>
      </c>
      <c r="I352" s="22"/>
    </row>
    <row r="353" s="2" customFormat="1" ht="40" customHeight="1" spans="1:9">
      <c r="A353" s="12"/>
      <c r="B353" s="12"/>
      <c r="C353" s="13">
        <v>5</v>
      </c>
      <c r="D353" s="12" t="s">
        <v>263</v>
      </c>
      <c r="E353" s="14" t="s">
        <v>264</v>
      </c>
      <c r="F353" s="15">
        <f>2.8+2.07-0.6</f>
        <v>4.27</v>
      </c>
      <c r="G353" s="13" t="s">
        <v>25</v>
      </c>
      <c r="H353" s="17">
        <v>1300</v>
      </c>
      <c r="I353" s="22"/>
    </row>
    <row r="354" s="2" customFormat="1" ht="40" customHeight="1" spans="1:9">
      <c r="A354" s="12"/>
      <c r="B354" s="12"/>
      <c r="C354" s="13">
        <v>6</v>
      </c>
      <c r="D354" s="12" t="s">
        <v>109</v>
      </c>
      <c r="E354" s="18" t="s">
        <v>110</v>
      </c>
      <c r="F354" s="15">
        <f>2.8+2.07-0.6</f>
        <v>4.27</v>
      </c>
      <c r="G354" s="13" t="s">
        <v>25</v>
      </c>
      <c r="H354" s="17">
        <v>480</v>
      </c>
      <c r="I354" s="22"/>
    </row>
    <row r="355" s="2" customFormat="1" ht="24" spans="1:9">
      <c r="A355" s="12"/>
      <c r="B355" s="12"/>
      <c r="C355" s="13">
        <v>7</v>
      </c>
      <c r="D355" s="12" t="s">
        <v>111</v>
      </c>
      <c r="E355" s="14" t="s">
        <v>112</v>
      </c>
      <c r="F355" s="15">
        <v>1</v>
      </c>
      <c r="G355" s="13" t="s">
        <v>20</v>
      </c>
      <c r="H355" s="17">
        <v>370</v>
      </c>
      <c r="I355" s="22"/>
    </row>
    <row r="356" s="2" customFormat="1" ht="36" customHeight="1" spans="1:9">
      <c r="A356" s="12"/>
      <c r="B356" s="12"/>
      <c r="C356" s="13">
        <v>8</v>
      </c>
      <c r="D356" s="12" t="s">
        <v>113</v>
      </c>
      <c r="E356" s="14" t="s">
        <v>28</v>
      </c>
      <c r="F356" s="15">
        <v>1</v>
      </c>
      <c r="G356" s="13" t="s">
        <v>20</v>
      </c>
      <c r="H356" s="16">
        <v>200</v>
      </c>
      <c r="I356" s="22"/>
    </row>
    <row r="357" s="2" customFormat="1" ht="24" spans="1:9">
      <c r="A357" s="12"/>
      <c r="B357" s="12"/>
      <c r="C357" s="13">
        <v>9</v>
      </c>
      <c r="D357" s="12" t="s">
        <v>213</v>
      </c>
      <c r="E357" s="14" t="s">
        <v>50</v>
      </c>
      <c r="F357" s="15">
        <f>(2.07+2.8+0.6)*0.9-0.6*0.9</f>
        <v>4.383</v>
      </c>
      <c r="G357" s="13" t="s">
        <v>48</v>
      </c>
      <c r="H357" s="17">
        <v>28</v>
      </c>
      <c r="I357" s="22"/>
    </row>
    <row r="358" s="2" customFormat="1" ht="36" spans="1:9">
      <c r="A358" s="12"/>
      <c r="B358" s="12"/>
      <c r="C358" s="13">
        <v>10</v>
      </c>
      <c r="D358" s="12" t="s">
        <v>214</v>
      </c>
      <c r="E358" s="14" t="s">
        <v>52</v>
      </c>
      <c r="F358" s="15">
        <f>(2.07+2.8+0.6)*0.9-0.6*0.9</f>
        <v>4.383</v>
      </c>
      <c r="G358" s="13" t="s">
        <v>48</v>
      </c>
      <c r="H358" s="17">
        <v>175</v>
      </c>
      <c r="I358" s="22"/>
    </row>
    <row r="359" s="2" customFormat="1" ht="24" spans="1:9">
      <c r="A359" s="12"/>
      <c r="B359" s="12"/>
      <c r="C359" s="13">
        <v>11</v>
      </c>
      <c r="D359" s="12" t="s">
        <v>319</v>
      </c>
      <c r="E359" s="19" t="s">
        <v>99</v>
      </c>
      <c r="F359" s="15">
        <f>(3.69+6)*2*3.1-F358-F354*0.8-1.5*2.4-0.6*1.5+8</f>
        <v>55.779</v>
      </c>
      <c r="G359" s="13" t="s">
        <v>48</v>
      </c>
      <c r="H359" s="17">
        <v>31</v>
      </c>
      <c r="I359" s="22"/>
    </row>
    <row r="360" s="2" customFormat="1" ht="24" spans="1:9">
      <c r="A360" s="12"/>
      <c r="B360" s="12"/>
      <c r="C360" s="13">
        <v>12</v>
      </c>
      <c r="D360" s="12" t="s">
        <v>320</v>
      </c>
      <c r="E360" s="19" t="s">
        <v>101</v>
      </c>
      <c r="F360" s="15">
        <f>F359</f>
        <v>55.779</v>
      </c>
      <c r="G360" s="13" t="s">
        <v>48</v>
      </c>
      <c r="H360" s="17">
        <v>45</v>
      </c>
      <c r="I360" s="22"/>
    </row>
    <row r="361" s="2" customFormat="1" ht="24" spans="1:9">
      <c r="A361" s="12">
        <v>40</v>
      </c>
      <c r="B361" s="12" t="s">
        <v>321</v>
      </c>
      <c r="C361" s="13">
        <v>1</v>
      </c>
      <c r="D361" s="12" t="s">
        <v>12</v>
      </c>
      <c r="E361" s="14" t="s">
        <v>13</v>
      </c>
      <c r="F361" s="15">
        <v>1</v>
      </c>
      <c r="G361" s="13" t="s">
        <v>14</v>
      </c>
      <c r="H361" s="16">
        <v>120</v>
      </c>
      <c r="I361" s="22"/>
    </row>
    <row r="362" s="2" customFormat="1" ht="30" customHeight="1" spans="1:9">
      <c r="A362" s="12"/>
      <c r="B362" s="12"/>
      <c r="C362" s="13">
        <v>2</v>
      </c>
      <c r="D362" s="12" t="s">
        <v>65</v>
      </c>
      <c r="E362" s="20" t="s">
        <v>66</v>
      </c>
      <c r="F362" s="15">
        <v>1</v>
      </c>
      <c r="G362" s="13" t="s">
        <v>20</v>
      </c>
      <c r="H362" s="13">
        <v>380</v>
      </c>
      <c r="I362" s="22"/>
    </row>
    <row r="363" s="2" customFormat="1" ht="48" spans="1:9">
      <c r="A363" s="12"/>
      <c r="B363" s="12"/>
      <c r="C363" s="13">
        <v>3</v>
      </c>
      <c r="D363" s="12" t="s">
        <v>322</v>
      </c>
      <c r="E363" s="14" t="s">
        <v>229</v>
      </c>
      <c r="F363" s="15">
        <v>18</v>
      </c>
      <c r="G363" s="13" t="s">
        <v>17</v>
      </c>
      <c r="H363" s="17">
        <v>88</v>
      </c>
      <c r="I363" s="22"/>
    </row>
    <row r="364" s="2" customFormat="1" ht="60" spans="1:9">
      <c r="A364" s="12"/>
      <c r="B364" s="12"/>
      <c r="C364" s="13">
        <v>4</v>
      </c>
      <c r="D364" s="12" t="s">
        <v>237</v>
      </c>
      <c r="E364" s="14" t="s">
        <v>24</v>
      </c>
      <c r="F364" s="15">
        <v>0.8</v>
      </c>
      <c r="G364" s="13" t="s">
        <v>25</v>
      </c>
      <c r="H364" s="17">
        <v>210</v>
      </c>
      <c r="I364" s="22"/>
    </row>
    <row r="365" s="2" customFormat="1" ht="60" spans="1:9">
      <c r="A365" s="12"/>
      <c r="B365" s="12"/>
      <c r="C365" s="13">
        <v>5</v>
      </c>
      <c r="D365" s="12" t="s">
        <v>237</v>
      </c>
      <c r="E365" s="14" t="s">
        <v>24</v>
      </c>
      <c r="F365" s="15">
        <v>0.8</v>
      </c>
      <c r="G365" s="13" t="s">
        <v>25</v>
      </c>
      <c r="H365" s="17">
        <v>210</v>
      </c>
      <c r="I365" s="22"/>
    </row>
    <row r="366" s="2" customFormat="1" ht="60" spans="1:9">
      <c r="A366" s="12"/>
      <c r="B366" s="12"/>
      <c r="C366" s="13">
        <v>6</v>
      </c>
      <c r="D366" s="12" t="s">
        <v>323</v>
      </c>
      <c r="E366" s="14" t="s">
        <v>24</v>
      </c>
      <c r="F366" s="15">
        <v>0.25</v>
      </c>
      <c r="G366" s="13" t="s">
        <v>25</v>
      </c>
      <c r="H366" s="17">
        <v>210</v>
      </c>
      <c r="I366" s="22"/>
    </row>
    <row r="367" s="2" customFormat="1" ht="121" customHeight="1" spans="1:9">
      <c r="A367" s="12"/>
      <c r="B367" s="12"/>
      <c r="C367" s="13">
        <v>7</v>
      </c>
      <c r="D367" s="12" t="s">
        <v>196</v>
      </c>
      <c r="E367" s="14" t="s">
        <v>197</v>
      </c>
      <c r="F367" s="15">
        <v>1</v>
      </c>
      <c r="G367" s="13" t="s">
        <v>70</v>
      </c>
      <c r="H367" s="17">
        <v>500</v>
      </c>
      <c r="I367" s="22"/>
    </row>
    <row r="368" s="2" customFormat="1" ht="60" customHeight="1" spans="1:9">
      <c r="A368" s="12"/>
      <c r="B368" s="12"/>
      <c r="C368" s="13">
        <v>8</v>
      </c>
      <c r="D368" s="12" t="s">
        <v>18</v>
      </c>
      <c r="E368" s="14" t="s">
        <v>19</v>
      </c>
      <c r="F368" s="15">
        <v>1</v>
      </c>
      <c r="G368" s="13" t="s">
        <v>20</v>
      </c>
      <c r="H368" s="17">
        <v>550</v>
      </c>
      <c r="I368" s="22"/>
    </row>
    <row r="369" s="2" customFormat="1" ht="24" spans="1:9">
      <c r="A369" s="12">
        <v>41</v>
      </c>
      <c r="B369" s="12" t="s">
        <v>324</v>
      </c>
      <c r="C369" s="13">
        <v>1</v>
      </c>
      <c r="D369" s="12" t="s">
        <v>12</v>
      </c>
      <c r="E369" s="14" t="s">
        <v>13</v>
      </c>
      <c r="F369" s="15">
        <v>1</v>
      </c>
      <c r="G369" s="13" t="s">
        <v>14</v>
      </c>
      <c r="H369" s="16">
        <v>120</v>
      </c>
      <c r="I369" s="22"/>
    </row>
    <row r="370" s="2" customFormat="1" ht="99" customHeight="1" spans="1:9">
      <c r="A370" s="12"/>
      <c r="B370" s="12"/>
      <c r="C370" s="13">
        <v>2</v>
      </c>
      <c r="D370" s="12" t="s">
        <v>75</v>
      </c>
      <c r="E370" s="14" t="s">
        <v>76</v>
      </c>
      <c r="F370" s="15">
        <v>1</v>
      </c>
      <c r="G370" s="13" t="s">
        <v>70</v>
      </c>
      <c r="H370" s="17">
        <v>240</v>
      </c>
      <c r="I370" s="22"/>
    </row>
    <row r="371" s="2" customFormat="1" ht="48" spans="1:9">
      <c r="A371" s="12"/>
      <c r="B371" s="12"/>
      <c r="C371" s="13">
        <v>3</v>
      </c>
      <c r="D371" s="12" t="s">
        <v>15</v>
      </c>
      <c r="E371" s="14" t="s">
        <v>16</v>
      </c>
      <c r="F371" s="15">
        <v>1</v>
      </c>
      <c r="G371" s="13" t="s">
        <v>17</v>
      </c>
      <c r="H371" s="17">
        <v>35</v>
      </c>
      <c r="I371" s="22"/>
    </row>
    <row r="372" s="2" customFormat="1" ht="60" customHeight="1" spans="1:9">
      <c r="A372" s="12"/>
      <c r="B372" s="12"/>
      <c r="C372" s="13">
        <v>4</v>
      </c>
      <c r="D372" s="12" t="s">
        <v>18</v>
      </c>
      <c r="E372" s="14" t="s">
        <v>19</v>
      </c>
      <c r="F372" s="15">
        <v>1</v>
      </c>
      <c r="G372" s="13" t="s">
        <v>20</v>
      </c>
      <c r="H372" s="17">
        <v>550</v>
      </c>
      <c r="I372" s="22"/>
    </row>
    <row r="373" s="2" customFormat="1" ht="36" spans="1:9">
      <c r="A373" s="12"/>
      <c r="B373" s="12"/>
      <c r="C373" s="13">
        <v>5</v>
      </c>
      <c r="D373" s="12" t="s">
        <v>167</v>
      </c>
      <c r="E373" s="19" t="s">
        <v>168</v>
      </c>
      <c r="F373" s="15">
        <v>1</v>
      </c>
      <c r="G373" s="13" t="s">
        <v>20</v>
      </c>
      <c r="H373" s="17">
        <v>400</v>
      </c>
      <c r="I373" s="22"/>
    </row>
    <row r="374" s="2" customFormat="1" ht="50" customHeight="1" spans="1:9">
      <c r="A374" s="12"/>
      <c r="B374" s="12"/>
      <c r="C374" s="13">
        <v>6</v>
      </c>
      <c r="D374" s="12" t="s">
        <v>165</v>
      </c>
      <c r="E374" s="19" t="s">
        <v>166</v>
      </c>
      <c r="F374" s="15">
        <v>1</v>
      </c>
      <c r="G374" s="13" t="s">
        <v>20</v>
      </c>
      <c r="H374" s="17">
        <v>480</v>
      </c>
      <c r="I374" s="22"/>
    </row>
    <row r="375" s="2" customFormat="1" ht="60" spans="1:9">
      <c r="A375" s="12"/>
      <c r="B375" s="12"/>
      <c r="C375" s="13">
        <v>7</v>
      </c>
      <c r="D375" s="12" t="s">
        <v>258</v>
      </c>
      <c r="E375" s="14" t="s">
        <v>24</v>
      </c>
      <c r="F375" s="15">
        <v>0.6</v>
      </c>
      <c r="G375" s="13" t="s">
        <v>25</v>
      </c>
      <c r="H375" s="17">
        <v>210</v>
      </c>
      <c r="I375" s="22"/>
    </row>
    <row r="376" s="2" customFormat="1" ht="60" spans="1:9">
      <c r="A376" s="12"/>
      <c r="B376" s="12"/>
      <c r="C376" s="13">
        <v>8</v>
      </c>
      <c r="D376" s="12" t="s">
        <v>258</v>
      </c>
      <c r="E376" s="14" t="s">
        <v>24</v>
      </c>
      <c r="F376" s="15">
        <v>0.6</v>
      </c>
      <c r="G376" s="13" t="s">
        <v>25</v>
      </c>
      <c r="H376" s="17">
        <v>210</v>
      </c>
      <c r="I376" s="22"/>
    </row>
    <row r="377" s="2" customFormat="1" ht="60" spans="1:9">
      <c r="A377" s="12"/>
      <c r="B377" s="12"/>
      <c r="C377" s="13">
        <v>9</v>
      </c>
      <c r="D377" s="12" t="s">
        <v>258</v>
      </c>
      <c r="E377" s="14" t="s">
        <v>24</v>
      </c>
      <c r="F377" s="15">
        <v>0.6</v>
      </c>
      <c r="G377" s="13" t="s">
        <v>25</v>
      </c>
      <c r="H377" s="17">
        <v>210</v>
      </c>
      <c r="I377" s="22"/>
    </row>
    <row r="378" s="2" customFormat="1" ht="60" spans="1:9">
      <c r="A378" s="12"/>
      <c r="B378" s="12"/>
      <c r="C378" s="13">
        <v>10</v>
      </c>
      <c r="D378" s="12" t="s">
        <v>237</v>
      </c>
      <c r="E378" s="14" t="s">
        <v>24</v>
      </c>
      <c r="F378" s="15">
        <v>0.8</v>
      </c>
      <c r="G378" s="13" t="s">
        <v>25</v>
      </c>
      <c r="H378" s="17">
        <v>210</v>
      </c>
      <c r="I378" s="22"/>
    </row>
    <row r="379" s="2" customFormat="1" ht="24" spans="1:9">
      <c r="A379" s="12">
        <v>42</v>
      </c>
      <c r="B379" s="12" t="s">
        <v>325</v>
      </c>
      <c r="C379" s="13">
        <v>1</v>
      </c>
      <c r="D379" s="12" t="s">
        <v>12</v>
      </c>
      <c r="E379" s="14" t="s">
        <v>13</v>
      </c>
      <c r="F379" s="15">
        <v>1</v>
      </c>
      <c r="G379" s="13" t="s">
        <v>14</v>
      </c>
      <c r="H379" s="16">
        <v>120</v>
      </c>
      <c r="I379" s="22"/>
    </row>
    <row r="380" s="2" customFormat="1" ht="60" spans="1:9">
      <c r="A380" s="12"/>
      <c r="B380" s="12"/>
      <c r="C380" s="13">
        <v>2</v>
      </c>
      <c r="D380" s="12" t="s">
        <v>237</v>
      </c>
      <c r="E380" s="14" t="s">
        <v>24</v>
      </c>
      <c r="F380" s="15">
        <v>0.8</v>
      </c>
      <c r="G380" s="13" t="s">
        <v>25</v>
      </c>
      <c r="H380" s="17">
        <v>210</v>
      </c>
      <c r="I380" s="22"/>
    </row>
    <row r="381" s="2" customFormat="1" ht="100" customHeight="1" spans="1:9">
      <c r="A381" s="12"/>
      <c r="B381" s="12"/>
      <c r="C381" s="13">
        <v>3</v>
      </c>
      <c r="D381" s="12" t="s">
        <v>75</v>
      </c>
      <c r="E381" s="14" t="s">
        <v>76</v>
      </c>
      <c r="F381" s="15">
        <v>1</v>
      </c>
      <c r="G381" s="13" t="s">
        <v>70</v>
      </c>
      <c r="H381" s="17">
        <v>240</v>
      </c>
      <c r="I381" s="22"/>
    </row>
    <row r="382" s="2" customFormat="1" ht="48" spans="1:9">
      <c r="A382" s="12"/>
      <c r="B382" s="12"/>
      <c r="C382" s="13">
        <v>4</v>
      </c>
      <c r="D382" s="12" t="s">
        <v>15</v>
      </c>
      <c r="E382" s="14" t="s">
        <v>16</v>
      </c>
      <c r="F382" s="15">
        <v>1</v>
      </c>
      <c r="G382" s="13" t="s">
        <v>17</v>
      </c>
      <c r="H382" s="17">
        <v>35</v>
      </c>
      <c r="I382" s="22"/>
    </row>
    <row r="383" s="2" customFormat="1" ht="49" customHeight="1" spans="1:9">
      <c r="A383" s="12"/>
      <c r="B383" s="12"/>
      <c r="C383" s="13">
        <v>5</v>
      </c>
      <c r="D383" s="12" t="s">
        <v>21</v>
      </c>
      <c r="E383" s="14" t="s">
        <v>22</v>
      </c>
      <c r="F383" s="15">
        <v>1</v>
      </c>
      <c r="G383" s="13" t="s">
        <v>20</v>
      </c>
      <c r="H383" s="17">
        <v>700</v>
      </c>
      <c r="I383" s="22"/>
    </row>
    <row r="384" s="2" customFormat="1" ht="58" customHeight="1" spans="1:9">
      <c r="A384" s="12"/>
      <c r="B384" s="12"/>
      <c r="C384" s="13">
        <v>6</v>
      </c>
      <c r="D384" s="12" t="s">
        <v>18</v>
      </c>
      <c r="E384" s="14" t="s">
        <v>19</v>
      </c>
      <c r="F384" s="15">
        <v>1</v>
      </c>
      <c r="G384" s="13" t="s">
        <v>20</v>
      </c>
      <c r="H384" s="17">
        <v>550</v>
      </c>
      <c r="I384" s="22"/>
    </row>
    <row r="385" s="2" customFormat="1" ht="24" spans="1:9">
      <c r="A385" s="12">
        <v>43</v>
      </c>
      <c r="B385" s="12" t="s">
        <v>326</v>
      </c>
      <c r="C385" s="13">
        <v>1</v>
      </c>
      <c r="D385" s="12" t="s">
        <v>12</v>
      </c>
      <c r="E385" s="14" t="s">
        <v>13</v>
      </c>
      <c r="F385" s="15">
        <v>1</v>
      </c>
      <c r="G385" s="13" t="s">
        <v>14</v>
      </c>
      <c r="H385" s="16">
        <v>120</v>
      </c>
      <c r="I385" s="22"/>
    </row>
    <row r="386" s="2" customFormat="1" ht="24" spans="1:9">
      <c r="A386" s="12"/>
      <c r="B386" s="12"/>
      <c r="C386" s="13">
        <v>2</v>
      </c>
      <c r="D386" s="12" t="s">
        <v>327</v>
      </c>
      <c r="E386" s="19" t="s">
        <v>328</v>
      </c>
      <c r="F386" s="15">
        <f>1.8*(3.21+0.57)+(3+1.42)*2+1.57*1.8+1.1*1.8+1*1.8+4</f>
        <v>26.25</v>
      </c>
      <c r="G386" s="13" t="s">
        <v>48</v>
      </c>
      <c r="H386" s="17">
        <v>300</v>
      </c>
      <c r="I386" s="22" t="s">
        <v>329</v>
      </c>
    </row>
    <row r="387" s="2" customFormat="1" ht="24" spans="1:9">
      <c r="A387" s="12"/>
      <c r="B387" s="12"/>
      <c r="C387" s="13">
        <v>3</v>
      </c>
      <c r="D387" s="12" t="s">
        <v>330</v>
      </c>
      <c r="E387" s="18" t="s">
        <v>331</v>
      </c>
      <c r="F387" s="15">
        <v>1</v>
      </c>
      <c r="G387" s="13" t="s">
        <v>14</v>
      </c>
      <c r="H387" s="17">
        <v>350</v>
      </c>
      <c r="I387" s="22"/>
    </row>
    <row r="388" s="2" customFormat="1" ht="24" spans="1:9">
      <c r="A388" s="12"/>
      <c r="B388" s="12"/>
      <c r="C388" s="13">
        <v>4</v>
      </c>
      <c r="D388" s="12" t="s">
        <v>332</v>
      </c>
      <c r="E388" s="14" t="s">
        <v>333</v>
      </c>
      <c r="F388" s="15">
        <v>1</v>
      </c>
      <c r="G388" s="13" t="s">
        <v>14</v>
      </c>
      <c r="H388" s="16">
        <v>300</v>
      </c>
      <c r="I388" s="22"/>
    </row>
    <row r="389" s="2" customFormat="1" ht="24" spans="1:9">
      <c r="A389" s="12"/>
      <c r="B389" s="12"/>
      <c r="C389" s="13">
        <v>5</v>
      </c>
      <c r="D389" s="12" t="s">
        <v>334</v>
      </c>
      <c r="E389" s="14" t="s">
        <v>50</v>
      </c>
      <c r="F389" s="15">
        <f>0.85*2.5+1</f>
        <v>3.125</v>
      </c>
      <c r="G389" s="13" t="s">
        <v>48</v>
      </c>
      <c r="H389" s="17">
        <v>28</v>
      </c>
      <c r="I389" s="22"/>
    </row>
    <row r="390" s="2" customFormat="1" ht="36" spans="1:9">
      <c r="A390" s="12"/>
      <c r="B390" s="12"/>
      <c r="C390" s="13">
        <v>6</v>
      </c>
      <c r="D390" s="12" t="s">
        <v>335</v>
      </c>
      <c r="E390" s="14" t="s">
        <v>52</v>
      </c>
      <c r="F390" s="15">
        <f>0.85*2.5+1</f>
        <v>3.125</v>
      </c>
      <c r="G390" s="13" t="s">
        <v>48</v>
      </c>
      <c r="H390" s="17">
        <v>175</v>
      </c>
      <c r="I390" s="22"/>
    </row>
    <row r="391" s="2" customFormat="1" ht="24" spans="1:9">
      <c r="A391" s="12">
        <v>44</v>
      </c>
      <c r="B391" s="12" t="s">
        <v>336</v>
      </c>
      <c r="C391" s="13">
        <v>1</v>
      </c>
      <c r="D391" s="12" t="s">
        <v>12</v>
      </c>
      <c r="E391" s="14" t="s">
        <v>13</v>
      </c>
      <c r="F391" s="15">
        <v>1</v>
      </c>
      <c r="G391" s="13" t="s">
        <v>14</v>
      </c>
      <c r="H391" s="16">
        <v>120</v>
      </c>
      <c r="I391" s="22"/>
    </row>
    <row r="392" s="2" customFormat="1" ht="97" customHeight="1" spans="1:9">
      <c r="A392" s="12"/>
      <c r="B392" s="12"/>
      <c r="C392" s="13">
        <v>2</v>
      </c>
      <c r="D392" s="12" t="s">
        <v>75</v>
      </c>
      <c r="E392" s="14" t="s">
        <v>76</v>
      </c>
      <c r="F392" s="15">
        <v>1</v>
      </c>
      <c r="G392" s="13" t="s">
        <v>70</v>
      </c>
      <c r="H392" s="17">
        <v>240</v>
      </c>
      <c r="I392" s="22"/>
    </row>
    <row r="393" s="2" customFormat="1" ht="48" spans="1:9">
      <c r="A393" s="12"/>
      <c r="B393" s="12"/>
      <c r="C393" s="13">
        <v>3</v>
      </c>
      <c r="D393" s="12" t="s">
        <v>15</v>
      </c>
      <c r="E393" s="14" t="s">
        <v>16</v>
      </c>
      <c r="F393" s="15">
        <v>1</v>
      </c>
      <c r="G393" s="13" t="s">
        <v>17</v>
      </c>
      <c r="H393" s="17">
        <v>35</v>
      </c>
      <c r="I393" s="22"/>
    </row>
    <row r="394" s="2" customFormat="1" ht="64" customHeight="1" spans="1:9">
      <c r="A394" s="12"/>
      <c r="B394" s="12"/>
      <c r="C394" s="13">
        <v>4</v>
      </c>
      <c r="D394" s="12" t="s">
        <v>18</v>
      </c>
      <c r="E394" s="14" t="s">
        <v>19</v>
      </c>
      <c r="F394" s="15">
        <v>1</v>
      </c>
      <c r="G394" s="13" t="s">
        <v>20</v>
      </c>
      <c r="H394" s="17">
        <v>550</v>
      </c>
      <c r="I394" s="22"/>
    </row>
    <row r="395" s="2" customFormat="1" ht="36" spans="1:9">
      <c r="A395" s="12"/>
      <c r="B395" s="12"/>
      <c r="C395" s="13">
        <v>5</v>
      </c>
      <c r="D395" s="12" t="s">
        <v>337</v>
      </c>
      <c r="E395" s="14" t="s">
        <v>190</v>
      </c>
      <c r="F395" s="15">
        <v>1.7</v>
      </c>
      <c r="G395" s="13" t="s">
        <v>25</v>
      </c>
      <c r="H395" s="17">
        <v>500</v>
      </c>
      <c r="I395" s="22"/>
    </row>
    <row r="396" s="2" customFormat="1" ht="24" spans="1:9">
      <c r="A396" s="12">
        <v>45</v>
      </c>
      <c r="B396" s="12" t="s">
        <v>338</v>
      </c>
      <c r="C396" s="13">
        <v>1</v>
      </c>
      <c r="D396" s="12" t="s">
        <v>12</v>
      </c>
      <c r="E396" s="14" t="s">
        <v>13</v>
      </c>
      <c r="F396" s="15">
        <v>1</v>
      </c>
      <c r="G396" s="13" t="s">
        <v>14</v>
      </c>
      <c r="H396" s="16">
        <v>120</v>
      </c>
      <c r="I396" s="22"/>
    </row>
    <row r="397" s="2" customFormat="1" ht="100" customHeight="1" spans="1:9">
      <c r="A397" s="12"/>
      <c r="B397" s="12"/>
      <c r="C397" s="13">
        <v>2</v>
      </c>
      <c r="D397" s="12" t="s">
        <v>75</v>
      </c>
      <c r="E397" s="14" t="s">
        <v>76</v>
      </c>
      <c r="F397" s="15">
        <v>1</v>
      </c>
      <c r="G397" s="13" t="s">
        <v>70</v>
      </c>
      <c r="H397" s="17">
        <v>240</v>
      </c>
      <c r="I397" s="22"/>
    </row>
    <row r="398" s="2" customFormat="1" ht="48" spans="1:9">
      <c r="A398" s="12"/>
      <c r="B398" s="12"/>
      <c r="C398" s="13">
        <v>3</v>
      </c>
      <c r="D398" s="12" t="s">
        <v>15</v>
      </c>
      <c r="E398" s="14" t="s">
        <v>16</v>
      </c>
      <c r="F398" s="15">
        <v>1</v>
      </c>
      <c r="G398" s="13" t="s">
        <v>17</v>
      </c>
      <c r="H398" s="17">
        <v>35</v>
      </c>
      <c r="I398" s="22"/>
    </row>
    <row r="399" s="2" customFormat="1" ht="50" customHeight="1" spans="1:9">
      <c r="A399" s="12"/>
      <c r="B399" s="12"/>
      <c r="C399" s="13">
        <v>4</v>
      </c>
      <c r="D399" s="12" t="s">
        <v>21</v>
      </c>
      <c r="E399" s="14" t="s">
        <v>22</v>
      </c>
      <c r="F399" s="15">
        <v>1</v>
      </c>
      <c r="G399" s="13" t="s">
        <v>20</v>
      </c>
      <c r="H399" s="17">
        <v>700</v>
      </c>
      <c r="I399" s="22"/>
    </row>
    <row r="400" s="2" customFormat="1" ht="61" customHeight="1" spans="1:9">
      <c r="A400" s="12"/>
      <c r="B400" s="12"/>
      <c r="C400" s="13">
        <v>5</v>
      </c>
      <c r="D400" s="12" t="s">
        <v>18</v>
      </c>
      <c r="E400" s="14" t="s">
        <v>19</v>
      </c>
      <c r="F400" s="15">
        <v>1</v>
      </c>
      <c r="G400" s="13" t="s">
        <v>20</v>
      </c>
      <c r="H400" s="17">
        <v>550</v>
      </c>
      <c r="I400" s="22"/>
    </row>
    <row r="401" s="2" customFormat="1" ht="60" spans="1:9">
      <c r="A401" s="12"/>
      <c r="B401" s="12"/>
      <c r="C401" s="13">
        <v>6</v>
      </c>
      <c r="D401" s="12" t="s">
        <v>237</v>
      </c>
      <c r="E401" s="14" t="s">
        <v>24</v>
      </c>
      <c r="F401" s="15">
        <v>0.8</v>
      </c>
      <c r="G401" s="13" t="s">
        <v>25</v>
      </c>
      <c r="H401" s="17">
        <v>210</v>
      </c>
      <c r="I401" s="22"/>
    </row>
    <row r="402" s="2" customFormat="1" ht="24" spans="1:9">
      <c r="A402" s="12">
        <v>46</v>
      </c>
      <c r="B402" s="12" t="s">
        <v>339</v>
      </c>
      <c r="C402" s="13">
        <v>1</v>
      </c>
      <c r="D402" s="12" t="s">
        <v>12</v>
      </c>
      <c r="E402" s="14" t="s">
        <v>13</v>
      </c>
      <c r="F402" s="15">
        <v>1</v>
      </c>
      <c r="G402" s="13" t="s">
        <v>14</v>
      </c>
      <c r="H402" s="16">
        <v>120</v>
      </c>
      <c r="I402" s="22"/>
    </row>
    <row r="403" s="2" customFormat="1" ht="24" spans="1:9">
      <c r="A403" s="12"/>
      <c r="B403" s="12"/>
      <c r="C403" s="13">
        <v>2</v>
      </c>
      <c r="D403" s="12" t="s">
        <v>340</v>
      </c>
      <c r="E403" s="20" t="s">
        <v>177</v>
      </c>
      <c r="F403" s="15">
        <v>2</v>
      </c>
      <c r="G403" s="13" t="s">
        <v>48</v>
      </c>
      <c r="H403" s="17">
        <v>600</v>
      </c>
      <c r="I403" s="22" t="s">
        <v>341</v>
      </c>
    </row>
    <row r="404" s="2" customFormat="1" ht="36" spans="1:9">
      <c r="A404" s="12"/>
      <c r="B404" s="12"/>
      <c r="C404" s="13">
        <v>3</v>
      </c>
      <c r="D404" s="12" t="s">
        <v>342</v>
      </c>
      <c r="E404" s="19" t="s">
        <v>99</v>
      </c>
      <c r="F404" s="15">
        <f>2.98*3.68+(2.98+3.68)*2.74-6+(6.04*7.34)-3.82*(6.04-3.82)+(6.04+7.34)*2*3.74-1.8*2.4*4-8</f>
        <v>133.8704</v>
      </c>
      <c r="G404" s="13" t="s">
        <v>48</v>
      </c>
      <c r="H404" s="13">
        <v>31</v>
      </c>
      <c r="I404" s="22"/>
    </row>
    <row r="405" s="2" customFormat="1" ht="36" spans="1:9">
      <c r="A405" s="12"/>
      <c r="B405" s="12"/>
      <c r="C405" s="13">
        <v>4</v>
      </c>
      <c r="D405" s="12" t="s">
        <v>343</v>
      </c>
      <c r="E405" s="19" t="s">
        <v>101</v>
      </c>
      <c r="F405" s="15">
        <f>F404</f>
        <v>133.8704</v>
      </c>
      <c r="G405" s="13" t="s">
        <v>48</v>
      </c>
      <c r="H405" s="13">
        <v>45</v>
      </c>
      <c r="I405" s="22"/>
    </row>
    <row r="406" s="2" customFormat="1" ht="24" spans="1:9">
      <c r="A406" s="12">
        <v>47</v>
      </c>
      <c r="B406" s="12" t="s">
        <v>344</v>
      </c>
      <c r="C406" s="13">
        <v>1</v>
      </c>
      <c r="D406" s="12" t="s">
        <v>12</v>
      </c>
      <c r="E406" s="14" t="s">
        <v>13</v>
      </c>
      <c r="F406" s="15">
        <v>1</v>
      </c>
      <c r="G406" s="13" t="s">
        <v>14</v>
      </c>
      <c r="H406" s="16">
        <v>120</v>
      </c>
      <c r="I406" s="22"/>
    </row>
    <row r="407" s="2" customFormat="1" ht="24" spans="1:9">
      <c r="A407" s="12"/>
      <c r="B407" s="12"/>
      <c r="C407" s="13">
        <v>2</v>
      </c>
      <c r="D407" s="12" t="s">
        <v>345</v>
      </c>
      <c r="E407" s="20" t="s">
        <v>346</v>
      </c>
      <c r="F407" s="15">
        <v>1</v>
      </c>
      <c r="G407" s="13" t="s">
        <v>14</v>
      </c>
      <c r="H407" s="17">
        <v>350</v>
      </c>
      <c r="I407" s="22"/>
    </row>
    <row r="408" s="2" customFormat="1" ht="24" spans="1:9">
      <c r="A408" s="12">
        <v>51</v>
      </c>
      <c r="B408" s="12" t="s">
        <v>347</v>
      </c>
      <c r="C408" s="13">
        <v>3</v>
      </c>
      <c r="D408" s="12" t="s">
        <v>348</v>
      </c>
      <c r="E408" s="18" t="s">
        <v>244</v>
      </c>
      <c r="F408" s="15">
        <v>1</v>
      </c>
      <c r="G408" s="13" t="s">
        <v>14</v>
      </c>
      <c r="H408" s="28">
        <v>350</v>
      </c>
      <c r="I408" s="22"/>
    </row>
    <row r="409" s="2" customFormat="1" ht="12" spans="1:9">
      <c r="A409" s="12"/>
      <c r="B409" s="12"/>
      <c r="C409" s="13">
        <v>4</v>
      </c>
      <c r="D409" s="12" t="s">
        <v>349</v>
      </c>
      <c r="E409" s="19" t="s">
        <v>350</v>
      </c>
      <c r="F409" s="15">
        <f>2.04*2+0.92</f>
        <v>5</v>
      </c>
      <c r="G409" s="13" t="s">
        <v>25</v>
      </c>
      <c r="H409" s="28">
        <v>215</v>
      </c>
      <c r="I409" s="22"/>
    </row>
    <row r="410" s="2" customFormat="1" ht="24" spans="1:9">
      <c r="A410" s="12"/>
      <c r="B410" s="12"/>
      <c r="C410" s="13">
        <v>5</v>
      </c>
      <c r="D410" s="12" t="s">
        <v>351</v>
      </c>
      <c r="E410" s="19" t="s">
        <v>99</v>
      </c>
      <c r="F410" s="15">
        <f>3.06*4.68+3.05*3.03+2.54*2.66+2</f>
        <v>32.3187</v>
      </c>
      <c r="G410" s="13" t="s">
        <v>48</v>
      </c>
      <c r="H410" s="28">
        <v>31</v>
      </c>
      <c r="I410" s="22"/>
    </row>
    <row r="411" s="2" customFormat="1" ht="24" spans="1:9">
      <c r="A411" s="12"/>
      <c r="B411" s="12"/>
      <c r="C411" s="13">
        <v>6</v>
      </c>
      <c r="D411" s="12" t="s">
        <v>352</v>
      </c>
      <c r="E411" s="19" t="s">
        <v>101</v>
      </c>
      <c r="F411" s="15">
        <f>F410</f>
        <v>32.3187</v>
      </c>
      <c r="G411" s="13" t="s">
        <v>48</v>
      </c>
      <c r="H411" s="28">
        <v>45</v>
      </c>
      <c r="I411" s="22"/>
    </row>
    <row r="412" s="2" customFormat="1" ht="24" spans="1:9">
      <c r="A412" s="12">
        <v>48</v>
      </c>
      <c r="B412" s="12" t="s">
        <v>353</v>
      </c>
      <c r="C412" s="13">
        <v>1</v>
      </c>
      <c r="D412" s="12" t="s">
        <v>12</v>
      </c>
      <c r="E412" s="14" t="s">
        <v>13</v>
      </c>
      <c r="F412" s="15">
        <v>1</v>
      </c>
      <c r="G412" s="13" t="s">
        <v>14</v>
      </c>
      <c r="H412" s="16">
        <v>120</v>
      </c>
      <c r="I412" s="22"/>
    </row>
    <row r="413" s="2" customFormat="1" ht="24" spans="1:9">
      <c r="A413" s="12"/>
      <c r="B413" s="12"/>
      <c r="C413" s="13">
        <v>2</v>
      </c>
      <c r="D413" s="12" t="s">
        <v>354</v>
      </c>
      <c r="E413" s="14" t="s">
        <v>355</v>
      </c>
      <c r="F413" s="15">
        <v>1</v>
      </c>
      <c r="G413" s="13" t="s">
        <v>20</v>
      </c>
      <c r="H413" s="17">
        <v>120</v>
      </c>
      <c r="I413" s="22"/>
    </row>
    <row r="414" s="2" customFormat="1" ht="61" customHeight="1" spans="1:9">
      <c r="A414" s="12"/>
      <c r="B414" s="12"/>
      <c r="C414" s="13">
        <v>3</v>
      </c>
      <c r="D414" s="12" t="s">
        <v>18</v>
      </c>
      <c r="E414" s="14" t="s">
        <v>19</v>
      </c>
      <c r="F414" s="15">
        <v>1</v>
      </c>
      <c r="G414" s="13" t="s">
        <v>20</v>
      </c>
      <c r="H414" s="17">
        <v>550</v>
      </c>
      <c r="I414" s="22"/>
    </row>
    <row r="415" s="2" customFormat="1" ht="60" spans="1:9">
      <c r="A415" s="12"/>
      <c r="B415" s="12"/>
      <c r="C415" s="13">
        <v>4</v>
      </c>
      <c r="D415" s="12" t="s">
        <v>356</v>
      </c>
      <c r="E415" s="14" t="s">
        <v>24</v>
      </c>
      <c r="F415" s="15">
        <v>2</v>
      </c>
      <c r="G415" s="13" t="s">
        <v>25</v>
      </c>
      <c r="H415" s="17">
        <v>210</v>
      </c>
      <c r="I415" s="22"/>
    </row>
    <row r="416" s="2" customFormat="1" ht="60" spans="1:9">
      <c r="A416" s="12"/>
      <c r="B416" s="12"/>
      <c r="C416" s="13">
        <v>5</v>
      </c>
      <c r="D416" s="12" t="s">
        <v>357</v>
      </c>
      <c r="E416" s="14" t="s">
        <v>24</v>
      </c>
      <c r="F416" s="15">
        <v>0.8</v>
      </c>
      <c r="G416" s="13" t="s">
        <v>25</v>
      </c>
      <c r="H416" s="17">
        <v>210</v>
      </c>
      <c r="I416" s="22"/>
    </row>
    <row r="417" s="2" customFormat="1" ht="60" spans="1:9">
      <c r="A417" s="12"/>
      <c r="B417" s="12"/>
      <c r="C417" s="13">
        <v>6</v>
      </c>
      <c r="D417" s="12" t="s">
        <v>358</v>
      </c>
      <c r="E417" s="14" t="s">
        <v>24</v>
      </c>
      <c r="F417" s="15">
        <v>0.6</v>
      </c>
      <c r="G417" s="13" t="s">
        <v>25</v>
      </c>
      <c r="H417" s="17">
        <v>210</v>
      </c>
      <c r="I417" s="22"/>
    </row>
    <row r="418" s="2" customFormat="1" ht="24" spans="1:9">
      <c r="A418" s="12">
        <v>49</v>
      </c>
      <c r="B418" s="12" t="s">
        <v>359</v>
      </c>
      <c r="C418" s="13">
        <v>1</v>
      </c>
      <c r="D418" s="12" t="s">
        <v>12</v>
      </c>
      <c r="E418" s="14" t="s">
        <v>13</v>
      </c>
      <c r="F418" s="15">
        <v>1</v>
      </c>
      <c r="G418" s="13" t="s">
        <v>14</v>
      </c>
      <c r="H418" s="16">
        <v>120</v>
      </c>
      <c r="I418" s="22"/>
    </row>
    <row r="419" s="2" customFormat="1" ht="52" customHeight="1" spans="1:9">
      <c r="A419" s="12"/>
      <c r="B419" s="12"/>
      <c r="C419" s="13">
        <v>2</v>
      </c>
      <c r="D419" s="12" t="s">
        <v>21</v>
      </c>
      <c r="E419" s="14" t="s">
        <v>22</v>
      </c>
      <c r="F419" s="15">
        <v>1</v>
      </c>
      <c r="G419" s="13" t="s">
        <v>20</v>
      </c>
      <c r="H419" s="17">
        <v>700</v>
      </c>
      <c r="I419" s="22"/>
    </row>
    <row r="420" s="2" customFormat="1" ht="84" customHeight="1" spans="1:9">
      <c r="A420" s="12"/>
      <c r="B420" s="12"/>
      <c r="C420" s="13">
        <v>3</v>
      </c>
      <c r="D420" s="12" t="s">
        <v>138</v>
      </c>
      <c r="E420" s="14" t="s">
        <v>139</v>
      </c>
      <c r="F420" s="15">
        <v>1</v>
      </c>
      <c r="G420" s="13" t="s">
        <v>20</v>
      </c>
      <c r="H420" s="17">
        <v>128</v>
      </c>
      <c r="I420" s="22"/>
    </row>
    <row r="421" s="2" customFormat="1" ht="36" spans="1:9">
      <c r="A421" s="12">
        <v>54</v>
      </c>
      <c r="B421" s="12" t="s">
        <v>360</v>
      </c>
      <c r="C421" s="13">
        <v>4</v>
      </c>
      <c r="D421" s="12" t="s">
        <v>361</v>
      </c>
      <c r="E421" s="14" t="s">
        <v>362</v>
      </c>
      <c r="F421" s="15">
        <v>1</v>
      </c>
      <c r="G421" s="13" t="s">
        <v>20</v>
      </c>
      <c r="H421" s="28">
        <v>700</v>
      </c>
      <c r="I421" s="22"/>
    </row>
    <row r="422" s="2" customFormat="1" ht="24" spans="1:9">
      <c r="A422" s="12"/>
      <c r="B422" s="12"/>
      <c r="C422" s="13">
        <v>5</v>
      </c>
      <c r="D422" s="12" t="s">
        <v>363</v>
      </c>
      <c r="E422" s="19" t="s">
        <v>99</v>
      </c>
      <c r="F422" s="15">
        <f>43.2-5+30.88*3.07-1.8*2.4*6</f>
        <v>107.0816</v>
      </c>
      <c r="G422" s="15" t="s">
        <v>48</v>
      </c>
      <c r="H422" s="28">
        <v>31</v>
      </c>
      <c r="I422" s="22"/>
    </row>
    <row r="423" s="2" customFormat="1" ht="24" spans="1:9">
      <c r="A423" s="12"/>
      <c r="B423" s="12"/>
      <c r="C423" s="13">
        <v>6</v>
      </c>
      <c r="D423" s="12" t="s">
        <v>260</v>
      </c>
      <c r="E423" s="19" t="s">
        <v>101</v>
      </c>
      <c r="F423" s="15">
        <f>F422</f>
        <v>107.0816</v>
      </c>
      <c r="G423" s="13" t="s">
        <v>48</v>
      </c>
      <c r="H423" s="28">
        <v>45</v>
      </c>
      <c r="I423" s="22"/>
    </row>
    <row r="424" s="2" customFormat="1" ht="24" spans="1:9">
      <c r="A424" s="12">
        <v>50</v>
      </c>
      <c r="B424" s="12" t="s">
        <v>364</v>
      </c>
      <c r="C424" s="13">
        <v>1</v>
      </c>
      <c r="D424" s="12" t="s">
        <v>12</v>
      </c>
      <c r="E424" s="14" t="s">
        <v>13</v>
      </c>
      <c r="F424" s="15">
        <v>1</v>
      </c>
      <c r="G424" s="13" t="s">
        <v>14</v>
      </c>
      <c r="H424" s="16">
        <v>120</v>
      </c>
      <c r="I424" s="22"/>
    </row>
    <row r="425" s="2" customFormat="1" ht="36" spans="1:9">
      <c r="A425" s="12">
        <v>54</v>
      </c>
      <c r="B425" s="12" t="s">
        <v>360</v>
      </c>
      <c r="C425" s="13">
        <v>2</v>
      </c>
      <c r="D425" s="12" t="s">
        <v>361</v>
      </c>
      <c r="E425" s="14" t="s">
        <v>362</v>
      </c>
      <c r="F425" s="15">
        <v>1</v>
      </c>
      <c r="G425" s="13" t="s">
        <v>20</v>
      </c>
      <c r="H425" s="28">
        <v>700</v>
      </c>
      <c r="I425" s="22"/>
    </row>
    <row r="426" s="2" customFormat="1" ht="96" customHeight="1" spans="1:9">
      <c r="A426" s="12"/>
      <c r="B426" s="12"/>
      <c r="C426" s="13">
        <v>3</v>
      </c>
      <c r="D426" s="12" t="s">
        <v>75</v>
      </c>
      <c r="E426" s="14" t="s">
        <v>76</v>
      </c>
      <c r="F426" s="15">
        <v>1</v>
      </c>
      <c r="G426" s="13" t="s">
        <v>70</v>
      </c>
      <c r="H426" s="17">
        <v>240</v>
      </c>
      <c r="I426" s="22"/>
    </row>
    <row r="427" s="2" customFormat="1" ht="48" spans="1:9">
      <c r="A427" s="12"/>
      <c r="B427" s="12"/>
      <c r="C427" s="13">
        <v>4</v>
      </c>
      <c r="D427" s="12" t="s">
        <v>15</v>
      </c>
      <c r="E427" s="14" t="s">
        <v>16</v>
      </c>
      <c r="F427" s="15">
        <v>1</v>
      </c>
      <c r="G427" s="13" t="s">
        <v>17</v>
      </c>
      <c r="H427" s="17">
        <v>35</v>
      </c>
      <c r="I427" s="22"/>
    </row>
    <row r="428" s="2" customFormat="1" ht="64" customHeight="1" spans="1:9">
      <c r="A428" s="12"/>
      <c r="B428" s="12"/>
      <c r="C428" s="13">
        <v>5</v>
      </c>
      <c r="D428" s="12" t="s">
        <v>18</v>
      </c>
      <c r="E428" s="14" t="s">
        <v>19</v>
      </c>
      <c r="F428" s="15">
        <v>1</v>
      </c>
      <c r="G428" s="13" t="s">
        <v>20</v>
      </c>
      <c r="H428" s="17">
        <v>550</v>
      </c>
      <c r="I428" s="22"/>
    </row>
    <row r="429" s="2" customFormat="1" ht="60" spans="1:9">
      <c r="A429" s="12"/>
      <c r="B429" s="12"/>
      <c r="C429" s="13">
        <v>6</v>
      </c>
      <c r="D429" s="12" t="s">
        <v>356</v>
      </c>
      <c r="E429" s="14" t="s">
        <v>24</v>
      </c>
      <c r="F429" s="15">
        <v>2</v>
      </c>
      <c r="G429" s="13" t="s">
        <v>25</v>
      </c>
      <c r="H429" s="17">
        <v>210</v>
      </c>
      <c r="I429" s="22"/>
    </row>
    <row r="430" s="2" customFormat="1" ht="60" spans="1:9">
      <c r="A430" s="12"/>
      <c r="B430" s="12"/>
      <c r="C430" s="13">
        <v>7</v>
      </c>
      <c r="D430" s="12" t="s">
        <v>365</v>
      </c>
      <c r="E430" s="14" t="s">
        <v>24</v>
      </c>
      <c r="F430" s="15">
        <v>1.9</v>
      </c>
      <c r="G430" s="13" t="s">
        <v>25</v>
      </c>
      <c r="H430" s="17">
        <v>210</v>
      </c>
      <c r="I430" s="22"/>
    </row>
    <row r="431" s="2" customFormat="1" ht="60" spans="1:9">
      <c r="A431" s="12"/>
      <c r="B431" s="12"/>
      <c r="C431" s="13">
        <v>8</v>
      </c>
      <c r="D431" s="12" t="s">
        <v>366</v>
      </c>
      <c r="E431" s="14" t="s">
        <v>24</v>
      </c>
      <c r="F431" s="15">
        <v>1</v>
      </c>
      <c r="G431" s="13" t="s">
        <v>25</v>
      </c>
      <c r="H431" s="17">
        <v>210</v>
      </c>
      <c r="I431" s="22"/>
    </row>
    <row r="432" s="2" customFormat="1" ht="60" spans="1:9">
      <c r="A432" s="12"/>
      <c r="B432" s="12"/>
      <c r="C432" s="13">
        <v>9</v>
      </c>
      <c r="D432" s="12" t="s">
        <v>358</v>
      </c>
      <c r="E432" s="14" t="s">
        <v>24</v>
      </c>
      <c r="F432" s="15">
        <v>0.6</v>
      </c>
      <c r="G432" s="13" t="s">
        <v>25</v>
      </c>
      <c r="H432" s="17">
        <v>210</v>
      </c>
      <c r="I432" s="22"/>
    </row>
    <row r="433" s="2" customFormat="1" ht="24" spans="1:9">
      <c r="A433" s="12">
        <v>51</v>
      </c>
      <c r="B433" s="12" t="s">
        <v>367</v>
      </c>
      <c r="C433" s="13">
        <v>1</v>
      </c>
      <c r="D433" s="12" t="s">
        <v>12</v>
      </c>
      <c r="E433" s="14" t="s">
        <v>13</v>
      </c>
      <c r="F433" s="15">
        <v>1</v>
      </c>
      <c r="G433" s="13" t="s">
        <v>14</v>
      </c>
      <c r="H433" s="16">
        <v>120</v>
      </c>
      <c r="I433" s="22"/>
    </row>
    <row r="434" s="2" customFormat="1" ht="24" spans="1:9">
      <c r="A434" s="12"/>
      <c r="B434" s="12"/>
      <c r="C434" s="13">
        <v>2</v>
      </c>
      <c r="D434" s="12" t="s">
        <v>310</v>
      </c>
      <c r="E434" s="20" t="s">
        <v>177</v>
      </c>
      <c r="F434" s="15">
        <v>2</v>
      </c>
      <c r="G434" s="13" t="s">
        <v>48</v>
      </c>
      <c r="H434" s="17">
        <v>600</v>
      </c>
      <c r="I434" s="22" t="s">
        <v>368</v>
      </c>
    </row>
    <row r="435" s="2" customFormat="1" ht="24" spans="1:9">
      <c r="A435" s="12">
        <v>56</v>
      </c>
      <c r="B435" s="12" t="s">
        <v>369</v>
      </c>
      <c r="C435" s="13">
        <v>3</v>
      </c>
      <c r="D435" s="12" t="s">
        <v>96</v>
      </c>
      <c r="E435" s="19" t="s">
        <v>160</v>
      </c>
      <c r="F435" s="15">
        <v>1</v>
      </c>
      <c r="G435" s="13" t="s">
        <v>14</v>
      </c>
      <c r="H435" s="28">
        <v>500</v>
      </c>
      <c r="I435" s="22"/>
    </row>
    <row r="436" s="2" customFormat="1" ht="12" spans="1:9">
      <c r="A436" s="12"/>
      <c r="B436" s="12"/>
      <c r="C436" s="13">
        <v>4</v>
      </c>
      <c r="D436" s="12" t="s">
        <v>149</v>
      </c>
      <c r="E436" s="19" t="s">
        <v>150</v>
      </c>
      <c r="F436" s="15">
        <v>1</v>
      </c>
      <c r="G436" s="15" t="s">
        <v>14</v>
      </c>
      <c r="H436" s="28">
        <v>400</v>
      </c>
      <c r="I436" s="22"/>
    </row>
    <row r="437" s="2" customFormat="1" ht="12" spans="1:9">
      <c r="A437" s="12"/>
      <c r="B437" s="12"/>
      <c r="C437" s="13">
        <v>5</v>
      </c>
      <c r="D437" s="12" t="s">
        <v>370</v>
      </c>
      <c r="E437" s="18" t="s">
        <v>371</v>
      </c>
      <c r="F437" s="15">
        <v>1</v>
      </c>
      <c r="G437" s="13" t="s">
        <v>20</v>
      </c>
      <c r="H437" s="17">
        <v>300</v>
      </c>
      <c r="I437" s="22"/>
    </row>
    <row r="438" s="2" customFormat="1" ht="36" spans="1:9">
      <c r="A438" s="12"/>
      <c r="B438" s="12"/>
      <c r="C438" s="13">
        <v>6</v>
      </c>
      <c r="D438" s="12" t="s">
        <v>163</v>
      </c>
      <c r="E438" s="19" t="s">
        <v>164</v>
      </c>
      <c r="F438" s="15">
        <f>2.11*1.16</f>
        <v>2.4476</v>
      </c>
      <c r="G438" s="13" t="s">
        <v>48</v>
      </c>
      <c r="H438" s="28">
        <v>150</v>
      </c>
      <c r="I438" s="22"/>
    </row>
    <row r="439" s="2" customFormat="1" ht="24" spans="1:9">
      <c r="A439" s="12">
        <v>52</v>
      </c>
      <c r="B439" s="12" t="s">
        <v>372</v>
      </c>
      <c r="C439" s="13">
        <v>1</v>
      </c>
      <c r="D439" s="12" t="s">
        <v>12</v>
      </c>
      <c r="E439" s="14" t="s">
        <v>13</v>
      </c>
      <c r="F439" s="15">
        <v>1</v>
      </c>
      <c r="G439" s="13" t="s">
        <v>14</v>
      </c>
      <c r="H439" s="16">
        <v>120</v>
      </c>
      <c r="I439" s="22"/>
    </row>
    <row r="440" s="2" customFormat="1" ht="24" spans="1:9">
      <c r="A440" s="12">
        <v>56</v>
      </c>
      <c r="B440" s="29" t="s">
        <v>369</v>
      </c>
      <c r="C440" s="13">
        <v>2</v>
      </c>
      <c r="D440" s="12" t="s">
        <v>96</v>
      </c>
      <c r="E440" s="19" t="s">
        <v>160</v>
      </c>
      <c r="F440" s="15">
        <v>1</v>
      </c>
      <c r="G440" s="13" t="s">
        <v>14</v>
      </c>
      <c r="H440" s="28">
        <v>500</v>
      </c>
      <c r="I440" s="22"/>
    </row>
    <row r="441" s="2" customFormat="1" ht="24" spans="1:9">
      <c r="A441" s="12"/>
      <c r="B441" s="12"/>
      <c r="C441" s="13">
        <v>3</v>
      </c>
      <c r="D441" s="12" t="s">
        <v>94</v>
      </c>
      <c r="E441" s="19" t="s">
        <v>95</v>
      </c>
      <c r="F441" s="15">
        <v>1</v>
      </c>
      <c r="G441" s="13" t="s">
        <v>20</v>
      </c>
      <c r="H441" s="28">
        <v>120</v>
      </c>
      <c r="I441" s="22"/>
    </row>
    <row r="442" s="2" customFormat="1" ht="24" spans="1:9">
      <c r="A442" s="12">
        <v>53</v>
      </c>
      <c r="B442" s="12" t="s">
        <v>373</v>
      </c>
      <c r="C442" s="13">
        <v>1</v>
      </c>
      <c r="D442" s="12" t="s">
        <v>12</v>
      </c>
      <c r="E442" s="14" t="s">
        <v>13</v>
      </c>
      <c r="F442" s="15">
        <v>1</v>
      </c>
      <c r="G442" s="13" t="s">
        <v>14</v>
      </c>
      <c r="H442" s="16">
        <v>120</v>
      </c>
      <c r="I442" s="22"/>
    </row>
    <row r="443" s="2" customFormat="1" ht="48" spans="1:9">
      <c r="A443" s="12"/>
      <c r="B443" s="12"/>
      <c r="C443" s="13">
        <v>2</v>
      </c>
      <c r="D443" s="12" t="s">
        <v>15</v>
      </c>
      <c r="E443" s="14" t="s">
        <v>16</v>
      </c>
      <c r="F443" s="15">
        <v>1</v>
      </c>
      <c r="G443" s="13" t="s">
        <v>17</v>
      </c>
      <c r="H443" s="17">
        <v>35</v>
      </c>
      <c r="I443" s="22"/>
    </row>
    <row r="444" s="2" customFormat="1" ht="62" customHeight="1" spans="1:9">
      <c r="A444" s="12"/>
      <c r="B444" s="12"/>
      <c r="C444" s="13">
        <v>3</v>
      </c>
      <c r="D444" s="12" t="s">
        <v>18</v>
      </c>
      <c r="E444" s="14" t="s">
        <v>19</v>
      </c>
      <c r="F444" s="15">
        <v>1</v>
      </c>
      <c r="G444" s="13" t="s">
        <v>20</v>
      </c>
      <c r="H444" s="17">
        <v>550</v>
      </c>
      <c r="I444" s="22"/>
    </row>
    <row r="445" s="2" customFormat="1" ht="60" spans="1:9">
      <c r="A445" s="12"/>
      <c r="B445" s="12"/>
      <c r="C445" s="13">
        <v>4</v>
      </c>
      <c r="D445" s="12" t="s">
        <v>357</v>
      </c>
      <c r="E445" s="14" t="s">
        <v>24</v>
      </c>
      <c r="F445" s="15">
        <v>0.8</v>
      </c>
      <c r="G445" s="13" t="s">
        <v>25</v>
      </c>
      <c r="H445" s="17">
        <v>210</v>
      </c>
      <c r="I445" s="22"/>
    </row>
    <row r="446" s="2" customFormat="1" ht="36" spans="1:9">
      <c r="A446" s="12"/>
      <c r="B446" s="12"/>
      <c r="C446" s="13">
        <v>5</v>
      </c>
      <c r="D446" s="12" t="s">
        <v>374</v>
      </c>
      <c r="E446" s="14" t="s">
        <v>375</v>
      </c>
      <c r="F446" s="15">
        <v>1</v>
      </c>
      <c r="G446" s="13" t="s">
        <v>14</v>
      </c>
      <c r="H446" s="17">
        <v>600</v>
      </c>
      <c r="I446" s="22"/>
    </row>
    <row r="447" s="2" customFormat="1" ht="12" spans="1:9">
      <c r="A447" s="12">
        <v>58</v>
      </c>
      <c r="B447" s="12" t="s">
        <v>376</v>
      </c>
      <c r="C447" s="13">
        <v>6</v>
      </c>
      <c r="D447" s="12" t="s">
        <v>44</v>
      </c>
      <c r="E447" s="18" t="s">
        <v>45</v>
      </c>
      <c r="F447" s="15">
        <v>1</v>
      </c>
      <c r="G447" s="13" t="s">
        <v>14</v>
      </c>
      <c r="H447" s="28">
        <v>500</v>
      </c>
      <c r="I447" s="22"/>
    </row>
    <row r="448" s="2" customFormat="1" ht="36" spans="1:9">
      <c r="A448" s="12">
        <v>58</v>
      </c>
      <c r="B448" s="12" t="s">
        <v>376</v>
      </c>
      <c r="C448" s="13">
        <v>7</v>
      </c>
      <c r="D448" s="12" t="s">
        <v>377</v>
      </c>
      <c r="E448" s="19" t="s">
        <v>252</v>
      </c>
      <c r="F448" s="15">
        <f>3.98*3.62</f>
        <v>14.4076</v>
      </c>
      <c r="G448" s="13" t="s">
        <v>48</v>
      </c>
      <c r="H448" s="28">
        <v>160</v>
      </c>
      <c r="I448" s="22"/>
    </row>
    <row r="449" s="2" customFormat="1" ht="12" spans="1:9">
      <c r="A449" s="12">
        <v>58</v>
      </c>
      <c r="B449" s="12" t="s">
        <v>376</v>
      </c>
      <c r="C449" s="13">
        <v>8</v>
      </c>
      <c r="D449" s="12" t="s">
        <v>378</v>
      </c>
      <c r="E449" s="19" t="s">
        <v>254</v>
      </c>
      <c r="F449" s="15">
        <f>(3.98+3.62)*2-1.8-1</f>
        <v>12.4</v>
      </c>
      <c r="G449" s="13" t="s">
        <v>25</v>
      </c>
      <c r="H449" s="28">
        <v>28</v>
      </c>
      <c r="I449" s="22"/>
    </row>
    <row r="450" s="2" customFormat="1" ht="24" spans="1:9">
      <c r="A450" s="12"/>
      <c r="B450" s="12"/>
      <c r="C450" s="13">
        <v>9</v>
      </c>
      <c r="D450" s="12" t="s">
        <v>107</v>
      </c>
      <c r="E450" s="19" t="s">
        <v>108</v>
      </c>
      <c r="F450" s="15">
        <f>1.48+2.07+2.37-1.2</f>
        <v>4.72</v>
      </c>
      <c r="G450" s="13" t="s">
        <v>25</v>
      </c>
      <c r="H450" s="17">
        <v>1200</v>
      </c>
      <c r="I450" s="22"/>
    </row>
    <row r="451" s="2" customFormat="1" ht="38" customHeight="1" spans="1:9">
      <c r="A451" s="12"/>
      <c r="B451" s="12"/>
      <c r="C451" s="13">
        <v>10</v>
      </c>
      <c r="D451" s="12" t="s">
        <v>109</v>
      </c>
      <c r="E451" s="18" t="s">
        <v>110</v>
      </c>
      <c r="F451" s="15">
        <f>1.48+2.07+2.37-1.2</f>
        <v>4.72</v>
      </c>
      <c r="G451" s="13" t="s">
        <v>25</v>
      </c>
      <c r="H451" s="17">
        <v>480</v>
      </c>
      <c r="I451" s="22"/>
    </row>
    <row r="452" s="2" customFormat="1" ht="24" spans="1:9">
      <c r="A452" s="12"/>
      <c r="B452" s="12"/>
      <c r="C452" s="13">
        <v>11</v>
      </c>
      <c r="D452" s="12" t="s">
        <v>379</v>
      </c>
      <c r="E452" s="19" t="s">
        <v>108</v>
      </c>
      <c r="F452" s="15">
        <v>2.07</v>
      </c>
      <c r="G452" s="13" t="s">
        <v>25</v>
      </c>
      <c r="H452" s="17">
        <v>650</v>
      </c>
      <c r="I452" s="22"/>
    </row>
    <row r="453" s="2" customFormat="1" ht="24" spans="1:9">
      <c r="A453" s="12"/>
      <c r="B453" s="12"/>
      <c r="C453" s="13">
        <v>12</v>
      </c>
      <c r="D453" s="12" t="s">
        <v>111</v>
      </c>
      <c r="E453" s="14" t="s">
        <v>112</v>
      </c>
      <c r="F453" s="15">
        <v>1</v>
      </c>
      <c r="G453" s="13" t="s">
        <v>20</v>
      </c>
      <c r="H453" s="28">
        <v>370</v>
      </c>
      <c r="I453" s="22"/>
    </row>
    <row r="454" s="2" customFormat="1" ht="40" customHeight="1" spans="1:9">
      <c r="A454" s="12"/>
      <c r="B454" s="12"/>
      <c r="C454" s="13">
        <v>13</v>
      </c>
      <c r="D454" s="12" t="s">
        <v>113</v>
      </c>
      <c r="E454" s="14" t="s">
        <v>28</v>
      </c>
      <c r="F454" s="15">
        <v>1</v>
      </c>
      <c r="G454" s="13" t="s">
        <v>20</v>
      </c>
      <c r="H454" s="17">
        <v>200</v>
      </c>
      <c r="I454" s="22"/>
    </row>
    <row r="455" s="2" customFormat="1" ht="159" customHeight="1" spans="1:9">
      <c r="A455" s="12"/>
      <c r="B455" s="12"/>
      <c r="C455" s="13">
        <v>14</v>
      </c>
      <c r="D455" s="12" t="s">
        <v>86</v>
      </c>
      <c r="E455" s="14" t="s">
        <v>87</v>
      </c>
      <c r="F455" s="15">
        <v>1</v>
      </c>
      <c r="G455" s="13" t="s">
        <v>20</v>
      </c>
      <c r="H455" s="28">
        <v>1250</v>
      </c>
      <c r="I455" s="22"/>
    </row>
    <row r="456" s="2" customFormat="1" ht="24" spans="1:9">
      <c r="A456" s="12"/>
      <c r="B456" s="12"/>
      <c r="C456" s="13">
        <v>15</v>
      </c>
      <c r="D456" s="12" t="s">
        <v>94</v>
      </c>
      <c r="E456" s="19" t="s">
        <v>95</v>
      </c>
      <c r="F456" s="15">
        <v>1</v>
      </c>
      <c r="G456" s="13" t="s">
        <v>20</v>
      </c>
      <c r="H456" s="28">
        <v>120</v>
      </c>
      <c r="I456" s="22"/>
    </row>
    <row r="457" spans="8:8">
      <c r="H457" s="4" t="s">
        <v>380</v>
      </c>
    </row>
    <row r="458" spans="1:1">
      <c r="A458" s="30"/>
    </row>
    <row r="460" spans="5:5">
      <c r="E460" s="31"/>
    </row>
  </sheetData>
  <mergeCells count="108">
    <mergeCell ref="A1:I1"/>
    <mergeCell ref="A2:I2"/>
    <mergeCell ref="A4:A8"/>
    <mergeCell ref="A9:A16"/>
    <mergeCell ref="A17:A20"/>
    <mergeCell ref="A21:A35"/>
    <mergeCell ref="A36:A45"/>
    <mergeCell ref="A46:A50"/>
    <mergeCell ref="A51:A57"/>
    <mergeCell ref="A58:A62"/>
    <mergeCell ref="A63:A65"/>
    <mergeCell ref="A66:A77"/>
    <mergeCell ref="A78:A90"/>
    <mergeCell ref="A91:A105"/>
    <mergeCell ref="A106:A111"/>
    <mergeCell ref="A112:A122"/>
    <mergeCell ref="A123:A134"/>
    <mergeCell ref="A135:A158"/>
    <mergeCell ref="A159:A167"/>
    <mergeCell ref="A168:A174"/>
    <mergeCell ref="A175:A177"/>
    <mergeCell ref="A178:A184"/>
    <mergeCell ref="A185:A197"/>
    <mergeCell ref="A198:A202"/>
    <mergeCell ref="A203:A208"/>
    <mergeCell ref="A209:A215"/>
    <mergeCell ref="A216:A222"/>
    <mergeCell ref="A223:A233"/>
    <mergeCell ref="A234:A247"/>
    <mergeCell ref="A248:A257"/>
    <mergeCell ref="A258:A262"/>
    <mergeCell ref="A263:A270"/>
    <mergeCell ref="A271:A288"/>
    <mergeCell ref="A289:A296"/>
    <mergeCell ref="A297:A298"/>
    <mergeCell ref="A299:A325"/>
    <mergeCell ref="A326:A339"/>
    <mergeCell ref="A340:A344"/>
    <mergeCell ref="A345:A346"/>
    <mergeCell ref="A347:A348"/>
    <mergeCell ref="A349:A360"/>
    <mergeCell ref="A361:A368"/>
    <mergeCell ref="A369:A378"/>
    <mergeCell ref="A379:A384"/>
    <mergeCell ref="A385:A390"/>
    <mergeCell ref="A391:A395"/>
    <mergeCell ref="A396:A401"/>
    <mergeCell ref="A402:A405"/>
    <mergeCell ref="A406:A411"/>
    <mergeCell ref="A412:A417"/>
    <mergeCell ref="A418:A423"/>
    <mergeCell ref="A424:A432"/>
    <mergeCell ref="A433:A438"/>
    <mergeCell ref="A439:A441"/>
    <mergeCell ref="A442:A456"/>
    <mergeCell ref="B4:B8"/>
    <mergeCell ref="B9:B16"/>
    <mergeCell ref="B17:B20"/>
    <mergeCell ref="B21:B35"/>
    <mergeCell ref="B36:B45"/>
    <mergeCell ref="B46:B50"/>
    <mergeCell ref="B51:B57"/>
    <mergeCell ref="B58:B62"/>
    <mergeCell ref="B63:B65"/>
    <mergeCell ref="B66:B77"/>
    <mergeCell ref="B78:B90"/>
    <mergeCell ref="B91:B105"/>
    <mergeCell ref="B106:B111"/>
    <mergeCell ref="B112:B122"/>
    <mergeCell ref="B123:B134"/>
    <mergeCell ref="B135:B158"/>
    <mergeCell ref="B159:B167"/>
    <mergeCell ref="B168:B174"/>
    <mergeCell ref="B175:B177"/>
    <mergeCell ref="B178:B184"/>
    <mergeCell ref="B185:B197"/>
    <mergeCell ref="B198:B202"/>
    <mergeCell ref="B203:B208"/>
    <mergeCell ref="B209:B215"/>
    <mergeCell ref="B216:B222"/>
    <mergeCell ref="B223:B233"/>
    <mergeCell ref="B234:B247"/>
    <mergeCell ref="B248:B257"/>
    <mergeCell ref="B258:B262"/>
    <mergeCell ref="B263:B270"/>
    <mergeCell ref="B271:B288"/>
    <mergeCell ref="B289:B296"/>
    <mergeCell ref="B297:B298"/>
    <mergeCell ref="B299:B325"/>
    <mergeCell ref="B326:B339"/>
    <mergeCell ref="B340:B344"/>
    <mergeCell ref="B345:B346"/>
    <mergeCell ref="B347:B348"/>
    <mergeCell ref="B349:B360"/>
    <mergeCell ref="B361:B368"/>
    <mergeCell ref="B369:B378"/>
    <mergeCell ref="B379:B384"/>
    <mergeCell ref="B385:B390"/>
    <mergeCell ref="B391:B395"/>
    <mergeCell ref="B396:B401"/>
    <mergeCell ref="B402:B405"/>
    <mergeCell ref="B406:B411"/>
    <mergeCell ref="B412:B417"/>
    <mergeCell ref="B418:B423"/>
    <mergeCell ref="B424:B432"/>
    <mergeCell ref="B433:B438"/>
    <mergeCell ref="B439:B441"/>
    <mergeCell ref="B442:B456"/>
  </mergeCells>
  <pageMargins left="0.472222222222222" right="0.354166666666667" top="0.550694444444444" bottom="0.275" header="0.511805555555556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</cp:lastModifiedBy>
  <dcterms:created xsi:type="dcterms:W3CDTF">2023-05-12T11:15:00Z</dcterms:created>
  <dcterms:modified xsi:type="dcterms:W3CDTF">2025-06-16T06:33:46Z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3F96F25475804028AC92D16051E06A3E_13</vt:lpwstr>
  </property>
</Properties>
</file>