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 tabRatio="814"/>
  </bookViews>
  <sheets>
    <sheet name="合计" sheetId="14" r:id="rId1"/>
    <sheet name="综合布线" sheetId="9" r:id="rId2"/>
    <sheet name="计算机网络" sheetId="13" r:id="rId3"/>
    <sheet name="综合管路" sheetId="12" r:id="rId4"/>
  </sheets>
  <definedNames>
    <definedName name="mdf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<sst xmlns="http://schemas.openxmlformats.org/spreadsheetml/2006/main" count="133" uniqueCount="91">
  <si>
    <t>淳安交警大队指挥中心建设项目-智能化系统-总概算表</t>
  </si>
  <si>
    <t>工程名称：弱电、智能化工程</t>
  </si>
  <si>
    <t>单位:人民币元</t>
  </si>
  <si>
    <t>序 号</t>
  </si>
  <si>
    <t>系  统  名  称</t>
  </si>
  <si>
    <t>概  算</t>
  </si>
  <si>
    <t>备注</t>
  </si>
  <si>
    <t>综合布线系统</t>
  </si>
  <si>
    <t>计算机网络系统</t>
  </si>
  <si>
    <t>综合管路</t>
  </si>
  <si>
    <t>合计</t>
  </si>
  <si>
    <t>本清单仅供制作概算参考，不作为最终招标文件使用。</t>
  </si>
  <si>
    <t>序号</t>
  </si>
  <si>
    <t>设备名称</t>
  </si>
  <si>
    <t>技术参数</t>
  </si>
  <si>
    <t>数量</t>
  </si>
  <si>
    <t>单位</t>
  </si>
  <si>
    <t>单价</t>
  </si>
  <si>
    <t>合价</t>
  </si>
  <si>
    <t>1、工作区</t>
  </si>
  <si>
    <t>6类非屏蔽模块</t>
  </si>
  <si>
    <r>
      <rPr>
        <sz val="10"/>
        <rFont val="宋体"/>
        <charset val="134"/>
      </rPr>
      <t>(1)采用耐冲击塑料，符合UL 9V4-0，180°打线方式，七种颜色定制，分体式防尘盖二件式设计，PCB板优化补偿设计方案，余量性能指标更高，符合ISO/IEC 11801、ANSI/TIA-568.2-D、IEC 60603-7-4标准
(2)带宽及应用：支持250MHZ，满足IEEE 802.3 1000BASE-T应用
(3)IDC插针技术：无焊锡直插式，符合ROHS要求
(4)IDC卡线线规：22-24AWG
(5)模块颜色：黑色
(6)金针：四上四下错位设计，提升电气性能、金针表面镀金50</t>
    </r>
    <r>
      <rPr>
        <sz val="10"/>
        <rFont val="Calibri"/>
        <charset val="134"/>
      </rPr>
      <t>μ</t>
    </r>
    <r>
      <rPr>
        <sz val="10"/>
        <rFont val="宋体"/>
        <charset val="134"/>
      </rPr>
      <t>，表面防锈蚀处理，确保触点电气性能稳定
(7)插拔次数：≥1000次
(8)导线端接次数：≥250次
(9)绝缘阻抗：500M</t>
    </r>
    <r>
      <rPr>
        <sz val="10"/>
        <rFont val="Calibri"/>
        <charset val="134"/>
      </rPr>
      <t>Ω</t>
    </r>
    <r>
      <rPr>
        <sz val="10"/>
        <rFont val="宋体"/>
        <charset val="134"/>
      </rPr>
      <t xml:space="preserve">
(10)高压测试：1000V
(11)DC电流：1.5A
(12)接触阻抗：20m</t>
    </r>
    <r>
      <rPr>
        <sz val="10"/>
        <rFont val="Calibri"/>
        <charset val="134"/>
      </rPr>
      <t>Ω</t>
    </r>
    <r>
      <rPr>
        <sz val="10"/>
        <rFont val="宋体"/>
        <charset val="134"/>
      </rPr>
      <t xml:space="preserve">
(13)工作温度：-40°C～60°C</t>
    </r>
  </si>
  <si>
    <t>个</t>
  </si>
  <si>
    <t>双孔面板</t>
  </si>
  <si>
    <t>(1)执行标准：ISO/IEC11801-1、JB/T 8593、GB/T1245-1987
(2)面板提供透明塑料标签条，带有语音数据区分标识块
(3)面板颜色：象牙白
(4)安装端口数：1P，2P，4P规格可选
(5)螺丝孔隐藏式设计，外观美观
(6)自带弹性防尘盖，有效防止灰尘和其他污染物进入
(7)面板材质：ABS工程塑料，结实耐用
(8)外形尺寸：86 X 86 mm
(9)可安装三类、超五类、六类、超六类（非屏蔽及屏蔽）KEYSTONE信息模块
(10)使用温度：-10°C～60°C
 为保证面板的兼容性、必须与网络双绞线、网络模块同一品牌</t>
  </si>
  <si>
    <t>地插</t>
  </si>
  <si>
    <t xml:space="preserve">(1)用于综合布线工作区子系统的地面安装，提供数据、语音、视频的连接
(2)主体采用铜合金或不锈钢材质，坚固耐用、可靠性高、美观大方
(3)面盖采用阻尼式弹起结构，滑动按键一键缓慢开启，隐蔽性好，节省空间
(4)配备金属锌合金底盒
(5)模块种类: 支持网络模块或其他多媒体接口（选配）
(6)最大端口数：3口
(7)金属面板材料:铜
(8)材料及表而处理: 黄俐色
(9)外部尺寸（mm):120*120
(10)底盒（长*宽*深）：100X100X60 (mm) </t>
  </si>
  <si>
    <t>6类RJ45-RJ45非屏蔽跳线,2米</t>
  </si>
  <si>
    <t>(1)执行标准：YD/T 926.3、ISO/IEC 11801 E级、ANSI/TIA-568.2-D Cat6
(2)插头工艺：插头保护装置全透明设计，与水晶头及线缆完美结合、高雅耐看；尾部高韧性长柄支撑、有效缓解跳线在使用过程中的悬挂疲劳，提高使用寿命；免高温注塑工艺，有效改善传输性能；原厂成型测试，七种颜色可选
(3)导体：多股绞合铜软导体   线规：24AWG
(4)线缆结构：中心十字骨架线对隔离技术、有效降低近端串音
(5)水晶头：前端分线部分较短，减少线对绞距散开长度，确保同一线对两差分信号阻抗稳定、三叉水晶头簧片，降低与线材之间接触电阻；
(6)支持带宽：250MHz
(7)插头接插次数：≥1000次。
(8)工作温度   : -10°C ~ +60°C， 
(9)长度可根据客户需求定制
 为保证铜缆链路的可靠性、兼容性以及售后维护的统一，网络跳线必须与双绞线同一品牌
 产品符合ISO/IEC 11801-1标准信道测试、提供信息产业第三方检验报告</t>
  </si>
  <si>
    <t>根</t>
  </si>
  <si>
    <t>2、水平区</t>
  </si>
  <si>
    <t>六类非双绞线，305米/箱</t>
  </si>
  <si>
    <r>
      <rPr>
        <sz val="10"/>
        <rFont val="宋体"/>
        <charset val="134"/>
      </rPr>
      <t>(1)产品满足YD/T1019 、GB/T 50312、ISO/IEC11801 Class E级和ANSI/TIA-568.2-D Cat6标准，通过布线标准4连接点测试，并具有充裕的NEXT余量
(2)提供至少不低于250MHz带宽，满足1GBase-T千兆以太网应用，最高支持5GBase-T
(3)支持POE供电、满足WIFI、安防监控、LED照明、传感等物联网应用
(4)符合CE和ROHS标准要求
(5)颜色：蓝色  绝缘材质HDPE
(6)线对十字骨架隔离工艺，内置撕裂线
(7)导体：23AWG,99.99%无氧铜
(8)铜芯线径：0.57±0.01mm
(9)护套： PVC
(10)单根直流电阻（最大）：≤8.0</t>
    </r>
    <r>
      <rPr>
        <sz val="10"/>
        <rFont val="Calibri"/>
        <charset val="134"/>
      </rPr>
      <t>Ω</t>
    </r>
    <r>
      <rPr>
        <sz val="10"/>
        <rFont val="宋体"/>
        <charset val="134"/>
      </rPr>
      <t>/100m
(11)特性阻抗：100±15</t>
    </r>
    <r>
      <rPr>
        <sz val="10"/>
        <rFont val="Calibri"/>
        <charset val="134"/>
      </rPr>
      <t>Ω</t>
    </r>
    <r>
      <rPr>
        <sz val="10"/>
        <rFont val="宋体"/>
        <charset val="134"/>
      </rPr>
      <t xml:space="preserve">
(12)工作温度-20～+60℃</t>
    </r>
  </si>
  <si>
    <t>箱</t>
  </si>
  <si>
    <t>3、管理区</t>
  </si>
  <si>
    <t>24口6类非屏蔽配线架</t>
  </si>
  <si>
    <r>
      <rPr>
        <sz val="10"/>
        <rFont val="宋体"/>
        <charset val="134"/>
      </rPr>
      <t>(1)19英寸1U标准高度安装，模块化设计，正面带有透明标签盖和标识纸，背面有理线支架固定线缆，防止因外力而使端接脱落；产品符合YD/T 926.3、ISO/IEC 11801 E级、ANSI/TIA-568.2-D cat6标准
(2)安装要求：可拆卸式模块化配线架
(3)端口数：24口满配
(4)打线方式：180度
(5)IDC卡线线规：支持卡接22-24AWG实心或多股双绞线
(6)金针：镀金50</t>
    </r>
    <r>
      <rPr>
        <sz val="10"/>
        <rFont val="Calibri"/>
        <charset val="134"/>
      </rPr>
      <t>μ</t>
    </r>
    <r>
      <rPr>
        <sz val="10"/>
        <rFont val="宋体"/>
        <charset val="134"/>
      </rPr>
      <t xml:space="preserve">
(7)带宽及应用：支持250MHZ，满足IEEE 802.3 1000BASE-T应用
(8)插拔次数：≥1000次
(9)导线端接次数：≥250次
(10)工作温度：-40°C～70°C</t>
    </r>
  </si>
  <si>
    <t>1U单面，19英寸水平理线器</t>
  </si>
  <si>
    <t>(1)用于机柜设备内缆线和跳线的梳理，使布线系统整洁美观，简洁
(2)执行标准：YD/T926.3、ISO/IEC 11801 
(3)安装方式：1U机架式安装
(4)结构：上下各12槽位（24口）、上下各24槽位（48口）供选择
(5)板厚1.2mm，机械性能强
(6)卡接式盖板（扣板），方便布线时拆装；
(7)整体黑色烤漆，SECC冷轧钢/黑色，外观美观</t>
  </si>
  <si>
    <t>套</t>
  </si>
  <si>
    <t>(1)执行标准：YD/T 926.3、ISO/IEC 11801 E级、ANSI/TIA-568.2-D Cat6
(2)插头工艺：插头保护装置全透明设计，与水晶头及线缆完美结合、高雅耐看；尾部高韧性长柄支撑、有效缓解跳线在使用过程中的悬挂疲劳，提高使用寿命；免高温注塑工艺，有效改善传输性能；原厂成型测试，七种颜色可选
(3)导体：多股绞合铜软导体   线规：24AWG
(4)线缆结构：中心十字骨架线对隔离技术、有效降低近端串音
(5)水晶头：前端分线部分较短，减少线对绞距散开长度，确保同一线对两差分信号阻抗稳定、三叉水晶头簧片，降低与线材之间接触电阻；
(6)支持带宽：250MHz
(7)插头接插次数：≥1000次。
(8)工作温度   : -10°C ~ +60°C， 
(9)长度可根据客户需求定制
为保证铜缆链路的可靠性、兼容性以及售后维护的统一，网络跳线必须与双绞线同一品牌</t>
  </si>
  <si>
    <t>42U标准网络机柜</t>
  </si>
  <si>
    <t>W600xD600xH2000,前后单开网孔门,2块托板,1个风扇,1个6位排插</t>
  </si>
  <si>
    <t>24位机架式光纤配线架</t>
  </si>
  <si>
    <t>1RU空间，黑色喷塑，支持SC/LC适配器安装，不含耦合器及尾纤</t>
  </si>
  <si>
    <t>只</t>
  </si>
  <si>
    <t>LC型双芯单模光纤耦合器 12个</t>
  </si>
  <si>
    <t>一体成型双工耦合器</t>
  </si>
  <si>
    <t>LC型单芯单模低烟无卤紧包尾纤</t>
  </si>
  <si>
    <t>φ0.9紧包无护套型,LSZH,黄色</t>
  </si>
  <si>
    <t>条</t>
  </si>
  <si>
    <t>LC-ST型双芯单模低烟无卤光纤跳线(3米)</t>
  </si>
  <si>
    <t>UPC端面，电信级，黄色外护套</t>
  </si>
  <si>
    <t>12档金属理线器</t>
  </si>
  <si>
    <t>1RU空间，冷轧钢板黑色喷塑</t>
  </si>
  <si>
    <t>其他辅料</t>
  </si>
  <si>
    <t>批</t>
  </si>
  <si>
    <t>主干子系统</t>
  </si>
  <si>
    <t>GJFJH型24芯单模室内低烟无卤光缆</t>
  </si>
  <si>
    <t>GJFJH-24B1.3</t>
  </si>
  <si>
    <t>米</t>
  </si>
  <si>
    <t>公安网+视频网</t>
  </si>
  <si>
    <t>48口交换机</t>
  </si>
  <si>
    <t>1、交换容量≥330Gbps，包转发率≥108Mpps；
2、10/100/1000Base-T自适应以太网端口≥48个，万兆SFP+口≥4个；
3、支持纵向虚拟化，作为纵向子节点零配置即插即用；
4、支持MAC地址≥16K，支持ARP表项≥4K，支持IPv4 FIB表项≥4K；
5、提供1个标准USB接口，支持U盘快速开局；
6、提供3年原厂维保服务。</t>
  </si>
  <si>
    <t>台</t>
  </si>
  <si>
    <t>万兆光模块</t>
  </si>
  <si>
    <t>光模块-SFP+-10G-单模模块(1310nm,10km,LC)</t>
  </si>
  <si>
    <t>无线外网</t>
  </si>
  <si>
    <t>8口POE交换机</t>
  </si>
  <si>
    <t>1、交换容量≥330Gbps，包转发率≥50Mpps；
2、10/100/1000Base-T自适应以太网端口≥8个，千兆SFP口≥2个；
3、整机POE功率280W；
4、支持纵向虚拟化，作为纵向子节点零配置即插即用；
5、支持MAC地址≥16K，支持ARP表项≥4K，支持IPv4 FIB表项≥4K；
6、提供3年原厂维保服务。</t>
  </si>
  <si>
    <t>吸顶AP</t>
  </si>
  <si>
    <t>802.11ax双路双频通用级放装型无线接入点；整机最大支持4条空间流，整机最高接入速率2.97Gbps，可支持802.11a/b/g/n/ac和802.11ax工作，胖/瘦模式切换、802.3af供电和本地供电</t>
  </si>
  <si>
    <t>党政网+外网</t>
  </si>
  <si>
    <t>24口交换机</t>
  </si>
  <si>
    <t>1、交换容量≥330Gbps，包转发率≥50Mpps；
2、10/100/1000Base-T自适应以太网端口≥24个，千兆SFP口≥4个；
3、支持纵向虚拟化，作为纵向子节点零配置即插即用；
4、支持MAC地址≥16K，支持ARP表项≥4K，支持IPv4 FIB表项≥4K；
5、提供3年原厂维保服务。</t>
  </si>
  <si>
    <t>千兆光模块</t>
  </si>
  <si>
    <t>1000BASE-LX mini GBIC转换模块（1310nm），10km</t>
  </si>
  <si>
    <t>1、室内桥架+管路</t>
  </si>
  <si>
    <t>钢制槽式（封闭式）电缆桥架300×150</t>
  </si>
  <si>
    <t>300×100（弱电）</t>
  </si>
  <si>
    <t>钢制槽式（封闭式）电缆桥架200×100</t>
  </si>
  <si>
    <t>200×100（弱电）</t>
  </si>
  <si>
    <t>钢制槽式（封闭式）电缆桥架100×50</t>
  </si>
  <si>
    <t>100×50（弱电）</t>
  </si>
  <si>
    <t>桥架跨接线</t>
  </si>
  <si>
    <t>BVR6</t>
  </si>
  <si>
    <t>SC20管</t>
  </si>
  <si>
    <t>国标</t>
  </si>
  <si>
    <t>SC25管</t>
  </si>
  <si>
    <t>JDG20管</t>
  </si>
  <si>
    <t>JDG25管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</si>
</sst>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;[Red]0.00"/>
    <numFmt numFmtId="178" formatCode="#,##0_);[Red]\(#,##0\)"/>
    <numFmt numFmtId="179" formatCode="#,##0.00_);[Red]\(#,##0.00\)"/>
    <numFmt numFmtId="180" formatCode="0.00_ "/>
    <numFmt numFmtId="181" formatCode="#,##0.00_ "/>
  </numFmts>
  <fonts count="3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  <scheme val="minor"/>
    </font>
    <font>
      <sz val="10"/>
      <name val="Times New Roman"/>
      <charset val="0"/>
    </font>
    <font>
      <sz val="10.5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color rgb="FF00B0F0"/>
      <name val="宋体"/>
      <charset val="134"/>
    </font>
    <font>
      <sz val="12"/>
      <color rgb="FFC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indexed="8"/>
      <name val="宋体"/>
      <charset val="134"/>
    </font>
    <font>
      <sz val="12"/>
      <name val="Times New Roman"/>
      <charset val="0"/>
    </font>
    <font>
      <sz val="1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0" fillId="0" borderId="0"/>
    <xf numFmtId="0" fontId="36" fillId="0" borderId="0">
      <alignment vertical="center"/>
    </xf>
    <xf numFmtId="0" fontId="3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/>
    <xf numFmtId="0" fontId="35" fillId="0" borderId="0"/>
    <xf numFmtId="0" fontId="36" fillId="0" borderId="0">
      <alignment vertical="center"/>
    </xf>
    <xf numFmtId="0" fontId="35" fillId="0" borderId="0"/>
    <xf numFmtId="0" fontId="36" fillId="0" borderId="0">
      <alignment vertical="center"/>
    </xf>
    <xf numFmtId="0" fontId="35" fillId="0" borderId="0"/>
    <xf numFmtId="0" fontId="37" fillId="0" borderId="0"/>
    <xf numFmtId="0" fontId="3" fillId="0" borderId="0"/>
    <xf numFmtId="0" fontId="36" fillId="0" borderId="0">
      <alignment vertical="center"/>
    </xf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</cellStyleXfs>
  <cellXfs count="7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76" fontId="6" fillId="0" borderId="1" xfId="49" applyNumberFormat="1" applyFont="1" applyBorder="1" applyAlignment="1">
      <alignment horizontal="center" vertical="center" wrapText="1"/>
    </xf>
    <xf numFmtId="178" fontId="6" fillId="0" borderId="4" xfId="63" applyNumberFormat="1" applyFont="1" applyBorder="1" applyAlignment="1">
      <alignment horizontal="center" vertical="center"/>
    </xf>
    <xf numFmtId="0" fontId="7" fillId="0" borderId="1" xfId="52" applyFont="1" applyBorder="1" applyAlignment="1">
      <alignment horizontal="center" vertical="center"/>
    </xf>
    <xf numFmtId="176" fontId="5" fillId="0" borderId="1" xfId="49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5" xfId="61" applyFont="1" applyBorder="1" applyAlignment="1">
      <alignment vertical="center" wrapText="1"/>
    </xf>
    <xf numFmtId="0" fontId="7" fillId="0" borderId="5" xfId="6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right" vertical="center"/>
    </xf>
    <xf numFmtId="0" fontId="7" fillId="0" borderId="6" xfId="61" applyFont="1" applyBorder="1" applyAlignment="1">
      <alignment vertical="center" wrapText="1"/>
    </xf>
    <xf numFmtId="0" fontId="7" fillId="0" borderId="6" xfId="61" applyFont="1" applyBorder="1" applyAlignment="1">
      <alignment horizontal="center" vertical="center" wrapText="1"/>
    </xf>
    <xf numFmtId="0" fontId="7" fillId="0" borderId="1" xfId="61" applyFont="1" applyBorder="1" applyAlignment="1">
      <alignment vertical="center" wrapText="1"/>
    </xf>
    <xf numFmtId="0" fontId="7" fillId="0" borderId="1" xfId="6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 wrapText="1"/>
    </xf>
    <xf numFmtId="179" fontId="6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7" fontId="8" fillId="0" borderId="1" xfId="0" applyNumberFormat="1" applyFont="1" applyBorder="1" applyAlignment="1">
      <alignment horizontal="right" vertical="center" wrapText="1"/>
    </xf>
    <xf numFmtId="0" fontId="9" fillId="0" borderId="1" xfId="65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60" applyFont="1" applyFill="1" applyBorder="1" applyAlignment="1">
      <alignment vertical="center" wrapText="1"/>
    </xf>
    <xf numFmtId="0" fontId="7" fillId="2" borderId="1" xfId="6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80" fontId="6" fillId="0" borderId="1" xfId="0" applyNumberFormat="1" applyFont="1" applyFill="1" applyBorder="1" applyAlignment="1">
      <alignment horizontal="center" vertical="center" wrapText="1"/>
    </xf>
    <xf numFmtId="0" fontId="9" fillId="0" borderId="0" xfId="65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55" applyNumberFormat="1" applyFont="1" applyFill="1" applyBorder="1" applyAlignment="1">
      <alignment vertical="center" wrapText="1"/>
    </xf>
    <xf numFmtId="0" fontId="11" fillId="0" borderId="1" xfId="55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vertical="center" wrapText="1"/>
      <protection locked="0"/>
    </xf>
    <xf numFmtId="0" fontId="5" fillId="0" borderId="1" xfId="0" applyFont="1" applyFill="1" applyBorder="1" applyAlignment="1">
      <alignment horizontal="left" vertical="top"/>
    </xf>
    <xf numFmtId="176" fontId="3" fillId="0" borderId="1" xfId="0" applyNumberFormat="1" applyFont="1" applyBorder="1" applyAlignment="1">
      <alignment horizontal="right" vertical="center"/>
    </xf>
    <xf numFmtId="0" fontId="10" fillId="0" borderId="0" xfId="0" applyNumberFormat="1" applyFont="1" applyFill="1" applyBorder="1" applyAlignment="1" applyProtection="1">
      <alignment vertical="center"/>
      <protection locked="0"/>
    </xf>
    <xf numFmtId="0" fontId="6" fillId="0" borderId="0" xfId="0" applyFont="1"/>
    <xf numFmtId="0" fontId="3" fillId="0" borderId="0" xfId="0" applyFont="1"/>
    <xf numFmtId="0" fontId="12" fillId="0" borderId="0" xfId="61" applyFont="1" applyAlignment="1">
      <alignment horizontal="center" vertical="center" wrapText="1"/>
    </xf>
    <xf numFmtId="0" fontId="13" fillId="0" borderId="0" xfId="66" applyFont="1" applyAlignment="1">
      <alignment horizontal="left" vertical="center" wrapText="1"/>
    </xf>
    <xf numFmtId="0" fontId="13" fillId="0" borderId="0" xfId="57" applyFont="1">
      <alignment vertical="center"/>
    </xf>
    <xf numFmtId="0" fontId="13" fillId="0" borderId="0" xfId="57" applyFont="1" applyAlignment="1">
      <alignment horizontal="right" vertical="center" wrapText="1"/>
    </xf>
    <xf numFmtId="0" fontId="12" fillId="0" borderId="1" xfId="66" applyFont="1" applyBorder="1" applyAlignment="1">
      <alignment horizontal="center" vertical="center" wrapText="1"/>
    </xf>
    <xf numFmtId="181" fontId="12" fillId="0" borderId="1" xfId="66" applyNumberFormat="1" applyFont="1" applyBorder="1" applyAlignment="1">
      <alignment horizontal="center" vertical="center" wrapText="1"/>
    </xf>
    <xf numFmtId="0" fontId="13" fillId="0" borderId="1" xfId="66" applyFont="1" applyBorder="1" applyAlignment="1">
      <alignment horizontal="center" vertical="center" wrapText="1"/>
    </xf>
    <xf numFmtId="181" fontId="13" fillId="0" borderId="1" xfId="65" applyNumberFormat="1" applyFont="1" applyBorder="1" applyAlignment="1">
      <alignment horizontal="center" vertical="center" wrapText="1"/>
    </xf>
    <xf numFmtId="181" fontId="13" fillId="0" borderId="1" xfId="65" applyNumberFormat="1" applyFont="1" applyBorder="1" applyAlignment="1">
      <alignment horizontal="left" vertical="center" wrapText="1"/>
    </xf>
    <xf numFmtId="0" fontId="13" fillId="0" borderId="1" xfId="66" applyFont="1" applyBorder="1" applyAlignment="1">
      <alignment horizontal="left" vertical="center" wrapText="1"/>
    </xf>
    <xf numFmtId="0" fontId="13" fillId="0" borderId="3" xfId="64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4" fillId="0" borderId="0" xfId="0" applyFont="1"/>
    <xf numFmtId="0" fontId="15" fillId="0" borderId="0" xfId="0" applyFont="1"/>
  </cellXfs>
  <cellStyles count="7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0,0_x000d__x000a_NA_x000d__x000a_" xfId="50"/>
    <cellStyle name="常规 10" xfId="51"/>
    <cellStyle name="常规 11 2" xfId="52"/>
    <cellStyle name="常规 11 2 2" xfId="53"/>
    <cellStyle name="常规 19 2 2" xfId="54"/>
    <cellStyle name="常规 2" xfId="55"/>
    <cellStyle name="常规 2 3" xfId="56"/>
    <cellStyle name="常规 2_准格尔旗政府大楼会议及门禁系统预算清单 3" xfId="57"/>
    <cellStyle name="常规 4" xfId="58"/>
    <cellStyle name="常规 7" xfId="59"/>
    <cellStyle name="常规_03-1有线电视系统" xfId="60"/>
    <cellStyle name="常规_19、综合管线" xfId="61"/>
    <cellStyle name="常规_Sheet1" xfId="62"/>
    <cellStyle name="常规_Sheet1_结构_3" xfId="63"/>
    <cellStyle name="常规_汇总表" xfId="64"/>
    <cellStyle name="常规_泰州市第四人民医院报价清单" xfId="65"/>
    <cellStyle name="常规_总预算表（M-1）" xfId="66"/>
    <cellStyle name="样式 1" xfId="67"/>
    <cellStyle name="_ET_STYLE_NoName_00__Sheet1" xfId="68"/>
    <cellStyle name="0,0&#13;&#10;NA&#13;&#10;" xfId="69"/>
    <cellStyle name="常规_Sheet2_1" xfId="70"/>
    <cellStyle name="常规 11" xfId="71"/>
    <cellStyle name="常规_设备清单_20061024" xfId="72"/>
    <cellStyle name="常规 3" xfId="73"/>
    <cellStyle name="常规 13" xfId="74"/>
    <cellStyle name="常规_专业音箱参数" xfId="75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B14" sqref="B14"/>
    </sheetView>
  </sheetViews>
  <sheetFormatPr defaultColWidth="9" defaultRowHeight="14.25" outlineLevelCol="3"/>
  <cols>
    <col min="1" max="1" width="5.125" style="58" customWidth="1"/>
    <col min="2" max="2" width="29.7583333333333" style="58" customWidth="1"/>
    <col min="3" max="3" width="19.125" style="58" customWidth="1"/>
    <col min="4" max="4" width="20.375" style="58" customWidth="1"/>
    <col min="5" max="16384" width="9" style="58"/>
  </cols>
  <sheetData>
    <row r="1" ht="30" customHeight="1" spans="1:4">
      <c r="A1" s="59" t="s">
        <v>0</v>
      </c>
      <c r="B1" s="59"/>
      <c r="C1" s="59"/>
      <c r="D1" s="59"/>
    </row>
    <row r="2" s="57" customFormat="1" ht="18.75" spans="1:4">
      <c r="A2" s="60" t="s">
        <v>1</v>
      </c>
      <c r="B2" s="60"/>
      <c r="C2" s="61"/>
      <c r="D2" s="62" t="s">
        <v>2</v>
      </c>
    </row>
    <row r="3" s="57" customFormat="1" ht="18" customHeight="1" spans="1:4">
      <c r="A3" s="63" t="s">
        <v>3</v>
      </c>
      <c r="B3" s="63" t="s">
        <v>4</v>
      </c>
      <c r="C3" s="64" t="s">
        <v>5</v>
      </c>
      <c r="D3" s="64" t="s">
        <v>6</v>
      </c>
    </row>
    <row r="4" s="57" customFormat="1" ht="18.75" spans="1:4">
      <c r="A4" s="65">
        <v>1</v>
      </c>
      <c r="B4" s="65" t="s">
        <v>7</v>
      </c>
      <c r="C4" s="66">
        <f>综合布线!G22</f>
        <v>76365.28</v>
      </c>
      <c r="D4" s="67"/>
    </row>
    <row r="5" s="57" customFormat="1" ht="18.75" spans="1:4">
      <c r="A5" s="65">
        <v>2</v>
      </c>
      <c r="B5" s="65" t="s">
        <v>8</v>
      </c>
      <c r="C5" s="66">
        <f>计算机网络!G11</f>
        <v>28880</v>
      </c>
      <c r="D5" s="67"/>
    </row>
    <row r="6" s="57" customFormat="1" ht="18.75" spans="1:4">
      <c r="A6" s="65">
        <v>3</v>
      </c>
      <c r="B6" s="65" t="s">
        <v>9</v>
      </c>
      <c r="C6" s="66">
        <f>综合管路!G11</f>
        <v>23540</v>
      </c>
      <c r="D6" s="68"/>
    </row>
    <row r="7" s="57" customFormat="1" ht="18.75" spans="1:4">
      <c r="A7" s="65">
        <v>4</v>
      </c>
      <c r="B7" s="69" t="s">
        <v>10</v>
      </c>
      <c r="C7" s="66">
        <f>SUM(C4:C6)</f>
        <v>128785.28</v>
      </c>
      <c r="D7" s="67"/>
    </row>
    <row r="8" s="57" customFormat="1" ht="18.75" spans="1:4">
      <c r="A8" s="70" t="s">
        <v>11</v>
      </c>
      <c r="B8" s="70"/>
      <c r="C8" s="70"/>
      <c r="D8" s="70"/>
    </row>
    <row r="10" spans="3:3">
      <c r="C10" s="71"/>
    </row>
    <row r="11" spans="3:3">
      <c r="C11" s="71"/>
    </row>
    <row r="12" spans="3:3">
      <c r="C12" s="71"/>
    </row>
    <row r="13" spans="3:4">
      <c r="C13" s="71"/>
      <c r="D13" s="72"/>
    </row>
    <row r="14" spans="3:4">
      <c r="C14" s="71"/>
      <c r="D14" s="72"/>
    </row>
  </sheetData>
  <mergeCells count="3">
    <mergeCell ref="A1:D1"/>
    <mergeCell ref="A2:B2"/>
    <mergeCell ref="A8:D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I52"/>
  <sheetViews>
    <sheetView workbookViewId="0">
      <selection activeCell="C25" sqref="C25"/>
    </sheetView>
  </sheetViews>
  <sheetFormatPr defaultColWidth="9" defaultRowHeight="24.95" customHeight="1"/>
  <cols>
    <col min="1" max="1" width="5" style="1" customWidth="1"/>
    <col min="2" max="2" width="20.5" style="1" customWidth="1"/>
    <col min="3" max="3" width="44" style="3" customWidth="1"/>
    <col min="4" max="5" width="5" style="1" customWidth="1"/>
    <col min="6" max="6" width="10.5" style="4" customWidth="1"/>
    <col min="7" max="7" width="12.5" style="4" customWidth="1"/>
    <col min="8" max="16384" width="9" style="1"/>
  </cols>
  <sheetData>
    <row r="1" customHeight="1" spans="1:7">
      <c r="A1" s="5" t="s">
        <v>12</v>
      </c>
      <c r="B1" s="5" t="s">
        <v>13</v>
      </c>
      <c r="C1" s="5" t="s">
        <v>14</v>
      </c>
      <c r="D1" s="5" t="s">
        <v>15</v>
      </c>
      <c r="E1" s="5" t="s">
        <v>16</v>
      </c>
      <c r="F1" s="6" t="s">
        <v>17</v>
      </c>
      <c r="G1" s="7" t="s">
        <v>18</v>
      </c>
    </row>
    <row r="2" ht="13.5" spans="1:7">
      <c r="A2" s="8" t="s">
        <v>19</v>
      </c>
      <c r="B2" s="37"/>
      <c r="C2" s="38"/>
      <c r="D2" s="38"/>
      <c r="E2" s="38"/>
      <c r="F2" s="13"/>
      <c r="G2" s="13"/>
    </row>
    <row r="3" ht="218.25" spans="1:7">
      <c r="A3" s="14">
        <v>1</v>
      </c>
      <c r="B3" s="39" t="s">
        <v>20</v>
      </c>
      <c r="C3" s="40" t="s">
        <v>21</v>
      </c>
      <c r="D3" s="41">
        <v>204</v>
      </c>
      <c r="E3" s="41" t="s">
        <v>22</v>
      </c>
      <c r="F3" s="17">
        <v>25</v>
      </c>
      <c r="G3" s="17">
        <f>F3*D3</f>
        <v>5100</v>
      </c>
    </row>
    <row r="4" ht="168" spans="1:7">
      <c r="A4" s="14">
        <v>3</v>
      </c>
      <c r="B4" s="39" t="s">
        <v>23</v>
      </c>
      <c r="C4" s="40" t="s">
        <v>24</v>
      </c>
      <c r="D4" s="41">
        <v>9</v>
      </c>
      <c r="E4" s="41" t="s">
        <v>22</v>
      </c>
      <c r="F4" s="17">
        <v>9</v>
      </c>
      <c r="G4" s="17">
        <f>F4*D4</f>
        <v>81</v>
      </c>
    </row>
    <row r="5" ht="156" spans="1:7">
      <c r="A5" s="14">
        <v>4</v>
      </c>
      <c r="B5" s="39" t="s">
        <v>25</v>
      </c>
      <c r="C5" s="40" t="s">
        <v>26</v>
      </c>
      <c r="D5" s="41">
        <v>93</v>
      </c>
      <c r="E5" s="41" t="s">
        <v>22</v>
      </c>
      <c r="F5" s="17">
        <v>150</v>
      </c>
      <c r="G5" s="17">
        <f>F5*D5</f>
        <v>13950</v>
      </c>
    </row>
    <row r="6" ht="240" spans="1:7">
      <c r="A6" s="14">
        <v>5</v>
      </c>
      <c r="B6" s="39" t="s">
        <v>27</v>
      </c>
      <c r="C6" s="40" t="s">
        <v>28</v>
      </c>
      <c r="D6" s="41">
        <v>204</v>
      </c>
      <c r="E6" s="41" t="s">
        <v>29</v>
      </c>
      <c r="F6" s="17">
        <v>15</v>
      </c>
      <c r="G6" s="17">
        <f t="shared" ref="G6" si="0">F6*D6</f>
        <v>3060</v>
      </c>
    </row>
    <row r="7" ht="13.5" spans="1:7">
      <c r="A7" s="8" t="s">
        <v>30</v>
      </c>
      <c r="B7" s="37"/>
      <c r="C7" s="42"/>
      <c r="D7" s="41"/>
      <c r="E7" s="43"/>
      <c r="F7" s="17"/>
      <c r="G7" s="17"/>
    </row>
    <row r="8" ht="193.5" spans="1:7">
      <c r="A8" s="25">
        <v>1</v>
      </c>
      <c r="B8" s="39" t="s">
        <v>31</v>
      </c>
      <c r="C8" s="40" t="s">
        <v>32</v>
      </c>
      <c r="D8" s="41">
        <v>34</v>
      </c>
      <c r="E8" s="41" t="s">
        <v>33</v>
      </c>
      <c r="F8" s="17">
        <v>900</v>
      </c>
      <c r="G8" s="17">
        <f>F8*D8</f>
        <v>30600</v>
      </c>
    </row>
    <row r="9" ht="13.5" spans="1:7">
      <c r="A9" s="8" t="s">
        <v>34</v>
      </c>
      <c r="B9" s="37"/>
      <c r="C9" s="42"/>
      <c r="D9" s="41"/>
      <c r="E9" s="43"/>
      <c r="F9" s="17"/>
      <c r="G9" s="17"/>
    </row>
    <row r="10" ht="168.75" spans="1:7">
      <c r="A10" s="14">
        <v>1</v>
      </c>
      <c r="B10" s="39" t="s">
        <v>35</v>
      </c>
      <c r="C10" s="40" t="s">
        <v>36</v>
      </c>
      <c r="D10" s="41">
        <v>9</v>
      </c>
      <c r="E10" s="41" t="s">
        <v>22</v>
      </c>
      <c r="F10" s="17">
        <v>680</v>
      </c>
      <c r="G10" s="17">
        <f>F10*D10</f>
        <v>6120</v>
      </c>
    </row>
    <row r="11" ht="108" spans="1:7">
      <c r="A11" s="14">
        <v>2</v>
      </c>
      <c r="B11" s="44" t="s">
        <v>37</v>
      </c>
      <c r="C11" s="40" t="s">
        <v>38</v>
      </c>
      <c r="D11" s="41">
        <v>9</v>
      </c>
      <c r="E11" s="41" t="s">
        <v>39</v>
      </c>
      <c r="F11" s="17">
        <v>100</v>
      </c>
      <c r="G11" s="17">
        <f>F11*D11</f>
        <v>900</v>
      </c>
    </row>
    <row r="12" ht="216" spans="1:7">
      <c r="A12" s="14">
        <v>3</v>
      </c>
      <c r="B12" s="39" t="s">
        <v>27</v>
      </c>
      <c r="C12" s="40" t="s">
        <v>40</v>
      </c>
      <c r="D12" s="41">
        <v>209</v>
      </c>
      <c r="E12" s="41" t="s">
        <v>29</v>
      </c>
      <c r="F12" s="17">
        <v>30</v>
      </c>
      <c r="G12" s="17">
        <f>F12*D12</f>
        <v>6270</v>
      </c>
    </row>
    <row r="13" s="34" customFormat="1" ht="24" spans="1:35">
      <c r="A13" s="14">
        <v>4</v>
      </c>
      <c r="B13" s="40" t="s">
        <v>41</v>
      </c>
      <c r="C13" s="40" t="s">
        <v>42</v>
      </c>
      <c r="D13" s="45">
        <v>1</v>
      </c>
      <c r="E13" s="46" t="s">
        <v>39</v>
      </c>
      <c r="F13" s="47">
        <v>3300</v>
      </c>
      <c r="G13" s="17">
        <f t="shared" ref="G13:G21" si="1">F13*D13</f>
        <v>3300</v>
      </c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</row>
    <row r="14" s="35" customFormat="1" ht="24" spans="1:7">
      <c r="A14" s="14">
        <v>5</v>
      </c>
      <c r="B14" s="40" t="s">
        <v>43</v>
      </c>
      <c r="C14" s="40" t="s">
        <v>44</v>
      </c>
      <c r="D14" s="45">
        <v>2</v>
      </c>
      <c r="E14" s="46" t="s">
        <v>45</v>
      </c>
      <c r="F14" s="47">
        <v>391</v>
      </c>
      <c r="G14" s="17">
        <f t="shared" si="1"/>
        <v>782</v>
      </c>
    </row>
    <row r="15" s="35" customFormat="1" ht="22.5" spans="1:7">
      <c r="A15" s="14">
        <v>6</v>
      </c>
      <c r="B15" s="49" t="s">
        <v>46</v>
      </c>
      <c r="C15" s="49" t="s">
        <v>47</v>
      </c>
      <c r="D15" s="45">
        <v>4</v>
      </c>
      <c r="E15" s="46" t="s">
        <v>45</v>
      </c>
      <c r="F15" s="47">
        <v>150.765</v>
      </c>
      <c r="G15" s="17">
        <f t="shared" si="1"/>
        <v>603.06</v>
      </c>
    </row>
    <row r="16" s="35" customFormat="1" ht="22.5" spans="1:7">
      <c r="A16" s="14">
        <v>7</v>
      </c>
      <c r="B16" s="50" t="s">
        <v>48</v>
      </c>
      <c r="C16" s="51" t="s">
        <v>49</v>
      </c>
      <c r="D16" s="45">
        <v>48</v>
      </c>
      <c r="E16" s="46" t="s">
        <v>50</v>
      </c>
      <c r="F16" s="47">
        <v>7.59</v>
      </c>
      <c r="G16" s="17">
        <f t="shared" si="1"/>
        <v>364.32</v>
      </c>
    </row>
    <row r="17" s="35" customFormat="1" ht="22.5" spans="1:7">
      <c r="A17" s="14">
        <v>8</v>
      </c>
      <c r="B17" s="50" t="s">
        <v>51</v>
      </c>
      <c r="C17" s="51" t="s">
        <v>52</v>
      </c>
      <c r="D17" s="45">
        <v>5</v>
      </c>
      <c r="E17" s="46" t="s">
        <v>50</v>
      </c>
      <c r="F17" s="47">
        <v>35.65</v>
      </c>
      <c r="G17" s="17">
        <f t="shared" si="1"/>
        <v>178.25</v>
      </c>
    </row>
    <row r="18" s="35" customFormat="1" ht="12" spans="1:7">
      <c r="A18" s="14">
        <v>9</v>
      </c>
      <c r="B18" s="49" t="s">
        <v>53</v>
      </c>
      <c r="C18" s="49" t="s">
        <v>54</v>
      </c>
      <c r="D18" s="45">
        <f>D14</f>
        <v>2</v>
      </c>
      <c r="E18" s="46" t="s">
        <v>45</v>
      </c>
      <c r="F18" s="47">
        <v>31.625</v>
      </c>
      <c r="G18" s="17">
        <f t="shared" si="1"/>
        <v>63.25</v>
      </c>
    </row>
    <row r="19" s="36" customFormat="1" ht="24" customHeight="1" spans="1:243">
      <c r="A19" s="14">
        <v>10</v>
      </c>
      <c r="B19" s="40" t="s">
        <v>55</v>
      </c>
      <c r="C19" s="40"/>
      <c r="D19" s="52">
        <v>1</v>
      </c>
      <c r="E19" s="52" t="s">
        <v>56</v>
      </c>
      <c r="F19" s="52">
        <v>4000</v>
      </c>
      <c r="G19" s="17">
        <f t="shared" si="1"/>
        <v>4000</v>
      </c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  <c r="FF19" s="53"/>
      <c r="FG19" s="53"/>
      <c r="FH19" s="53"/>
      <c r="FI19" s="53"/>
      <c r="FJ19" s="53"/>
      <c r="FK19" s="53"/>
      <c r="FL19" s="53"/>
      <c r="FM19" s="53"/>
      <c r="FN19" s="53"/>
      <c r="FO19" s="53"/>
      <c r="FP19" s="53"/>
      <c r="FQ19" s="53"/>
      <c r="FR19" s="53"/>
      <c r="FS19" s="53"/>
      <c r="FT19" s="53"/>
      <c r="FU19" s="53"/>
      <c r="FV19" s="53"/>
      <c r="FW19" s="53"/>
      <c r="FX19" s="53"/>
      <c r="FY19" s="53"/>
      <c r="FZ19" s="53"/>
      <c r="GA19" s="53"/>
      <c r="GB19" s="53"/>
      <c r="GC19" s="53"/>
      <c r="GD19" s="53"/>
      <c r="GE19" s="53"/>
      <c r="GF19" s="53"/>
      <c r="GG19" s="53"/>
      <c r="GH19" s="53"/>
      <c r="GI19" s="53"/>
      <c r="GJ19" s="53"/>
      <c r="GK19" s="53"/>
      <c r="GL19" s="53"/>
      <c r="GM19" s="53"/>
      <c r="GN19" s="53"/>
      <c r="GO19" s="53"/>
      <c r="GP19" s="53"/>
      <c r="GQ19" s="53"/>
      <c r="GR19" s="53"/>
      <c r="GS19" s="53"/>
      <c r="GT19" s="53"/>
      <c r="GU19" s="53"/>
      <c r="GV19" s="53"/>
      <c r="GW19" s="53"/>
      <c r="GX19" s="53"/>
      <c r="GY19" s="53"/>
      <c r="GZ19" s="53"/>
      <c r="HA19" s="53"/>
      <c r="HB19" s="53"/>
      <c r="HC19" s="53"/>
      <c r="HD19" s="53"/>
      <c r="HE19" s="53"/>
      <c r="HF19" s="53"/>
      <c r="HG19" s="53"/>
      <c r="HH19" s="53"/>
      <c r="HI19" s="53"/>
      <c r="HJ19" s="53"/>
      <c r="HK19" s="53"/>
      <c r="HL19" s="53"/>
      <c r="HM19" s="53"/>
      <c r="HN19" s="53"/>
      <c r="HO19" s="53"/>
      <c r="HP19" s="53"/>
      <c r="HQ19" s="53"/>
      <c r="HR19" s="53"/>
      <c r="HS19" s="53"/>
      <c r="HT19" s="53"/>
      <c r="HU19" s="53"/>
      <c r="HV19" s="53"/>
      <c r="HW19" s="53"/>
      <c r="HX19" s="53"/>
      <c r="HY19" s="53"/>
      <c r="HZ19" s="53"/>
      <c r="IA19" s="53"/>
      <c r="IB19" s="53"/>
      <c r="IC19" s="53"/>
      <c r="ID19" s="53"/>
      <c r="IE19" s="56"/>
      <c r="IF19" s="56"/>
      <c r="IG19" s="56"/>
      <c r="IH19" s="56"/>
      <c r="II19" s="56"/>
    </row>
    <row r="20" s="35" customFormat="1" ht="12" spans="1:7">
      <c r="A20" s="54" t="s">
        <v>57</v>
      </c>
      <c r="B20" s="35"/>
      <c r="C20" s="35"/>
      <c r="D20" s="45"/>
      <c r="E20" s="46"/>
      <c r="F20" s="47"/>
      <c r="G20" s="17"/>
    </row>
    <row r="21" s="35" customFormat="1" ht="22.5" spans="1:7">
      <c r="A21" s="46">
        <v>1</v>
      </c>
      <c r="B21" s="50" t="s">
        <v>58</v>
      </c>
      <c r="C21" s="51" t="s">
        <v>59</v>
      </c>
      <c r="D21" s="45">
        <v>200</v>
      </c>
      <c r="E21" s="46" t="s">
        <v>60</v>
      </c>
      <c r="F21" s="47">
        <v>4.967</v>
      </c>
      <c r="G21" s="17">
        <f t="shared" si="1"/>
        <v>993.4</v>
      </c>
    </row>
    <row r="22" s="2" customFormat="1" customHeight="1" spans="1:7">
      <c r="A22" s="22" t="s">
        <v>10</v>
      </c>
      <c r="B22" s="22"/>
      <c r="C22" s="22"/>
      <c r="D22" s="22"/>
      <c r="E22" s="22"/>
      <c r="F22" s="55"/>
      <c r="G22" s="17">
        <f>SUM(G3:G21)</f>
        <v>76365.28</v>
      </c>
    </row>
    <row r="23" s="2" customFormat="1" customHeight="1" spans="3:7">
      <c r="C23" s="23"/>
      <c r="F23" s="4"/>
      <c r="G23" s="4"/>
    </row>
    <row r="24" s="2" customFormat="1" customHeight="1" spans="3:7">
      <c r="C24" s="23"/>
      <c r="F24" s="4"/>
      <c r="G24" s="4"/>
    </row>
    <row r="25" s="2" customFormat="1" customHeight="1" spans="3:7">
      <c r="C25" s="23"/>
      <c r="F25" s="4"/>
      <c r="G25" s="4"/>
    </row>
    <row r="26" s="2" customFormat="1" customHeight="1" spans="3:7">
      <c r="C26" s="23"/>
      <c r="F26" s="4"/>
      <c r="G26" s="4"/>
    </row>
    <row r="27" s="2" customFormat="1" customHeight="1" spans="3:7">
      <c r="C27" s="23"/>
      <c r="F27" s="4"/>
      <c r="G27" s="4"/>
    </row>
    <row r="28" s="2" customFormat="1" customHeight="1" spans="3:7">
      <c r="C28" s="23"/>
      <c r="F28" s="4"/>
      <c r="G28" s="4"/>
    </row>
    <row r="29" s="2" customFormat="1" customHeight="1" spans="3:7">
      <c r="C29" s="23"/>
      <c r="F29" s="4"/>
      <c r="G29" s="4"/>
    </row>
    <row r="30" s="2" customFormat="1" customHeight="1" spans="3:7">
      <c r="C30" s="23"/>
      <c r="F30" s="4"/>
      <c r="G30" s="4"/>
    </row>
    <row r="31" s="2" customFormat="1" customHeight="1" spans="3:7">
      <c r="C31" s="23"/>
      <c r="F31" s="4"/>
      <c r="G31" s="4"/>
    </row>
    <row r="32" s="2" customFormat="1" customHeight="1" spans="3:7">
      <c r="C32" s="23"/>
      <c r="F32" s="4"/>
      <c r="G32" s="4"/>
    </row>
    <row r="33" s="2" customFormat="1" customHeight="1" spans="3:7">
      <c r="C33" s="23"/>
      <c r="F33" s="4"/>
      <c r="G33" s="4"/>
    </row>
    <row r="34" s="2" customFormat="1" customHeight="1" spans="3:7">
      <c r="C34" s="23"/>
      <c r="F34" s="4"/>
      <c r="G34" s="4"/>
    </row>
    <row r="35" s="2" customFormat="1" customHeight="1" spans="3:7">
      <c r="C35" s="23"/>
      <c r="F35" s="4"/>
      <c r="G35" s="4"/>
    </row>
    <row r="36" s="2" customFormat="1" customHeight="1" spans="3:7">
      <c r="C36" s="23"/>
      <c r="F36" s="4"/>
      <c r="G36" s="4"/>
    </row>
    <row r="37" s="2" customFormat="1" customHeight="1" spans="3:7">
      <c r="C37" s="23"/>
      <c r="F37" s="4"/>
      <c r="G37" s="4"/>
    </row>
    <row r="38" s="2" customFormat="1" customHeight="1" spans="3:7">
      <c r="C38" s="23"/>
      <c r="F38" s="4"/>
      <c r="G38" s="4"/>
    </row>
    <row r="39" s="2" customFormat="1" customHeight="1" spans="3:7">
      <c r="C39" s="23"/>
      <c r="F39" s="4"/>
      <c r="G39" s="4"/>
    </row>
    <row r="40" s="2" customFormat="1" customHeight="1" spans="3:7">
      <c r="C40" s="23"/>
      <c r="F40" s="4"/>
      <c r="G40" s="4"/>
    </row>
    <row r="41" s="2" customFormat="1" customHeight="1" spans="3:7">
      <c r="C41" s="23"/>
      <c r="F41" s="4"/>
      <c r="G41" s="4"/>
    </row>
    <row r="42" s="2" customFormat="1" customHeight="1" spans="3:7">
      <c r="C42" s="23"/>
      <c r="F42" s="4"/>
      <c r="G42" s="4"/>
    </row>
    <row r="43" s="2" customFormat="1" customHeight="1" spans="3:7">
      <c r="C43" s="23"/>
      <c r="F43" s="4"/>
      <c r="G43" s="4"/>
    </row>
    <row r="44" s="2" customFormat="1" customHeight="1" spans="3:7">
      <c r="C44" s="23"/>
      <c r="F44" s="4"/>
      <c r="G44" s="4"/>
    </row>
    <row r="45" s="2" customFormat="1" customHeight="1" spans="3:7">
      <c r="C45" s="23"/>
      <c r="F45" s="4"/>
      <c r="G45" s="4"/>
    </row>
    <row r="46" s="2" customFormat="1" customHeight="1" spans="3:7">
      <c r="C46" s="23"/>
      <c r="F46" s="4"/>
      <c r="G46" s="4"/>
    </row>
    <row r="47" s="2" customFormat="1" customHeight="1" spans="3:7">
      <c r="C47" s="23"/>
      <c r="F47" s="4"/>
      <c r="G47" s="4"/>
    </row>
    <row r="48" s="2" customFormat="1" customHeight="1" spans="3:7">
      <c r="C48" s="23"/>
      <c r="F48" s="4"/>
      <c r="G48" s="4"/>
    </row>
    <row r="49" s="2" customFormat="1" customHeight="1" spans="3:7">
      <c r="C49" s="23"/>
      <c r="F49" s="4"/>
      <c r="G49" s="4"/>
    </row>
    <row r="50" s="2" customFormat="1" customHeight="1" spans="3:7">
      <c r="C50" s="23"/>
      <c r="F50" s="4"/>
      <c r="G50" s="4"/>
    </row>
    <row r="51" s="2" customFormat="1" customHeight="1" spans="3:7">
      <c r="C51" s="23"/>
      <c r="F51" s="4"/>
      <c r="G51" s="4"/>
    </row>
    <row r="52" s="2" customFormat="1" customHeight="1" spans="3:7">
      <c r="C52" s="23"/>
      <c r="F52" s="4"/>
      <c r="G52" s="4"/>
    </row>
  </sheetData>
  <mergeCells count="4">
    <mergeCell ref="A2:B2"/>
    <mergeCell ref="A7:B7"/>
    <mergeCell ref="A9:B9"/>
    <mergeCell ref="A22:E22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G11"/>
  <sheetViews>
    <sheetView zoomScale="130" zoomScaleNormal="130" workbookViewId="0">
      <selection activeCell="C12" sqref="C12"/>
    </sheetView>
  </sheetViews>
  <sheetFormatPr defaultColWidth="9" defaultRowHeight="24.95" customHeight="1" outlineLevelCol="6"/>
  <cols>
    <col min="1" max="1" width="5" style="1" customWidth="1"/>
    <col min="2" max="2" width="20.5" style="1" customWidth="1"/>
    <col min="3" max="3" width="44" style="3" customWidth="1"/>
    <col min="4" max="5" width="5" style="1" customWidth="1"/>
    <col min="6" max="6" width="10.5" style="4" customWidth="1"/>
    <col min="7" max="7" width="12.5" style="4" customWidth="1"/>
    <col min="8" max="16384" width="9" style="1"/>
  </cols>
  <sheetData>
    <row r="1" customHeight="1" spans="1:7">
      <c r="A1" s="5" t="s">
        <v>12</v>
      </c>
      <c r="B1" s="5" t="s">
        <v>13</v>
      </c>
      <c r="C1" s="5" t="s">
        <v>14</v>
      </c>
      <c r="D1" s="5" t="s">
        <v>15</v>
      </c>
      <c r="E1" s="5" t="s">
        <v>16</v>
      </c>
      <c r="F1" s="6" t="s">
        <v>17</v>
      </c>
      <c r="G1" s="7" t="s">
        <v>18</v>
      </c>
    </row>
    <row r="2" s="24" customFormat="1" ht="21.95" customHeight="1" spans="1:7">
      <c r="A2" s="25">
        <v>1</v>
      </c>
      <c r="B2" s="26" t="s">
        <v>61</v>
      </c>
      <c r="C2" s="27"/>
      <c r="D2" s="28"/>
      <c r="E2" s="28"/>
      <c r="F2" s="29"/>
      <c r="G2" s="30"/>
    </row>
    <row r="3" s="24" customFormat="1" ht="21.95" customHeight="1" spans="1:7">
      <c r="A3" s="25">
        <v>2</v>
      </c>
      <c r="B3" s="28" t="s">
        <v>62</v>
      </c>
      <c r="C3" s="27" t="s">
        <v>63</v>
      </c>
      <c r="D3" s="28" t="s">
        <v>64</v>
      </c>
      <c r="E3" s="28">
        <v>2</v>
      </c>
      <c r="F3" s="29">
        <v>6700</v>
      </c>
      <c r="G3" s="30">
        <f>F3*E3</f>
        <v>13400</v>
      </c>
    </row>
    <row r="4" s="24" customFormat="1" ht="21.95" customHeight="1" spans="1:7">
      <c r="A4" s="25">
        <v>3</v>
      </c>
      <c r="B4" s="28" t="s">
        <v>65</v>
      </c>
      <c r="C4" s="27" t="s">
        <v>66</v>
      </c>
      <c r="D4" s="28" t="s">
        <v>22</v>
      </c>
      <c r="E4" s="28">
        <v>2</v>
      </c>
      <c r="F4" s="29">
        <v>220</v>
      </c>
      <c r="G4" s="30">
        <f>F4*E4</f>
        <v>440</v>
      </c>
    </row>
    <row r="5" s="24" customFormat="1" ht="21.95" customHeight="1" spans="1:7">
      <c r="A5" s="25">
        <v>4</v>
      </c>
      <c r="B5" s="26" t="s">
        <v>67</v>
      </c>
      <c r="C5" s="27"/>
      <c r="D5" s="28"/>
      <c r="E5" s="28"/>
      <c r="F5" s="29"/>
      <c r="G5" s="30"/>
    </row>
    <row r="6" s="24" customFormat="1" ht="21.95" customHeight="1" spans="1:7">
      <c r="A6" s="25">
        <v>5</v>
      </c>
      <c r="B6" s="28" t="s">
        <v>68</v>
      </c>
      <c r="C6" s="27" t="s">
        <v>69</v>
      </c>
      <c r="D6" s="28" t="s">
        <v>64</v>
      </c>
      <c r="E6" s="28">
        <v>1</v>
      </c>
      <c r="F6" s="29">
        <v>1550</v>
      </c>
      <c r="G6" s="30">
        <f>F6*E6</f>
        <v>1550</v>
      </c>
    </row>
    <row r="7" s="24" customFormat="1" ht="38.1" customHeight="1" spans="1:7">
      <c r="A7" s="25">
        <v>6</v>
      </c>
      <c r="B7" s="28" t="s">
        <v>70</v>
      </c>
      <c r="C7" s="27" t="s">
        <v>71</v>
      </c>
      <c r="D7" s="28" t="s">
        <v>22</v>
      </c>
      <c r="E7" s="28">
        <v>5</v>
      </c>
      <c r="F7" s="29">
        <v>1202</v>
      </c>
      <c r="G7" s="30">
        <f>F7*E7</f>
        <v>6010</v>
      </c>
    </row>
    <row r="8" s="24" customFormat="1" ht="21.95" customHeight="1" spans="1:7">
      <c r="A8" s="25">
        <v>8</v>
      </c>
      <c r="B8" s="26" t="s">
        <v>72</v>
      </c>
      <c r="C8" s="27"/>
      <c r="D8" s="28"/>
      <c r="E8" s="28"/>
      <c r="F8" s="29"/>
      <c r="G8" s="30"/>
    </row>
    <row r="9" s="24" customFormat="1" ht="21.95" customHeight="1" spans="1:7">
      <c r="A9" s="25">
        <v>9</v>
      </c>
      <c r="B9" s="31" t="s">
        <v>73</v>
      </c>
      <c r="C9" s="32" t="s">
        <v>74</v>
      </c>
      <c r="D9" s="31" t="s">
        <v>64</v>
      </c>
      <c r="E9" s="31">
        <v>2</v>
      </c>
      <c r="F9" s="29">
        <v>3550</v>
      </c>
      <c r="G9" s="30">
        <f>F9*E9</f>
        <v>7100</v>
      </c>
    </row>
    <row r="10" s="24" customFormat="1" ht="21.95" customHeight="1" spans="1:7">
      <c r="A10" s="25">
        <v>10</v>
      </c>
      <c r="B10" s="31" t="s">
        <v>75</v>
      </c>
      <c r="C10" s="32" t="s">
        <v>76</v>
      </c>
      <c r="D10" s="31" t="s">
        <v>22</v>
      </c>
      <c r="E10" s="31">
        <v>2</v>
      </c>
      <c r="F10" s="29">
        <v>190</v>
      </c>
      <c r="G10" s="30">
        <f>F10*E10</f>
        <v>380</v>
      </c>
    </row>
    <row r="11" s="2" customFormat="1" customHeight="1" spans="1:7">
      <c r="A11" s="22" t="s">
        <v>10</v>
      </c>
      <c r="B11" s="22"/>
      <c r="C11" s="22"/>
      <c r="D11" s="22"/>
      <c r="E11" s="22"/>
      <c r="F11" s="22"/>
      <c r="G11" s="33">
        <f>SUM(G2:G10)</f>
        <v>28880</v>
      </c>
    </row>
  </sheetData>
  <mergeCells count="1">
    <mergeCell ref="A11:F11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G40"/>
  <sheetViews>
    <sheetView zoomScale="115" zoomScaleNormal="115" workbookViewId="0">
      <selection activeCell="C14" sqref="C14"/>
    </sheetView>
  </sheetViews>
  <sheetFormatPr defaultColWidth="9" defaultRowHeight="24.95" customHeight="1" outlineLevelCol="6"/>
  <cols>
    <col min="1" max="1" width="5" style="1" customWidth="1"/>
    <col min="2" max="2" width="20.5" style="1" customWidth="1"/>
    <col min="3" max="3" width="44" style="3" customWidth="1"/>
    <col min="4" max="5" width="5" style="1" customWidth="1"/>
    <col min="6" max="6" width="10.5" style="4" customWidth="1"/>
    <col min="7" max="7" width="12.5" style="4" customWidth="1"/>
    <col min="8" max="16384" width="9" style="1"/>
  </cols>
  <sheetData>
    <row r="1" customHeight="1" spans="1:7">
      <c r="A1" s="5" t="s">
        <v>12</v>
      </c>
      <c r="B1" s="5" t="s">
        <v>13</v>
      </c>
      <c r="C1" s="5" t="s">
        <v>14</v>
      </c>
      <c r="D1" s="5" t="s">
        <v>15</v>
      </c>
      <c r="E1" s="5" t="s">
        <v>16</v>
      </c>
      <c r="F1" s="6" t="s">
        <v>17</v>
      </c>
      <c r="G1" s="7" t="s">
        <v>18</v>
      </c>
    </row>
    <row r="2" ht="13.5" spans="1:7">
      <c r="A2" s="8" t="s">
        <v>77</v>
      </c>
      <c r="B2" s="9"/>
      <c r="C2" s="10"/>
      <c r="D2" s="11"/>
      <c r="E2" s="12"/>
      <c r="F2" s="13"/>
      <c r="G2" s="13"/>
    </row>
    <row r="3" ht="24" spans="1:7">
      <c r="A3" s="14">
        <v>1</v>
      </c>
      <c r="B3" s="15" t="s">
        <v>78</v>
      </c>
      <c r="C3" s="16" t="s">
        <v>79</v>
      </c>
      <c r="D3" s="16">
        <v>10</v>
      </c>
      <c r="E3" s="16" t="s">
        <v>60</v>
      </c>
      <c r="F3" s="17">
        <v>245</v>
      </c>
      <c r="G3" s="17">
        <f>F3*D3</f>
        <v>2450</v>
      </c>
    </row>
    <row r="4" s="1" customFormat="1" ht="24" spans="1:7">
      <c r="A4" s="14">
        <v>2</v>
      </c>
      <c r="B4" s="15" t="s">
        <v>80</v>
      </c>
      <c r="C4" s="16" t="s">
        <v>81</v>
      </c>
      <c r="D4" s="16">
        <v>40</v>
      </c>
      <c r="E4" s="16" t="s">
        <v>60</v>
      </c>
      <c r="F4" s="17">
        <v>180</v>
      </c>
      <c r="G4" s="17">
        <f>F4*D4</f>
        <v>7200</v>
      </c>
    </row>
    <row r="5" ht="24" spans="1:7">
      <c r="A5" s="14">
        <v>3</v>
      </c>
      <c r="B5" s="15" t="s">
        <v>82</v>
      </c>
      <c r="C5" s="16" t="s">
        <v>83</v>
      </c>
      <c r="D5" s="16">
        <v>115</v>
      </c>
      <c r="E5" s="16" t="s">
        <v>60</v>
      </c>
      <c r="F5" s="17">
        <v>95</v>
      </c>
      <c r="G5" s="17">
        <f t="shared" ref="G5:G10" si="0">F5*D5</f>
        <v>10925</v>
      </c>
    </row>
    <row r="6" customHeight="1" spans="1:7">
      <c r="A6" s="14">
        <v>4</v>
      </c>
      <c r="B6" s="18" t="s">
        <v>84</v>
      </c>
      <c r="C6" s="19" t="s">
        <v>85</v>
      </c>
      <c r="D6" s="19">
        <v>105</v>
      </c>
      <c r="E6" s="19" t="s">
        <v>29</v>
      </c>
      <c r="F6" s="17">
        <v>5</v>
      </c>
      <c r="G6" s="17">
        <f t="shared" si="0"/>
        <v>525</v>
      </c>
    </row>
    <row r="7" customHeight="1" spans="1:7">
      <c r="A7" s="14">
        <v>5</v>
      </c>
      <c r="B7" s="20" t="s">
        <v>86</v>
      </c>
      <c r="C7" s="21" t="s">
        <v>87</v>
      </c>
      <c r="D7" s="21">
        <v>80</v>
      </c>
      <c r="E7" s="16" t="s">
        <v>60</v>
      </c>
      <c r="F7" s="17">
        <v>7</v>
      </c>
      <c r="G7" s="17">
        <f t="shared" si="0"/>
        <v>560</v>
      </c>
    </row>
    <row r="8" customHeight="1" spans="1:7">
      <c r="A8" s="14">
        <v>6</v>
      </c>
      <c r="B8" s="20" t="s">
        <v>88</v>
      </c>
      <c r="C8" s="21" t="s">
        <v>87</v>
      </c>
      <c r="D8" s="21">
        <v>40</v>
      </c>
      <c r="E8" s="16" t="s">
        <v>60</v>
      </c>
      <c r="F8" s="17">
        <v>12</v>
      </c>
      <c r="G8" s="17">
        <f t="shared" si="0"/>
        <v>480</v>
      </c>
    </row>
    <row r="9" customHeight="1" spans="1:7">
      <c r="A9" s="14">
        <v>7</v>
      </c>
      <c r="B9" s="20" t="s">
        <v>89</v>
      </c>
      <c r="C9" s="21" t="s">
        <v>87</v>
      </c>
      <c r="D9" s="21">
        <v>200</v>
      </c>
      <c r="E9" s="16" t="s">
        <v>60</v>
      </c>
      <c r="F9" s="17">
        <v>4</v>
      </c>
      <c r="G9" s="17">
        <f t="shared" si="0"/>
        <v>800</v>
      </c>
    </row>
    <row r="10" customHeight="1" spans="1:7">
      <c r="A10" s="14">
        <v>8</v>
      </c>
      <c r="B10" s="20" t="s">
        <v>90</v>
      </c>
      <c r="C10" s="21" t="s">
        <v>87</v>
      </c>
      <c r="D10" s="21">
        <v>100</v>
      </c>
      <c r="E10" s="16" t="s">
        <v>60</v>
      </c>
      <c r="F10" s="17">
        <v>6</v>
      </c>
      <c r="G10" s="17">
        <f t="shared" si="0"/>
        <v>600</v>
      </c>
    </row>
    <row r="11" s="2" customFormat="1" customHeight="1" spans="1:7">
      <c r="A11" s="22" t="s">
        <v>10</v>
      </c>
      <c r="B11" s="22"/>
      <c r="C11" s="22"/>
      <c r="D11" s="22"/>
      <c r="E11" s="22"/>
      <c r="F11" s="17"/>
      <c r="G11" s="17">
        <f>SUM(G3:G10)</f>
        <v>23540</v>
      </c>
    </row>
    <row r="12" customHeight="1" spans="1:5">
      <c r="A12" s="2"/>
      <c r="B12" s="2"/>
      <c r="C12" s="23"/>
      <c r="D12" s="2"/>
      <c r="E12" s="2"/>
    </row>
    <row r="13" customHeight="1" spans="1:5">
      <c r="A13" s="2"/>
      <c r="B13" s="2"/>
      <c r="C13" s="23"/>
      <c r="D13" s="2"/>
      <c r="E13" s="2"/>
    </row>
    <row r="14" customHeight="1" spans="1:5">
      <c r="A14" s="2"/>
      <c r="B14" s="2"/>
      <c r="C14" s="23"/>
      <c r="D14" s="2"/>
      <c r="E14" s="2"/>
    </row>
    <row r="15" customHeight="1" spans="1:5">
      <c r="A15" s="2"/>
      <c r="B15" s="2"/>
      <c r="C15" s="23"/>
      <c r="D15" s="2"/>
      <c r="E15" s="2"/>
    </row>
    <row r="16" customHeight="1" spans="1:5">
      <c r="A16" s="2"/>
      <c r="B16" s="2"/>
      <c r="C16" s="23"/>
      <c r="D16" s="2"/>
      <c r="E16" s="2"/>
    </row>
    <row r="17" customHeight="1" spans="1:5">
      <c r="A17" s="2"/>
      <c r="B17" s="2"/>
      <c r="C17" s="23"/>
      <c r="D17" s="2"/>
      <c r="E17" s="2"/>
    </row>
    <row r="18" customHeight="1" spans="1:5">
      <c r="A18" s="2"/>
      <c r="B18" s="2"/>
      <c r="C18" s="23"/>
      <c r="D18" s="2"/>
      <c r="E18" s="2"/>
    </row>
    <row r="19" customHeight="1" spans="1:5">
      <c r="A19" s="2"/>
      <c r="B19" s="2"/>
      <c r="C19" s="23"/>
      <c r="D19" s="2"/>
      <c r="E19" s="2"/>
    </row>
    <row r="20" customHeight="1" spans="1:5">
      <c r="A20" s="2"/>
      <c r="B20" s="2"/>
      <c r="C20" s="23"/>
      <c r="D20" s="2"/>
      <c r="E20" s="2"/>
    </row>
    <row r="21" customHeight="1" spans="1:5">
      <c r="A21" s="2"/>
      <c r="B21" s="2"/>
      <c r="C21" s="23"/>
      <c r="D21" s="2"/>
      <c r="E21" s="2"/>
    </row>
    <row r="22" customHeight="1" spans="1:5">
      <c r="A22" s="2"/>
      <c r="B22" s="2"/>
      <c r="C22" s="23"/>
      <c r="D22" s="2"/>
      <c r="E22" s="2"/>
    </row>
    <row r="23" customHeight="1" spans="1:5">
      <c r="A23" s="2"/>
      <c r="B23" s="2"/>
      <c r="C23" s="23"/>
      <c r="D23" s="2"/>
      <c r="E23" s="2"/>
    </row>
    <row r="24" customHeight="1" spans="1:5">
      <c r="A24" s="2"/>
      <c r="B24" s="2"/>
      <c r="C24" s="23"/>
      <c r="D24" s="2"/>
      <c r="E24" s="2"/>
    </row>
    <row r="25" customHeight="1" spans="1:5">
      <c r="A25" s="2"/>
      <c r="B25" s="2"/>
      <c r="C25" s="23"/>
      <c r="D25" s="2"/>
      <c r="E25" s="2"/>
    </row>
    <row r="26" customHeight="1" spans="1:5">
      <c r="A26" s="2"/>
      <c r="B26" s="2"/>
      <c r="C26" s="23"/>
      <c r="D26" s="2"/>
      <c r="E26" s="2"/>
    </row>
    <row r="27" customHeight="1" spans="1:5">
      <c r="A27" s="2"/>
      <c r="B27" s="2"/>
      <c r="C27" s="23"/>
      <c r="D27" s="2"/>
      <c r="E27" s="2"/>
    </row>
    <row r="28" customHeight="1" spans="1:5">
      <c r="A28" s="2"/>
      <c r="B28" s="2"/>
      <c r="C28" s="23"/>
      <c r="D28" s="2"/>
      <c r="E28" s="2"/>
    </row>
    <row r="29" customHeight="1" spans="1:5">
      <c r="A29" s="2"/>
      <c r="B29" s="2"/>
      <c r="C29" s="23"/>
      <c r="D29" s="2"/>
      <c r="E29" s="2"/>
    </row>
    <row r="30" customHeight="1" spans="1:5">
      <c r="A30" s="2"/>
      <c r="B30" s="2"/>
      <c r="C30" s="23"/>
      <c r="D30" s="2"/>
      <c r="E30" s="2"/>
    </row>
    <row r="31" customHeight="1" spans="1:5">
      <c r="A31" s="2"/>
      <c r="B31" s="2"/>
      <c r="C31" s="23"/>
      <c r="D31" s="2"/>
      <c r="E31" s="2"/>
    </row>
    <row r="32" customHeight="1" spans="1:5">
      <c r="A32" s="2"/>
      <c r="B32" s="2"/>
      <c r="C32" s="23"/>
      <c r="D32" s="2"/>
      <c r="E32" s="2"/>
    </row>
    <row r="33" customHeight="1" spans="1:5">
      <c r="A33" s="2"/>
      <c r="B33" s="2"/>
      <c r="C33" s="23"/>
      <c r="D33" s="2"/>
      <c r="E33" s="2"/>
    </row>
    <row r="34" customHeight="1" spans="1:5">
      <c r="A34" s="2"/>
      <c r="B34" s="2"/>
      <c r="C34" s="23"/>
      <c r="D34" s="2"/>
      <c r="E34" s="2"/>
    </row>
    <row r="35" customHeight="1" spans="1:5">
      <c r="A35" s="2"/>
      <c r="B35" s="2"/>
      <c r="C35" s="23"/>
      <c r="D35" s="2"/>
      <c r="E35" s="2"/>
    </row>
    <row r="36" customHeight="1" spans="1:5">
      <c r="A36" s="2"/>
      <c r="B36" s="2"/>
      <c r="C36" s="23"/>
      <c r="D36" s="2"/>
      <c r="E36" s="2"/>
    </row>
    <row r="37" customHeight="1" spans="1:5">
      <c r="A37" s="2"/>
      <c r="B37" s="2"/>
      <c r="C37" s="23"/>
      <c r="D37" s="2"/>
      <c r="E37" s="2"/>
    </row>
    <row r="38" customHeight="1" spans="1:5">
      <c r="A38" s="2"/>
      <c r="B38" s="2"/>
      <c r="C38" s="23"/>
      <c r="D38" s="2"/>
      <c r="E38" s="2"/>
    </row>
    <row r="39" customHeight="1" spans="1:5">
      <c r="A39" s="2"/>
      <c r="B39" s="2"/>
      <c r="C39" s="23"/>
      <c r="D39" s="2"/>
      <c r="E39" s="2"/>
    </row>
    <row r="40" customHeight="1" spans="1:5">
      <c r="A40" s="2"/>
      <c r="B40" s="2"/>
      <c r="C40" s="23"/>
      <c r="D40" s="2"/>
      <c r="E40" s="2"/>
    </row>
  </sheetData>
  <mergeCells count="2">
    <mergeCell ref="A2:B2"/>
    <mergeCell ref="A11:E1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合计</vt:lpstr>
      <vt:lpstr>综合布线</vt:lpstr>
      <vt:lpstr>计算机网络</vt:lpstr>
      <vt:lpstr>综合管路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GK</cp:lastModifiedBy>
  <dcterms:created xsi:type="dcterms:W3CDTF">2006-09-16T00:00:00Z</dcterms:created>
  <dcterms:modified xsi:type="dcterms:W3CDTF">2025-05-14T03:50:43Z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A564067F4E304D90B3EE669C5A589C9F_13</vt:lpwstr>
  </property>
</Properties>
</file>