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已完成\桦甸市公吉乡新立村三个社水泥路\初设图纸\3.第三篇路基、路面\"/>
    </mc:Choice>
  </mc:AlternateContent>
  <xr:revisionPtr revIDLastSave="0" documentId="13_ncr:40019_{7E7013C8-B24A-49F7-BC9A-6047C1A9D895}" xr6:coauthVersionLast="47" xr6:coauthVersionMax="47" xr10:uidLastSave="{00000000-0000-0000-0000-000000000000}"/>
  <bookViews>
    <workbookView xWindow="-330" yWindow="675" windowWidth="21600" windowHeight="11385"/>
  </bookViews>
  <sheets>
    <sheet name="每公里土方计算表0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7" i="1"/>
  <c r="C32" i="1"/>
  <c r="D32" i="1"/>
  <c r="E32" i="1"/>
  <c r="F32" i="1"/>
  <c r="J32" i="1"/>
  <c r="K32" i="1"/>
  <c r="M32" i="1"/>
  <c r="W32" i="1" l="1"/>
</calcChain>
</file>

<file path=xl/sharedStrings.xml><?xml version="1.0" encoding="utf-8"?>
<sst xmlns="http://schemas.openxmlformats.org/spreadsheetml/2006/main" count="65" uniqueCount="51">
  <si>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</si>
  <si>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</si>
  <si>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</si>
  <si>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</si>
  <si>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</si>
  <si>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</si>
  <si>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</si>
  <si>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</si>
  <si>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</si>
  <si>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</si>
  <si>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</si>
  <si>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</si>
  <si>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</si>
  <si>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</si>
  <si>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</si>
  <si>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</si>
  <si>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</si>
  <si>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</si>
  <si>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</si>
  <si>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）</t>
    </r>
  </si>
  <si>
    <r>
      <t>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</si>
  <si>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</si>
  <si>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</si>
  <si>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</si>
  <si>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</si>
  <si>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</si>
  <si>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</si>
  <si>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</si>
  <si>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</si>
  <si>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</si>
  <si>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</si>
  <si>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</si>
  <si>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</si>
  <si>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</si>
  <si>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</si>
  <si>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</si>
  <si>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</si>
  <si>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</si>
  <si>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</si>
  <si>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</si>
  <si>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</si>
  <si>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桦甸市公吉乡新立村三个社水泥路</t>
    <phoneticPr fontId="6" type="noConversion"/>
  </si>
  <si>
    <t>1#K0+000～K0+169.278</t>
    <phoneticPr fontId="6" type="noConversion"/>
  </si>
  <si>
    <t>2#K0+000～K0+233.713</t>
    <phoneticPr fontId="6" type="noConversion"/>
  </si>
  <si>
    <t>3#K0+000～K0+133.184</t>
    <phoneticPr fontId="6" type="noConversion"/>
  </si>
  <si>
    <t>4#K0+000～K0+123.336</t>
    <phoneticPr fontId="6" type="noConversion"/>
  </si>
  <si>
    <t>5#K0+000～K0+231.196</t>
    <phoneticPr fontId="6" type="noConversion"/>
  </si>
  <si>
    <t>6#K0+000～K0+321.274</t>
    <phoneticPr fontId="6" type="noConversion"/>
  </si>
  <si>
    <t>7#K0+000～K0+239.228</t>
    <phoneticPr fontId="6" type="noConversion"/>
  </si>
  <si>
    <t>8#K0+000～K0+198.151</t>
    <phoneticPr fontId="6" type="noConversion"/>
  </si>
  <si>
    <t>9#K0+000～K0+175.205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</si>
</sst>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7" formatCode="0.0_ "/>
    <numFmt numFmtId="188" formatCode="0.000_ "/>
    <numFmt numFmtId="190" formatCode="0_ "/>
  </numFmts>
  <fonts count="13" x14ac:knownFonts="1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family val="3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vertAlign val="superscript"/>
      <sz val="10.5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87" fontId="9" fillId="0" borderId="6" xfId="0" applyNumberFormat="1" applyFont="1" applyBorder="1" applyAlignment="1">
      <alignment horizontal="center" wrapText="1"/>
    </xf>
    <xf numFmtId="187" fontId="9" fillId="0" borderId="7" xfId="0" applyNumberFormat="1" applyFont="1" applyBorder="1" applyAlignment="1">
      <alignment horizontal="center" wrapText="1"/>
    </xf>
    <xf numFmtId="188" fontId="9" fillId="0" borderId="1" xfId="0" applyNumberFormat="1" applyFont="1" applyBorder="1" applyAlignment="1">
      <alignment horizontal="center" wrapText="1"/>
    </xf>
    <xf numFmtId="188" fontId="9" fillId="0" borderId="8" xfId="0" applyNumberFormat="1" applyFont="1" applyBorder="1" applyAlignment="1">
      <alignment horizontal="center" wrapText="1"/>
    </xf>
    <xf numFmtId="190" fontId="9" fillId="0" borderId="1" xfId="0" applyNumberFormat="1" applyFont="1" applyBorder="1" applyAlignment="1">
      <alignment horizontal="center" wrapText="1"/>
    </xf>
    <xf numFmtId="190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topLeftCell="A3" zoomScaleNormal="100" workbookViewId="0">
      <selection activeCell="N27" sqref="N27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 x14ac:dyDescent="0.3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 x14ac:dyDescent="0.3">
      <c r="A2" s="1"/>
      <c r="Y2" s="23"/>
      <c r="Z2" s="23"/>
      <c r="AA2" s="23"/>
    </row>
    <row r="3" spans="1:27" ht="25.5" customHeight="1" thickBot="1" x14ac:dyDescent="0.2">
      <c r="A3" s="21" t="s">
        <v>41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 x14ac:dyDescent="0.15">
      <c r="A4" s="16" t="s">
        <v>28</v>
      </c>
      <c r="B4" s="5" t="s">
        <v>27</v>
      </c>
      <c r="C4" s="15" t="s">
        <v>29</v>
      </c>
      <c r="D4" s="15"/>
      <c r="E4" s="15"/>
      <c r="F4" s="15"/>
      <c r="G4" s="15"/>
      <c r="H4" s="15"/>
      <c r="I4" s="15"/>
      <c r="J4" s="15" t="s">
        <v>23</v>
      </c>
      <c r="K4" s="15"/>
      <c r="L4" s="15"/>
      <c r="M4" s="15" t="s">
        <v>24</v>
      </c>
      <c r="N4" s="15"/>
      <c r="O4" s="15" t="s">
        <v>37</v>
      </c>
      <c r="P4" s="15"/>
      <c r="Q4" s="15"/>
      <c r="R4" s="15"/>
      <c r="S4" s="15" t="s">
        <v>38</v>
      </c>
      <c r="T4" s="15"/>
      <c r="U4" s="15"/>
      <c r="V4" s="15"/>
      <c r="W4" s="15" t="s">
        <v>25</v>
      </c>
      <c r="X4" s="15"/>
      <c r="Y4" s="15"/>
      <c r="Z4" s="15"/>
      <c r="AA4" s="18" t="s">
        <v>1</v>
      </c>
    </row>
    <row r="5" spans="1:27" ht="25.5" customHeight="1" x14ac:dyDescent="0.15">
      <c r="A5" s="17"/>
      <c r="B5" s="3"/>
      <c r="C5" s="14" t="s">
        <v>2</v>
      </c>
      <c r="D5" s="14" t="s">
        <v>3</v>
      </c>
      <c r="E5" s="14"/>
      <c r="F5" s="14"/>
      <c r="G5" s="14" t="s">
        <v>4</v>
      </c>
      <c r="H5" s="14"/>
      <c r="I5" s="14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4" t="s">
        <v>30</v>
      </c>
      <c r="R5" s="14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4" t="s">
        <v>32</v>
      </c>
      <c r="Z5" s="14"/>
      <c r="AA5" s="19"/>
    </row>
    <row r="6" spans="1:27" ht="15" x14ac:dyDescent="0.15">
      <c r="A6" s="17"/>
      <c r="B6" s="4" t="s">
        <v>0</v>
      </c>
      <c r="C6" s="14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9"/>
    </row>
    <row r="7" spans="1:27" ht="21" customHeight="1" x14ac:dyDescent="0.2">
      <c r="A7" s="6" t="s">
        <v>42</v>
      </c>
      <c r="B7" s="11">
        <v>169.27799999999999</v>
      </c>
      <c r="C7" s="11">
        <v>104.53079149999998</v>
      </c>
      <c r="D7" s="11">
        <v>20.906158300000001</v>
      </c>
      <c r="E7" s="11">
        <v>62.718474899999997</v>
      </c>
      <c r="F7" s="11">
        <v>20.906158300000001</v>
      </c>
      <c r="G7" s="11"/>
      <c r="H7" s="11"/>
      <c r="I7" s="11"/>
      <c r="J7" s="11">
        <v>49.938109499999996</v>
      </c>
      <c r="K7" s="11">
        <v>49.938109499999996</v>
      </c>
      <c r="L7" s="11"/>
      <c r="M7" s="11">
        <v>49.938109499999996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54.592681999999982</v>
      </c>
      <c r="X7" s="11"/>
      <c r="Y7" s="9">
        <v>1</v>
      </c>
      <c r="Z7" s="9"/>
      <c r="AA7" s="7"/>
    </row>
    <row r="8" spans="1:27" ht="21" customHeight="1" x14ac:dyDescent="0.2">
      <c r="A8" s="6" t="s">
        <v>43</v>
      </c>
      <c r="B8" s="11">
        <v>233.71299999999999</v>
      </c>
      <c r="C8" s="11">
        <v>257.77875700000004</v>
      </c>
      <c r="D8" s="11">
        <v>51.555751399999984</v>
      </c>
      <c r="E8" s="11">
        <v>154.66725419999997</v>
      </c>
      <c r="F8" s="11">
        <v>51.555751399999984</v>
      </c>
      <c r="G8" s="11"/>
      <c r="H8" s="11"/>
      <c r="I8" s="11"/>
      <c r="J8" s="11">
        <v>58.592179999999992</v>
      </c>
      <c r="K8" s="11">
        <v>58.592179999999992</v>
      </c>
      <c r="L8" s="11"/>
      <c r="M8" s="11">
        <v>58.592179999999992</v>
      </c>
      <c r="N8" s="11"/>
      <c r="O8" s="11"/>
      <c r="P8" s="11"/>
      <c r="Q8" s="9"/>
      <c r="R8" s="9"/>
      <c r="S8" s="11"/>
      <c r="T8" s="9"/>
      <c r="U8" s="11"/>
      <c r="V8" s="9"/>
      <c r="W8" s="11">
        <f t="shared" ref="W8:W15" si="0">C8-M8</f>
        <v>199.18657700000006</v>
      </c>
      <c r="X8" s="11"/>
      <c r="Y8" s="9">
        <v>1</v>
      </c>
      <c r="Z8" s="9"/>
      <c r="AA8" s="7"/>
    </row>
    <row r="9" spans="1:27" ht="21" customHeight="1" x14ac:dyDescent="0.2">
      <c r="A9" s="6" t="s">
        <v>44</v>
      </c>
      <c r="B9" s="11">
        <v>133.184</v>
      </c>
      <c r="C9" s="11">
        <v>162.18804799999998</v>
      </c>
      <c r="D9" s="11">
        <v>32.437609599999995</v>
      </c>
      <c r="E9" s="11">
        <v>97.312828799999977</v>
      </c>
      <c r="F9" s="11">
        <v>32.437609599999995</v>
      </c>
      <c r="G9" s="11"/>
      <c r="H9" s="11"/>
      <c r="I9" s="11"/>
      <c r="J9" s="11">
        <v>47.216428999999991</v>
      </c>
      <c r="K9" s="11">
        <v>47.216428999999991</v>
      </c>
      <c r="L9" s="11"/>
      <c r="M9" s="11">
        <v>47.216428999999991</v>
      </c>
      <c r="N9" s="11"/>
      <c r="O9" s="11"/>
      <c r="P9" s="11"/>
      <c r="Q9" s="9"/>
      <c r="R9" s="9"/>
      <c r="S9" s="11"/>
      <c r="T9" s="9"/>
      <c r="U9" s="11"/>
      <c r="V9" s="9"/>
      <c r="W9" s="11">
        <f t="shared" si="0"/>
        <v>114.97161899999999</v>
      </c>
      <c r="X9" s="11"/>
      <c r="Y9" s="9">
        <v>1</v>
      </c>
      <c r="Z9" s="9"/>
      <c r="AA9" s="7"/>
    </row>
    <row r="10" spans="1:27" ht="21" customHeight="1" x14ac:dyDescent="0.2">
      <c r="A10" s="6" t="s">
        <v>45</v>
      </c>
      <c r="B10" s="11">
        <v>123.336</v>
      </c>
      <c r="C10" s="11">
        <v>171.31776400000001</v>
      </c>
      <c r="D10" s="11">
        <v>34.263552799999999</v>
      </c>
      <c r="E10" s="11">
        <v>102.79065840000001</v>
      </c>
      <c r="F10" s="11">
        <v>34.263552799999999</v>
      </c>
      <c r="G10" s="11"/>
      <c r="H10" s="11"/>
      <c r="I10" s="11"/>
      <c r="J10" s="11">
        <v>11.185702000000001</v>
      </c>
      <c r="K10" s="11">
        <v>11.185702000000001</v>
      </c>
      <c r="L10" s="11"/>
      <c r="M10" s="11">
        <v>11.185702000000001</v>
      </c>
      <c r="N10" s="11"/>
      <c r="O10" s="11"/>
      <c r="P10" s="11"/>
      <c r="Q10" s="9"/>
      <c r="R10" s="9"/>
      <c r="S10" s="11"/>
      <c r="T10" s="9"/>
      <c r="U10" s="11"/>
      <c r="V10" s="9"/>
      <c r="W10" s="11">
        <f t="shared" si="0"/>
        <v>160.13206200000002</v>
      </c>
      <c r="X10" s="11"/>
      <c r="Y10" s="9">
        <v>1</v>
      </c>
      <c r="Z10" s="9"/>
      <c r="AA10" s="7"/>
    </row>
    <row r="11" spans="1:27" ht="21" customHeight="1" x14ac:dyDescent="0.2">
      <c r="A11" s="6" t="s">
        <v>46</v>
      </c>
      <c r="B11" s="11">
        <v>231.196</v>
      </c>
      <c r="C11" s="11">
        <v>120.33773100000001</v>
      </c>
      <c r="D11" s="11">
        <v>24.067546199999999</v>
      </c>
      <c r="E11" s="11">
        <v>72.202638599999986</v>
      </c>
      <c r="F11" s="11">
        <v>24.067546199999999</v>
      </c>
      <c r="G11" s="11"/>
      <c r="H11" s="11"/>
      <c r="I11" s="11"/>
      <c r="J11" s="11">
        <v>85.386837999999997</v>
      </c>
      <c r="K11" s="11">
        <v>85.386837999999997</v>
      </c>
      <c r="L11" s="11"/>
      <c r="M11" s="11">
        <v>85.386837999999997</v>
      </c>
      <c r="N11" s="11"/>
      <c r="O11" s="11"/>
      <c r="P11" s="11"/>
      <c r="Q11" s="9"/>
      <c r="R11" s="9"/>
      <c r="S11" s="11"/>
      <c r="T11" s="9"/>
      <c r="U11" s="11"/>
      <c r="V11" s="9"/>
      <c r="W11" s="11">
        <f t="shared" si="0"/>
        <v>34.950893000000008</v>
      </c>
      <c r="X11" s="11"/>
      <c r="Y11" s="9">
        <v>1</v>
      </c>
      <c r="Z11" s="9"/>
      <c r="AA11" s="7"/>
    </row>
    <row r="12" spans="1:27" ht="21" customHeight="1" x14ac:dyDescent="0.2">
      <c r="A12" s="6" t="s">
        <v>47</v>
      </c>
      <c r="B12" s="11">
        <v>321.274</v>
      </c>
      <c r="C12" s="11">
        <v>440.38527600000003</v>
      </c>
      <c r="D12" s="11">
        <v>88.07705519999999</v>
      </c>
      <c r="E12" s="11">
        <v>264.2311656</v>
      </c>
      <c r="F12" s="11">
        <v>88.07705519999999</v>
      </c>
      <c r="G12" s="11"/>
      <c r="H12" s="11"/>
      <c r="I12" s="11"/>
      <c r="J12" s="11">
        <v>5.4212404999999997</v>
      </c>
      <c r="K12" s="11">
        <v>5.4212404999999997</v>
      </c>
      <c r="L12" s="11"/>
      <c r="M12" s="11">
        <v>5.4212404999999997</v>
      </c>
      <c r="N12" s="11"/>
      <c r="O12" s="11"/>
      <c r="P12" s="11"/>
      <c r="Q12" s="9"/>
      <c r="R12" s="9"/>
      <c r="S12" s="11"/>
      <c r="T12" s="9"/>
      <c r="U12" s="11"/>
      <c r="V12" s="9"/>
      <c r="W12" s="11">
        <f t="shared" si="0"/>
        <v>434.96403550000002</v>
      </c>
      <c r="X12" s="11"/>
      <c r="Y12" s="9">
        <v>1</v>
      </c>
      <c r="Z12" s="9"/>
      <c r="AA12" s="7"/>
    </row>
    <row r="13" spans="1:27" ht="21" customHeight="1" x14ac:dyDescent="0.2">
      <c r="A13" s="6" t="s">
        <v>48</v>
      </c>
      <c r="B13" s="11">
        <v>239.22800000000001</v>
      </c>
      <c r="C13" s="11">
        <v>287.23237800000004</v>
      </c>
      <c r="D13" s="11">
        <v>57.446475599999992</v>
      </c>
      <c r="E13" s="11">
        <v>172.33942679999996</v>
      </c>
      <c r="F13" s="11">
        <v>57.446475599999992</v>
      </c>
      <c r="G13" s="11"/>
      <c r="H13" s="11"/>
      <c r="I13" s="11"/>
      <c r="J13" s="11">
        <v>22.219739000000011</v>
      </c>
      <c r="K13" s="11">
        <v>22.219739000000011</v>
      </c>
      <c r="L13" s="11"/>
      <c r="M13" s="11">
        <v>22.219739000000011</v>
      </c>
      <c r="N13" s="11"/>
      <c r="O13" s="11"/>
      <c r="P13" s="11"/>
      <c r="Q13" s="9"/>
      <c r="R13" s="9"/>
      <c r="S13" s="11"/>
      <c r="T13" s="9"/>
      <c r="U13" s="11"/>
      <c r="V13" s="9"/>
      <c r="W13" s="11">
        <f t="shared" si="0"/>
        <v>265.01263900000004</v>
      </c>
      <c r="X13" s="11"/>
      <c r="Y13" s="9">
        <v>1</v>
      </c>
      <c r="Z13" s="9"/>
      <c r="AA13" s="7"/>
    </row>
    <row r="14" spans="1:27" ht="21" customHeight="1" x14ac:dyDescent="0.2">
      <c r="A14" s="6" t="s">
        <v>49</v>
      </c>
      <c r="B14" s="11">
        <v>198.15100000000001</v>
      </c>
      <c r="C14" s="11">
        <v>300.523842</v>
      </c>
      <c r="D14" s="11">
        <v>60.104768400000012</v>
      </c>
      <c r="E14" s="11">
        <v>180.31430520000001</v>
      </c>
      <c r="F14" s="11">
        <v>60.104768400000012</v>
      </c>
      <c r="G14" s="11"/>
      <c r="H14" s="11"/>
      <c r="I14" s="11"/>
      <c r="J14" s="11">
        <v>3.819577999999999</v>
      </c>
      <c r="K14" s="11">
        <v>3.819577999999999</v>
      </c>
      <c r="L14" s="11"/>
      <c r="M14" s="11">
        <v>3.819577999999999</v>
      </c>
      <c r="N14" s="11"/>
      <c r="O14" s="11"/>
      <c r="P14" s="11"/>
      <c r="Q14" s="9"/>
      <c r="R14" s="9"/>
      <c r="S14" s="11"/>
      <c r="T14" s="9"/>
      <c r="U14" s="11"/>
      <c r="V14" s="9"/>
      <c r="W14" s="11">
        <f t="shared" si="0"/>
        <v>296.70426400000002</v>
      </c>
      <c r="X14" s="11"/>
      <c r="Y14" s="9">
        <v>1</v>
      </c>
      <c r="Z14" s="9"/>
      <c r="AA14" s="7"/>
    </row>
    <row r="15" spans="1:27" ht="21" customHeight="1" x14ac:dyDescent="0.2">
      <c r="A15" s="6" t="s">
        <v>50</v>
      </c>
      <c r="B15" s="11">
        <v>175.20500000000001</v>
      </c>
      <c r="C15" s="11">
        <v>157.93554500000002</v>
      </c>
      <c r="D15" s="11">
        <v>31.587108999999998</v>
      </c>
      <c r="E15" s="11">
        <v>94.761326999999994</v>
      </c>
      <c r="F15" s="11">
        <v>31.587108999999998</v>
      </c>
      <c r="G15" s="11"/>
      <c r="H15" s="11"/>
      <c r="I15" s="11"/>
      <c r="J15" s="11">
        <v>116.91150350000002</v>
      </c>
      <c r="K15" s="11">
        <v>116.91150350000002</v>
      </c>
      <c r="L15" s="11"/>
      <c r="M15" s="11">
        <v>116.91150350000002</v>
      </c>
      <c r="N15" s="11"/>
      <c r="O15" s="11"/>
      <c r="P15" s="11"/>
      <c r="Q15" s="9"/>
      <c r="R15" s="9"/>
      <c r="S15" s="11"/>
      <c r="T15" s="9"/>
      <c r="U15" s="11"/>
      <c r="V15" s="9"/>
      <c r="W15" s="11">
        <f t="shared" si="0"/>
        <v>41.024041499999996</v>
      </c>
      <c r="X15" s="11"/>
      <c r="Y15" s="9">
        <v>1</v>
      </c>
      <c r="Z15" s="9"/>
      <c r="AA15" s="7"/>
    </row>
    <row r="16" spans="1:27" ht="21" customHeight="1" x14ac:dyDescent="0.2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 x14ac:dyDescent="0.2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 x14ac:dyDescent="0.2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 x14ac:dyDescent="0.2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 x14ac:dyDescent="0.2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 x14ac:dyDescent="0.2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 x14ac:dyDescent="0.2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 x14ac:dyDescent="0.2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 x14ac:dyDescent="0.2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 x14ac:dyDescent="0.2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 x14ac:dyDescent="0.2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 x14ac:dyDescent="0.25">
      <c r="A32" s="13" t="s">
        <v>36</v>
      </c>
      <c r="B32" s="12"/>
      <c r="C32" s="12">
        <f t="shared" ref="C32:P32" si="1">SUM(C7:C31)</f>
        <v>2002.2301325000001</v>
      </c>
      <c r="D32" s="12">
        <f t="shared" si="1"/>
        <v>400.44602649999996</v>
      </c>
      <c r="E32" s="12">
        <f t="shared" si="1"/>
        <v>1201.3380794999998</v>
      </c>
      <c r="F32" s="12">
        <f t="shared" si="1"/>
        <v>400.44602649999996</v>
      </c>
      <c r="G32" s="12"/>
      <c r="H32" s="12"/>
      <c r="I32" s="12"/>
      <c r="J32" s="12">
        <f t="shared" si="1"/>
        <v>400.69131950000002</v>
      </c>
      <c r="K32" s="12">
        <f t="shared" si="1"/>
        <v>400.69131950000002</v>
      </c>
      <c r="L32" s="12"/>
      <c r="M32" s="12">
        <f t="shared" si="1"/>
        <v>400.69131950000002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1601.5388129999999</v>
      </c>
      <c r="X32" s="12"/>
      <c r="Y32" s="10"/>
      <c r="Z32" s="10"/>
      <c r="AA32" s="8"/>
    </row>
    <row r="33" spans="4:17" x14ac:dyDescent="0.15">
      <c r="D33" t="s">
        <v>39</v>
      </c>
      <c r="Q33" t="s">
        <v>40</v>
      </c>
    </row>
  </sheetData>
  <mergeCells count="17"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  <mergeCell ref="J4:L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每公里土方计算表001</vt:lpstr>
    </vt:vector>
  </TitlesOfParts>
  <Company>路二室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2001-07-13T06:47:09Z</cp:lastPrinted>
  <dcterms:created xsi:type="dcterms:W3CDTF">2001-06-24T02:30:35Z</dcterms:created>
  <dcterms:modified xsi:type="dcterms:W3CDTF">2024-11-15T08:41:34Z</dcterms:modified>
</cp:coreProperties>
</file>