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30" windowHeight="12975" tabRatio="542"/>
  </bookViews>
  <sheets>
    <sheet name="浆砌片石防护工程数量表" sheetId="17" r:id="rId1"/>
    <sheet name="Sheet1" sheetId="19" r:id="rId2"/>
  </sheets>
  <definedNames>
    <definedName name="_xlnm.Print_Area" localSheetId="0">浆砌片石防护工程数量表!$A$1:$R$31</definedName>
    <definedName name="_xlnm.Print_Titles" localSheetId="0">浆砌片石防护工程数量表!$1:$7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<sst xmlns="http://schemas.openxmlformats.org/spreadsheetml/2006/main" count="111" uniqueCount="69">
  <si>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 xml:space="preserve">  防护工程数量表</t>
  </si>
  <si>
    <t>起点桩号需输入识别符如：A0，终点桩号只输入数字</t>
  </si>
  <si>
    <t>回填材料</t>
  </si>
  <si>
    <t xml:space="preserve">  030</t>
  </si>
  <si>
    <t>桦甸市金沙镇全民村道路维修工程</t>
  </si>
  <si>
    <r>
      <rPr>
        <sz val="13"/>
        <rFont val="宋体"/>
        <charset val="134"/>
      </rPr>
      <t>C3-2-29</t>
    </r>
    <r>
      <rPr>
        <sz val="12"/>
        <rFont val="宋体"/>
        <charset val="134"/>
      </rPr>
      <t xml:space="preserve">  第 1 页  共 1 页</t>
    </r>
  </si>
  <si>
    <t>非黏土</t>
  </si>
  <si>
    <t>序号</t>
  </si>
  <si>
    <t>起 讫 桩 号</t>
  </si>
  <si>
    <t>位 置</t>
  </si>
  <si>
    <t>长 度</t>
  </si>
  <si>
    <t>工 程 项 目 及 数 量</t>
  </si>
  <si>
    <t>备注</t>
  </si>
  <si>
    <t>浆 砌 石 防 护</t>
  </si>
  <si>
    <t>泄 水 孔</t>
  </si>
  <si>
    <t>避让构造物减少的米数</t>
  </si>
  <si>
    <t>起
点
桩
号</t>
  </si>
  <si>
    <t>终
点
桩
号</t>
  </si>
  <si>
    <t>位
置</t>
  </si>
  <si>
    <t>外露墙高(m)</t>
  </si>
  <si>
    <t>挡墙埋深(m)</t>
  </si>
  <si>
    <t>起点桩号含字母个数</t>
  </si>
  <si>
    <t>辅助
计算
数据</t>
  </si>
  <si>
    <t>M10号浆砌片石墙身</t>
  </si>
  <si>
    <t>M10号浆砌片石基础</t>
  </si>
  <si>
    <t>2cm厚M10号水泥砂浆墙顶抹面</t>
  </si>
  <si>
    <t>挖基土方</t>
  </si>
  <si>
    <t>回填土方</t>
  </si>
  <si>
    <t>沉降缝</t>
  </si>
  <si>
    <t>D100
PVC管</t>
  </si>
  <si>
    <t>粘土
隔水层</t>
  </si>
  <si>
    <t>碎石
反滤层</t>
  </si>
  <si>
    <r>
      <rPr>
        <sz val="11"/>
        <color theme="1"/>
        <rFont val="宋体"/>
        <charset val="134"/>
        <scheme val="minor"/>
      </rPr>
      <t>粘土隔水层(m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</si>
  <si>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碎石反滤层(m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</si>
  <si>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挡墙全高(m)</t>
  </si>
  <si>
    <t>前墙坡比(1:m)</t>
  </si>
  <si>
    <t>背墙坡比(1:m)</t>
  </si>
  <si>
    <t>禁边宽度(m)</t>
  </si>
  <si>
    <t>墙顶宽度(m)</t>
  </si>
  <si>
    <t>墙身高度(m)</t>
  </si>
  <si>
    <t>基础厚度(m)</t>
  </si>
  <si>
    <t>墙身底宽(m)</t>
  </si>
  <si>
    <t>基础底宽(m)</t>
  </si>
  <si>
    <t>前墙开挖底宽(m)</t>
  </si>
  <si>
    <t>前墙开挖顶宽(m)</t>
  </si>
  <si>
    <r>
      <rPr>
        <sz val="11"/>
        <color theme="1"/>
        <rFont val="宋体"/>
        <charset val="134"/>
        <scheme val="minor"/>
      </rPr>
      <t>前墙开挖面积(m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</si>
  <si>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t>墙后开挖底宽(m)</t>
  </si>
  <si>
    <t>墙后开挖顶宽(m)</t>
  </si>
  <si>
    <r>
      <rPr>
        <sz val="11"/>
        <color theme="1"/>
        <rFont val="宋体"/>
        <charset val="134"/>
        <scheme val="minor"/>
      </rPr>
      <t>墙后开挖面积(m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</si>
  <si>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</si>
  <si>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</si>
  <si>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</si>
  <si>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sz val="11"/>
        <rFont val="宋体"/>
        <charset val="134"/>
      </rPr>
      <t>)</t>
    </r>
  </si>
  <si>
    <t>A53</t>
  </si>
  <si>
    <t>左侧</t>
  </si>
  <si>
    <t>A143</t>
  </si>
  <si>
    <t>合  计:</t>
  </si>
  <si>
    <t/>
  </si>
  <si>
    <t>编制：</t>
  </si>
  <si>
    <t>复核：</t>
  </si>
  <si>
    <t>审核：</t>
  </si>
  <si>
    <r>
      <rPr>
        <sz val="11"/>
        <color theme="1"/>
        <rFont val="宋体"/>
        <charset val="134"/>
        <scheme val="minor"/>
      </rPr>
      <t>墙身砌体(m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</si>
  <si>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基础砌体(m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</si>
  <si>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墙顶抹面(m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</si>
  <si>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挖基土方(m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</si>
  <si>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回填土方(m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</si>
  <si>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隔水层粘土(m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</si>
  <si>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泄水孔(m/个)</t>
  </si>
  <si>
    <r>
      <rPr>
        <sz val="11"/>
        <color theme="1"/>
        <rFont val="宋体"/>
        <charset val="134"/>
        <scheme val="minor"/>
      </rPr>
      <t>沉降缝(m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/处</t>
    </r>
    <r>
      <rPr>
        <sz val="11"/>
        <color theme="1"/>
        <rFont val="宋体"/>
        <charset val="134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</si>
</sst>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 \¥* #,##0.00_ ;_ \¥* \-#,##0.00_ ;_ \¥* &quot;-&quot;??_ ;_ @_ "/>
    <numFmt numFmtId="178" formatCode="0.00_ "/>
    <numFmt numFmtId="179" formatCode="&quot;AK&quot;0\+000"/>
    <numFmt numFmtId="180" formatCode="0_ "/>
    <numFmt numFmtId="181" formatCode="0.000_ "/>
    <numFmt numFmtId="182" formatCode="&quot;0&quot;00"/>
    <numFmt numFmtId="183" formatCode="&quot;共&quot;\ #\ &quot;页&quot;"/>
    <numFmt numFmtId="184" formatCode="0.00_);[Red]\(0.00\)"/>
    <numFmt numFmtId="185" formatCode="&quot;扣除避让构造物&quot;0&quot;米无需修建&quot;"/>
    <numFmt numFmtId="186" formatCode="&quot;扣除&quot;###.###&quot;米无需修建处&quot;"/>
    <numFmt numFmtId="187" formatCode="0.0_ "/>
  </numFmts>
  <fonts count="38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b/>
      <sz val="13"/>
      <color rgb="FFFFFF00"/>
      <name val="宋体"/>
      <charset val="134"/>
    </font>
    <font>
      <b/>
      <sz val="14"/>
      <color rgb="FFFFFF00"/>
      <name val="宋体"/>
      <charset val="134"/>
    </font>
    <font>
      <sz val="13"/>
      <name val="宋体"/>
      <charset val="134"/>
    </font>
    <font>
      <b/>
      <sz val="14"/>
      <color rgb="FF0070C0"/>
      <name val="宋体"/>
      <charset val="134"/>
    </font>
    <font>
      <sz val="12"/>
      <color rgb="FFFF0000"/>
      <name val="宋体"/>
      <charset val="134"/>
    </font>
    <font>
      <sz val="11"/>
      <color rgb="FF0070C0"/>
      <name val="宋体"/>
      <charset val="134"/>
    </font>
    <font>
      <sz val="12"/>
      <color rgb="FF0070C0"/>
      <name val="宋体"/>
      <charset val="134"/>
    </font>
    <font>
      <b/>
      <sz val="12"/>
      <color rgb="FFFFFF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1"/>
      <color theme="1"/>
      <name val="宋体"/>
      <charset val="134"/>
      <scheme val="minor"/>
    </font>
    <font>
      <vertAlign val="superscript"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3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6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0" fillId="0" borderId="0"/>
    <xf numFmtId="0" fontId="0" fillId="0" borderId="0">
      <alignment vertical="center"/>
    </xf>
    <xf numFmtId="0" fontId="0" fillId="0" borderId="0"/>
    <xf numFmtId="0" fontId="1" fillId="0" borderId="0">
      <alignment vertical="center"/>
    </xf>
    <xf numFmtId="176" fontId="35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</cellStyleXfs>
  <cellXfs count="97">
    <xf numFmtId="0" fontId="0" fillId="0" borderId="0" xfId="0"/>
    <xf numFmtId="0" fontId="1" fillId="0" borderId="0" xfId="53">
      <alignment vertical="center"/>
    </xf>
    <xf numFmtId="0" fontId="1" fillId="0" borderId="0" xfId="53" applyAlignment="1">
      <alignment horizontal="center" vertical="center" wrapText="1"/>
    </xf>
    <xf numFmtId="0" fontId="2" fillId="0" borderId="0" xfId="53" applyFont="1" applyAlignment="1">
      <alignment horizontal="center" vertical="center"/>
    </xf>
    <xf numFmtId="0" fontId="3" fillId="2" borderId="0" xfId="53" applyFont="1" applyFill="1" applyAlignment="1">
      <alignment horizontal="center" vertical="center"/>
    </xf>
    <xf numFmtId="0" fontId="3" fillId="0" borderId="0" xfId="53" applyFont="1" applyAlignment="1">
      <alignment horizontal="center" vertical="center"/>
    </xf>
    <xf numFmtId="0" fontId="1" fillId="0" borderId="0" xfId="53" applyAlignment="1">
      <alignment horizontal="center" vertical="center"/>
    </xf>
    <xf numFmtId="0" fontId="0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/>
      <protection locked="0"/>
    </xf>
    <xf numFmtId="0" fontId="5" fillId="0" borderId="0" xfId="49" applyFont="1" applyBorder="1" applyAlignment="1" applyProtection="1">
      <alignment vertical="center" wrapText="1"/>
      <protection locked="0"/>
    </xf>
    <xf numFmtId="0" fontId="6" fillId="0" borderId="0" xfId="49" applyFont="1" applyBorder="1" applyAlignment="1" applyProtection="1">
      <alignment horizontal="center" vertical="center" wrapText="1"/>
      <protection locked="0"/>
    </xf>
    <xf numFmtId="0" fontId="7" fillId="0" borderId="1" xfId="49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center" vertical="center" wrapText="1"/>
      <protection locked="0"/>
    </xf>
    <xf numFmtId="178" fontId="7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locked="0"/>
    </xf>
    <xf numFmtId="0" fontId="7" fillId="0" borderId="4" xfId="49" applyFont="1" applyFill="1" applyBorder="1" applyAlignment="1" applyProtection="1">
      <alignment horizontal="center" vertical="center" wrapText="1"/>
      <protection locked="0"/>
    </xf>
    <xf numFmtId="178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49" applyFont="1" applyBorder="1" applyAlignment="1" applyProtection="1">
      <alignment horizontal="center" vertical="center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hidden="1"/>
    </xf>
    <xf numFmtId="179" fontId="7" fillId="0" borderId="5" xfId="49" applyNumberFormat="1" applyFont="1" applyFill="1" applyBorder="1" applyAlignment="1" applyProtection="1">
      <alignment horizontal="right" vertical="center" wrapText="1"/>
      <protection hidden="1"/>
    </xf>
    <xf numFmtId="0" fontId="7" fillId="0" borderId="6" xfId="51" applyFont="1" applyBorder="1" applyAlignment="1" applyProtection="1">
      <alignment horizontal="center" vertical="center"/>
      <protection hidden="1"/>
    </xf>
    <xf numFmtId="179" fontId="7" fillId="0" borderId="7" xfId="49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Font="1" applyFill="1" applyBorder="1" applyAlignment="1" applyProtection="1">
      <alignment horizontal="center" vertical="center"/>
      <protection hidden="1"/>
    </xf>
    <xf numFmtId="180" fontId="7" fillId="0" borderId="4" xfId="49" applyNumberFormat="1" applyFont="1" applyFill="1" applyBorder="1" applyAlignment="1" applyProtection="1">
      <alignment horizontal="center" vertical="center" wrapText="1"/>
      <protection hidden="1"/>
    </xf>
    <xf numFmtId="181" fontId="7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51" applyFont="1" applyBorder="1" applyAlignment="1" applyProtection="1">
      <alignment horizontal="center" vertical="center"/>
      <protection hidden="1"/>
    </xf>
    <xf numFmtId="0" fontId="7" fillId="0" borderId="9" xfId="51" applyFont="1" applyBorder="1" applyAlignment="1" applyProtection="1">
      <alignment horizontal="center" vertical="center"/>
      <protection hidden="1"/>
    </xf>
    <xf numFmtId="0" fontId="7" fillId="0" borderId="9" xfId="49" applyFont="1" applyFill="1" applyBorder="1" applyAlignment="1" applyProtection="1">
      <alignment horizontal="center" vertical="center" wrapText="1"/>
      <protection hidden="1"/>
    </xf>
    <xf numFmtId="180" fontId="7" fillId="0" borderId="9" xfId="49" applyNumberFormat="1" applyFont="1" applyFill="1" applyBorder="1" applyAlignment="1" applyProtection="1">
      <alignment horizontal="center" vertical="center" wrapText="1"/>
      <protection hidden="1"/>
    </xf>
    <xf numFmtId="181" fontId="7" fillId="0" borderId="9" xfId="49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 wrapText="1"/>
      <protection locked="0"/>
    </xf>
    <xf numFmtId="0" fontId="5" fillId="0" borderId="0" xfId="49" applyFont="1" applyBorder="1" applyAlignment="1" applyProtection="1">
      <alignment horizontal="right" vertical="center" wrapText="1"/>
      <protection locked="0"/>
    </xf>
    <xf numFmtId="176" fontId="0" fillId="0" borderId="0" xfId="54" applyFont="1" applyBorder="1" applyAlignment="1" applyProtection="1">
      <alignment vertical="center"/>
      <protection locked="0"/>
    </xf>
    <xf numFmtId="0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180" fontId="7" fillId="0" borderId="9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horizontal="right" vertical="center" wrapText="1"/>
      <protection locked="0"/>
    </xf>
    <xf numFmtId="0" fontId="0" fillId="0" borderId="0" xfId="49" applyFont="1" applyFill="1" applyBorder="1" applyAlignment="1" applyProtection="1">
      <alignment horizontal="right" vertical="center" wrapText="1"/>
      <protection locked="0"/>
    </xf>
    <xf numFmtId="182" fontId="4" fillId="0" borderId="0" xfId="49" applyNumberFormat="1" applyFont="1" applyBorder="1" applyAlignment="1" applyProtection="1">
      <alignment horizontal="center" wrapText="1"/>
      <protection locked="0"/>
    </xf>
    <xf numFmtId="0" fontId="8" fillId="0" borderId="4" xfId="0" applyFont="1" applyFill="1" applyBorder="1" applyAlignment="1" applyProtection="1">
      <alignment horizont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vertical="center" wrapText="1"/>
      <protection locked="0"/>
    </xf>
    <xf numFmtId="49" fontId="4" fillId="0" borderId="0" xfId="49" applyNumberFormat="1" applyFont="1" applyBorder="1" applyAlignment="1" applyProtection="1">
      <alignment horizontal="center" wrapText="1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176" fontId="10" fillId="0" borderId="0" xfId="54" applyFont="1" applyBorder="1" applyAlignment="1" applyProtection="1">
      <alignment horizontal="right" vertical="center"/>
      <protection locked="0"/>
    </xf>
    <xf numFmtId="176" fontId="0" fillId="0" borderId="0" xfId="54" applyFont="1" applyBorder="1" applyAlignment="1" applyProtection="1">
      <alignment horizontal="right" vertical="center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7" fillId="0" borderId="12" xfId="49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horizontal="center" wrapText="1"/>
      <protection locked="0"/>
    </xf>
    <xf numFmtId="0" fontId="7" fillId="0" borderId="14" xfId="49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183" fontId="5" fillId="0" borderId="4" xfId="54" applyNumberFormat="1" applyFont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184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185" fontId="7" fillId="0" borderId="14" xfId="49" applyNumberFormat="1" applyFont="1" applyFill="1" applyBorder="1" applyAlignment="1" applyProtection="1">
      <alignment horizontal="center" vertical="center" wrapText="1"/>
      <protection locked="0"/>
    </xf>
    <xf numFmtId="186" fontId="0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12" fillId="0" borderId="4" xfId="54" applyNumberFormat="1" applyFont="1" applyBorder="1" applyAlignment="1" applyProtection="1">
      <alignment horizontal="center" vertical="center"/>
      <protection locked="0"/>
    </xf>
    <xf numFmtId="0" fontId="13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Border="1" applyAlignment="1">
      <alignment horizontal="center" vertical="center"/>
    </xf>
    <xf numFmtId="0" fontId="12" fillId="0" borderId="4" xfId="49" applyNumberFormat="1" applyFont="1" applyFill="1" applyBorder="1" applyAlignment="1" applyProtection="1">
      <alignment horizontal="center" vertical="center" wrapText="1"/>
      <protection locked="0"/>
    </xf>
    <xf numFmtId="185" fontId="7" fillId="0" borderId="17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Protection="1">
      <protection locked="0"/>
    </xf>
    <xf numFmtId="0" fontId="12" fillId="0" borderId="0" xfId="54" applyNumberFormat="1" applyFont="1" applyBorder="1" applyAlignment="1" applyProtection="1">
      <alignment horizontal="center" vertical="center"/>
      <protection locked="0"/>
    </xf>
    <xf numFmtId="0" fontId="12" fillId="0" borderId="0" xfId="49" applyNumberFormat="1" applyFont="1" applyFill="1" applyBorder="1" applyAlignment="1" applyProtection="1">
      <alignment horizontal="center" vertical="center" wrapText="1"/>
      <protection locked="0"/>
    </xf>
    <xf numFmtId="187" fontId="14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49" applyFont="1" applyBorder="1" applyAlignment="1" applyProtection="1">
      <alignment horizontal="center" vertical="center" wrapText="1"/>
      <protection locked="0"/>
    </xf>
    <xf numFmtId="0" fontId="15" fillId="0" borderId="11" xfId="49" applyFont="1" applyBorder="1" applyAlignment="1" applyProtection="1">
      <alignment horizontal="center" vertical="center" wrapText="1"/>
      <protection locked="0"/>
    </xf>
    <xf numFmtId="0" fontId="15" fillId="0" borderId="0" xfId="49" applyFont="1" applyBorder="1" applyAlignment="1" applyProtection="1">
      <alignment horizontal="center" vertical="center" wrapText="1"/>
      <protection locked="0"/>
    </xf>
    <xf numFmtId="0" fontId="0" fillId="0" borderId="0" xfId="52" applyFont="1" applyFill="1" applyBorder="1" applyAlignment="1" applyProtection="1">
      <alignment vertical="center"/>
      <protection locked="0"/>
    </xf>
    <xf numFmtId="0" fontId="5" fillId="0" borderId="4" xfId="49" applyFont="1" applyFill="1" applyBorder="1" applyAlignment="1" applyProtection="1">
      <alignment horizontal="center" vertical="center" wrapText="1"/>
      <protection locked="0"/>
    </xf>
    <xf numFmtId="0" fontId="5" fillId="0" borderId="11" xfId="49" applyFont="1" applyFill="1" applyBorder="1" applyAlignment="1" applyProtection="1">
      <alignment horizontal="center" vertical="center" wrapText="1"/>
      <protection locked="0"/>
    </xf>
    <xf numFmtId="0" fontId="5" fillId="0" borderId="13" xfId="49" applyFont="1" applyFill="1" applyBorder="1" applyAlignment="1" applyProtection="1">
      <alignment vertical="center" wrapText="1"/>
      <protection locked="0"/>
    </xf>
    <xf numFmtId="0" fontId="5" fillId="0" borderId="4" xfId="52" applyFont="1" applyFill="1" applyBorder="1" applyAlignment="1" applyProtection="1">
      <alignment horizontal="center" vertical="center" wrapText="1"/>
      <protection locked="0"/>
    </xf>
    <xf numFmtId="0" fontId="5" fillId="0" borderId="4" xfId="52" applyFont="1" applyFill="1" applyBorder="1" applyAlignment="1" applyProtection="1">
      <alignment horizontal="center" vertical="center"/>
      <protection locked="0"/>
    </xf>
    <xf numFmtId="0" fontId="5" fillId="0" borderId="15" xfId="49" applyFont="1" applyFill="1" applyBorder="1" applyAlignment="1" applyProtection="1">
      <alignment vertical="center" wrapText="1"/>
      <protection locked="0"/>
    </xf>
    <xf numFmtId="0" fontId="5" fillId="0" borderId="16" xfId="49" applyFont="1" applyFill="1" applyBorder="1" applyAlignment="1" applyProtection="1">
      <alignment vertical="center" wrapText="1"/>
      <protection locked="0"/>
    </xf>
    <xf numFmtId="0" fontId="13" fillId="0" borderId="11" xfId="49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49" applyNumberFormat="1" applyFont="1" applyFill="1" applyBorder="1" applyAlignment="1" applyProtection="1">
      <alignment horizontal="center" vertical="center" wrapText="1"/>
      <protection locked="0"/>
    </xf>
    <xf numFmtId="186" fontId="0" fillId="0" borderId="4" xfId="49" applyNumberFormat="1" applyFont="1" applyFill="1" applyBorder="1" applyAlignment="1" applyProtection="1">
      <alignment horizontal="center" vertical="center" wrapText="1"/>
      <protection hidden="1"/>
    </xf>
    <xf numFmtId="183" fontId="0" fillId="0" borderId="4" xfId="54" applyNumberFormat="1" applyFont="1" applyBorder="1" applyAlignment="1" applyProtection="1">
      <alignment horizontal="center" vertical="center"/>
      <protection hidden="1"/>
    </xf>
    <xf numFmtId="0" fontId="3" fillId="2" borderId="4" xfId="53" applyFont="1" applyFill="1" applyBorder="1" applyAlignment="1">
      <alignment horizontal="center" vertical="center"/>
    </xf>
    <xf numFmtId="183" fontId="0" fillId="0" borderId="0" xfId="54" applyNumberFormat="1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4" xfId="53" applyFont="1" applyBorder="1" applyAlignment="1">
      <alignment horizontal="center" vertical="center" wrapText="1"/>
    </xf>
    <xf numFmtId="0" fontId="7" fillId="0" borderId="0" xfId="49" applyFont="1" applyFill="1" applyBorder="1" applyAlignment="1" applyProtection="1">
      <alignment horizontal="center" vertical="center" wrapText="1"/>
      <protection locked="0"/>
    </xf>
    <xf numFmtId="0" fontId="7" fillId="0" borderId="0" xfId="49" applyFont="1" applyBorder="1" applyAlignment="1" applyProtection="1">
      <alignment horizontal="center" vertical="center" wrapText="1"/>
      <protection locked="0"/>
    </xf>
    <xf numFmtId="0" fontId="7" fillId="0" borderId="0" xfId="49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Protection="1"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货币 2" xfId="54"/>
    <cellStyle name="货币 3" xfId="55"/>
  </cellStyles>
  <tableStyles count="0" defaultTableStyle="TableStyleMedium9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221195</xdr:colOff>
      <xdr:row>1</xdr:row>
      <xdr:rowOff>51524</xdr:rowOff>
    </xdr:from>
    <xdr:to>
      <xdr:col>13</xdr:col>
      <xdr:colOff>210475</xdr:colOff>
      <xdr:row>1</xdr:row>
      <xdr:rowOff>53112</xdr:rowOff>
    </xdr:to>
    <xdr:cxnSp>
      <xdr:nvCxnSpPr>
        <xdr:cNvPr id="5" name="直接连接符 4"/>
        <xdr:cNvCxnSpPr/>
      </xdr:nvCxnSpPr>
      <xdr:spPr>
        <a:xfrm>
          <a:off x="6021705" y="384810"/>
          <a:ext cx="2189480" cy="1270"/>
        </a:xfrm>
        <a:prstGeom prst="line">
          <a:avLst/>
        </a:prstGeom>
        <a:ln w="44450" cmpd="thickThin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625475</xdr:colOff>
      <xdr:row>29</xdr:row>
      <xdr:rowOff>21590</xdr:rowOff>
    </xdr:from>
    <xdr:to>
      <xdr:col>17</xdr:col>
      <xdr:colOff>902335</xdr:colOff>
      <xdr:row>30</xdr:row>
      <xdr:rowOff>70485</xdr:rowOff>
    </xdr:to>
    <xdr:pic>
      <xdr:nvPicPr>
        <xdr:cNvPr id="3" name="图片 18"/>
        <xdr:cNvPicPr>
          <a:picLocks noChangeAspect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0826750" y="9080500"/>
          <a:ext cx="1010285" cy="34226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436245</xdr:colOff>
          <xdr:row>28</xdr:row>
          <xdr:rowOff>248285</xdr:rowOff>
        </xdr:from>
        <xdr:to>
          <xdr:col>11</xdr:col>
          <xdr:colOff>474345</xdr:colOff>
          <xdr:row>30</xdr:row>
          <xdr:rowOff>76200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236970" y="9002395"/>
              <a:ext cx="771525" cy="42608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428625</xdr:colOff>
      <xdr:row>28</xdr:row>
      <xdr:rowOff>228600</xdr:rowOff>
    </xdr:from>
    <xdr:to>
      <xdr:col>4</xdr:col>
      <xdr:colOff>202565</xdr:colOff>
      <xdr:row>31</xdr:row>
      <xdr:rowOff>9525</xdr:rowOff>
    </xdr:to>
    <xdr:pic>
      <xdr:nvPicPr>
        <xdr:cNvPr id="7" name="图片 9"/>
        <xdr:cNvPicPr>
          <a:picLocks noChangeAspect="1"/>
        </xdr:cNvPicPr>
      </xdr:nvPicPr>
      <xdr:blipFill>
        <a:blip r:embed="rId2"/>
        <a:srcRect l="16666" t="7756" r="44118" b="9637"/>
        <a:stretch>
          <a:fillRect/>
        </a:stretch>
      </xdr:blipFill>
      <xdr:spPr>
        <a:xfrm>
          <a:off x="1600200" y="8982710"/>
          <a:ext cx="431165" cy="5029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B32"/>
  <sheetViews>
    <sheetView tabSelected="1" view="pageBreakPreview" zoomScaleNormal="85" topLeftCell="A4" workbookViewId="0">
      <selection activeCell="L17" sqref="L17"/>
    </sheetView>
  </sheetViews>
  <sheetFormatPr defaultColWidth="9" defaultRowHeight="14.25"/>
  <cols>
    <col min="1" max="1" width="4.125" style="8" customWidth="1"/>
    <col min="2" max="2" width="8.625" style="9" customWidth="1"/>
    <col min="3" max="3" width="2.625" style="9" customWidth="1"/>
    <col min="4" max="4" width="8.625" style="10" customWidth="1"/>
    <col min="5" max="6" width="6.625" style="7" customWidth="1"/>
    <col min="7" max="8" width="9.625" style="9" customWidth="1"/>
    <col min="9" max="9" width="10" style="9" customWidth="1"/>
    <col min="10" max="17" width="9.625" style="9" customWidth="1"/>
    <col min="18" max="18" width="37.25" style="9" customWidth="1"/>
    <col min="19" max="19" width="1.875" style="9" customWidth="1"/>
    <col min="20" max="20" width="6.75" style="9" customWidth="1"/>
    <col min="21" max="22" width="6.625" style="9" customWidth="1"/>
    <col min="23" max="23" width="6.75" style="9" customWidth="1"/>
    <col min="24" max="24" width="5.625" style="9" customWidth="1"/>
    <col min="25" max="25" width="5.5" style="9" customWidth="1"/>
    <col min="26" max="26" width="4.875" style="9" hidden="1" customWidth="1"/>
    <col min="27" max="27" width="2.875" style="9" hidden="1" customWidth="1"/>
    <col min="28" max="28" width="3.5" style="9" hidden="1" customWidth="1"/>
    <col min="29" max="29" width="4" style="9" hidden="1" customWidth="1"/>
    <col min="30" max="34" width="7.625" style="9" hidden="1" customWidth="1"/>
    <col min="35" max="35" width="7.75" style="9" hidden="1" customWidth="1"/>
    <col min="36" max="38" width="7.625" style="9" hidden="1" customWidth="1"/>
    <col min="39" max="39" width="1.5" style="9" hidden="1" customWidth="1"/>
    <col min="40" max="43" width="6.625" style="9" hidden="1" customWidth="1"/>
    <col min="44" max="44" width="9" style="9" hidden="1" customWidth="1"/>
    <col min="45" max="45" width="8.625" style="9" hidden="1" customWidth="1"/>
    <col min="46" max="55" width="9" style="9" hidden="1" customWidth="1"/>
    <col min="56" max="16384" width="9" style="9"/>
  </cols>
  <sheetData>
    <row r="1" ht="26.25" customHeight="1" spans="1:2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42"/>
      <c r="U1" s="43" t="s">
        <v>1</v>
      </c>
      <c r="V1" s="43"/>
      <c r="W1" s="44" t="s">
        <v>2</v>
      </c>
      <c r="X1" s="45"/>
      <c r="Y1" s="73"/>
      <c r="Z1" s="74"/>
      <c r="AA1" s="75"/>
      <c r="AB1" s="42"/>
      <c r="AC1" s="42"/>
    </row>
    <row r="2" ht="23.1" customHeight="1" spans="1:29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46" t="s">
        <v>3</v>
      </c>
      <c r="S2" s="42"/>
      <c r="U2" s="43"/>
      <c r="V2" s="43"/>
      <c r="W2" s="44"/>
      <c r="X2" s="47"/>
      <c r="Y2" s="73"/>
      <c r="Z2" s="74"/>
      <c r="AA2" s="75"/>
      <c r="AB2" s="42"/>
      <c r="AC2" s="42"/>
    </row>
    <row r="3" s="7" customFormat="1" ht="15.95" customHeight="1" spans="1:29">
      <c r="A3" s="12" t="s">
        <v>4</v>
      </c>
      <c r="B3" s="13"/>
      <c r="C3" s="13"/>
      <c r="D3" s="13"/>
      <c r="E3" s="13"/>
      <c r="F3" s="13"/>
      <c r="G3" s="13"/>
      <c r="H3" s="14"/>
      <c r="I3" s="14"/>
      <c r="J3" s="14"/>
      <c r="K3" s="14"/>
      <c r="L3" s="36"/>
      <c r="M3" s="36"/>
      <c r="N3" s="37"/>
      <c r="O3" s="37"/>
      <c r="P3" s="37"/>
      <c r="Q3" s="37"/>
      <c r="R3" s="48" t="s">
        <v>5</v>
      </c>
      <c r="S3" s="49"/>
      <c r="U3" s="43"/>
      <c r="V3" s="43"/>
      <c r="W3" s="50" t="s">
        <v>6</v>
      </c>
      <c r="X3" s="47"/>
      <c r="Y3" s="73"/>
      <c r="Z3" s="74"/>
      <c r="AA3" s="75"/>
      <c r="AB3" s="76"/>
      <c r="AC3" s="76"/>
    </row>
    <row r="4" s="7" customFormat="1" ht="24" customHeight="1" spans="1:43">
      <c r="A4" s="15" t="s">
        <v>7</v>
      </c>
      <c r="B4" s="16" t="s">
        <v>8</v>
      </c>
      <c r="C4" s="16"/>
      <c r="D4" s="16"/>
      <c r="E4" s="16" t="s">
        <v>9</v>
      </c>
      <c r="F4" s="17" t="s">
        <v>10</v>
      </c>
      <c r="G4" s="16" t="s">
        <v>11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51" t="s">
        <v>12</v>
      </c>
      <c r="S4" s="52"/>
      <c r="U4" s="53"/>
      <c r="V4" s="53"/>
      <c r="W4" s="50"/>
      <c r="X4" s="47"/>
      <c r="Y4" s="73"/>
      <c r="Z4" s="74"/>
      <c r="AA4" s="75"/>
      <c r="AB4" s="76"/>
      <c r="AC4" s="76"/>
      <c r="AN4" s="90"/>
      <c r="AO4" s="90"/>
      <c r="AP4" s="96"/>
      <c r="AQ4" s="96"/>
    </row>
    <row r="5" s="7" customFormat="1" ht="24" customHeight="1" spans="1:43">
      <c r="A5" s="18"/>
      <c r="B5" s="19"/>
      <c r="C5" s="19"/>
      <c r="D5" s="19"/>
      <c r="E5" s="19"/>
      <c r="F5" s="20"/>
      <c r="G5" s="19" t="s">
        <v>13</v>
      </c>
      <c r="H5" s="19"/>
      <c r="I5" s="19"/>
      <c r="J5" s="19"/>
      <c r="K5" s="19"/>
      <c r="L5" s="19"/>
      <c r="M5" s="19" t="s">
        <v>14</v>
      </c>
      <c r="N5" s="19"/>
      <c r="O5" s="19"/>
      <c r="P5" s="19"/>
      <c r="Q5" s="19"/>
      <c r="R5" s="54"/>
      <c r="S5" s="52"/>
      <c r="T5" s="55" t="s">
        <v>15</v>
      </c>
      <c r="U5" s="56" t="s">
        <v>16</v>
      </c>
      <c r="V5" s="56" t="s">
        <v>17</v>
      </c>
      <c r="W5" s="55" t="s">
        <v>18</v>
      </c>
      <c r="X5" s="57" t="s">
        <v>19</v>
      </c>
      <c r="Y5" s="77" t="s">
        <v>20</v>
      </c>
      <c r="Z5" s="78"/>
      <c r="AA5" s="79" t="s">
        <v>21</v>
      </c>
      <c r="AB5" s="80" t="s">
        <v>22</v>
      </c>
      <c r="AC5" s="81"/>
      <c r="AN5" s="90"/>
      <c r="AO5" s="90"/>
      <c r="AP5" s="96"/>
      <c r="AQ5" s="96"/>
    </row>
    <row r="6" s="7" customFormat="1" ht="48" customHeight="1" spans="1:54">
      <c r="A6" s="18"/>
      <c r="B6" s="19"/>
      <c r="C6" s="19"/>
      <c r="D6" s="19"/>
      <c r="E6" s="19"/>
      <c r="F6" s="20"/>
      <c r="G6" s="20" t="s">
        <v>23</v>
      </c>
      <c r="H6" s="20" t="s">
        <v>24</v>
      </c>
      <c r="I6" s="20" t="s">
        <v>25</v>
      </c>
      <c r="J6" s="19" t="s">
        <v>26</v>
      </c>
      <c r="K6" s="19" t="s">
        <v>27</v>
      </c>
      <c r="L6" s="19" t="s">
        <v>28</v>
      </c>
      <c r="M6" s="19" t="s">
        <v>29</v>
      </c>
      <c r="N6" s="19" t="s">
        <v>30</v>
      </c>
      <c r="O6" s="19" t="s">
        <v>31</v>
      </c>
      <c r="P6" s="19"/>
      <c r="Q6" s="19"/>
      <c r="R6" s="54"/>
      <c r="S6" s="52"/>
      <c r="T6" s="55"/>
      <c r="U6" s="56"/>
      <c r="V6" s="56"/>
      <c r="W6" s="55"/>
      <c r="X6" s="58"/>
      <c r="Y6" s="77"/>
      <c r="Z6" s="78"/>
      <c r="AA6" s="82"/>
      <c r="AB6" s="81"/>
      <c r="AC6" s="81"/>
      <c r="AD6" s="20" t="s">
        <v>23</v>
      </c>
      <c r="AE6" s="20" t="s">
        <v>24</v>
      </c>
      <c r="AF6" s="20" t="s">
        <v>25</v>
      </c>
      <c r="AG6" s="19" t="s">
        <v>26</v>
      </c>
      <c r="AH6" s="19" t="s">
        <v>27</v>
      </c>
      <c r="AI6" s="19" t="s">
        <v>28</v>
      </c>
      <c r="AJ6" s="19" t="s">
        <v>29</v>
      </c>
      <c r="AK6" s="91" t="s">
        <v>32</v>
      </c>
      <c r="AL6" s="91" t="s">
        <v>33</v>
      </c>
      <c r="AM6" s="92"/>
      <c r="AN6" s="2" t="s">
        <v>34</v>
      </c>
      <c r="AO6" s="2" t="s">
        <v>35</v>
      </c>
      <c r="AP6" s="2" t="s">
        <v>36</v>
      </c>
      <c r="AQ6" s="2" t="s">
        <v>37</v>
      </c>
      <c r="AR6" s="2" t="s">
        <v>38</v>
      </c>
      <c r="AS6" s="2" t="s">
        <v>39</v>
      </c>
      <c r="AT6" s="2" t="s">
        <v>40</v>
      </c>
      <c r="AU6" s="2" t="s">
        <v>41</v>
      </c>
      <c r="AV6" s="2" t="s">
        <v>42</v>
      </c>
      <c r="AW6" s="2" t="s">
        <v>43</v>
      </c>
      <c r="AX6" s="2" t="s">
        <v>44</v>
      </c>
      <c r="AY6" s="2" t="s">
        <v>45</v>
      </c>
      <c r="AZ6" s="2" t="s">
        <v>46</v>
      </c>
      <c r="BA6" s="2" t="s">
        <v>47</v>
      </c>
      <c r="BB6" s="2" t="s">
        <v>48</v>
      </c>
    </row>
    <row r="7" s="7" customFormat="1" ht="24" customHeight="1" spans="1:43">
      <c r="A7" s="18"/>
      <c r="B7" s="19"/>
      <c r="C7" s="19"/>
      <c r="D7" s="19"/>
      <c r="E7" s="19"/>
      <c r="F7" s="20" t="s">
        <v>49</v>
      </c>
      <c r="G7" s="21" t="s">
        <v>50</v>
      </c>
      <c r="H7" s="21" t="s">
        <v>50</v>
      </c>
      <c r="I7" s="21" t="s">
        <v>51</v>
      </c>
      <c r="J7" s="21" t="s">
        <v>50</v>
      </c>
      <c r="K7" s="21" t="s">
        <v>50</v>
      </c>
      <c r="L7" s="21" t="s">
        <v>51</v>
      </c>
      <c r="M7" s="21" t="s">
        <v>52</v>
      </c>
      <c r="N7" s="21" t="s">
        <v>50</v>
      </c>
      <c r="O7" s="21" t="s">
        <v>50</v>
      </c>
      <c r="P7" s="21"/>
      <c r="Q7" s="21"/>
      <c r="R7" s="54"/>
      <c r="S7" s="52"/>
      <c r="T7" s="55"/>
      <c r="U7" s="56"/>
      <c r="V7" s="56"/>
      <c r="W7" s="55"/>
      <c r="X7" s="59"/>
      <c r="Y7" s="77"/>
      <c r="Z7" s="78"/>
      <c r="AA7" s="83"/>
      <c r="AB7" s="81"/>
      <c r="AC7" s="81"/>
      <c r="AD7" s="21" t="s">
        <v>50</v>
      </c>
      <c r="AE7" s="21" t="s">
        <v>50</v>
      </c>
      <c r="AF7" s="21" t="s">
        <v>51</v>
      </c>
      <c r="AG7" s="21" t="s">
        <v>50</v>
      </c>
      <c r="AH7" s="21" t="s">
        <v>50</v>
      </c>
      <c r="AI7" s="21" t="s">
        <v>51</v>
      </c>
      <c r="AJ7" s="21" t="s">
        <v>52</v>
      </c>
      <c r="AK7" s="21" t="s">
        <v>50</v>
      </c>
      <c r="AL7" s="21" t="s">
        <v>50</v>
      </c>
      <c r="AM7" s="93"/>
      <c r="AN7" s="93"/>
      <c r="AO7" s="93"/>
      <c r="AP7" s="93"/>
      <c r="AQ7" s="93"/>
    </row>
    <row r="8" s="7" customFormat="1" ht="24" customHeight="1" spans="1:54">
      <c r="A8" s="22">
        <v>1</v>
      </c>
      <c r="B8" s="23" t="str">
        <f ca="1">IF(U8="","",AB8&amp;TEXT(AC8,"K0+000"))</f>
        <v>AK0+053</v>
      </c>
      <c r="C8" s="24" t="str">
        <f ca="1">IF(D8="","","～")</f>
        <v>～</v>
      </c>
      <c r="D8" s="25" t="str">
        <f ca="1">IF(V8="","",AB8&amp;TEXT(V8,"K0+000"))</f>
        <v>AK0+078</v>
      </c>
      <c r="E8" s="26" t="str">
        <f ca="1" t="shared" ref="E8:E28" si="0">IF(B8="","",W8)</f>
        <v>左侧</v>
      </c>
      <c r="F8" s="27">
        <f ca="1" t="shared" ref="F8:F28" si="1">IF(V8="","",IF(E8="两侧",2*(V8-AC8)-T8,V8-AC8-T8))</f>
        <v>25</v>
      </c>
      <c r="G8" s="28">
        <f ca="1">IF(OR($U8="",$V8="",$X8="",$Y8=""),"",$F8*AD8)</f>
        <v>101.7</v>
      </c>
      <c r="H8" s="28">
        <f ca="1" t="shared" ref="H8:O8" si="2">IF(OR($U8="",$V8="",$X8="",$Y8=""),"",$F8*AE8)</f>
        <v>28.25</v>
      </c>
      <c r="I8" s="28">
        <f ca="1" t="shared" si="2"/>
        <v>12.5</v>
      </c>
      <c r="J8" s="28">
        <f ca="1" t="shared" si="2"/>
        <v>420.275</v>
      </c>
      <c r="K8" s="28">
        <f ca="1" t="shared" si="2"/>
        <v>276.975</v>
      </c>
      <c r="L8" s="28">
        <f ca="1">IF(OR($U8="",$V8="",$X8="",$Y8=""),"",IF(V8-AC8&lt;10,0,IF($F8-10*INT($F8/10)&gt;=4,AI8*INT($F8/10),IF($F8-10*INT($F8/10)&lt;4,AI8*(INT($F8/10)-1),""))))</f>
        <v>10.396</v>
      </c>
      <c r="M8" s="28">
        <f ca="1">IF(OR($U8="",$V8="",$X8="",$Y8=""),"",IF(INT($F8/2)-1&lt;=0,0,(INT($F8/2)-1)*AJ8))</f>
        <v>12.045</v>
      </c>
      <c r="N8" s="28">
        <f ca="1" t="shared" si="2"/>
        <v>8.4</v>
      </c>
      <c r="O8" s="28">
        <f ca="1" t="shared" si="2"/>
        <v>4.95</v>
      </c>
      <c r="P8" s="38"/>
      <c r="Q8" s="60"/>
      <c r="R8" s="61" t="str">
        <f>IF(T8="","",T8)</f>
        <v/>
      </c>
      <c r="S8" s="62"/>
      <c r="T8" s="63"/>
      <c r="U8" s="64" t="s">
        <v>53</v>
      </c>
      <c r="V8" s="64">
        <v>78</v>
      </c>
      <c r="W8" s="65" t="s">
        <v>54</v>
      </c>
      <c r="X8" s="66">
        <v>2</v>
      </c>
      <c r="Y8" s="66">
        <v>2.1</v>
      </c>
      <c r="Z8" s="84"/>
      <c r="AA8" s="85">
        <f ca="1">IF(U8="","",INDEX(FREQUENCY(CODE(MID(U8,ROW(INDIRECT("1:"&amp;LEN(U8))),1)),{64,90}),2))</f>
        <v>1</v>
      </c>
      <c r="AB8" s="86" t="str">
        <f ca="1">IF(U8="","",IF(AA8=0,"",IF(AA8=1,MID(U8,1,1),IF(AA8=2,MID(U8,1,2),MID(U8,1,3)))))</f>
        <v>A</v>
      </c>
      <c r="AC8" s="87" t="str">
        <f ca="1">IF(U8="","",IF(AA8=0,MID(U8,1,4),IF(AA8=1,MID(U8,2,4),IF(AA8=2,MID(U8,3,4),MID(U8,4,4)))))</f>
        <v>53</v>
      </c>
      <c r="AD8" s="88">
        <f>ROUND((AR8+AU8)*AS8/2,3)</f>
        <v>4.068</v>
      </c>
      <c r="AE8" s="88">
        <f>ROUND(AV8*AT8,3)</f>
        <v>1.13</v>
      </c>
      <c r="AF8" s="88">
        <f>ROUND(0.5*1,3)</f>
        <v>0.5</v>
      </c>
      <c r="AG8" s="88">
        <f>ROUND(AY8+BB8,3)</f>
        <v>16.811</v>
      </c>
      <c r="AH8" s="88">
        <f>ROUND(AG8-AD8-AE8-AK8-AL8,3)</f>
        <v>11.079</v>
      </c>
      <c r="AI8" s="88">
        <f>ROUND(AD8+AE8,3)</f>
        <v>5.198</v>
      </c>
      <c r="AJ8" s="88">
        <f>ROUND((X8-0.3)*0.35+0.5,3)</f>
        <v>1.095</v>
      </c>
      <c r="AK8" s="88">
        <f>IF(AD8="","",IF($W$3="非黏土",0.336,IF($W$3="黏土",0.3*0.3+0.336)))</f>
        <v>0.336</v>
      </c>
      <c r="AL8" s="88">
        <f>IF(AD8="","",IF($W$3="非黏土",0.198,IF($W$3="黏土",ROUND(0.3*(X8-0.9-AJ8*4/100)+0.198,3))))</f>
        <v>0.198</v>
      </c>
      <c r="AM8" s="94"/>
      <c r="AN8" s="5">
        <f>X8+Y8</f>
        <v>4.1</v>
      </c>
      <c r="AO8" s="6">
        <v>0.05</v>
      </c>
      <c r="AP8" s="6">
        <v>0.3</v>
      </c>
      <c r="AQ8" s="6">
        <v>0.25</v>
      </c>
      <c r="AR8" s="6">
        <v>0.5</v>
      </c>
      <c r="AS8" s="6">
        <f>AN8-AT8</f>
        <v>3.6</v>
      </c>
      <c r="AT8" s="6">
        <v>0.5</v>
      </c>
      <c r="AU8" s="6">
        <f>AS8*AP8+AS8*AO8+AR8</f>
        <v>1.76</v>
      </c>
      <c r="AV8" s="6">
        <f>AU8+2*AQ8</f>
        <v>2.26</v>
      </c>
      <c r="AW8" s="6">
        <f>AS8*AO8+AQ8+0.5</f>
        <v>0.93</v>
      </c>
      <c r="AX8" s="6">
        <f>AW8+Y8*0.5</f>
        <v>1.98</v>
      </c>
      <c r="AY8" s="6">
        <f>(AW8+AX8)*Y8/2</f>
        <v>3.0555</v>
      </c>
      <c r="AZ8" s="6">
        <f>AV8+1-AW8</f>
        <v>2.33</v>
      </c>
      <c r="BA8" s="6">
        <f>AZ8+AN8*0.5</f>
        <v>4.38</v>
      </c>
      <c r="BB8" s="6">
        <f>(AZ8+BA8)*AN8/2</f>
        <v>13.7555</v>
      </c>
    </row>
    <row r="9" s="7" customFormat="1" ht="24" customHeight="1" spans="1:54">
      <c r="A9" s="22">
        <f ca="1">IF(D9="","",A8+1)</f>
        <v>2</v>
      </c>
      <c r="B9" s="23" t="str">
        <f ca="1" t="shared" ref="B9" si="3">IF(U9="","",AB9&amp;TEXT(AC9,"K0+000"))</f>
        <v>AK0+143</v>
      </c>
      <c r="C9" s="24" t="str">
        <f ca="1" t="shared" ref="C9" si="4">IF(D9="","","～")</f>
        <v>～</v>
      </c>
      <c r="D9" s="25" t="str">
        <f ca="1" t="shared" ref="D9" si="5">IF(V9="","",AB9&amp;TEXT(V9,"K0+000"))</f>
        <v>AK0+163</v>
      </c>
      <c r="E9" s="26" t="str">
        <f ca="1" t="shared" si="0"/>
        <v>左侧</v>
      </c>
      <c r="F9" s="27">
        <f ca="1" t="shared" si="1"/>
        <v>20</v>
      </c>
      <c r="G9" s="28">
        <f ca="1" t="shared" ref="G9:G28" si="6">IF(OR($U9="",$V9="",$X9="",$Y9=""),"",$F9*AD9)</f>
        <v>81.36</v>
      </c>
      <c r="H9" s="28">
        <f ca="1" t="shared" ref="H9:H28" si="7">IF(OR($U9="",$V9="",$X9="",$Y9=""),"",$F9*AE9)</f>
        <v>22.6</v>
      </c>
      <c r="I9" s="28">
        <f ca="1" t="shared" ref="I9:I28" si="8">IF(OR($U9="",$V9="",$X9="",$Y9=""),"",$F9*AF9)</f>
        <v>10</v>
      </c>
      <c r="J9" s="28">
        <f ca="1" t="shared" ref="J9:J28" si="9">IF(OR($U9="",$V9="",$X9="",$Y9=""),"",$F9*AG9)</f>
        <v>336.22</v>
      </c>
      <c r="K9" s="28">
        <f ca="1" t="shared" ref="K9:K28" si="10">IF(OR($U9="",$V9="",$X9="",$Y9=""),"",$F9*AH9)</f>
        <v>221.58</v>
      </c>
      <c r="L9" s="28">
        <f ca="1" t="shared" ref="L9:L28" si="11">IF(OR($U9="",$V9="",$X9="",$Y9=""),"",IF(V9-AC9&lt;10,0,IF($F9-10*INT($F9/10)&gt;=4,AI9*INT($F9/10),IF($F9-10*INT($F9/10)&lt;4,AI9*(INT($F9/10)-1),""))))</f>
        <v>5.198</v>
      </c>
      <c r="M9" s="28">
        <f ca="1" t="shared" ref="M9:M28" si="12">IF(OR($U9="",$V9="",$X9="",$Y9=""),"",IF(INT($F9/2)-1&lt;=0,0,(INT($F9/2)-1)*AJ9))</f>
        <v>9.855</v>
      </c>
      <c r="N9" s="28">
        <f ca="1" t="shared" ref="N9:N28" si="13">IF(OR($U9="",$V9="",$X9="",$Y9=""),"",$F9*AK9)</f>
        <v>6.72</v>
      </c>
      <c r="O9" s="28">
        <f ca="1" t="shared" ref="O9:O28" si="14">IF(OR($U9="",$V9="",$X9="",$Y9=""),"",$F9*AL9)</f>
        <v>3.96</v>
      </c>
      <c r="P9" s="38"/>
      <c r="Q9" s="60"/>
      <c r="R9" s="61" t="str">
        <f t="shared" ref="R9:R28" si="15">IF(T9="","",T9)</f>
        <v/>
      </c>
      <c r="S9" s="62"/>
      <c r="T9" s="63"/>
      <c r="U9" s="64" t="s">
        <v>55</v>
      </c>
      <c r="V9" s="67">
        <v>163</v>
      </c>
      <c r="W9" s="65" t="s">
        <v>54</v>
      </c>
      <c r="X9" s="66">
        <v>2</v>
      </c>
      <c r="Y9" s="66">
        <v>2.1</v>
      </c>
      <c r="Z9" s="84"/>
      <c r="AA9" s="85">
        <f ca="1">IF(U9="","",INDEX(FREQUENCY(CODE(MID(U9,ROW(INDIRECT("1:"&amp;LEN(U9))),1)),{64,90}),2))</f>
        <v>1</v>
      </c>
      <c r="AB9" s="86" t="str">
        <f ca="1" t="shared" ref="AB9:AB28" si="16">IF(U9="","",IF(AA9=0,"",IF(AA9=1,MID(U9,1,1),IF(AA9=2,MID(U9,1,2),MID(U9,1,3)))))</f>
        <v>A</v>
      </c>
      <c r="AC9" s="87" t="str">
        <f ca="1" t="shared" ref="AC9:AC28" si="17">IF(U9="","",IF(AA9=0,MID(U9,1,4),IF(AA9=1,MID(U9,2,4),IF(AA9=2,MID(U9,3,4),MID(U9,4,4)))))</f>
        <v>143</v>
      </c>
      <c r="AD9" s="88">
        <f t="shared" ref="AD9:AD28" si="18">ROUND((AR9+AU9)*AS9/2,3)</f>
        <v>4.068</v>
      </c>
      <c r="AE9" s="88">
        <f t="shared" ref="AE9:AE28" si="19">ROUND(AV9*AT9,3)</f>
        <v>1.13</v>
      </c>
      <c r="AF9" s="88">
        <f t="shared" ref="AF9:AF28" si="20">ROUND(0.5*1,3)</f>
        <v>0.5</v>
      </c>
      <c r="AG9" s="88">
        <f t="shared" ref="AG9:AG28" si="21">ROUND(AY9+BB9,3)</f>
        <v>16.811</v>
      </c>
      <c r="AH9" s="88">
        <f t="shared" ref="AH9:AH28" si="22">ROUND(AG9-AD9-AE9-AK9-AL9,3)</f>
        <v>11.079</v>
      </c>
      <c r="AI9" s="88">
        <f t="shared" ref="AI9:AI28" si="23">ROUND(AD9+AE9,3)</f>
        <v>5.198</v>
      </c>
      <c r="AJ9" s="88">
        <f t="shared" ref="AJ9:AJ28" si="24">ROUND((X9-0.3)*0.35+0.5,3)</f>
        <v>1.095</v>
      </c>
      <c r="AK9" s="88">
        <f t="shared" ref="AK9:AK28" si="25">IF(AD9="","",IF($W$3="非黏土",0.336,IF($W$3="黏土",0.3*0.3+0.336)))</f>
        <v>0.336</v>
      </c>
      <c r="AL9" s="88">
        <f t="shared" ref="AL9:AL28" si="26">IF(AD9="","",IF($W$3="非黏土",0.198,IF($W$3="黏土",ROUND(0.3*(X9-0.9-AJ9*4/100)+0.198,3))))</f>
        <v>0.198</v>
      </c>
      <c r="AM9" s="94"/>
      <c r="AN9" s="5">
        <f t="shared" ref="AN9:AN28" si="27">X9+Y9</f>
        <v>4.1</v>
      </c>
      <c r="AO9" s="6">
        <v>0.05</v>
      </c>
      <c r="AP9" s="6">
        <v>0.3</v>
      </c>
      <c r="AQ9" s="6">
        <v>0.25</v>
      </c>
      <c r="AR9" s="6">
        <v>0.5</v>
      </c>
      <c r="AS9" s="6">
        <f t="shared" ref="AS9:AS21" si="28">AN9-AT9</f>
        <v>3.6</v>
      </c>
      <c r="AT9" s="6">
        <v>0.5</v>
      </c>
      <c r="AU9" s="6">
        <f t="shared" ref="AU9:AU21" si="29">AS9*AP9+AS9*AO9+AR9</f>
        <v>1.76</v>
      </c>
      <c r="AV9" s="6">
        <f t="shared" ref="AV9:AV21" si="30">AU9+2*AQ9</f>
        <v>2.26</v>
      </c>
      <c r="AW9" s="6">
        <f t="shared" ref="AW9:AW21" si="31">AS9*AO9+AQ9+0.5</f>
        <v>0.93</v>
      </c>
      <c r="AX9" s="6">
        <f t="shared" ref="AX9:AX21" si="32">AW9+Y9*0.5</f>
        <v>1.98</v>
      </c>
      <c r="AY9" s="6">
        <f t="shared" ref="AY9:AY21" si="33">(AW9+AX9)*Y9/2</f>
        <v>3.0555</v>
      </c>
      <c r="AZ9" s="6">
        <f t="shared" ref="AZ9:AZ21" si="34">AV9+1-AW9</f>
        <v>2.33</v>
      </c>
      <c r="BA9" s="6">
        <f t="shared" ref="BA9:BA21" si="35">AZ9+AN9*0.5</f>
        <v>4.38</v>
      </c>
      <c r="BB9" s="6">
        <f t="shared" ref="BB9:BB21" si="36">(AZ9+BA9)*AN9/2</f>
        <v>13.7555</v>
      </c>
    </row>
    <row r="10" s="7" customFormat="1" ht="24" customHeight="1" spans="1:54">
      <c r="A10" s="22" t="str">
        <f ca="1" t="shared" ref="A10:A28" si="37">IF(D10="","",A9+1)</f>
        <v/>
      </c>
      <c r="B10" s="23" t="str">
        <f ca="1" t="shared" ref="B10:B11" si="38">IF(U10="","",AB10&amp;TEXT(AC10,"K0+000"))</f>
        <v/>
      </c>
      <c r="C10" s="24" t="str">
        <f ca="1" t="shared" ref="C10:C11" si="39">IF(D10="","","～")</f>
        <v/>
      </c>
      <c r="D10" s="25" t="str">
        <f ca="1" t="shared" ref="D10:D11" si="40">IF(V10="","",AB10&amp;TEXT(V10,"K0+000"))</f>
        <v/>
      </c>
      <c r="E10" s="26" t="str">
        <f ca="1" t="shared" si="0"/>
        <v/>
      </c>
      <c r="F10" s="27" t="str">
        <f ca="1" t="shared" si="1"/>
        <v/>
      </c>
      <c r="G10" s="28" t="str">
        <f ca="1" t="shared" si="6"/>
        <v/>
      </c>
      <c r="H10" s="28" t="str">
        <f ca="1" t="shared" si="7"/>
        <v/>
      </c>
      <c r="I10" s="28" t="str">
        <f ca="1" t="shared" si="8"/>
        <v/>
      </c>
      <c r="J10" s="28" t="str">
        <f ca="1" t="shared" si="9"/>
        <v/>
      </c>
      <c r="K10" s="28" t="str">
        <f ca="1" t="shared" si="10"/>
        <v/>
      </c>
      <c r="L10" s="28" t="str">
        <f ca="1" t="shared" si="11"/>
        <v/>
      </c>
      <c r="M10" s="28" t="str">
        <f ca="1" t="shared" si="12"/>
        <v/>
      </c>
      <c r="N10" s="28" t="str">
        <f ca="1" t="shared" si="13"/>
        <v/>
      </c>
      <c r="O10" s="28" t="str">
        <f ca="1" t="shared" si="14"/>
        <v/>
      </c>
      <c r="P10" s="38"/>
      <c r="Q10" s="60"/>
      <c r="R10" s="61" t="str">
        <f t="shared" si="15"/>
        <v/>
      </c>
      <c r="S10" s="62"/>
      <c r="T10" s="63"/>
      <c r="U10" s="64"/>
      <c r="V10" s="67"/>
      <c r="W10" s="65"/>
      <c r="X10" s="66"/>
      <c r="Y10" s="66"/>
      <c r="Z10" s="84"/>
      <c r="AA10" s="85" t="str">
        <f ca="1">IF(U10="","",INDEX(FREQUENCY(CODE(MID(U10,ROW(INDIRECT("1:"&amp;LEN(U10))),1)),{64,90}),2))</f>
        <v/>
      </c>
      <c r="AB10" s="86" t="str">
        <f ca="1" t="shared" si="16"/>
        <v/>
      </c>
      <c r="AC10" s="87" t="str">
        <f ca="1" t="shared" si="17"/>
        <v/>
      </c>
      <c r="AD10" s="88">
        <f t="shared" si="18"/>
        <v>-0.206</v>
      </c>
      <c r="AE10" s="88">
        <f t="shared" si="19"/>
        <v>0.413</v>
      </c>
      <c r="AF10" s="88">
        <f t="shared" si="20"/>
        <v>0.5</v>
      </c>
      <c r="AG10" s="88">
        <f t="shared" si="21"/>
        <v>0</v>
      </c>
      <c r="AH10" s="88">
        <f t="shared" si="22"/>
        <v>-0.741</v>
      </c>
      <c r="AI10" s="88">
        <f t="shared" si="23"/>
        <v>0.207</v>
      </c>
      <c r="AJ10" s="88">
        <f t="shared" si="24"/>
        <v>0.395</v>
      </c>
      <c r="AK10" s="88">
        <f t="shared" si="25"/>
        <v>0.336</v>
      </c>
      <c r="AL10" s="88">
        <f t="shared" si="26"/>
        <v>0.198</v>
      </c>
      <c r="AM10" s="94"/>
      <c r="AN10" s="5">
        <f t="shared" si="27"/>
        <v>0</v>
      </c>
      <c r="AO10" s="6">
        <v>0.05</v>
      </c>
      <c r="AP10" s="6">
        <v>0.3</v>
      </c>
      <c r="AQ10" s="6">
        <v>0.25</v>
      </c>
      <c r="AR10" s="6">
        <v>0.5</v>
      </c>
      <c r="AS10" s="6">
        <f t="shared" si="28"/>
        <v>-0.5</v>
      </c>
      <c r="AT10" s="6">
        <v>0.5</v>
      </c>
      <c r="AU10" s="6">
        <f t="shared" si="29"/>
        <v>0.325</v>
      </c>
      <c r="AV10" s="6">
        <f t="shared" si="30"/>
        <v>0.825</v>
      </c>
      <c r="AW10" s="6">
        <f t="shared" si="31"/>
        <v>0.725</v>
      </c>
      <c r="AX10" s="6">
        <f t="shared" si="32"/>
        <v>0.725</v>
      </c>
      <c r="AY10" s="6">
        <f t="shared" si="33"/>
        <v>0</v>
      </c>
      <c r="AZ10" s="6">
        <f t="shared" si="34"/>
        <v>1.1</v>
      </c>
      <c r="BA10" s="6">
        <f t="shared" si="35"/>
        <v>1.1</v>
      </c>
      <c r="BB10" s="6">
        <f t="shared" si="36"/>
        <v>0</v>
      </c>
    </row>
    <row r="11" s="7" customFormat="1" ht="24" customHeight="1" spans="1:54">
      <c r="A11" s="22" t="str">
        <f ca="1" t="shared" si="37"/>
        <v/>
      </c>
      <c r="B11" s="23" t="str">
        <f ca="1" t="shared" si="38"/>
        <v/>
      </c>
      <c r="C11" s="24" t="str">
        <f ca="1" t="shared" si="39"/>
        <v/>
      </c>
      <c r="D11" s="25" t="str">
        <f ca="1" t="shared" si="40"/>
        <v/>
      </c>
      <c r="E11" s="26" t="str">
        <f ca="1" t="shared" si="0"/>
        <v/>
      </c>
      <c r="F11" s="27" t="str">
        <f ca="1" t="shared" si="1"/>
        <v/>
      </c>
      <c r="G11" s="28" t="str">
        <f ca="1" t="shared" si="6"/>
        <v/>
      </c>
      <c r="H11" s="28" t="str">
        <f ca="1" t="shared" si="7"/>
        <v/>
      </c>
      <c r="I11" s="28" t="str">
        <f ca="1" t="shared" si="8"/>
        <v/>
      </c>
      <c r="J11" s="28" t="str">
        <f ca="1" t="shared" si="9"/>
        <v/>
      </c>
      <c r="K11" s="28" t="str">
        <f ca="1" t="shared" si="10"/>
        <v/>
      </c>
      <c r="L11" s="28" t="str">
        <f ca="1" t="shared" si="11"/>
        <v/>
      </c>
      <c r="M11" s="28" t="str">
        <f ca="1" t="shared" si="12"/>
        <v/>
      </c>
      <c r="N11" s="28" t="str">
        <f ca="1" t="shared" si="13"/>
        <v/>
      </c>
      <c r="O11" s="28" t="str">
        <f ca="1" t="shared" si="14"/>
        <v/>
      </c>
      <c r="P11" s="38"/>
      <c r="Q11" s="60"/>
      <c r="R11" s="61" t="str">
        <f t="shared" si="15"/>
        <v/>
      </c>
      <c r="S11" s="62"/>
      <c r="T11" s="63"/>
      <c r="U11" s="64"/>
      <c r="V11" s="67"/>
      <c r="W11" s="65"/>
      <c r="X11" s="66"/>
      <c r="Y11" s="66"/>
      <c r="Z11" s="84"/>
      <c r="AA11" s="85" t="str">
        <f ca="1">IF(U11="","",INDEX(FREQUENCY(CODE(MID(U11,ROW(INDIRECT("1:"&amp;LEN(U11))),1)),{64,90}),2))</f>
        <v/>
      </c>
      <c r="AB11" s="86" t="str">
        <f ca="1" t="shared" si="16"/>
        <v/>
      </c>
      <c r="AC11" s="87" t="str">
        <f ca="1" t="shared" si="17"/>
        <v/>
      </c>
      <c r="AD11" s="88">
        <f t="shared" si="18"/>
        <v>-0.206</v>
      </c>
      <c r="AE11" s="88">
        <f t="shared" si="19"/>
        <v>0.413</v>
      </c>
      <c r="AF11" s="88">
        <f t="shared" si="20"/>
        <v>0.5</v>
      </c>
      <c r="AG11" s="88">
        <f t="shared" si="21"/>
        <v>0</v>
      </c>
      <c r="AH11" s="88">
        <f t="shared" si="22"/>
        <v>-0.741</v>
      </c>
      <c r="AI11" s="88">
        <f t="shared" si="23"/>
        <v>0.207</v>
      </c>
      <c r="AJ11" s="88">
        <f t="shared" si="24"/>
        <v>0.395</v>
      </c>
      <c r="AK11" s="88">
        <f t="shared" si="25"/>
        <v>0.336</v>
      </c>
      <c r="AL11" s="88">
        <f t="shared" si="26"/>
        <v>0.198</v>
      </c>
      <c r="AM11" s="94"/>
      <c r="AN11" s="5">
        <f t="shared" si="27"/>
        <v>0</v>
      </c>
      <c r="AO11" s="6">
        <v>0.05</v>
      </c>
      <c r="AP11" s="6">
        <v>0.3</v>
      </c>
      <c r="AQ11" s="6">
        <v>0.25</v>
      </c>
      <c r="AR11" s="6">
        <v>0.5</v>
      </c>
      <c r="AS11" s="6">
        <f t="shared" si="28"/>
        <v>-0.5</v>
      </c>
      <c r="AT11" s="6">
        <v>0.5</v>
      </c>
      <c r="AU11" s="6">
        <f t="shared" si="29"/>
        <v>0.325</v>
      </c>
      <c r="AV11" s="6">
        <f t="shared" si="30"/>
        <v>0.825</v>
      </c>
      <c r="AW11" s="6">
        <f t="shared" si="31"/>
        <v>0.725</v>
      </c>
      <c r="AX11" s="6">
        <f t="shared" si="32"/>
        <v>0.725</v>
      </c>
      <c r="AY11" s="6">
        <f t="shared" si="33"/>
        <v>0</v>
      </c>
      <c r="AZ11" s="6">
        <f t="shared" si="34"/>
        <v>1.1</v>
      </c>
      <c r="BA11" s="6">
        <f t="shared" si="35"/>
        <v>1.1</v>
      </c>
      <c r="BB11" s="6">
        <f t="shared" si="36"/>
        <v>0</v>
      </c>
    </row>
    <row r="12" s="7" customFormat="1" ht="24" customHeight="1" spans="1:54">
      <c r="A12" s="22" t="str">
        <f ca="1" t="shared" si="37"/>
        <v/>
      </c>
      <c r="B12" s="23" t="str">
        <f ca="1" t="shared" ref="B12:B28" si="41">IF(U12="","",AB12&amp;TEXT(AC12,"K0+000"))</f>
        <v/>
      </c>
      <c r="C12" s="24" t="str">
        <f ca="1" t="shared" ref="C12:C28" si="42">IF(D12="","","～")</f>
        <v/>
      </c>
      <c r="D12" s="25" t="str">
        <f ca="1" t="shared" ref="D12:D28" si="43">IF(V12="","",AB12&amp;TEXT(V12,"K0+000"))</f>
        <v/>
      </c>
      <c r="E12" s="26" t="str">
        <f ca="1" t="shared" si="0"/>
        <v/>
      </c>
      <c r="F12" s="27" t="str">
        <f ca="1" t="shared" si="1"/>
        <v/>
      </c>
      <c r="G12" s="28" t="str">
        <f ca="1" t="shared" si="6"/>
        <v/>
      </c>
      <c r="H12" s="28" t="str">
        <f ca="1" t="shared" si="7"/>
        <v/>
      </c>
      <c r="I12" s="28" t="str">
        <f ca="1" t="shared" si="8"/>
        <v/>
      </c>
      <c r="J12" s="28" t="str">
        <f ca="1" t="shared" si="9"/>
        <v/>
      </c>
      <c r="K12" s="28" t="str">
        <f ca="1" t="shared" si="10"/>
        <v/>
      </c>
      <c r="L12" s="28" t="str">
        <f ca="1" t="shared" si="11"/>
        <v/>
      </c>
      <c r="M12" s="28" t="str">
        <f ca="1" t="shared" si="12"/>
        <v/>
      </c>
      <c r="N12" s="28" t="str">
        <f ca="1" t="shared" si="13"/>
        <v/>
      </c>
      <c r="O12" s="28" t="str">
        <f ca="1" t="shared" si="14"/>
        <v/>
      </c>
      <c r="P12" s="38"/>
      <c r="Q12" s="60"/>
      <c r="R12" s="61" t="str">
        <f t="shared" si="15"/>
        <v/>
      </c>
      <c r="S12" s="62"/>
      <c r="T12" s="63"/>
      <c r="U12" s="64"/>
      <c r="V12" s="67"/>
      <c r="W12" s="65"/>
      <c r="X12" s="66"/>
      <c r="Y12" s="66"/>
      <c r="Z12" s="84"/>
      <c r="AA12" s="85" t="str">
        <f ca="1">IF(U12="","",INDEX(FREQUENCY(CODE(MID(U12,ROW(INDIRECT("1:"&amp;LEN(U12))),1)),{64,90}),2))</f>
        <v/>
      </c>
      <c r="AB12" s="86" t="str">
        <f ca="1" t="shared" si="16"/>
        <v/>
      </c>
      <c r="AC12" s="87" t="str">
        <f ca="1" t="shared" si="17"/>
        <v/>
      </c>
      <c r="AD12" s="88">
        <f t="shared" si="18"/>
        <v>-0.206</v>
      </c>
      <c r="AE12" s="88">
        <f t="shared" si="19"/>
        <v>0.413</v>
      </c>
      <c r="AF12" s="88">
        <f t="shared" si="20"/>
        <v>0.5</v>
      </c>
      <c r="AG12" s="88">
        <f t="shared" si="21"/>
        <v>0</v>
      </c>
      <c r="AH12" s="88">
        <f t="shared" si="22"/>
        <v>-0.741</v>
      </c>
      <c r="AI12" s="88">
        <f t="shared" si="23"/>
        <v>0.207</v>
      </c>
      <c r="AJ12" s="88">
        <f t="shared" si="24"/>
        <v>0.395</v>
      </c>
      <c r="AK12" s="88">
        <f t="shared" si="25"/>
        <v>0.336</v>
      </c>
      <c r="AL12" s="88">
        <f t="shared" si="26"/>
        <v>0.198</v>
      </c>
      <c r="AM12" s="94"/>
      <c r="AN12" s="5">
        <f t="shared" si="27"/>
        <v>0</v>
      </c>
      <c r="AO12" s="6">
        <v>0.05</v>
      </c>
      <c r="AP12" s="6">
        <v>0.3</v>
      </c>
      <c r="AQ12" s="6">
        <v>0.25</v>
      </c>
      <c r="AR12" s="6">
        <v>0.5</v>
      </c>
      <c r="AS12" s="6">
        <f t="shared" si="28"/>
        <v>-0.5</v>
      </c>
      <c r="AT12" s="6">
        <v>0.5</v>
      </c>
      <c r="AU12" s="6">
        <f t="shared" si="29"/>
        <v>0.325</v>
      </c>
      <c r="AV12" s="6">
        <f t="shared" si="30"/>
        <v>0.825</v>
      </c>
      <c r="AW12" s="6">
        <f t="shared" si="31"/>
        <v>0.725</v>
      </c>
      <c r="AX12" s="6">
        <f t="shared" si="32"/>
        <v>0.725</v>
      </c>
      <c r="AY12" s="6">
        <f t="shared" si="33"/>
        <v>0</v>
      </c>
      <c r="AZ12" s="6">
        <f t="shared" si="34"/>
        <v>1.1</v>
      </c>
      <c r="BA12" s="6">
        <f t="shared" si="35"/>
        <v>1.1</v>
      </c>
      <c r="BB12" s="6">
        <f t="shared" si="36"/>
        <v>0</v>
      </c>
    </row>
    <row r="13" s="7" customFormat="1" ht="24" customHeight="1" spans="1:54">
      <c r="A13" s="22" t="str">
        <f ca="1" t="shared" si="37"/>
        <v/>
      </c>
      <c r="B13" s="23" t="str">
        <f ca="1" t="shared" si="41"/>
        <v/>
      </c>
      <c r="C13" s="24" t="str">
        <f ca="1" t="shared" si="42"/>
        <v/>
      </c>
      <c r="D13" s="25" t="str">
        <f ca="1" t="shared" si="43"/>
        <v/>
      </c>
      <c r="E13" s="26" t="str">
        <f ca="1" t="shared" si="0"/>
        <v/>
      </c>
      <c r="F13" s="27" t="str">
        <f ca="1" t="shared" si="1"/>
        <v/>
      </c>
      <c r="G13" s="28" t="str">
        <f ca="1" t="shared" si="6"/>
        <v/>
      </c>
      <c r="H13" s="28" t="str">
        <f ca="1" t="shared" si="7"/>
        <v/>
      </c>
      <c r="I13" s="28" t="str">
        <f ca="1" t="shared" si="8"/>
        <v/>
      </c>
      <c r="J13" s="28" t="str">
        <f ca="1" t="shared" si="9"/>
        <v/>
      </c>
      <c r="K13" s="28" t="str">
        <f ca="1" t="shared" si="10"/>
        <v/>
      </c>
      <c r="L13" s="28" t="str">
        <f ca="1" t="shared" si="11"/>
        <v/>
      </c>
      <c r="M13" s="28" t="str">
        <f ca="1" t="shared" si="12"/>
        <v/>
      </c>
      <c r="N13" s="28" t="str">
        <f ca="1" t="shared" si="13"/>
        <v/>
      </c>
      <c r="O13" s="28" t="str">
        <f ca="1" t="shared" si="14"/>
        <v/>
      </c>
      <c r="P13" s="38"/>
      <c r="Q13" s="60"/>
      <c r="R13" s="61" t="str">
        <f t="shared" si="15"/>
        <v/>
      </c>
      <c r="S13" s="62"/>
      <c r="T13" s="63"/>
      <c r="U13" s="64"/>
      <c r="V13" s="67"/>
      <c r="W13" s="65"/>
      <c r="X13" s="66"/>
      <c r="Y13" s="66"/>
      <c r="Z13" s="84"/>
      <c r="AA13" s="85" t="str">
        <f ca="1">IF(U13="","",INDEX(FREQUENCY(CODE(MID(U13,ROW(INDIRECT("1:"&amp;LEN(U13))),1)),{64,90}),2))</f>
        <v/>
      </c>
      <c r="AB13" s="86" t="str">
        <f ca="1" t="shared" si="16"/>
        <v/>
      </c>
      <c r="AC13" s="87" t="str">
        <f ca="1" t="shared" si="17"/>
        <v/>
      </c>
      <c r="AD13" s="88">
        <f t="shared" si="18"/>
        <v>-0.206</v>
      </c>
      <c r="AE13" s="88">
        <f t="shared" si="19"/>
        <v>0.413</v>
      </c>
      <c r="AF13" s="88">
        <f t="shared" si="20"/>
        <v>0.5</v>
      </c>
      <c r="AG13" s="88">
        <f t="shared" si="21"/>
        <v>0</v>
      </c>
      <c r="AH13" s="88">
        <f t="shared" si="22"/>
        <v>-0.741</v>
      </c>
      <c r="AI13" s="88">
        <f t="shared" si="23"/>
        <v>0.207</v>
      </c>
      <c r="AJ13" s="88">
        <f t="shared" si="24"/>
        <v>0.395</v>
      </c>
      <c r="AK13" s="88">
        <f t="shared" si="25"/>
        <v>0.336</v>
      </c>
      <c r="AL13" s="88">
        <f t="shared" si="26"/>
        <v>0.198</v>
      </c>
      <c r="AM13" s="94"/>
      <c r="AN13" s="5">
        <f t="shared" si="27"/>
        <v>0</v>
      </c>
      <c r="AO13" s="6">
        <v>0.05</v>
      </c>
      <c r="AP13" s="6">
        <v>0.3</v>
      </c>
      <c r="AQ13" s="6">
        <v>0.25</v>
      </c>
      <c r="AR13" s="6">
        <v>0.5</v>
      </c>
      <c r="AS13" s="6">
        <f t="shared" si="28"/>
        <v>-0.5</v>
      </c>
      <c r="AT13" s="6">
        <v>0.5</v>
      </c>
      <c r="AU13" s="6">
        <f t="shared" si="29"/>
        <v>0.325</v>
      </c>
      <c r="AV13" s="6">
        <f t="shared" si="30"/>
        <v>0.825</v>
      </c>
      <c r="AW13" s="6">
        <f t="shared" si="31"/>
        <v>0.725</v>
      </c>
      <c r="AX13" s="6">
        <f t="shared" si="32"/>
        <v>0.725</v>
      </c>
      <c r="AY13" s="6">
        <f t="shared" si="33"/>
        <v>0</v>
      </c>
      <c r="AZ13" s="6">
        <f t="shared" si="34"/>
        <v>1.1</v>
      </c>
      <c r="BA13" s="6">
        <f t="shared" si="35"/>
        <v>1.1</v>
      </c>
      <c r="BB13" s="6">
        <f t="shared" si="36"/>
        <v>0</v>
      </c>
    </row>
    <row r="14" s="7" customFormat="1" ht="24" customHeight="1" spans="1:54">
      <c r="A14" s="22" t="str">
        <f ca="1" t="shared" si="37"/>
        <v/>
      </c>
      <c r="B14" s="23" t="str">
        <f ca="1" t="shared" si="41"/>
        <v/>
      </c>
      <c r="C14" s="24" t="str">
        <f ca="1" t="shared" si="42"/>
        <v/>
      </c>
      <c r="D14" s="25" t="str">
        <f ca="1" t="shared" si="43"/>
        <v/>
      </c>
      <c r="E14" s="26" t="str">
        <f ca="1" t="shared" si="0"/>
        <v/>
      </c>
      <c r="F14" s="27" t="str">
        <f ca="1" t="shared" si="1"/>
        <v/>
      </c>
      <c r="G14" s="28" t="str">
        <f ca="1" t="shared" si="6"/>
        <v/>
      </c>
      <c r="H14" s="28" t="str">
        <f ca="1" t="shared" si="7"/>
        <v/>
      </c>
      <c r="I14" s="28" t="str">
        <f ca="1" t="shared" si="8"/>
        <v/>
      </c>
      <c r="J14" s="28" t="str">
        <f ca="1" t="shared" si="9"/>
        <v/>
      </c>
      <c r="K14" s="28" t="str">
        <f ca="1" t="shared" si="10"/>
        <v/>
      </c>
      <c r="L14" s="28" t="str">
        <f ca="1" t="shared" si="11"/>
        <v/>
      </c>
      <c r="M14" s="28" t="str">
        <f ca="1" t="shared" si="12"/>
        <v/>
      </c>
      <c r="N14" s="28" t="str">
        <f ca="1" t="shared" si="13"/>
        <v/>
      </c>
      <c r="O14" s="28" t="str">
        <f ca="1" t="shared" si="14"/>
        <v/>
      </c>
      <c r="P14" s="38"/>
      <c r="Q14" s="60"/>
      <c r="R14" s="61" t="str">
        <f t="shared" si="15"/>
        <v/>
      </c>
      <c r="S14" s="62"/>
      <c r="T14" s="63"/>
      <c r="U14" s="64"/>
      <c r="V14" s="67"/>
      <c r="W14" s="65"/>
      <c r="X14" s="66"/>
      <c r="Y14" s="66"/>
      <c r="Z14" s="84"/>
      <c r="AA14" s="85" t="str">
        <f ca="1">IF(U14="","",INDEX(FREQUENCY(CODE(MID(U14,ROW(INDIRECT("1:"&amp;LEN(U14))),1)),{64,90}),2))</f>
        <v/>
      </c>
      <c r="AB14" s="86" t="str">
        <f ca="1" t="shared" si="16"/>
        <v/>
      </c>
      <c r="AC14" s="87" t="str">
        <f ca="1" t="shared" si="17"/>
        <v/>
      </c>
      <c r="AD14" s="88">
        <f t="shared" si="18"/>
        <v>-0.206</v>
      </c>
      <c r="AE14" s="88">
        <f t="shared" si="19"/>
        <v>0.413</v>
      </c>
      <c r="AF14" s="88">
        <f t="shared" si="20"/>
        <v>0.5</v>
      </c>
      <c r="AG14" s="88">
        <f t="shared" si="21"/>
        <v>0</v>
      </c>
      <c r="AH14" s="88">
        <f t="shared" si="22"/>
        <v>-0.741</v>
      </c>
      <c r="AI14" s="88">
        <f t="shared" si="23"/>
        <v>0.207</v>
      </c>
      <c r="AJ14" s="88">
        <f t="shared" si="24"/>
        <v>0.395</v>
      </c>
      <c r="AK14" s="88">
        <f t="shared" si="25"/>
        <v>0.336</v>
      </c>
      <c r="AL14" s="88">
        <f t="shared" si="26"/>
        <v>0.198</v>
      </c>
      <c r="AM14" s="94"/>
      <c r="AN14" s="5">
        <f t="shared" si="27"/>
        <v>0</v>
      </c>
      <c r="AO14" s="6">
        <v>0.05</v>
      </c>
      <c r="AP14" s="6">
        <v>0.3</v>
      </c>
      <c r="AQ14" s="6">
        <v>0.25</v>
      </c>
      <c r="AR14" s="6">
        <v>0.5</v>
      </c>
      <c r="AS14" s="6">
        <f t="shared" si="28"/>
        <v>-0.5</v>
      </c>
      <c r="AT14" s="6">
        <v>0.5</v>
      </c>
      <c r="AU14" s="6">
        <f t="shared" si="29"/>
        <v>0.325</v>
      </c>
      <c r="AV14" s="6">
        <f t="shared" si="30"/>
        <v>0.825</v>
      </c>
      <c r="AW14" s="6">
        <f t="shared" si="31"/>
        <v>0.725</v>
      </c>
      <c r="AX14" s="6">
        <f t="shared" si="32"/>
        <v>0.725</v>
      </c>
      <c r="AY14" s="6">
        <f t="shared" si="33"/>
        <v>0</v>
      </c>
      <c r="AZ14" s="6">
        <f t="shared" si="34"/>
        <v>1.1</v>
      </c>
      <c r="BA14" s="6">
        <f t="shared" si="35"/>
        <v>1.1</v>
      </c>
      <c r="BB14" s="6">
        <f t="shared" si="36"/>
        <v>0</v>
      </c>
    </row>
    <row r="15" s="7" customFormat="1" ht="24" customHeight="1" spans="1:54">
      <c r="A15" s="22" t="str">
        <f ca="1" t="shared" si="37"/>
        <v/>
      </c>
      <c r="B15" s="23" t="str">
        <f ca="1" t="shared" si="41"/>
        <v/>
      </c>
      <c r="C15" s="24" t="str">
        <f ca="1" t="shared" si="42"/>
        <v/>
      </c>
      <c r="D15" s="25" t="str">
        <f ca="1" t="shared" si="43"/>
        <v/>
      </c>
      <c r="E15" s="26" t="str">
        <f ca="1" t="shared" si="0"/>
        <v/>
      </c>
      <c r="F15" s="27" t="str">
        <f ca="1" t="shared" si="1"/>
        <v/>
      </c>
      <c r="G15" s="28" t="str">
        <f ca="1" t="shared" si="6"/>
        <v/>
      </c>
      <c r="H15" s="28" t="str">
        <f ca="1" t="shared" si="7"/>
        <v/>
      </c>
      <c r="I15" s="28" t="str">
        <f ca="1" t="shared" si="8"/>
        <v/>
      </c>
      <c r="J15" s="28" t="str">
        <f ca="1" t="shared" si="9"/>
        <v/>
      </c>
      <c r="K15" s="28" t="str">
        <f ca="1" t="shared" si="10"/>
        <v/>
      </c>
      <c r="L15" s="28" t="str">
        <f ca="1" t="shared" si="11"/>
        <v/>
      </c>
      <c r="M15" s="28" t="str">
        <f ca="1" t="shared" si="12"/>
        <v/>
      </c>
      <c r="N15" s="28" t="str">
        <f ca="1" t="shared" si="13"/>
        <v/>
      </c>
      <c r="O15" s="28" t="str">
        <f ca="1" t="shared" si="14"/>
        <v/>
      </c>
      <c r="P15" s="38"/>
      <c r="Q15" s="60"/>
      <c r="R15" s="61" t="str">
        <f t="shared" si="15"/>
        <v/>
      </c>
      <c r="S15" s="62"/>
      <c r="T15" s="63"/>
      <c r="U15" s="64"/>
      <c r="V15" s="67"/>
      <c r="W15" s="65"/>
      <c r="X15" s="66"/>
      <c r="Y15" s="66"/>
      <c r="Z15" s="84"/>
      <c r="AA15" s="85" t="str">
        <f ca="1">IF(U15="","",INDEX(FREQUENCY(CODE(MID(U15,ROW(INDIRECT("1:"&amp;LEN(U15))),1)),{64,90}),2))</f>
        <v/>
      </c>
      <c r="AB15" s="86" t="str">
        <f ca="1" t="shared" si="16"/>
        <v/>
      </c>
      <c r="AC15" s="87" t="str">
        <f ca="1" t="shared" si="17"/>
        <v/>
      </c>
      <c r="AD15" s="88">
        <f t="shared" si="18"/>
        <v>-0.206</v>
      </c>
      <c r="AE15" s="88">
        <f t="shared" si="19"/>
        <v>0.413</v>
      </c>
      <c r="AF15" s="88">
        <f t="shared" si="20"/>
        <v>0.5</v>
      </c>
      <c r="AG15" s="88">
        <f t="shared" si="21"/>
        <v>0</v>
      </c>
      <c r="AH15" s="88">
        <f t="shared" si="22"/>
        <v>-0.741</v>
      </c>
      <c r="AI15" s="88">
        <f t="shared" si="23"/>
        <v>0.207</v>
      </c>
      <c r="AJ15" s="88">
        <f t="shared" si="24"/>
        <v>0.395</v>
      </c>
      <c r="AK15" s="88">
        <f t="shared" si="25"/>
        <v>0.336</v>
      </c>
      <c r="AL15" s="88">
        <f t="shared" si="26"/>
        <v>0.198</v>
      </c>
      <c r="AM15" s="94"/>
      <c r="AN15" s="5">
        <f t="shared" si="27"/>
        <v>0</v>
      </c>
      <c r="AO15" s="6">
        <v>0.05</v>
      </c>
      <c r="AP15" s="6">
        <v>0.3</v>
      </c>
      <c r="AQ15" s="6">
        <v>0.25</v>
      </c>
      <c r="AR15" s="6">
        <v>0.5</v>
      </c>
      <c r="AS15" s="6">
        <f t="shared" si="28"/>
        <v>-0.5</v>
      </c>
      <c r="AT15" s="6">
        <v>0.5</v>
      </c>
      <c r="AU15" s="6">
        <f t="shared" si="29"/>
        <v>0.325</v>
      </c>
      <c r="AV15" s="6">
        <f t="shared" si="30"/>
        <v>0.825</v>
      </c>
      <c r="AW15" s="6">
        <f t="shared" si="31"/>
        <v>0.725</v>
      </c>
      <c r="AX15" s="6">
        <f t="shared" si="32"/>
        <v>0.725</v>
      </c>
      <c r="AY15" s="6">
        <f t="shared" si="33"/>
        <v>0</v>
      </c>
      <c r="AZ15" s="6">
        <f t="shared" si="34"/>
        <v>1.1</v>
      </c>
      <c r="BA15" s="6">
        <f t="shared" si="35"/>
        <v>1.1</v>
      </c>
      <c r="BB15" s="6">
        <f t="shared" si="36"/>
        <v>0</v>
      </c>
    </row>
    <row r="16" s="7" customFormat="1" ht="24" customHeight="1" spans="1:54">
      <c r="A16" s="22" t="str">
        <f ca="1" t="shared" si="37"/>
        <v/>
      </c>
      <c r="B16" s="23" t="str">
        <f ca="1" t="shared" si="41"/>
        <v/>
      </c>
      <c r="C16" s="24" t="str">
        <f ca="1" t="shared" si="42"/>
        <v/>
      </c>
      <c r="D16" s="25" t="str">
        <f ca="1" t="shared" si="43"/>
        <v/>
      </c>
      <c r="E16" s="26" t="str">
        <f ca="1" t="shared" si="0"/>
        <v/>
      </c>
      <c r="F16" s="27" t="str">
        <f ca="1" t="shared" si="1"/>
        <v/>
      </c>
      <c r="G16" s="28" t="str">
        <f ca="1" t="shared" si="6"/>
        <v/>
      </c>
      <c r="H16" s="28" t="str">
        <f ca="1" t="shared" si="7"/>
        <v/>
      </c>
      <c r="I16" s="28" t="str">
        <f ca="1" t="shared" si="8"/>
        <v/>
      </c>
      <c r="J16" s="28" t="str">
        <f ca="1" t="shared" si="9"/>
        <v/>
      </c>
      <c r="K16" s="28" t="str">
        <f ca="1" t="shared" si="10"/>
        <v/>
      </c>
      <c r="L16" s="28" t="str">
        <f ca="1" t="shared" si="11"/>
        <v/>
      </c>
      <c r="M16" s="28" t="str">
        <f ca="1" t="shared" si="12"/>
        <v/>
      </c>
      <c r="N16" s="28" t="str">
        <f ca="1" t="shared" si="13"/>
        <v/>
      </c>
      <c r="O16" s="28" t="str">
        <f ca="1" t="shared" si="14"/>
        <v/>
      </c>
      <c r="P16" s="38"/>
      <c r="Q16" s="60"/>
      <c r="R16" s="61" t="str">
        <f t="shared" si="15"/>
        <v/>
      </c>
      <c r="S16" s="62"/>
      <c r="T16" s="63"/>
      <c r="U16" s="64"/>
      <c r="V16" s="67"/>
      <c r="W16" s="65"/>
      <c r="X16" s="66"/>
      <c r="Y16" s="66"/>
      <c r="Z16" s="84"/>
      <c r="AA16" s="85" t="str">
        <f ca="1">IF(U16="","",INDEX(FREQUENCY(CODE(MID(U16,ROW(INDIRECT("1:"&amp;LEN(U16))),1)),{64,90}),2))</f>
        <v/>
      </c>
      <c r="AB16" s="86" t="str">
        <f ca="1" t="shared" si="16"/>
        <v/>
      </c>
      <c r="AC16" s="87" t="str">
        <f ca="1" t="shared" si="17"/>
        <v/>
      </c>
      <c r="AD16" s="88">
        <f t="shared" si="18"/>
        <v>-0.206</v>
      </c>
      <c r="AE16" s="88">
        <f t="shared" si="19"/>
        <v>0.413</v>
      </c>
      <c r="AF16" s="88">
        <f t="shared" si="20"/>
        <v>0.5</v>
      </c>
      <c r="AG16" s="88">
        <f t="shared" si="21"/>
        <v>0</v>
      </c>
      <c r="AH16" s="88">
        <f t="shared" si="22"/>
        <v>-0.741</v>
      </c>
      <c r="AI16" s="88">
        <f t="shared" si="23"/>
        <v>0.207</v>
      </c>
      <c r="AJ16" s="88">
        <f t="shared" si="24"/>
        <v>0.395</v>
      </c>
      <c r="AK16" s="88">
        <f t="shared" si="25"/>
        <v>0.336</v>
      </c>
      <c r="AL16" s="88">
        <f t="shared" si="26"/>
        <v>0.198</v>
      </c>
      <c r="AM16" s="94"/>
      <c r="AN16" s="5">
        <f t="shared" si="27"/>
        <v>0</v>
      </c>
      <c r="AO16" s="6">
        <v>0.05</v>
      </c>
      <c r="AP16" s="6">
        <v>0.3</v>
      </c>
      <c r="AQ16" s="6">
        <v>0.25</v>
      </c>
      <c r="AR16" s="6">
        <v>0.5</v>
      </c>
      <c r="AS16" s="6">
        <f t="shared" si="28"/>
        <v>-0.5</v>
      </c>
      <c r="AT16" s="6">
        <v>0.5</v>
      </c>
      <c r="AU16" s="6">
        <f t="shared" si="29"/>
        <v>0.325</v>
      </c>
      <c r="AV16" s="6">
        <f t="shared" si="30"/>
        <v>0.825</v>
      </c>
      <c r="AW16" s="6">
        <f t="shared" si="31"/>
        <v>0.725</v>
      </c>
      <c r="AX16" s="6">
        <f t="shared" si="32"/>
        <v>0.725</v>
      </c>
      <c r="AY16" s="6">
        <f t="shared" si="33"/>
        <v>0</v>
      </c>
      <c r="AZ16" s="6">
        <f t="shared" si="34"/>
        <v>1.1</v>
      </c>
      <c r="BA16" s="6">
        <f t="shared" si="35"/>
        <v>1.1</v>
      </c>
      <c r="BB16" s="6">
        <f t="shared" si="36"/>
        <v>0</v>
      </c>
    </row>
    <row r="17" s="7" customFormat="1" ht="24" customHeight="1" spans="1:54">
      <c r="A17" s="22" t="str">
        <f ca="1" t="shared" si="37"/>
        <v/>
      </c>
      <c r="B17" s="23" t="str">
        <f ca="1" t="shared" si="41"/>
        <v/>
      </c>
      <c r="C17" s="24" t="str">
        <f ca="1" t="shared" si="42"/>
        <v/>
      </c>
      <c r="D17" s="25" t="str">
        <f ca="1" t="shared" si="43"/>
        <v/>
      </c>
      <c r="E17" s="26" t="str">
        <f ca="1" t="shared" si="0"/>
        <v/>
      </c>
      <c r="F17" s="27" t="str">
        <f ca="1" t="shared" si="1"/>
        <v/>
      </c>
      <c r="G17" s="28" t="str">
        <f ca="1" t="shared" si="6"/>
        <v/>
      </c>
      <c r="H17" s="28" t="str">
        <f ca="1" t="shared" si="7"/>
        <v/>
      </c>
      <c r="I17" s="28" t="str">
        <f ca="1" t="shared" si="8"/>
        <v/>
      </c>
      <c r="J17" s="28" t="str">
        <f ca="1" t="shared" si="9"/>
        <v/>
      </c>
      <c r="K17" s="28" t="str">
        <f ca="1" t="shared" si="10"/>
        <v/>
      </c>
      <c r="L17" s="28" t="str">
        <f ca="1" t="shared" si="11"/>
        <v/>
      </c>
      <c r="M17" s="28" t="str">
        <f ca="1" t="shared" si="12"/>
        <v/>
      </c>
      <c r="N17" s="28" t="str">
        <f ca="1" t="shared" si="13"/>
        <v/>
      </c>
      <c r="O17" s="28" t="str">
        <f ca="1" t="shared" si="14"/>
        <v/>
      </c>
      <c r="P17" s="38"/>
      <c r="Q17" s="60"/>
      <c r="R17" s="61" t="str">
        <f t="shared" si="15"/>
        <v/>
      </c>
      <c r="S17" s="62"/>
      <c r="T17" s="63"/>
      <c r="U17" s="64"/>
      <c r="V17" s="67"/>
      <c r="W17" s="65"/>
      <c r="X17" s="66"/>
      <c r="Y17" s="66"/>
      <c r="Z17" s="84"/>
      <c r="AA17" s="85" t="str">
        <f ca="1">IF(U17="","",INDEX(FREQUENCY(CODE(MID(U17,ROW(INDIRECT("1:"&amp;LEN(U17))),1)),{64,90}),2))</f>
        <v/>
      </c>
      <c r="AB17" s="86" t="str">
        <f ca="1" t="shared" si="16"/>
        <v/>
      </c>
      <c r="AC17" s="87" t="str">
        <f ca="1" t="shared" si="17"/>
        <v/>
      </c>
      <c r="AD17" s="88">
        <f t="shared" si="18"/>
        <v>-0.206</v>
      </c>
      <c r="AE17" s="88">
        <f t="shared" si="19"/>
        <v>0.413</v>
      </c>
      <c r="AF17" s="88">
        <f t="shared" si="20"/>
        <v>0.5</v>
      </c>
      <c r="AG17" s="88">
        <f t="shared" si="21"/>
        <v>0</v>
      </c>
      <c r="AH17" s="88">
        <f t="shared" si="22"/>
        <v>-0.741</v>
      </c>
      <c r="AI17" s="88">
        <f t="shared" si="23"/>
        <v>0.207</v>
      </c>
      <c r="AJ17" s="88">
        <f t="shared" si="24"/>
        <v>0.395</v>
      </c>
      <c r="AK17" s="88">
        <f t="shared" si="25"/>
        <v>0.336</v>
      </c>
      <c r="AL17" s="88">
        <f t="shared" si="26"/>
        <v>0.198</v>
      </c>
      <c r="AM17" s="94"/>
      <c r="AN17" s="5">
        <f t="shared" si="27"/>
        <v>0</v>
      </c>
      <c r="AO17" s="6">
        <v>0.05</v>
      </c>
      <c r="AP17" s="6">
        <v>0.3</v>
      </c>
      <c r="AQ17" s="6">
        <v>0.25</v>
      </c>
      <c r="AR17" s="6">
        <v>0.5</v>
      </c>
      <c r="AS17" s="6">
        <f t="shared" si="28"/>
        <v>-0.5</v>
      </c>
      <c r="AT17" s="6">
        <v>0.5</v>
      </c>
      <c r="AU17" s="6">
        <f t="shared" si="29"/>
        <v>0.325</v>
      </c>
      <c r="AV17" s="6">
        <f t="shared" si="30"/>
        <v>0.825</v>
      </c>
      <c r="AW17" s="6">
        <f t="shared" si="31"/>
        <v>0.725</v>
      </c>
      <c r="AX17" s="6">
        <f t="shared" si="32"/>
        <v>0.725</v>
      </c>
      <c r="AY17" s="6">
        <f t="shared" si="33"/>
        <v>0</v>
      </c>
      <c r="AZ17" s="6">
        <f t="shared" si="34"/>
        <v>1.1</v>
      </c>
      <c r="BA17" s="6">
        <f t="shared" si="35"/>
        <v>1.1</v>
      </c>
      <c r="BB17" s="6">
        <f t="shared" si="36"/>
        <v>0</v>
      </c>
    </row>
    <row r="18" s="7" customFormat="1" ht="24" customHeight="1" spans="1:54">
      <c r="A18" s="22" t="str">
        <f ca="1" t="shared" si="37"/>
        <v/>
      </c>
      <c r="B18" s="23" t="str">
        <f ca="1" t="shared" si="41"/>
        <v/>
      </c>
      <c r="C18" s="24" t="str">
        <f ca="1" t="shared" si="42"/>
        <v/>
      </c>
      <c r="D18" s="25" t="str">
        <f ca="1" t="shared" si="43"/>
        <v/>
      </c>
      <c r="E18" s="26" t="str">
        <f ca="1" t="shared" si="0"/>
        <v/>
      </c>
      <c r="F18" s="27" t="str">
        <f ca="1" t="shared" si="1"/>
        <v/>
      </c>
      <c r="G18" s="28" t="str">
        <f ca="1" t="shared" si="6"/>
        <v/>
      </c>
      <c r="H18" s="28" t="str">
        <f ca="1" t="shared" si="7"/>
        <v/>
      </c>
      <c r="I18" s="28" t="str">
        <f ca="1" t="shared" si="8"/>
        <v/>
      </c>
      <c r="J18" s="28" t="str">
        <f ca="1" t="shared" si="9"/>
        <v/>
      </c>
      <c r="K18" s="28" t="str">
        <f ca="1" t="shared" si="10"/>
        <v/>
      </c>
      <c r="L18" s="28" t="str">
        <f ca="1" t="shared" si="11"/>
        <v/>
      </c>
      <c r="M18" s="28" t="str">
        <f ca="1" t="shared" si="12"/>
        <v/>
      </c>
      <c r="N18" s="28" t="str">
        <f ca="1" t="shared" si="13"/>
        <v/>
      </c>
      <c r="O18" s="28" t="str">
        <f ca="1" t="shared" si="14"/>
        <v/>
      </c>
      <c r="P18" s="38"/>
      <c r="Q18" s="60"/>
      <c r="R18" s="61" t="str">
        <f t="shared" si="15"/>
        <v/>
      </c>
      <c r="S18" s="62"/>
      <c r="T18" s="63"/>
      <c r="U18" s="64"/>
      <c r="V18" s="67"/>
      <c r="W18" s="65"/>
      <c r="X18" s="66"/>
      <c r="Y18" s="66"/>
      <c r="Z18" s="84"/>
      <c r="AA18" s="85" t="str">
        <f ca="1">IF(U18="","",INDEX(FREQUENCY(CODE(MID(U18,ROW(INDIRECT("1:"&amp;LEN(U18))),1)),{64,90}),2))</f>
        <v/>
      </c>
      <c r="AB18" s="86" t="str">
        <f ca="1" t="shared" si="16"/>
        <v/>
      </c>
      <c r="AC18" s="87" t="str">
        <f ca="1" t="shared" si="17"/>
        <v/>
      </c>
      <c r="AD18" s="88">
        <f t="shared" si="18"/>
        <v>-0.206</v>
      </c>
      <c r="AE18" s="88">
        <f t="shared" si="19"/>
        <v>0.413</v>
      </c>
      <c r="AF18" s="88">
        <f t="shared" si="20"/>
        <v>0.5</v>
      </c>
      <c r="AG18" s="88">
        <f t="shared" si="21"/>
        <v>0</v>
      </c>
      <c r="AH18" s="88">
        <f t="shared" si="22"/>
        <v>-0.741</v>
      </c>
      <c r="AI18" s="88">
        <f t="shared" si="23"/>
        <v>0.207</v>
      </c>
      <c r="AJ18" s="88">
        <f t="shared" si="24"/>
        <v>0.395</v>
      </c>
      <c r="AK18" s="88">
        <f t="shared" si="25"/>
        <v>0.336</v>
      </c>
      <c r="AL18" s="88">
        <f t="shared" si="26"/>
        <v>0.198</v>
      </c>
      <c r="AM18" s="94"/>
      <c r="AN18" s="5">
        <f t="shared" si="27"/>
        <v>0</v>
      </c>
      <c r="AO18" s="6">
        <v>0.05</v>
      </c>
      <c r="AP18" s="6">
        <v>0.3</v>
      </c>
      <c r="AQ18" s="6">
        <v>0.25</v>
      </c>
      <c r="AR18" s="6">
        <v>0.5</v>
      </c>
      <c r="AS18" s="6">
        <f t="shared" si="28"/>
        <v>-0.5</v>
      </c>
      <c r="AT18" s="6">
        <v>0.5</v>
      </c>
      <c r="AU18" s="6">
        <f t="shared" si="29"/>
        <v>0.325</v>
      </c>
      <c r="AV18" s="6">
        <f t="shared" si="30"/>
        <v>0.825</v>
      </c>
      <c r="AW18" s="6">
        <f t="shared" si="31"/>
        <v>0.725</v>
      </c>
      <c r="AX18" s="6">
        <f t="shared" si="32"/>
        <v>0.725</v>
      </c>
      <c r="AY18" s="6">
        <f t="shared" si="33"/>
        <v>0</v>
      </c>
      <c r="AZ18" s="6">
        <f t="shared" si="34"/>
        <v>1.1</v>
      </c>
      <c r="BA18" s="6">
        <f t="shared" si="35"/>
        <v>1.1</v>
      </c>
      <c r="BB18" s="6">
        <f t="shared" si="36"/>
        <v>0</v>
      </c>
    </row>
    <row r="19" s="7" customFormat="1" ht="24" customHeight="1" spans="1:54">
      <c r="A19" s="22" t="str">
        <f ca="1" t="shared" si="37"/>
        <v/>
      </c>
      <c r="B19" s="23" t="str">
        <f ca="1" t="shared" si="41"/>
        <v/>
      </c>
      <c r="C19" s="24" t="str">
        <f ca="1" t="shared" si="42"/>
        <v/>
      </c>
      <c r="D19" s="25" t="str">
        <f ca="1" t="shared" si="43"/>
        <v/>
      </c>
      <c r="E19" s="26" t="str">
        <f ca="1" t="shared" si="0"/>
        <v/>
      </c>
      <c r="F19" s="27" t="str">
        <f ca="1" t="shared" si="1"/>
        <v/>
      </c>
      <c r="G19" s="28" t="str">
        <f ca="1" t="shared" si="6"/>
        <v/>
      </c>
      <c r="H19" s="28" t="str">
        <f ca="1" t="shared" si="7"/>
        <v/>
      </c>
      <c r="I19" s="28" t="str">
        <f ca="1" t="shared" si="8"/>
        <v/>
      </c>
      <c r="J19" s="28" t="str">
        <f ca="1" t="shared" si="9"/>
        <v/>
      </c>
      <c r="K19" s="28" t="str">
        <f ca="1" t="shared" si="10"/>
        <v/>
      </c>
      <c r="L19" s="28" t="str">
        <f ca="1" t="shared" si="11"/>
        <v/>
      </c>
      <c r="M19" s="28" t="str">
        <f ca="1" t="shared" si="12"/>
        <v/>
      </c>
      <c r="N19" s="28" t="str">
        <f ca="1" t="shared" si="13"/>
        <v/>
      </c>
      <c r="O19" s="28" t="str">
        <f ca="1" t="shared" si="14"/>
        <v/>
      </c>
      <c r="P19" s="38"/>
      <c r="Q19" s="60"/>
      <c r="R19" s="61" t="str">
        <f t="shared" si="15"/>
        <v/>
      </c>
      <c r="S19" s="62"/>
      <c r="T19" s="63"/>
      <c r="U19" s="64"/>
      <c r="V19" s="67"/>
      <c r="W19" s="65"/>
      <c r="X19" s="66"/>
      <c r="Y19" s="66"/>
      <c r="Z19" s="84"/>
      <c r="AA19" s="85" t="str">
        <f ca="1">IF(U19="","",INDEX(FREQUENCY(CODE(MID(U19,ROW(INDIRECT("1:"&amp;LEN(U19))),1)),{64,90}),2))</f>
        <v/>
      </c>
      <c r="AB19" s="86" t="str">
        <f ca="1" t="shared" si="16"/>
        <v/>
      </c>
      <c r="AC19" s="87" t="str">
        <f ca="1" t="shared" si="17"/>
        <v/>
      </c>
      <c r="AD19" s="88">
        <f t="shared" si="18"/>
        <v>-0.206</v>
      </c>
      <c r="AE19" s="88">
        <f t="shared" si="19"/>
        <v>0.413</v>
      </c>
      <c r="AF19" s="88">
        <f t="shared" si="20"/>
        <v>0.5</v>
      </c>
      <c r="AG19" s="88">
        <f t="shared" si="21"/>
        <v>0</v>
      </c>
      <c r="AH19" s="88">
        <f t="shared" si="22"/>
        <v>-0.741</v>
      </c>
      <c r="AI19" s="88">
        <f t="shared" si="23"/>
        <v>0.207</v>
      </c>
      <c r="AJ19" s="88">
        <f t="shared" si="24"/>
        <v>0.395</v>
      </c>
      <c r="AK19" s="88">
        <f t="shared" si="25"/>
        <v>0.336</v>
      </c>
      <c r="AL19" s="88">
        <f t="shared" si="26"/>
        <v>0.198</v>
      </c>
      <c r="AM19" s="94"/>
      <c r="AN19" s="5">
        <f t="shared" si="27"/>
        <v>0</v>
      </c>
      <c r="AO19" s="6">
        <v>0.05</v>
      </c>
      <c r="AP19" s="6">
        <v>0.3</v>
      </c>
      <c r="AQ19" s="6">
        <v>0.25</v>
      </c>
      <c r="AR19" s="6">
        <v>0.5</v>
      </c>
      <c r="AS19" s="6">
        <f t="shared" si="28"/>
        <v>-0.5</v>
      </c>
      <c r="AT19" s="6">
        <v>0.5</v>
      </c>
      <c r="AU19" s="6">
        <f t="shared" si="29"/>
        <v>0.325</v>
      </c>
      <c r="AV19" s="6">
        <f t="shared" si="30"/>
        <v>0.825</v>
      </c>
      <c r="AW19" s="6">
        <f t="shared" si="31"/>
        <v>0.725</v>
      </c>
      <c r="AX19" s="6">
        <f t="shared" si="32"/>
        <v>0.725</v>
      </c>
      <c r="AY19" s="6">
        <f t="shared" si="33"/>
        <v>0</v>
      </c>
      <c r="AZ19" s="6">
        <f t="shared" si="34"/>
        <v>1.1</v>
      </c>
      <c r="BA19" s="6">
        <f t="shared" si="35"/>
        <v>1.1</v>
      </c>
      <c r="BB19" s="6">
        <f t="shared" si="36"/>
        <v>0</v>
      </c>
    </row>
    <row r="20" s="7" customFormat="1" ht="24" customHeight="1" spans="1:54">
      <c r="A20" s="22" t="str">
        <f ca="1" t="shared" si="37"/>
        <v/>
      </c>
      <c r="B20" s="23" t="str">
        <f ca="1" t="shared" si="41"/>
        <v/>
      </c>
      <c r="C20" s="24" t="str">
        <f ca="1" t="shared" si="42"/>
        <v/>
      </c>
      <c r="D20" s="25" t="str">
        <f ca="1" t="shared" si="43"/>
        <v/>
      </c>
      <c r="E20" s="26" t="str">
        <f ca="1" t="shared" si="0"/>
        <v/>
      </c>
      <c r="F20" s="27" t="str">
        <f ca="1" t="shared" si="1"/>
        <v/>
      </c>
      <c r="G20" s="28" t="str">
        <f ca="1" t="shared" si="6"/>
        <v/>
      </c>
      <c r="H20" s="28" t="str">
        <f ca="1" t="shared" si="7"/>
        <v/>
      </c>
      <c r="I20" s="28" t="str">
        <f ca="1" t="shared" si="8"/>
        <v/>
      </c>
      <c r="J20" s="28" t="str">
        <f ca="1" t="shared" si="9"/>
        <v/>
      </c>
      <c r="K20" s="28" t="str">
        <f ca="1" t="shared" si="10"/>
        <v/>
      </c>
      <c r="L20" s="28" t="str">
        <f ca="1" t="shared" si="11"/>
        <v/>
      </c>
      <c r="M20" s="28" t="str">
        <f ca="1" t="shared" si="12"/>
        <v/>
      </c>
      <c r="N20" s="28" t="str">
        <f ca="1" t="shared" si="13"/>
        <v/>
      </c>
      <c r="O20" s="28" t="str">
        <f ca="1" t="shared" si="14"/>
        <v/>
      </c>
      <c r="P20" s="38"/>
      <c r="Q20" s="60"/>
      <c r="R20" s="61" t="str">
        <f t="shared" si="15"/>
        <v/>
      </c>
      <c r="S20" s="62"/>
      <c r="T20" s="63"/>
      <c r="U20" s="64"/>
      <c r="V20" s="67"/>
      <c r="W20" s="65"/>
      <c r="X20" s="66"/>
      <c r="Y20" s="66"/>
      <c r="Z20" s="84"/>
      <c r="AA20" s="85" t="str">
        <f ca="1">IF(U20="","",INDEX(FREQUENCY(CODE(MID(U20,ROW(INDIRECT("1:"&amp;LEN(U20))),1)),{64,90}),2))</f>
        <v/>
      </c>
      <c r="AB20" s="86" t="str">
        <f ca="1" t="shared" si="16"/>
        <v/>
      </c>
      <c r="AC20" s="87" t="str">
        <f ca="1" t="shared" si="17"/>
        <v/>
      </c>
      <c r="AD20" s="88">
        <f t="shared" si="18"/>
        <v>-0.206</v>
      </c>
      <c r="AE20" s="88">
        <f t="shared" si="19"/>
        <v>0.413</v>
      </c>
      <c r="AF20" s="88">
        <f t="shared" si="20"/>
        <v>0.5</v>
      </c>
      <c r="AG20" s="88">
        <f t="shared" si="21"/>
        <v>0</v>
      </c>
      <c r="AH20" s="88">
        <f t="shared" si="22"/>
        <v>-0.741</v>
      </c>
      <c r="AI20" s="88">
        <f t="shared" si="23"/>
        <v>0.207</v>
      </c>
      <c r="AJ20" s="88">
        <f t="shared" si="24"/>
        <v>0.395</v>
      </c>
      <c r="AK20" s="88">
        <f t="shared" si="25"/>
        <v>0.336</v>
      </c>
      <c r="AL20" s="88">
        <f t="shared" si="26"/>
        <v>0.198</v>
      </c>
      <c r="AM20" s="94"/>
      <c r="AN20" s="5">
        <f t="shared" si="27"/>
        <v>0</v>
      </c>
      <c r="AO20" s="6">
        <v>0.05</v>
      </c>
      <c r="AP20" s="6">
        <v>0.3</v>
      </c>
      <c r="AQ20" s="6">
        <v>0.25</v>
      </c>
      <c r="AR20" s="6">
        <v>0.5</v>
      </c>
      <c r="AS20" s="6">
        <f t="shared" si="28"/>
        <v>-0.5</v>
      </c>
      <c r="AT20" s="6">
        <v>0.5</v>
      </c>
      <c r="AU20" s="6">
        <f t="shared" si="29"/>
        <v>0.325</v>
      </c>
      <c r="AV20" s="6">
        <f t="shared" si="30"/>
        <v>0.825</v>
      </c>
      <c r="AW20" s="6">
        <f t="shared" si="31"/>
        <v>0.725</v>
      </c>
      <c r="AX20" s="6">
        <f t="shared" si="32"/>
        <v>0.725</v>
      </c>
      <c r="AY20" s="6">
        <f t="shared" si="33"/>
        <v>0</v>
      </c>
      <c r="AZ20" s="6">
        <f t="shared" si="34"/>
        <v>1.1</v>
      </c>
      <c r="BA20" s="6">
        <f t="shared" si="35"/>
        <v>1.1</v>
      </c>
      <c r="BB20" s="6">
        <f t="shared" si="36"/>
        <v>0</v>
      </c>
    </row>
    <row r="21" s="7" customFormat="1" ht="24" customHeight="1" spans="1:54">
      <c r="A21" s="22" t="str">
        <f ca="1" t="shared" si="37"/>
        <v/>
      </c>
      <c r="B21" s="23" t="str">
        <f ca="1" t="shared" si="41"/>
        <v/>
      </c>
      <c r="C21" s="24" t="str">
        <f ca="1" t="shared" si="42"/>
        <v/>
      </c>
      <c r="D21" s="25" t="str">
        <f ca="1" t="shared" si="43"/>
        <v/>
      </c>
      <c r="E21" s="26" t="str">
        <f ca="1" t="shared" si="0"/>
        <v/>
      </c>
      <c r="F21" s="27" t="str">
        <f ca="1" t="shared" si="1"/>
        <v/>
      </c>
      <c r="G21" s="28" t="str">
        <f ca="1" t="shared" si="6"/>
        <v/>
      </c>
      <c r="H21" s="28" t="str">
        <f ca="1" t="shared" si="7"/>
        <v/>
      </c>
      <c r="I21" s="28" t="str">
        <f ca="1" t="shared" si="8"/>
        <v/>
      </c>
      <c r="J21" s="28" t="str">
        <f ca="1" t="shared" si="9"/>
        <v/>
      </c>
      <c r="K21" s="28" t="str">
        <f ca="1" t="shared" si="10"/>
        <v/>
      </c>
      <c r="L21" s="28" t="str">
        <f ca="1" t="shared" si="11"/>
        <v/>
      </c>
      <c r="M21" s="28" t="str">
        <f ca="1" t="shared" si="12"/>
        <v/>
      </c>
      <c r="N21" s="28" t="str">
        <f ca="1" t="shared" si="13"/>
        <v/>
      </c>
      <c r="O21" s="28" t="str">
        <f ca="1" t="shared" si="14"/>
        <v/>
      </c>
      <c r="P21" s="38"/>
      <c r="Q21" s="60"/>
      <c r="R21" s="61" t="str">
        <f t="shared" si="15"/>
        <v/>
      </c>
      <c r="S21" s="62"/>
      <c r="T21" s="63"/>
      <c r="U21" s="64"/>
      <c r="V21" s="67"/>
      <c r="W21" s="65"/>
      <c r="X21" s="66"/>
      <c r="Y21" s="66"/>
      <c r="Z21" s="84"/>
      <c r="AA21" s="85" t="str">
        <f ca="1">IF(U21="","",INDEX(FREQUENCY(CODE(MID(U21,ROW(INDIRECT("1:"&amp;LEN(U21))),1)),{64,90}),2))</f>
        <v/>
      </c>
      <c r="AB21" s="86" t="str">
        <f ca="1" t="shared" si="16"/>
        <v/>
      </c>
      <c r="AC21" s="87" t="str">
        <f ca="1" t="shared" si="17"/>
        <v/>
      </c>
      <c r="AD21" s="88">
        <f t="shared" si="18"/>
        <v>-0.206</v>
      </c>
      <c r="AE21" s="88">
        <f t="shared" si="19"/>
        <v>0.413</v>
      </c>
      <c r="AF21" s="88">
        <f t="shared" si="20"/>
        <v>0.5</v>
      </c>
      <c r="AG21" s="88">
        <f t="shared" si="21"/>
        <v>0</v>
      </c>
      <c r="AH21" s="88">
        <f t="shared" si="22"/>
        <v>-0.741</v>
      </c>
      <c r="AI21" s="88">
        <f t="shared" si="23"/>
        <v>0.207</v>
      </c>
      <c r="AJ21" s="88">
        <f t="shared" si="24"/>
        <v>0.395</v>
      </c>
      <c r="AK21" s="88">
        <f t="shared" si="25"/>
        <v>0.336</v>
      </c>
      <c r="AL21" s="88">
        <f t="shared" si="26"/>
        <v>0.198</v>
      </c>
      <c r="AM21" s="94"/>
      <c r="AN21" s="5">
        <f t="shared" si="27"/>
        <v>0</v>
      </c>
      <c r="AO21" s="6">
        <v>0.05</v>
      </c>
      <c r="AP21" s="6">
        <v>0.3</v>
      </c>
      <c r="AQ21" s="6">
        <v>0.25</v>
      </c>
      <c r="AR21" s="6">
        <v>0.5</v>
      </c>
      <c r="AS21" s="6">
        <f t="shared" si="28"/>
        <v>-0.5</v>
      </c>
      <c r="AT21" s="6">
        <v>0.5</v>
      </c>
      <c r="AU21" s="6">
        <f t="shared" si="29"/>
        <v>0.325</v>
      </c>
      <c r="AV21" s="6">
        <f t="shared" si="30"/>
        <v>0.825</v>
      </c>
      <c r="AW21" s="6">
        <f t="shared" si="31"/>
        <v>0.725</v>
      </c>
      <c r="AX21" s="6">
        <f t="shared" si="32"/>
        <v>0.725</v>
      </c>
      <c r="AY21" s="6">
        <f t="shared" si="33"/>
        <v>0</v>
      </c>
      <c r="AZ21" s="6">
        <f t="shared" si="34"/>
        <v>1.1</v>
      </c>
      <c r="BA21" s="6">
        <f t="shared" si="35"/>
        <v>1.1</v>
      </c>
      <c r="BB21" s="6">
        <f t="shared" si="36"/>
        <v>0</v>
      </c>
    </row>
    <row r="22" s="7" customFormat="1" ht="24" customHeight="1" spans="1:54">
      <c r="A22" s="22" t="str">
        <f ca="1" t="shared" si="37"/>
        <v/>
      </c>
      <c r="B22" s="23" t="str">
        <f ca="1" t="shared" si="41"/>
        <v/>
      </c>
      <c r="C22" s="24" t="str">
        <f ca="1" t="shared" si="42"/>
        <v/>
      </c>
      <c r="D22" s="25" t="str">
        <f ca="1" t="shared" si="43"/>
        <v/>
      </c>
      <c r="E22" s="26" t="str">
        <f ca="1" t="shared" si="0"/>
        <v/>
      </c>
      <c r="F22" s="27" t="str">
        <f ca="1" t="shared" si="1"/>
        <v/>
      </c>
      <c r="G22" s="28" t="str">
        <f ca="1" t="shared" si="6"/>
        <v/>
      </c>
      <c r="H22" s="28" t="str">
        <f ca="1" t="shared" si="7"/>
        <v/>
      </c>
      <c r="I22" s="28" t="str">
        <f ca="1" t="shared" si="8"/>
        <v/>
      </c>
      <c r="J22" s="28" t="str">
        <f ca="1" t="shared" si="9"/>
        <v/>
      </c>
      <c r="K22" s="28" t="str">
        <f ca="1" t="shared" si="10"/>
        <v/>
      </c>
      <c r="L22" s="28" t="str">
        <f ca="1" t="shared" si="11"/>
        <v/>
      </c>
      <c r="M22" s="28" t="str">
        <f ca="1" t="shared" si="12"/>
        <v/>
      </c>
      <c r="N22" s="28" t="str">
        <f ca="1" t="shared" si="13"/>
        <v/>
      </c>
      <c r="O22" s="28" t="str">
        <f ca="1" t="shared" si="14"/>
        <v/>
      </c>
      <c r="P22" s="38"/>
      <c r="Q22" s="60"/>
      <c r="R22" s="61" t="str">
        <f t="shared" si="15"/>
        <v/>
      </c>
      <c r="S22" s="62"/>
      <c r="T22" s="63"/>
      <c r="U22" s="64"/>
      <c r="V22" s="67"/>
      <c r="W22" s="65"/>
      <c r="X22" s="66"/>
      <c r="Y22" s="66"/>
      <c r="Z22" s="84"/>
      <c r="AA22" s="85" t="str">
        <f ca="1">IF(U22="","",INDEX(FREQUENCY(CODE(MID(U22,ROW(INDIRECT("1:"&amp;LEN(U22))),1)),{64,90}),2))</f>
        <v/>
      </c>
      <c r="AB22" s="86" t="str">
        <f ca="1" t="shared" si="16"/>
        <v/>
      </c>
      <c r="AC22" s="87" t="str">
        <f ca="1" t="shared" si="17"/>
        <v/>
      </c>
      <c r="AD22" s="88">
        <f t="shared" si="18"/>
        <v>-0.206</v>
      </c>
      <c r="AE22" s="88">
        <f t="shared" si="19"/>
        <v>0.413</v>
      </c>
      <c r="AF22" s="88">
        <f t="shared" si="20"/>
        <v>0.5</v>
      </c>
      <c r="AG22" s="88">
        <f t="shared" si="21"/>
        <v>0</v>
      </c>
      <c r="AH22" s="88">
        <f t="shared" si="22"/>
        <v>-0.741</v>
      </c>
      <c r="AI22" s="88">
        <f t="shared" si="23"/>
        <v>0.207</v>
      </c>
      <c r="AJ22" s="88">
        <f t="shared" si="24"/>
        <v>0.395</v>
      </c>
      <c r="AK22" s="88">
        <f t="shared" si="25"/>
        <v>0.336</v>
      </c>
      <c r="AL22" s="88">
        <f t="shared" si="26"/>
        <v>0.198</v>
      </c>
      <c r="AM22" s="94"/>
      <c r="AN22" s="5">
        <f t="shared" si="27"/>
        <v>0</v>
      </c>
      <c r="AO22" s="6">
        <v>0.05</v>
      </c>
      <c r="AP22" s="6">
        <v>0.3</v>
      </c>
      <c r="AQ22" s="6">
        <v>0.25</v>
      </c>
      <c r="AR22" s="6">
        <v>0.5</v>
      </c>
      <c r="AS22" s="6">
        <f t="shared" ref="AS22:AS28" si="44">AN22-AT22</f>
        <v>-0.5</v>
      </c>
      <c r="AT22" s="6">
        <v>0.5</v>
      </c>
      <c r="AU22" s="6">
        <f t="shared" ref="AU22:AU28" si="45">AS22*AP22+AS22*AO22+AR22</f>
        <v>0.325</v>
      </c>
      <c r="AV22" s="6">
        <f t="shared" ref="AV22:AV28" si="46">AU22+2*AQ22</f>
        <v>0.825</v>
      </c>
      <c r="AW22" s="6">
        <f t="shared" ref="AW22:AW28" si="47">AS22*AO22+AQ22+0.5</f>
        <v>0.725</v>
      </c>
      <c r="AX22" s="6">
        <f t="shared" ref="AX22:AX28" si="48">AW22+Y22*0.5</f>
        <v>0.725</v>
      </c>
      <c r="AY22" s="6">
        <f t="shared" ref="AY22:AY28" si="49">(AW22+AX22)*Y22/2</f>
        <v>0</v>
      </c>
      <c r="AZ22" s="6">
        <f t="shared" ref="AZ22:AZ28" si="50">AV22+1-AW22</f>
        <v>1.1</v>
      </c>
      <c r="BA22" s="6">
        <f t="shared" ref="BA22:BA28" si="51">AZ22+AN22*0.5</f>
        <v>1.1</v>
      </c>
      <c r="BB22" s="6">
        <f t="shared" ref="BB22:BB28" si="52">(AZ22+BA22)*AN22/2</f>
        <v>0</v>
      </c>
    </row>
    <row r="23" s="7" customFormat="1" ht="24" customHeight="1" spans="1:54">
      <c r="A23" s="22" t="str">
        <f ca="1" t="shared" si="37"/>
        <v/>
      </c>
      <c r="B23" s="23" t="str">
        <f ca="1" t="shared" si="41"/>
        <v/>
      </c>
      <c r="C23" s="24" t="str">
        <f ca="1" t="shared" si="42"/>
        <v/>
      </c>
      <c r="D23" s="25" t="str">
        <f ca="1" t="shared" si="43"/>
        <v/>
      </c>
      <c r="E23" s="26" t="str">
        <f ca="1" t="shared" si="0"/>
        <v/>
      </c>
      <c r="F23" s="27" t="str">
        <f ca="1" t="shared" si="1"/>
        <v/>
      </c>
      <c r="G23" s="28" t="str">
        <f ca="1" t="shared" si="6"/>
        <v/>
      </c>
      <c r="H23" s="28" t="str">
        <f ca="1" t="shared" si="7"/>
        <v/>
      </c>
      <c r="I23" s="28" t="str">
        <f ca="1" t="shared" si="8"/>
        <v/>
      </c>
      <c r="J23" s="28" t="str">
        <f ca="1" t="shared" si="9"/>
        <v/>
      </c>
      <c r="K23" s="28" t="str">
        <f ca="1" t="shared" si="10"/>
        <v/>
      </c>
      <c r="L23" s="28" t="str">
        <f ca="1" t="shared" si="11"/>
        <v/>
      </c>
      <c r="M23" s="28" t="str">
        <f ca="1" t="shared" si="12"/>
        <v/>
      </c>
      <c r="N23" s="28" t="str">
        <f ca="1" t="shared" si="13"/>
        <v/>
      </c>
      <c r="O23" s="28" t="str">
        <f ca="1" t="shared" si="14"/>
        <v/>
      </c>
      <c r="P23" s="38"/>
      <c r="Q23" s="60"/>
      <c r="R23" s="61" t="str">
        <f t="shared" si="15"/>
        <v/>
      </c>
      <c r="S23" s="62"/>
      <c r="T23" s="63"/>
      <c r="U23" s="64"/>
      <c r="V23" s="67"/>
      <c r="W23" s="65"/>
      <c r="X23" s="66"/>
      <c r="Y23" s="66"/>
      <c r="Z23" s="84"/>
      <c r="AA23" s="85" t="str">
        <f ca="1">IF(U23="","",INDEX(FREQUENCY(CODE(MID(U23,ROW(INDIRECT("1:"&amp;LEN(U23))),1)),{64,90}),2))</f>
        <v/>
      </c>
      <c r="AB23" s="86" t="str">
        <f ca="1" t="shared" si="16"/>
        <v/>
      </c>
      <c r="AC23" s="87" t="str">
        <f ca="1" t="shared" si="17"/>
        <v/>
      </c>
      <c r="AD23" s="88">
        <f t="shared" si="18"/>
        <v>-0.206</v>
      </c>
      <c r="AE23" s="88">
        <f t="shared" si="19"/>
        <v>0.413</v>
      </c>
      <c r="AF23" s="88">
        <f t="shared" si="20"/>
        <v>0.5</v>
      </c>
      <c r="AG23" s="88">
        <f t="shared" si="21"/>
        <v>0</v>
      </c>
      <c r="AH23" s="88">
        <f t="shared" si="22"/>
        <v>-0.741</v>
      </c>
      <c r="AI23" s="88">
        <f t="shared" si="23"/>
        <v>0.207</v>
      </c>
      <c r="AJ23" s="88">
        <f t="shared" si="24"/>
        <v>0.395</v>
      </c>
      <c r="AK23" s="88">
        <f t="shared" si="25"/>
        <v>0.336</v>
      </c>
      <c r="AL23" s="88">
        <f t="shared" si="26"/>
        <v>0.198</v>
      </c>
      <c r="AM23" s="94"/>
      <c r="AN23" s="5">
        <f t="shared" si="27"/>
        <v>0</v>
      </c>
      <c r="AO23" s="6">
        <v>0.05</v>
      </c>
      <c r="AP23" s="6">
        <v>0.3</v>
      </c>
      <c r="AQ23" s="6">
        <v>0.25</v>
      </c>
      <c r="AR23" s="6">
        <v>0.5</v>
      </c>
      <c r="AS23" s="6">
        <f t="shared" si="44"/>
        <v>-0.5</v>
      </c>
      <c r="AT23" s="6">
        <v>0.5</v>
      </c>
      <c r="AU23" s="6">
        <f t="shared" si="45"/>
        <v>0.325</v>
      </c>
      <c r="AV23" s="6">
        <f t="shared" si="46"/>
        <v>0.825</v>
      </c>
      <c r="AW23" s="6">
        <f t="shared" si="47"/>
        <v>0.725</v>
      </c>
      <c r="AX23" s="6">
        <f t="shared" si="48"/>
        <v>0.725</v>
      </c>
      <c r="AY23" s="6">
        <f t="shared" si="49"/>
        <v>0</v>
      </c>
      <c r="AZ23" s="6">
        <f t="shared" si="50"/>
        <v>1.1</v>
      </c>
      <c r="BA23" s="6">
        <f t="shared" si="51"/>
        <v>1.1</v>
      </c>
      <c r="BB23" s="6">
        <f t="shared" si="52"/>
        <v>0</v>
      </c>
    </row>
    <row r="24" s="7" customFormat="1" ht="24" customHeight="1" spans="1:54">
      <c r="A24" s="22" t="str">
        <f ca="1" t="shared" si="37"/>
        <v/>
      </c>
      <c r="B24" s="23" t="str">
        <f ca="1" t="shared" si="41"/>
        <v/>
      </c>
      <c r="C24" s="24" t="str">
        <f ca="1" t="shared" si="42"/>
        <v/>
      </c>
      <c r="D24" s="25" t="str">
        <f ca="1" t="shared" si="43"/>
        <v/>
      </c>
      <c r="E24" s="26" t="str">
        <f ca="1" t="shared" si="0"/>
        <v/>
      </c>
      <c r="F24" s="27" t="str">
        <f ca="1" t="shared" si="1"/>
        <v/>
      </c>
      <c r="G24" s="28" t="str">
        <f ca="1" t="shared" si="6"/>
        <v/>
      </c>
      <c r="H24" s="28" t="str">
        <f ca="1" t="shared" si="7"/>
        <v/>
      </c>
      <c r="I24" s="28" t="str">
        <f ca="1" t="shared" si="8"/>
        <v/>
      </c>
      <c r="J24" s="28" t="str">
        <f ca="1" t="shared" si="9"/>
        <v/>
      </c>
      <c r="K24" s="28" t="str">
        <f ca="1" t="shared" si="10"/>
        <v/>
      </c>
      <c r="L24" s="28" t="str">
        <f ca="1" t="shared" si="11"/>
        <v/>
      </c>
      <c r="M24" s="28" t="str">
        <f ca="1" t="shared" si="12"/>
        <v/>
      </c>
      <c r="N24" s="28" t="str">
        <f ca="1" t="shared" si="13"/>
        <v/>
      </c>
      <c r="O24" s="28" t="str">
        <f ca="1" t="shared" si="14"/>
        <v/>
      </c>
      <c r="P24" s="38"/>
      <c r="Q24" s="60"/>
      <c r="R24" s="61" t="str">
        <f t="shared" si="15"/>
        <v/>
      </c>
      <c r="S24" s="62"/>
      <c r="T24" s="63"/>
      <c r="U24" s="64"/>
      <c r="V24" s="67"/>
      <c r="W24" s="65"/>
      <c r="X24" s="66"/>
      <c r="Y24" s="66"/>
      <c r="Z24" s="84"/>
      <c r="AA24" s="85" t="str">
        <f ca="1">IF(U24="","",INDEX(FREQUENCY(CODE(MID(U24,ROW(INDIRECT("1:"&amp;LEN(U24))),1)),{64,90}),2))</f>
        <v/>
      </c>
      <c r="AB24" s="86" t="str">
        <f ca="1" t="shared" si="16"/>
        <v/>
      </c>
      <c r="AC24" s="87" t="str">
        <f ca="1" t="shared" si="17"/>
        <v/>
      </c>
      <c r="AD24" s="88">
        <f t="shared" si="18"/>
        <v>-0.206</v>
      </c>
      <c r="AE24" s="88">
        <f t="shared" si="19"/>
        <v>0.413</v>
      </c>
      <c r="AF24" s="88">
        <f t="shared" si="20"/>
        <v>0.5</v>
      </c>
      <c r="AG24" s="88">
        <f t="shared" si="21"/>
        <v>0</v>
      </c>
      <c r="AH24" s="88">
        <f t="shared" si="22"/>
        <v>-0.741</v>
      </c>
      <c r="AI24" s="88">
        <f t="shared" si="23"/>
        <v>0.207</v>
      </c>
      <c r="AJ24" s="88">
        <f t="shared" si="24"/>
        <v>0.395</v>
      </c>
      <c r="AK24" s="88">
        <f t="shared" si="25"/>
        <v>0.336</v>
      </c>
      <c r="AL24" s="88">
        <f t="shared" si="26"/>
        <v>0.198</v>
      </c>
      <c r="AM24" s="94"/>
      <c r="AN24" s="5">
        <f t="shared" si="27"/>
        <v>0</v>
      </c>
      <c r="AO24" s="6">
        <v>0.05</v>
      </c>
      <c r="AP24" s="6">
        <v>0.3</v>
      </c>
      <c r="AQ24" s="6">
        <v>0.25</v>
      </c>
      <c r="AR24" s="6">
        <v>0.5</v>
      </c>
      <c r="AS24" s="6">
        <f t="shared" si="44"/>
        <v>-0.5</v>
      </c>
      <c r="AT24" s="6">
        <v>0.5</v>
      </c>
      <c r="AU24" s="6">
        <f t="shared" si="45"/>
        <v>0.325</v>
      </c>
      <c r="AV24" s="6">
        <f t="shared" si="46"/>
        <v>0.825</v>
      </c>
      <c r="AW24" s="6">
        <f t="shared" si="47"/>
        <v>0.725</v>
      </c>
      <c r="AX24" s="6">
        <f t="shared" si="48"/>
        <v>0.725</v>
      </c>
      <c r="AY24" s="6">
        <f t="shared" si="49"/>
        <v>0</v>
      </c>
      <c r="AZ24" s="6">
        <f t="shared" si="50"/>
        <v>1.1</v>
      </c>
      <c r="BA24" s="6">
        <f t="shared" si="51"/>
        <v>1.1</v>
      </c>
      <c r="BB24" s="6">
        <f t="shared" si="52"/>
        <v>0</v>
      </c>
    </row>
    <row r="25" s="7" customFormat="1" ht="24" customHeight="1" spans="1:54">
      <c r="A25" s="22" t="str">
        <f ca="1" t="shared" si="37"/>
        <v/>
      </c>
      <c r="B25" s="23" t="str">
        <f ca="1" t="shared" si="41"/>
        <v/>
      </c>
      <c r="C25" s="24" t="str">
        <f ca="1" t="shared" si="42"/>
        <v/>
      </c>
      <c r="D25" s="25" t="str">
        <f ca="1" t="shared" si="43"/>
        <v/>
      </c>
      <c r="E25" s="26" t="str">
        <f ca="1" t="shared" si="0"/>
        <v/>
      </c>
      <c r="F25" s="27" t="str">
        <f ca="1" t="shared" si="1"/>
        <v/>
      </c>
      <c r="G25" s="28" t="str">
        <f ca="1" t="shared" si="6"/>
        <v/>
      </c>
      <c r="H25" s="28" t="str">
        <f ca="1" t="shared" si="7"/>
        <v/>
      </c>
      <c r="I25" s="28" t="str">
        <f ca="1" t="shared" si="8"/>
        <v/>
      </c>
      <c r="J25" s="28" t="str">
        <f ca="1" t="shared" si="9"/>
        <v/>
      </c>
      <c r="K25" s="28" t="str">
        <f ca="1" t="shared" si="10"/>
        <v/>
      </c>
      <c r="L25" s="28" t="str">
        <f ca="1" t="shared" si="11"/>
        <v/>
      </c>
      <c r="M25" s="28" t="str">
        <f ca="1" t="shared" si="12"/>
        <v/>
      </c>
      <c r="N25" s="28" t="str">
        <f ca="1" t="shared" si="13"/>
        <v/>
      </c>
      <c r="O25" s="28" t="str">
        <f ca="1" t="shared" si="14"/>
        <v/>
      </c>
      <c r="P25" s="38"/>
      <c r="Q25" s="60"/>
      <c r="R25" s="61" t="str">
        <f t="shared" si="15"/>
        <v/>
      </c>
      <c r="S25" s="62"/>
      <c r="T25" s="63"/>
      <c r="U25" s="64"/>
      <c r="V25" s="67"/>
      <c r="W25" s="65"/>
      <c r="X25" s="66"/>
      <c r="Y25" s="66"/>
      <c r="Z25" s="84"/>
      <c r="AA25" s="85" t="str">
        <f ca="1">IF(U25="","",INDEX(FREQUENCY(CODE(MID(U25,ROW(INDIRECT("1:"&amp;LEN(U25))),1)),{64,90}),2))</f>
        <v/>
      </c>
      <c r="AB25" s="86" t="str">
        <f ca="1" t="shared" si="16"/>
        <v/>
      </c>
      <c r="AC25" s="87" t="str">
        <f ca="1" t="shared" si="17"/>
        <v/>
      </c>
      <c r="AD25" s="88">
        <f t="shared" si="18"/>
        <v>-0.206</v>
      </c>
      <c r="AE25" s="88">
        <f t="shared" si="19"/>
        <v>0.413</v>
      </c>
      <c r="AF25" s="88">
        <f t="shared" si="20"/>
        <v>0.5</v>
      </c>
      <c r="AG25" s="88">
        <f t="shared" si="21"/>
        <v>0</v>
      </c>
      <c r="AH25" s="88">
        <f t="shared" si="22"/>
        <v>-0.741</v>
      </c>
      <c r="AI25" s="88">
        <f t="shared" si="23"/>
        <v>0.207</v>
      </c>
      <c r="AJ25" s="88">
        <f t="shared" si="24"/>
        <v>0.395</v>
      </c>
      <c r="AK25" s="88">
        <f t="shared" si="25"/>
        <v>0.336</v>
      </c>
      <c r="AL25" s="88">
        <f t="shared" si="26"/>
        <v>0.198</v>
      </c>
      <c r="AM25" s="94"/>
      <c r="AN25" s="5">
        <f t="shared" si="27"/>
        <v>0</v>
      </c>
      <c r="AO25" s="6">
        <v>0.05</v>
      </c>
      <c r="AP25" s="6">
        <v>0.3</v>
      </c>
      <c r="AQ25" s="6">
        <v>0.25</v>
      </c>
      <c r="AR25" s="6">
        <v>0.5</v>
      </c>
      <c r="AS25" s="6">
        <f t="shared" si="44"/>
        <v>-0.5</v>
      </c>
      <c r="AT25" s="6">
        <v>0.5</v>
      </c>
      <c r="AU25" s="6">
        <f t="shared" si="45"/>
        <v>0.325</v>
      </c>
      <c r="AV25" s="6">
        <f t="shared" si="46"/>
        <v>0.825</v>
      </c>
      <c r="AW25" s="6">
        <f t="shared" si="47"/>
        <v>0.725</v>
      </c>
      <c r="AX25" s="6">
        <f t="shared" si="48"/>
        <v>0.725</v>
      </c>
      <c r="AY25" s="6">
        <f t="shared" si="49"/>
        <v>0</v>
      </c>
      <c r="AZ25" s="6">
        <f t="shared" si="50"/>
        <v>1.1</v>
      </c>
      <c r="BA25" s="6">
        <f t="shared" si="51"/>
        <v>1.1</v>
      </c>
      <c r="BB25" s="6">
        <f t="shared" si="52"/>
        <v>0</v>
      </c>
    </row>
    <row r="26" s="7" customFormat="1" ht="24" customHeight="1" spans="1:54">
      <c r="A26" s="22" t="str">
        <f ca="1" t="shared" si="37"/>
        <v/>
      </c>
      <c r="B26" s="23" t="str">
        <f ca="1" t="shared" si="41"/>
        <v/>
      </c>
      <c r="C26" s="24" t="str">
        <f ca="1" t="shared" si="42"/>
        <v/>
      </c>
      <c r="D26" s="25" t="str">
        <f ca="1" t="shared" si="43"/>
        <v/>
      </c>
      <c r="E26" s="26" t="str">
        <f ca="1" t="shared" si="0"/>
        <v/>
      </c>
      <c r="F26" s="27" t="str">
        <f ca="1" t="shared" si="1"/>
        <v/>
      </c>
      <c r="G26" s="28" t="str">
        <f ca="1" t="shared" si="6"/>
        <v/>
      </c>
      <c r="H26" s="28" t="str">
        <f ca="1" t="shared" si="7"/>
        <v/>
      </c>
      <c r="I26" s="28" t="str">
        <f ca="1" t="shared" si="8"/>
        <v/>
      </c>
      <c r="J26" s="28" t="str">
        <f ca="1" t="shared" si="9"/>
        <v/>
      </c>
      <c r="K26" s="28" t="str">
        <f ca="1" t="shared" si="10"/>
        <v/>
      </c>
      <c r="L26" s="28" t="str">
        <f ca="1" t="shared" si="11"/>
        <v/>
      </c>
      <c r="M26" s="28" t="str">
        <f ca="1" t="shared" si="12"/>
        <v/>
      </c>
      <c r="N26" s="28" t="str">
        <f ca="1" t="shared" si="13"/>
        <v/>
      </c>
      <c r="O26" s="28" t="str">
        <f ca="1" t="shared" si="14"/>
        <v/>
      </c>
      <c r="P26" s="38"/>
      <c r="Q26" s="60"/>
      <c r="R26" s="61" t="str">
        <f t="shared" si="15"/>
        <v/>
      </c>
      <c r="S26" s="62"/>
      <c r="T26" s="63"/>
      <c r="U26" s="64"/>
      <c r="V26" s="67"/>
      <c r="W26" s="65"/>
      <c r="X26" s="66"/>
      <c r="Y26" s="66"/>
      <c r="Z26" s="84"/>
      <c r="AA26" s="85" t="str">
        <f ca="1">IF(U26="","",INDEX(FREQUENCY(CODE(MID(U26,ROW(INDIRECT("1:"&amp;LEN(U26))),1)),{64,90}),2))</f>
        <v/>
      </c>
      <c r="AB26" s="86" t="str">
        <f ca="1" t="shared" si="16"/>
        <v/>
      </c>
      <c r="AC26" s="87" t="str">
        <f ca="1" t="shared" si="17"/>
        <v/>
      </c>
      <c r="AD26" s="88">
        <f t="shared" si="18"/>
        <v>-0.206</v>
      </c>
      <c r="AE26" s="88">
        <f t="shared" si="19"/>
        <v>0.413</v>
      </c>
      <c r="AF26" s="88">
        <f t="shared" si="20"/>
        <v>0.5</v>
      </c>
      <c r="AG26" s="88">
        <f t="shared" si="21"/>
        <v>0</v>
      </c>
      <c r="AH26" s="88">
        <f t="shared" si="22"/>
        <v>-0.741</v>
      </c>
      <c r="AI26" s="88">
        <f t="shared" si="23"/>
        <v>0.207</v>
      </c>
      <c r="AJ26" s="88">
        <f t="shared" si="24"/>
        <v>0.395</v>
      </c>
      <c r="AK26" s="88">
        <f t="shared" si="25"/>
        <v>0.336</v>
      </c>
      <c r="AL26" s="88">
        <f t="shared" si="26"/>
        <v>0.198</v>
      </c>
      <c r="AM26" s="94"/>
      <c r="AN26" s="5">
        <f t="shared" si="27"/>
        <v>0</v>
      </c>
      <c r="AO26" s="6">
        <v>0.05</v>
      </c>
      <c r="AP26" s="6">
        <v>0.3</v>
      </c>
      <c r="AQ26" s="6">
        <v>0.25</v>
      </c>
      <c r="AR26" s="6">
        <v>0.5</v>
      </c>
      <c r="AS26" s="6">
        <f t="shared" si="44"/>
        <v>-0.5</v>
      </c>
      <c r="AT26" s="6">
        <v>0.5</v>
      </c>
      <c r="AU26" s="6">
        <f t="shared" si="45"/>
        <v>0.325</v>
      </c>
      <c r="AV26" s="6">
        <f t="shared" si="46"/>
        <v>0.825</v>
      </c>
      <c r="AW26" s="6">
        <f t="shared" si="47"/>
        <v>0.725</v>
      </c>
      <c r="AX26" s="6">
        <f t="shared" si="48"/>
        <v>0.725</v>
      </c>
      <c r="AY26" s="6">
        <f t="shared" si="49"/>
        <v>0</v>
      </c>
      <c r="AZ26" s="6">
        <f t="shared" si="50"/>
        <v>1.1</v>
      </c>
      <c r="BA26" s="6">
        <f t="shared" si="51"/>
        <v>1.1</v>
      </c>
      <c r="BB26" s="6">
        <f t="shared" si="52"/>
        <v>0</v>
      </c>
    </row>
    <row r="27" s="7" customFormat="1" ht="24" customHeight="1" spans="1:54">
      <c r="A27" s="22" t="str">
        <f ca="1" t="shared" si="37"/>
        <v/>
      </c>
      <c r="B27" s="23" t="str">
        <f ca="1" t="shared" si="41"/>
        <v/>
      </c>
      <c r="C27" s="24" t="str">
        <f ca="1" t="shared" si="42"/>
        <v/>
      </c>
      <c r="D27" s="25" t="str">
        <f ca="1" t="shared" si="43"/>
        <v/>
      </c>
      <c r="E27" s="26" t="str">
        <f ca="1" t="shared" si="0"/>
        <v/>
      </c>
      <c r="F27" s="27" t="str">
        <f ca="1" t="shared" si="1"/>
        <v/>
      </c>
      <c r="G27" s="28" t="str">
        <f ca="1" t="shared" si="6"/>
        <v/>
      </c>
      <c r="H27" s="28" t="str">
        <f ca="1" t="shared" si="7"/>
        <v/>
      </c>
      <c r="I27" s="28" t="str">
        <f ca="1" t="shared" si="8"/>
        <v/>
      </c>
      <c r="J27" s="28" t="str">
        <f ca="1" t="shared" si="9"/>
        <v/>
      </c>
      <c r="K27" s="28" t="str">
        <f ca="1" t="shared" si="10"/>
        <v/>
      </c>
      <c r="L27" s="28" t="str">
        <f ca="1" t="shared" si="11"/>
        <v/>
      </c>
      <c r="M27" s="28" t="str">
        <f ca="1" t="shared" si="12"/>
        <v/>
      </c>
      <c r="N27" s="28" t="str">
        <f ca="1" t="shared" si="13"/>
        <v/>
      </c>
      <c r="O27" s="28" t="str">
        <f ca="1" t="shared" si="14"/>
        <v/>
      </c>
      <c r="P27" s="38"/>
      <c r="Q27" s="60"/>
      <c r="R27" s="61" t="str">
        <f t="shared" si="15"/>
        <v/>
      </c>
      <c r="S27" s="62"/>
      <c r="T27" s="63"/>
      <c r="U27" s="64"/>
      <c r="V27" s="67"/>
      <c r="W27" s="65"/>
      <c r="X27" s="66"/>
      <c r="Y27" s="66"/>
      <c r="Z27" s="84"/>
      <c r="AA27" s="85" t="str">
        <f ca="1">IF(U27="","",INDEX(FREQUENCY(CODE(MID(U27,ROW(INDIRECT("1:"&amp;LEN(U27))),1)),{64,90}),2))</f>
        <v/>
      </c>
      <c r="AB27" s="86" t="str">
        <f ca="1" t="shared" si="16"/>
        <v/>
      </c>
      <c r="AC27" s="87" t="str">
        <f ca="1" t="shared" si="17"/>
        <v/>
      </c>
      <c r="AD27" s="88">
        <f t="shared" si="18"/>
        <v>-0.206</v>
      </c>
      <c r="AE27" s="88">
        <f t="shared" si="19"/>
        <v>0.413</v>
      </c>
      <c r="AF27" s="88">
        <f t="shared" si="20"/>
        <v>0.5</v>
      </c>
      <c r="AG27" s="88">
        <f t="shared" si="21"/>
        <v>0</v>
      </c>
      <c r="AH27" s="88">
        <f t="shared" si="22"/>
        <v>-0.741</v>
      </c>
      <c r="AI27" s="88">
        <f t="shared" si="23"/>
        <v>0.207</v>
      </c>
      <c r="AJ27" s="88">
        <f t="shared" si="24"/>
        <v>0.395</v>
      </c>
      <c r="AK27" s="88">
        <f t="shared" si="25"/>
        <v>0.336</v>
      </c>
      <c r="AL27" s="88">
        <f t="shared" si="26"/>
        <v>0.198</v>
      </c>
      <c r="AM27" s="94"/>
      <c r="AN27" s="5">
        <f t="shared" si="27"/>
        <v>0</v>
      </c>
      <c r="AO27" s="6">
        <v>0.05</v>
      </c>
      <c r="AP27" s="6">
        <v>0.3</v>
      </c>
      <c r="AQ27" s="6">
        <v>0.25</v>
      </c>
      <c r="AR27" s="6">
        <v>0.5</v>
      </c>
      <c r="AS27" s="6">
        <f t="shared" si="44"/>
        <v>-0.5</v>
      </c>
      <c r="AT27" s="6">
        <v>0.5</v>
      </c>
      <c r="AU27" s="6">
        <f t="shared" si="45"/>
        <v>0.325</v>
      </c>
      <c r="AV27" s="6">
        <f t="shared" si="46"/>
        <v>0.825</v>
      </c>
      <c r="AW27" s="6">
        <f t="shared" si="47"/>
        <v>0.725</v>
      </c>
      <c r="AX27" s="6">
        <f t="shared" si="48"/>
        <v>0.725</v>
      </c>
      <c r="AY27" s="6">
        <f t="shared" si="49"/>
        <v>0</v>
      </c>
      <c r="AZ27" s="6">
        <f t="shared" si="50"/>
        <v>1.1</v>
      </c>
      <c r="BA27" s="6">
        <f t="shared" si="51"/>
        <v>1.1</v>
      </c>
      <c r="BB27" s="6">
        <f t="shared" si="52"/>
        <v>0</v>
      </c>
    </row>
    <row r="28" s="7" customFormat="1" ht="24" customHeight="1" spans="1:54">
      <c r="A28" s="22" t="str">
        <f ca="1" t="shared" si="37"/>
        <v/>
      </c>
      <c r="B28" s="23" t="str">
        <f ca="1" t="shared" si="41"/>
        <v/>
      </c>
      <c r="C28" s="24" t="str">
        <f ca="1" t="shared" si="42"/>
        <v/>
      </c>
      <c r="D28" s="25" t="str">
        <f ca="1" t="shared" si="43"/>
        <v/>
      </c>
      <c r="E28" s="26" t="str">
        <f ca="1" t="shared" si="0"/>
        <v/>
      </c>
      <c r="F28" s="27" t="str">
        <f ca="1" t="shared" si="1"/>
        <v/>
      </c>
      <c r="G28" s="28" t="str">
        <f ca="1" t="shared" si="6"/>
        <v/>
      </c>
      <c r="H28" s="28" t="str">
        <f ca="1" t="shared" si="7"/>
        <v/>
      </c>
      <c r="I28" s="28" t="str">
        <f ca="1" t="shared" si="8"/>
        <v/>
      </c>
      <c r="J28" s="28" t="str">
        <f ca="1" t="shared" si="9"/>
        <v/>
      </c>
      <c r="K28" s="28" t="str">
        <f ca="1" t="shared" si="10"/>
        <v/>
      </c>
      <c r="L28" s="28" t="str">
        <f ca="1" t="shared" si="11"/>
        <v/>
      </c>
      <c r="M28" s="28" t="str">
        <f ca="1" t="shared" si="12"/>
        <v/>
      </c>
      <c r="N28" s="28" t="str">
        <f ca="1" t="shared" si="13"/>
        <v/>
      </c>
      <c r="O28" s="28" t="str">
        <f ca="1" t="shared" si="14"/>
        <v/>
      </c>
      <c r="P28" s="38"/>
      <c r="Q28" s="60"/>
      <c r="R28" s="61" t="str">
        <f t="shared" si="15"/>
        <v/>
      </c>
      <c r="S28" s="62"/>
      <c r="T28" s="63"/>
      <c r="U28" s="64"/>
      <c r="V28" s="67"/>
      <c r="W28" s="65"/>
      <c r="X28" s="66"/>
      <c r="Y28" s="66"/>
      <c r="Z28" s="84"/>
      <c r="AA28" s="85" t="str">
        <f ca="1">IF(U28="","",INDEX(FREQUENCY(CODE(MID(U28,ROW(INDIRECT("1:"&amp;LEN(U28))),1)),{64,90}),2))</f>
        <v/>
      </c>
      <c r="AB28" s="86" t="str">
        <f ca="1" t="shared" si="16"/>
        <v/>
      </c>
      <c r="AC28" s="87" t="str">
        <f ca="1" t="shared" si="17"/>
        <v/>
      </c>
      <c r="AD28" s="88">
        <f t="shared" si="18"/>
        <v>-0.206</v>
      </c>
      <c r="AE28" s="88">
        <f t="shared" si="19"/>
        <v>0.413</v>
      </c>
      <c r="AF28" s="88">
        <f t="shared" si="20"/>
        <v>0.5</v>
      </c>
      <c r="AG28" s="88">
        <f t="shared" si="21"/>
        <v>0</v>
      </c>
      <c r="AH28" s="88">
        <f t="shared" si="22"/>
        <v>-0.741</v>
      </c>
      <c r="AI28" s="88">
        <f t="shared" si="23"/>
        <v>0.207</v>
      </c>
      <c r="AJ28" s="88">
        <f t="shared" si="24"/>
        <v>0.395</v>
      </c>
      <c r="AK28" s="88">
        <f t="shared" si="25"/>
        <v>0.336</v>
      </c>
      <c r="AL28" s="88">
        <f t="shared" si="26"/>
        <v>0.198</v>
      </c>
      <c r="AM28" s="94"/>
      <c r="AN28" s="5">
        <f t="shared" si="27"/>
        <v>0</v>
      </c>
      <c r="AO28" s="6">
        <v>0.05</v>
      </c>
      <c r="AP28" s="6">
        <v>0.3</v>
      </c>
      <c r="AQ28" s="6">
        <v>0.25</v>
      </c>
      <c r="AR28" s="6">
        <v>0.5</v>
      </c>
      <c r="AS28" s="6">
        <f t="shared" si="44"/>
        <v>-0.5</v>
      </c>
      <c r="AT28" s="6">
        <v>0.5</v>
      </c>
      <c r="AU28" s="6">
        <f t="shared" si="45"/>
        <v>0.325</v>
      </c>
      <c r="AV28" s="6">
        <f t="shared" si="46"/>
        <v>0.825</v>
      </c>
      <c r="AW28" s="6">
        <f t="shared" si="47"/>
        <v>0.725</v>
      </c>
      <c r="AX28" s="6">
        <f t="shared" si="48"/>
        <v>0.725</v>
      </c>
      <c r="AY28" s="6">
        <f t="shared" si="49"/>
        <v>0</v>
      </c>
      <c r="AZ28" s="6">
        <f t="shared" si="50"/>
        <v>1.1</v>
      </c>
      <c r="BA28" s="6">
        <f t="shared" si="51"/>
        <v>1.1</v>
      </c>
      <c r="BB28" s="6">
        <f t="shared" si="52"/>
        <v>0</v>
      </c>
    </row>
    <row r="29" s="7" customFormat="1" ht="24" customHeight="1" spans="1:54">
      <c r="A29" s="29" t="s">
        <v>56</v>
      </c>
      <c r="B29" s="30"/>
      <c r="C29" s="30"/>
      <c r="D29" s="30"/>
      <c r="E29" s="31"/>
      <c r="F29" s="32">
        <f ca="1">SUM(F8:F28)</f>
        <v>45</v>
      </c>
      <c r="G29" s="33">
        <f ca="1" t="shared" ref="G29:Q29" si="53">SUM(G8:G28)</f>
        <v>183.06</v>
      </c>
      <c r="H29" s="33">
        <f ca="1" t="shared" si="53"/>
        <v>50.85</v>
      </c>
      <c r="I29" s="33">
        <f ca="1" t="shared" si="53"/>
        <v>22.5</v>
      </c>
      <c r="J29" s="33">
        <f ca="1" t="shared" si="53"/>
        <v>756.495</v>
      </c>
      <c r="K29" s="33">
        <f ca="1" t="shared" si="53"/>
        <v>498.555</v>
      </c>
      <c r="L29" s="33">
        <f ca="1" t="shared" si="53"/>
        <v>15.594</v>
      </c>
      <c r="M29" s="33">
        <f ca="1" t="shared" si="53"/>
        <v>21.9</v>
      </c>
      <c r="N29" s="33">
        <f ca="1" t="shared" si="53"/>
        <v>15.12</v>
      </c>
      <c r="O29" s="33">
        <f ca="1" t="shared" si="53"/>
        <v>8.91</v>
      </c>
      <c r="P29" s="39"/>
      <c r="Q29" s="39"/>
      <c r="R29" s="68"/>
      <c r="S29" s="62"/>
      <c r="T29" s="69"/>
      <c r="U29" s="70"/>
      <c r="V29" s="71"/>
      <c r="W29" s="72"/>
      <c r="X29" s="72"/>
      <c r="Y29" s="72"/>
      <c r="Z29" s="72"/>
      <c r="AA29" s="72"/>
      <c r="AB29" s="62" t="s">
        <v>57</v>
      </c>
      <c r="AC29" s="89" t="s">
        <v>57</v>
      </c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</row>
    <row r="30" s="7" customFormat="1" ht="23.1" customHeight="1" spans="1:54">
      <c r="A30" s="34"/>
      <c r="B30" s="35"/>
      <c r="C30" s="35"/>
      <c r="D30" s="35" t="s">
        <v>58</v>
      </c>
      <c r="E30" s="35"/>
      <c r="F30" s="35"/>
      <c r="G30" s="35"/>
      <c r="H30" s="35"/>
      <c r="I30" s="35"/>
      <c r="K30" s="35" t="s">
        <v>59</v>
      </c>
      <c r="L30" s="40"/>
      <c r="M30" s="41"/>
      <c r="N30" s="35"/>
      <c r="O30" s="35"/>
      <c r="P30" s="35"/>
      <c r="Q30" s="40" t="s">
        <v>60</v>
      </c>
      <c r="R30" s="13"/>
      <c r="S30" s="13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</row>
    <row r="31" ht="9.75" customHeight="1" spans="40:54"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</row>
    <row r="32" spans="40:54"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</row>
  </sheetData>
  <sheetProtection formatCells="0" insertColumns="0" insertHyperlinks="0"/>
  <mergeCells count="24">
    <mergeCell ref="A1:R1"/>
    <mergeCell ref="L3:M3"/>
    <mergeCell ref="G4:Q4"/>
    <mergeCell ref="G5:L5"/>
    <mergeCell ref="M5:O5"/>
    <mergeCell ref="P5:Q5"/>
    <mergeCell ref="A29:D29"/>
    <mergeCell ref="A4:A7"/>
    <mergeCell ref="E4:E7"/>
    <mergeCell ref="F4:F6"/>
    <mergeCell ref="R4:R7"/>
    <mergeCell ref="T5:T7"/>
    <mergeCell ref="U5:U7"/>
    <mergeCell ref="V5:V7"/>
    <mergeCell ref="W1:W2"/>
    <mergeCell ref="W3:W4"/>
    <mergeCell ref="W5:W7"/>
    <mergeCell ref="X5:X7"/>
    <mergeCell ref="Y1:Y4"/>
    <mergeCell ref="Y5:Y7"/>
    <mergeCell ref="AA5:AA7"/>
    <mergeCell ref="B4:D7"/>
    <mergeCell ref="AB5:AC7"/>
    <mergeCell ref="U1:V4"/>
  </mergeCells>
  <dataValidations count="3">
    <dataValidation type="list" allowBlank="1" showInputMessage="1" showErrorMessage="1" sqref="W3:W4">
      <formula1>"黏土,非黏土"</formula1>
    </dataValidation>
    <dataValidation type="list" allowBlank="1" showInputMessage="1" showErrorMessage="1" sqref="W8:W28">
      <formula1>"左侧,右侧,两侧"</formula1>
    </dataValidation>
    <dataValidation type="list" allowBlank="1" showInputMessage="1" showErrorMessage="1" sqref="Z8:Z28">
      <formula1>"2.72,3.27,3.81,4.36,4.90,5.47,6.05"</formula1>
    </dataValidation>
  </dataValidations>
  <printOptions horizontalCentered="1" verticalCentered="1"/>
  <pageMargins left="0.866141732283464" right="0.590551181102362" top="0.590551181102362" bottom="0.590551181102362" header="1.37795275590551" footer="0.393700787401575"/>
  <pageSetup paperSize="8" scale="90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6" progId="AutoCAD.Drawing.16" r:id="rId3">
          <objectPr defaultSize="0" r:id="rId4">
            <anchor moveWithCells="1" sizeWithCells="1">
              <from>
                <xdr:col>10</xdr:col>
                <xdr:colOff>436245</xdr:colOff>
                <xdr:row>28</xdr:row>
                <xdr:rowOff>248285</xdr:rowOff>
              </from>
              <to>
                <xdr:col>11</xdr:col>
                <xdr:colOff>474345</xdr:colOff>
                <xdr:row>30</xdr:row>
                <xdr:rowOff>76200</xdr:rowOff>
              </to>
            </anchor>
          </objectPr>
        </oleObject>
      </mc:Choice>
      <mc:Fallback>
        <oleObject shapeId="1026" progId="AutoCAD.Drawing.1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A16"/>
  <sheetViews>
    <sheetView workbookViewId="0">
      <selection activeCell="E33" sqref="E33"/>
    </sheetView>
  </sheetViews>
  <sheetFormatPr defaultColWidth="9" defaultRowHeight="14.25"/>
  <cols>
    <col min="1" max="1" width="5.625" customWidth="1"/>
    <col min="2" max="27" width="8.125" customWidth="1"/>
  </cols>
  <sheetData>
    <row r="1" spans="2:27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8.5" spans="2:27">
      <c r="B2" s="2" t="s">
        <v>19</v>
      </c>
      <c r="C2" s="2" t="s">
        <v>20</v>
      </c>
      <c r="D2" s="2" t="s">
        <v>61</v>
      </c>
      <c r="E2" s="2" t="s">
        <v>62</v>
      </c>
      <c r="F2" s="2" t="s">
        <v>63</v>
      </c>
      <c r="G2" s="2" t="s">
        <v>64</v>
      </c>
      <c r="H2" s="2" t="s">
        <v>65</v>
      </c>
      <c r="I2" s="2" t="s">
        <v>66</v>
      </c>
      <c r="J2" s="2" t="s">
        <v>33</v>
      </c>
      <c r="K2" s="2" t="s">
        <v>67</v>
      </c>
      <c r="L2" s="2" t="s">
        <v>68</v>
      </c>
      <c r="M2" s="2" t="s">
        <v>34</v>
      </c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 t="s">
        <v>42</v>
      </c>
      <c r="V2" s="2" t="s">
        <v>43</v>
      </c>
      <c r="W2" s="2" t="s">
        <v>44</v>
      </c>
      <c r="X2" s="2" t="s">
        <v>45</v>
      </c>
      <c r="Y2" s="2" t="s">
        <v>46</v>
      </c>
      <c r="Z2" s="2" t="s">
        <v>47</v>
      </c>
      <c r="AA2" s="2" t="s">
        <v>48</v>
      </c>
    </row>
    <row r="3" spans="2:27">
      <c r="B3" s="3">
        <v>2</v>
      </c>
      <c r="C3" s="3">
        <v>1.8</v>
      </c>
      <c r="D3" s="4">
        <f>(Q3+T3)*R3/2</f>
        <v>3.55575</v>
      </c>
      <c r="E3" s="4">
        <f>U3*S3</f>
        <v>1.0775</v>
      </c>
      <c r="F3" s="4">
        <f>0.5*1</f>
        <v>0.5</v>
      </c>
      <c r="G3" s="4">
        <f>X3+AA3</f>
        <v>14.579</v>
      </c>
      <c r="H3" s="4">
        <f>G3-D3-E3-I3-J3</f>
        <v>9.41175</v>
      </c>
      <c r="I3" s="4">
        <v>0.336</v>
      </c>
      <c r="J3" s="4">
        <v>0.198</v>
      </c>
      <c r="K3" s="4">
        <f>(B3-0.3)*0.35+0.5</f>
        <v>1.095</v>
      </c>
      <c r="L3" s="4">
        <f>D3+E3</f>
        <v>4.63325</v>
      </c>
      <c r="M3" s="5">
        <f>B3+C3</f>
        <v>3.8</v>
      </c>
      <c r="N3" s="6">
        <v>0.05</v>
      </c>
      <c r="O3" s="6">
        <v>0.3</v>
      </c>
      <c r="P3" s="6">
        <v>0.25</v>
      </c>
      <c r="Q3" s="6">
        <v>0.5</v>
      </c>
      <c r="R3" s="6">
        <f>M3-S3</f>
        <v>3.3</v>
      </c>
      <c r="S3" s="6">
        <v>0.5</v>
      </c>
      <c r="T3" s="6">
        <f>R3*O3+R3*N3+Q3</f>
        <v>1.655</v>
      </c>
      <c r="U3" s="6">
        <f>T3+2*P3</f>
        <v>2.155</v>
      </c>
      <c r="V3" s="6">
        <f>R3*N3+P3+0.5</f>
        <v>0.915</v>
      </c>
      <c r="W3" s="6">
        <f>V3+C3*0.5</f>
        <v>1.815</v>
      </c>
      <c r="X3" s="6">
        <f>(V3+W3)*C3/2</f>
        <v>2.457</v>
      </c>
      <c r="Y3" s="6">
        <f>U3+1-V3</f>
        <v>2.24</v>
      </c>
      <c r="Z3" s="6">
        <f>Y3+M3*0.5</f>
        <v>4.14</v>
      </c>
      <c r="AA3" s="6">
        <f>(Y3+Z3)*M3/2</f>
        <v>12.122</v>
      </c>
    </row>
    <row r="4" spans="2:27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浆砌片石防护工程数量表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10131</cp:lastModifiedBy>
  <dcterms:created xsi:type="dcterms:W3CDTF">1996-12-17T01:32:00Z</dcterms:created>
  <cp:lastPrinted>2021-07-31T07:07:00Z</cp:lastPrinted>
  <dcterms:modified xsi:type="dcterms:W3CDTF">2024-11-04T10:59:55Z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EA456D83E30642C087882C9E94BC7EB2_12</vt:lpwstr>
  </property>
  <property fmtid="{D5CDD505-2E9C-101B-9397-08002B2CF9AE}" pid="3" name="KSOProductBuildVer">
    <vt:lpwstr>2052-12.1.0.18608</vt:lpwstr>
  </property>
</Properties>
</file>