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 tabRatio="542"/>
  </bookViews>
  <sheets>
    <sheet name="09" sheetId="17" r:id="rId1"/>
  </sheets>
  <definedNames>
    <definedName name="_xlnm.Print_Area" localSheetId="0">'09'!$A$1:$T$53</definedName>
    <definedName name="_xlnm.Print_Titles" localSheetId="0">'09'!$1:$6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<sst xmlns="http://schemas.openxmlformats.org/spreadsheetml/2006/main" count="54" uniqueCount="39">
  <si>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 xml:space="preserve">  路面工程数量表</t>
  </si>
  <si>
    <t>起点桩号需输入识别符如：A0，终点桩号只输入数字</t>
  </si>
  <si>
    <t>桦甸市公吉乡五道沟村三社水泥路</t>
  </si>
  <si>
    <t>S3-2-31-2  第 1 页  共 1 页</t>
  </si>
  <si>
    <t>序号</t>
  </si>
  <si>
    <t>起讫桩号</t>
  </si>
  <si>
    <t>修
建
长
度
(m)</t>
  </si>
  <si>
    <t>路面
宽度
(m)</t>
  </si>
  <si>
    <t>结构
类型</t>
  </si>
  <si>
    <t>工  程  数  量</t>
  </si>
  <si>
    <t>备注</t>
  </si>
  <si>
    <t>厚度(cm)/宽度(m)</t>
  </si>
  <si>
    <r>
      <rPr>
        <sz val="11"/>
        <rFont val="宋体"/>
        <charset val="134"/>
      </rPr>
      <t>路面面积（1000m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</si>
  <si>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C</t>
    </r>
    <r>
      <rPr>
        <sz val="11"/>
        <rFont val="宋体"/>
        <charset val="134"/>
      </rPr>
      <t>30混凝土</t>
    </r>
  </si>
  <si>
    <t>10cm砂
砾垫层</t>
  </si>
  <si>
    <t>挖方</t>
  </si>
  <si>
    <t>填方</t>
  </si>
  <si>
    <t>伸缩缝</t>
  </si>
  <si>
    <t>模板</t>
  </si>
  <si>
    <t>起
点
桩
号</t>
  </si>
  <si>
    <t>终
点
桩
号</t>
  </si>
  <si>
    <t>路面宽度(米)</t>
  </si>
  <si>
    <t>过水路面类型</t>
  </si>
  <si>
    <t>起点桩号含字母个数</t>
  </si>
  <si>
    <t>辅助
计算
数据</t>
  </si>
  <si>
    <t>面层</t>
  </si>
  <si>
    <t>基层</t>
  </si>
  <si>
    <t>垫层</t>
  </si>
  <si>
    <r>
      <rPr>
        <sz val="11"/>
        <rFont val="宋体"/>
        <charset val="134"/>
      </rPr>
      <t>（m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</si>
  <si>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（m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）</t>
    </r>
  </si>
  <si>
    <t>C71</t>
  </si>
  <si>
    <t>Ⅲ型</t>
  </si>
  <si>
    <t>D5</t>
  </si>
  <si>
    <t>合  计:</t>
  </si>
  <si>
    <t/>
  </si>
  <si>
    <t>总  计：</t>
  </si>
  <si>
    <t>编制：</t>
  </si>
  <si>
    <t>复核:</t>
  </si>
  <si>
    <t>审核: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</si>
</sst>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.00_);_(&quot;$&quot;* \(#,##0.00\);_(&quot;$&quot;* &quot;-&quot;??_);_(@_)"/>
    <numFmt numFmtId="177" formatCode="_ \¥* #,##0.00_ ;_ \¥* \-#,##0.00_ ;_ \¥* &quot;-&quot;??_ ;_ @_ "/>
    <numFmt numFmtId="178" formatCode="0.00_ "/>
    <numFmt numFmtId="179" formatCode="&quot;AK&quot;0\+000"/>
    <numFmt numFmtId="180" formatCode="0.00;[Red]0.00"/>
    <numFmt numFmtId="181" formatCode="0.00_);[Red]\(0.00\)"/>
    <numFmt numFmtId="182" formatCode="000"/>
    <numFmt numFmtId="183" formatCode="&quot;共&quot;\ #\ &quot;页&quot;"/>
    <numFmt numFmtId="184" formatCode="&quot;扣除避让构造物&quot;0&quot;米无需修建&quot;"/>
    <numFmt numFmtId="185" formatCode="&quot;扣除&quot;###.###&quot;米无需修建处&quot;"/>
    <numFmt numFmtId="186" formatCode="&quot;0&quot;00"/>
    <numFmt numFmtId="187" formatCode="0.0_ "/>
  </numFmts>
  <fonts count="35">
    <font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3"/>
      <color rgb="FFFFFF00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b/>
      <sz val="11"/>
      <color rgb="FFFFFF00"/>
      <name val="宋体"/>
      <charset val="134"/>
    </font>
    <font>
      <b/>
      <sz val="12"/>
      <color rgb="FFFFFF00"/>
      <name val="宋体"/>
      <charset val="134"/>
    </font>
    <font>
      <b/>
      <sz val="12"/>
      <color rgb="FF0000FF"/>
      <name val="宋体"/>
      <charset val="134"/>
    </font>
    <font>
      <sz val="12"/>
      <color rgb="FF0000FF"/>
      <name val="宋体"/>
      <charset val="134"/>
    </font>
    <font>
      <sz val="12"/>
      <color rgb="FF0070C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2" applyNumberFormat="0" applyAlignment="0" applyProtection="0">
      <alignment vertical="center"/>
    </xf>
    <xf numFmtId="0" fontId="23" fillId="4" borderId="33" applyNumberFormat="0" applyAlignment="0" applyProtection="0">
      <alignment vertical="center"/>
    </xf>
    <xf numFmtId="0" fontId="24" fillId="4" borderId="32" applyNumberFormat="0" applyAlignment="0" applyProtection="0">
      <alignment vertical="center"/>
    </xf>
    <xf numFmtId="0" fontId="25" fillId="5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</cellStyleXfs>
  <cellXfs count="109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center" vertical="center" wrapText="1"/>
      <protection locked="0"/>
    </xf>
    <xf numFmtId="0" fontId="1" fillId="0" borderId="1" xfId="49" applyFont="1" applyBorder="1" applyAlignment="1" applyProtection="1">
      <alignment vertical="center"/>
      <protection locked="0"/>
    </xf>
    <xf numFmtId="0" fontId="3" fillId="0" borderId="1" xfId="49" applyFont="1" applyBorder="1" applyAlignment="1" applyProtection="1">
      <alignment vertical="center" wrapText="1"/>
      <protection locked="0"/>
    </xf>
    <xf numFmtId="0" fontId="3" fillId="0" borderId="1" xfId="49" applyFont="1" applyBorder="1" applyAlignment="1" applyProtection="1">
      <alignment horizontal="center" vertical="center" wrapText="1"/>
      <protection locked="0"/>
    </xf>
    <xf numFmtId="0" fontId="1" fillId="0" borderId="2" xfId="49" applyFont="1" applyBorder="1" applyAlignment="1" applyProtection="1">
      <alignment horizontal="center" vertical="center" wrapText="1"/>
      <protection locked="0"/>
    </xf>
    <xf numFmtId="0" fontId="1" fillId="0" borderId="3" xfId="49" applyFont="1" applyBorder="1" applyAlignment="1" applyProtection="1">
      <alignment horizontal="center" vertical="center" wrapText="1"/>
      <protection locked="0"/>
    </xf>
    <xf numFmtId="178" fontId="1" fillId="0" borderId="3" xfId="49" applyNumberFormat="1" applyFont="1" applyBorder="1" applyAlignment="1" applyProtection="1">
      <alignment horizontal="center" vertical="center" wrapText="1"/>
      <protection locked="0"/>
    </xf>
    <xf numFmtId="0" fontId="1" fillId="0" borderId="4" xfId="49" applyFont="1" applyBorder="1" applyAlignment="1" applyProtection="1">
      <alignment horizontal="center" vertical="center" wrapText="1"/>
      <protection locked="0"/>
    </xf>
    <xf numFmtId="0" fontId="1" fillId="0" borderId="5" xfId="49" applyFont="1" applyBorder="1" applyAlignment="1" applyProtection="1">
      <alignment horizontal="center" vertical="center" wrapText="1"/>
      <protection locked="0"/>
    </xf>
    <xf numFmtId="0" fontId="1" fillId="0" borderId="6" xfId="49" applyFont="1" applyBorder="1" applyAlignment="1" applyProtection="1">
      <alignment horizontal="center" vertical="center" wrapText="1"/>
      <protection locked="0"/>
    </xf>
    <xf numFmtId="0" fontId="1" fillId="0" borderId="7" xfId="49" applyFont="1" applyBorder="1" applyAlignment="1" applyProtection="1">
      <alignment horizontal="center" vertical="center" wrapText="1"/>
      <protection locked="0"/>
    </xf>
    <xf numFmtId="178" fontId="1" fillId="0" borderId="7" xfId="49" applyNumberFormat="1" applyFont="1" applyBorder="1" applyAlignment="1" applyProtection="1">
      <alignment horizontal="center" vertical="center" wrapText="1"/>
      <protection locked="0"/>
    </xf>
    <xf numFmtId="0" fontId="1" fillId="0" borderId="8" xfId="49" applyFont="1" applyBorder="1" applyAlignment="1" applyProtection="1">
      <alignment horizontal="center" vertical="center" wrapText="1"/>
      <protection locked="0"/>
    </xf>
    <xf numFmtId="0" fontId="1" fillId="0" borderId="9" xfId="49" applyFont="1" applyBorder="1" applyAlignment="1" applyProtection="1">
      <alignment horizontal="center" vertical="center" wrapText="1"/>
      <protection hidden="1"/>
    </xf>
    <xf numFmtId="179" fontId="1" fillId="0" borderId="8" xfId="49" applyNumberFormat="1" applyFont="1" applyBorder="1" applyAlignment="1" applyProtection="1">
      <alignment horizontal="right" vertical="center" wrapText="1"/>
      <protection hidden="1"/>
    </xf>
    <xf numFmtId="0" fontId="1" fillId="0" borderId="10" xfId="51" applyFont="1" applyBorder="1" applyAlignment="1" applyProtection="1">
      <alignment horizontal="center" vertical="center"/>
      <protection hidden="1"/>
    </xf>
    <xf numFmtId="179" fontId="1" fillId="0" borderId="10" xfId="49" applyNumberFormat="1" applyFont="1" applyBorder="1" applyAlignment="1" applyProtection="1">
      <alignment horizontal="left" vertical="center" wrapText="1"/>
      <protection hidden="1"/>
    </xf>
    <xf numFmtId="0" fontId="1" fillId="0" borderId="7" xfId="49" applyFont="1" applyBorder="1" applyAlignment="1" applyProtection="1">
      <alignment horizontal="center" vertical="center" wrapText="1"/>
      <protection hidden="1"/>
    </xf>
    <xf numFmtId="0" fontId="0" fillId="0" borderId="7" xfId="0" applyFont="1" applyBorder="1" applyAlignment="1" applyProtection="1">
      <alignment horizontal="center" vertical="center"/>
      <protection locked="0"/>
    </xf>
    <xf numFmtId="0" fontId="1" fillId="0" borderId="9" xfId="51" applyFont="1" applyBorder="1" applyAlignment="1" applyProtection="1">
      <alignment horizontal="center" vertical="center"/>
      <protection hidden="1"/>
    </xf>
    <xf numFmtId="0" fontId="1" fillId="0" borderId="11" xfId="51" applyFont="1" applyBorder="1" applyAlignment="1" applyProtection="1">
      <alignment horizontal="center" vertical="center"/>
      <protection hidden="1"/>
    </xf>
    <xf numFmtId="0" fontId="1" fillId="0" borderId="12" xfId="49" applyFont="1" applyBorder="1" applyAlignment="1" applyProtection="1">
      <alignment horizontal="center" vertical="center" wrapText="1"/>
      <protection hidden="1"/>
    </xf>
    <xf numFmtId="0" fontId="1" fillId="0" borderId="13" xfId="49" applyFont="1" applyBorder="1" applyAlignment="1" applyProtection="1">
      <alignment horizontal="center" vertical="center" wrapText="1"/>
      <protection hidden="1"/>
    </xf>
    <xf numFmtId="0" fontId="1" fillId="0" borderId="14" xfId="49" applyFont="1" applyBorder="1" applyAlignment="1" applyProtection="1">
      <alignment horizontal="center" vertical="center" wrapText="1"/>
      <protection hidden="1"/>
    </xf>
    <xf numFmtId="0" fontId="1" fillId="0" borderId="13" xfId="49" applyFont="1" applyBorder="1" applyAlignment="1" applyProtection="1">
      <alignment horizontal="right" vertical="center" wrapText="1"/>
      <protection hidden="1"/>
    </xf>
    <xf numFmtId="180" fontId="1" fillId="0" borderId="13" xfId="49" applyNumberFormat="1" applyFont="1" applyBorder="1" applyAlignment="1" applyProtection="1">
      <alignment horizontal="right" vertical="center" wrapText="1"/>
      <protection hidden="1"/>
    </xf>
    <xf numFmtId="0" fontId="1" fillId="0" borderId="15" xfId="49" applyFont="1" applyBorder="1" applyAlignment="1" applyProtection="1">
      <alignment horizontal="center" vertical="center" wrapText="1"/>
      <protection hidden="1"/>
    </xf>
    <xf numFmtId="0" fontId="1" fillId="0" borderId="0" xfId="49" applyFont="1" applyAlignment="1" applyProtection="1">
      <alignment horizontal="center" vertical="center" wrapText="1"/>
      <protection hidden="1"/>
    </xf>
    <xf numFmtId="0" fontId="1" fillId="0" borderId="16" xfId="49" applyFont="1" applyBorder="1" applyAlignment="1" applyProtection="1">
      <alignment horizontal="center" vertical="center" wrapText="1"/>
      <protection hidden="1"/>
    </xf>
    <xf numFmtId="0" fontId="1" fillId="0" borderId="0" xfId="49" applyFont="1" applyAlignment="1" applyProtection="1">
      <alignment horizontal="right" vertical="center" wrapText="1"/>
      <protection hidden="1"/>
    </xf>
    <xf numFmtId="180" fontId="1" fillId="0" borderId="0" xfId="49" applyNumberFormat="1" applyFont="1" applyAlignment="1" applyProtection="1">
      <alignment horizontal="right" vertical="center" wrapText="1"/>
      <protection hidden="1"/>
    </xf>
    <xf numFmtId="0" fontId="1" fillId="0" borderId="17" xfId="49" applyFont="1" applyBorder="1" applyAlignment="1" applyProtection="1">
      <alignment horizontal="center" vertical="center" wrapText="1"/>
      <protection hidden="1"/>
    </xf>
    <xf numFmtId="0" fontId="1" fillId="0" borderId="1" xfId="49" applyFont="1" applyBorder="1" applyAlignment="1" applyProtection="1">
      <alignment horizontal="center" vertical="center" wrapText="1"/>
      <protection hidden="1"/>
    </xf>
    <xf numFmtId="0" fontId="1" fillId="0" borderId="18" xfId="49" applyFont="1" applyBorder="1" applyAlignment="1" applyProtection="1">
      <alignment horizontal="center" vertical="center" wrapText="1"/>
      <protection hidden="1"/>
    </xf>
    <xf numFmtId="0" fontId="1" fillId="0" borderId="1" xfId="49" applyFont="1" applyBorder="1" applyAlignment="1" applyProtection="1">
      <alignment horizontal="right" vertical="center" wrapText="1"/>
      <protection hidden="1"/>
    </xf>
    <xf numFmtId="178" fontId="1" fillId="0" borderId="1" xfId="49" applyNumberFormat="1" applyFont="1" applyBorder="1" applyAlignment="1" applyProtection="1">
      <alignment horizontal="right" vertical="center" wrapText="1"/>
      <protection hidden="1"/>
    </xf>
    <xf numFmtId="0" fontId="4" fillId="0" borderId="0" xfId="49" applyFont="1" applyAlignment="1" applyProtection="1">
      <alignment horizontal="center" vertical="center" wrapText="1"/>
      <protection locked="0"/>
    </xf>
    <xf numFmtId="0" fontId="4" fillId="0" borderId="0" xfId="49" applyFont="1" applyAlignment="1" applyProtection="1">
      <alignment vertical="center" wrapText="1"/>
      <protection locked="0"/>
    </xf>
    <xf numFmtId="0" fontId="3" fillId="0" borderId="1" xfId="49" applyFont="1" applyBorder="1" applyAlignment="1" applyProtection="1">
      <alignment horizontal="right" vertical="center" wrapText="1"/>
      <protection locked="0"/>
    </xf>
    <xf numFmtId="176" fontId="1" fillId="0" borderId="1" xfId="55" applyFont="1" applyBorder="1" applyAlignment="1" applyProtection="1">
      <alignment vertical="center"/>
      <protection locked="0"/>
    </xf>
    <xf numFmtId="0" fontId="1" fillId="0" borderId="19" xfId="49" applyFont="1" applyBorder="1" applyAlignment="1" applyProtection="1">
      <alignment horizontal="center" vertical="center" wrapText="1"/>
      <protection locked="0"/>
    </xf>
    <xf numFmtId="0" fontId="1" fillId="0" borderId="10" xfId="49" applyFont="1" applyBorder="1" applyAlignment="1" applyProtection="1">
      <alignment horizontal="center" vertical="center" wrapText="1"/>
      <protection locked="0"/>
    </xf>
    <xf numFmtId="0" fontId="1" fillId="0" borderId="11" xfId="49" applyFont="1" applyBorder="1" applyAlignment="1" applyProtection="1">
      <alignment horizontal="center" vertical="center" wrapText="1"/>
      <protection locked="0"/>
    </xf>
    <xf numFmtId="0" fontId="1" fillId="0" borderId="8" xfId="53" applyFont="1" applyBorder="1" applyAlignment="1">
      <alignment horizontal="center" vertical="center" wrapText="1"/>
    </xf>
    <xf numFmtId="0" fontId="1" fillId="0" borderId="10" xfId="53" applyFont="1" applyBorder="1" applyAlignment="1">
      <alignment horizontal="center" vertical="center" wrapText="1"/>
    </xf>
    <xf numFmtId="0" fontId="1" fillId="0" borderId="11" xfId="53" applyFont="1" applyBorder="1" applyAlignment="1">
      <alignment horizontal="center" vertical="center" wrapText="1"/>
    </xf>
    <xf numFmtId="0" fontId="1" fillId="0" borderId="7" xfId="54" applyFont="1" applyBorder="1" applyAlignment="1">
      <alignment horizontal="center" vertical="center" wrapText="1"/>
    </xf>
    <xf numFmtId="0" fontId="1" fillId="0" borderId="7" xfId="49" applyNumberFormat="1" applyFont="1" applyBorder="1" applyAlignment="1" applyProtection="1">
      <alignment horizontal="center" vertical="center" wrapText="1"/>
      <protection hidden="1"/>
    </xf>
    <xf numFmtId="0" fontId="1" fillId="0" borderId="13" xfId="49" applyFont="1" applyBorder="1" applyAlignment="1" applyProtection="1">
      <alignment horizontal="left" vertical="center" wrapText="1"/>
      <protection hidden="1"/>
    </xf>
    <xf numFmtId="181" fontId="1" fillId="0" borderId="13" xfId="49" applyNumberFormat="1" applyFont="1" applyBorder="1" applyAlignment="1" applyProtection="1">
      <alignment horizontal="center" vertical="center" wrapText="1"/>
      <protection hidden="1"/>
    </xf>
    <xf numFmtId="0" fontId="1" fillId="0" borderId="0" xfId="49" applyFont="1" applyAlignment="1" applyProtection="1">
      <alignment horizontal="left" vertical="center" wrapText="1"/>
      <protection hidden="1"/>
    </xf>
    <xf numFmtId="181" fontId="1" fillId="0" borderId="0" xfId="49" applyNumberFormat="1" applyFont="1" applyAlignment="1" applyProtection="1">
      <alignment horizontal="center" vertical="center" wrapText="1"/>
      <protection hidden="1"/>
    </xf>
    <xf numFmtId="0" fontId="1" fillId="0" borderId="1" xfId="49" applyFont="1" applyBorder="1" applyAlignment="1" applyProtection="1">
      <alignment horizontal="left" vertical="center" wrapText="1"/>
      <protection hidden="1"/>
    </xf>
    <xf numFmtId="178" fontId="1" fillId="0" borderId="1" xfId="49" applyNumberFormat="1" applyFont="1" applyBorder="1" applyAlignment="1" applyProtection="1">
      <alignment horizontal="center" vertical="center" wrapText="1"/>
      <protection hidden="1"/>
    </xf>
    <xf numFmtId="0" fontId="4" fillId="0" borderId="0" xfId="49" applyFont="1" applyAlignment="1" applyProtection="1">
      <alignment vertical="center"/>
      <protection locked="0"/>
    </xf>
    <xf numFmtId="0" fontId="4" fillId="0" borderId="0" xfId="49" applyFont="1" applyAlignment="1" applyProtection="1">
      <alignment horizontal="right" vertical="center" wrapText="1"/>
      <protection locked="0"/>
    </xf>
    <xf numFmtId="0" fontId="5" fillId="0" borderId="20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182" fontId="2" fillId="0" borderId="0" xfId="49" applyNumberFormat="1" applyFont="1" applyAlignment="1" applyProtection="1">
      <alignment horizontal="center" wrapText="1"/>
      <protection locked="0"/>
    </xf>
    <xf numFmtId="0" fontId="5" fillId="0" borderId="21" xfId="0" applyFont="1" applyBorder="1" applyAlignment="1" applyProtection="1">
      <alignment horizontal="center" wrapText="1"/>
      <protection locked="0"/>
    </xf>
    <xf numFmtId="0" fontId="5" fillId="0" borderId="16" xfId="0" applyFont="1" applyBorder="1" applyAlignment="1" applyProtection="1">
      <alignment horizontal="center" wrapText="1"/>
      <protection locked="0"/>
    </xf>
    <xf numFmtId="176" fontId="1" fillId="0" borderId="1" xfId="55" applyFont="1" applyBorder="1" applyAlignment="1" applyProtection="1">
      <alignment horizontal="right" vertical="center"/>
      <protection locked="0"/>
    </xf>
    <xf numFmtId="176" fontId="1" fillId="0" borderId="0" xfId="55" applyFont="1" applyBorder="1" applyAlignment="1" applyProtection="1">
      <alignment horizontal="right" vertical="center"/>
      <protection locked="0"/>
    </xf>
    <xf numFmtId="0" fontId="1" fillId="0" borderId="22" xfId="49" applyFont="1" applyBorder="1" applyAlignment="1" applyProtection="1">
      <alignment horizontal="center" vertical="center" wrapText="1"/>
      <protection locked="0"/>
    </xf>
    <xf numFmtId="0" fontId="1" fillId="0" borderId="23" xfId="49" applyFont="1" applyBorder="1" applyAlignment="1" applyProtection="1">
      <alignment horizontal="center" vertical="center" wrapText="1"/>
      <protection locked="0"/>
    </xf>
    <xf numFmtId="0" fontId="1" fillId="0" borderId="0" xfId="49" applyFont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wrapText="1"/>
      <protection locked="0"/>
    </xf>
    <xf numFmtId="0" fontId="5" fillId="0" borderId="22" xfId="0" applyFont="1" applyBorder="1" applyAlignment="1" applyProtection="1">
      <alignment horizontal="center" wrapText="1"/>
      <protection locked="0"/>
    </xf>
    <xf numFmtId="183" fontId="4" fillId="0" borderId="7" xfId="55" applyNumberFormat="1" applyFont="1" applyBorder="1" applyAlignment="1" applyProtection="1">
      <alignment horizontal="center" vertical="center" wrapText="1"/>
      <protection locked="0"/>
    </xf>
    <xf numFmtId="0" fontId="4" fillId="0" borderId="24" xfId="49" applyFont="1" applyBorder="1" applyAlignment="1" applyProtection="1">
      <alignment horizontal="center" vertical="center" wrapText="1"/>
      <protection locked="0"/>
    </xf>
    <xf numFmtId="0" fontId="4" fillId="0" borderId="4" xfId="49" applyFont="1" applyBorder="1" applyAlignment="1" applyProtection="1">
      <alignment horizontal="center" vertical="center" wrapText="1"/>
      <protection locked="0"/>
    </xf>
    <xf numFmtId="184" fontId="1" fillId="0" borderId="25" xfId="49" applyNumberFormat="1" applyFont="1" applyBorder="1" applyAlignment="1" applyProtection="1">
      <alignment horizontal="center" vertical="center" wrapText="1"/>
      <protection locked="0"/>
    </xf>
    <xf numFmtId="184" fontId="1" fillId="0" borderId="0" xfId="49" applyNumberFormat="1" applyFont="1" applyAlignment="1" applyProtection="1">
      <alignment horizontal="center" vertical="center" wrapText="1"/>
      <protection locked="0"/>
    </xf>
    <xf numFmtId="0" fontId="6" fillId="0" borderId="7" xfId="55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7" fillId="0" borderId="0" xfId="55" applyNumberFormat="1" applyFont="1" applyBorder="1" applyAlignment="1" applyProtection="1">
      <alignment horizontal="center" vertical="center"/>
      <protection locked="0"/>
    </xf>
    <xf numFmtId="0" fontId="7" fillId="0" borderId="0" xfId="49" applyFont="1" applyAlignment="1" applyProtection="1">
      <alignment horizontal="center" vertical="center" wrapText="1"/>
      <protection locked="0"/>
    </xf>
    <xf numFmtId="184" fontId="1" fillId="0" borderId="26" xfId="49" applyNumberFormat="1" applyFont="1" applyBorder="1" applyAlignment="1" applyProtection="1">
      <alignment horizontal="center" vertical="center" wrapText="1"/>
      <protection locked="0"/>
    </xf>
    <xf numFmtId="185" fontId="1" fillId="0" borderId="27" xfId="49" applyNumberFormat="1" applyFont="1" applyBorder="1" applyAlignment="1" applyProtection="1">
      <alignment horizontal="center" vertical="center" wrapText="1"/>
      <protection locked="0"/>
    </xf>
    <xf numFmtId="185" fontId="1" fillId="0" borderId="0" xfId="49" applyNumberFormat="1" applyFont="1" applyAlignment="1" applyProtection="1">
      <alignment horizontal="center" vertical="center" wrapText="1"/>
      <protection locked="0"/>
    </xf>
    <xf numFmtId="0" fontId="1" fillId="0" borderId="28" xfId="49" applyFont="1" applyBorder="1" applyAlignment="1" applyProtection="1">
      <alignment horizontal="center" vertical="center" wrapText="1"/>
      <protection locked="0"/>
    </xf>
    <xf numFmtId="0" fontId="8" fillId="0" borderId="7" xfId="49" applyFont="1" applyBorder="1" applyAlignment="1" applyProtection="1">
      <alignment horizontal="center" vertical="center" wrapText="1"/>
      <protection locked="0"/>
    </xf>
    <xf numFmtId="0" fontId="9" fillId="0" borderId="0" xfId="49" applyFont="1" applyBorder="1" applyAlignment="1" applyProtection="1">
      <alignment horizontal="center" vertical="center" wrapText="1"/>
      <protection locked="0"/>
    </xf>
    <xf numFmtId="0" fontId="9" fillId="0" borderId="0" xfId="49" applyFont="1" applyAlignment="1" applyProtection="1">
      <alignment horizontal="center" vertical="center" wrapText="1"/>
      <protection locked="0"/>
    </xf>
    <xf numFmtId="186" fontId="2" fillId="0" borderId="0" xfId="49" applyNumberFormat="1" applyFont="1" applyAlignment="1" applyProtection="1">
      <alignment horizontal="center" wrapText="1"/>
      <protection locked="0"/>
    </xf>
    <xf numFmtId="0" fontId="1" fillId="0" borderId="0" xfId="52" applyFont="1" applyAlignment="1" applyProtection="1">
      <alignment vertical="center"/>
      <protection locked="0"/>
    </xf>
    <xf numFmtId="0" fontId="0" fillId="0" borderId="0" xfId="52" applyAlignment="1" applyProtection="1">
      <alignment vertical="center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0" xfId="49" applyFont="1" applyBorder="1" applyAlignment="1" applyProtection="1">
      <alignment horizontal="center" vertical="center" wrapText="1"/>
      <protection locked="0"/>
    </xf>
    <xf numFmtId="0" fontId="4" fillId="0" borderId="7" xfId="49" applyFont="1" applyBorder="1" applyAlignment="1" applyProtection="1">
      <alignment horizontal="center" vertical="center" wrapText="1"/>
      <protection locked="0"/>
    </xf>
    <xf numFmtId="0" fontId="4" fillId="0" borderId="20" xfId="52" applyFont="1" applyBorder="1" applyAlignment="1" applyProtection="1">
      <alignment horizontal="center" vertical="center" wrapText="1"/>
      <protection locked="0"/>
    </xf>
    <xf numFmtId="0" fontId="4" fillId="0" borderId="14" xfId="52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1" xfId="52" applyFont="1" applyBorder="1" applyAlignment="1" applyProtection="1">
      <alignment horizontal="center" vertical="center"/>
      <protection locked="0"/>
    </xf>
    <xf numFmtId="0" fontId="4" fillId="0" borderId="16" xfId="52" applyFont="1" applyBorder="1" applyAlignment="1" applyProtection="1">
      <alignment horizontal="center" vertical="center"/>
      <protection locked="0"/>
    </xf>
    <xf numFmtId="0" fontId="10" fillId="0" borderId="7" xfId="49" applyFont="1" applyBorder="1" applyAlignment="1" applyProtection="1">
      <alignment horizontal="center" vertical="center" wrapText="1"/>
      <protection locked="0"/>
    </xf>
    <xf numFmtId="0" fontId="11" fillId="0" borderId="0" xfId="49" applyFont="1" applyBorder="1" applyAlignment="1" applyProtection="1">
      <alignment horizontal="center" vertical="center" wrapText="1"/>
      <protection locked="0"/>
    </xf>
    <xf numFmtId="0" fontId="0" fillId="0" borderId="7" xfId="49" applyFont="1" applyBorder="1" applyAlignment="1" applyProtection="1">
      <alignment horizontal="center" vertical="center" wrapText="1"/>
      <protection locked="0"/>
    </xf>
    <xf numFmtId="183" fontId="0" fillId="0" borderId="7" xfId="55" applyNumberFormat="1" applyFont="1" applyBorder="1" applyAlignment="1" applyProtection="1">
      <alignment horizontal="center" vertical="center"/>
      <protection locked="0"/>
    </xf>
    <xf numFmtId="0" fontId="0" fillId="0" borderId="0" xfId="49" applyFont="1" applyBorder="1" applyAlignment="1" applyProtection="1">
      <alignment horizontal="center" vertical="center" wrapText="1"/>
      <protection locked="0"/>
    </xf>
    <xf numFmtId="187" fontId="12" fillId="0" borderId="0" xfId="49" applyNumberFormat="1" applyFont="1" applyAlignment="1" applyProtection="1">
      <alignment horizontal="center" vertical="center" wrapText="1"/>
      <protection locked="0"/>
    </xf>
    <xf numFmtId="185" fontId="0" fillId="0" borderId="0" xfId="49" applyNumberFormat="1" applyFont="1" applyAlignment="1" applyProtection="1">
      <alignment horizontal="center" vertical="center" wrapText="1"/>
      <protection locked="0"/>
    </xf>
    <xf numFmtId="183" fontId="0" fillId="0" borderId="0" xfId="55" applyNumberFormat="1" applyFont="1" applyBorder="1" applyAlignment="1" applyProtection="1">
      <alignment horizontal="center" vertical="center"/>
      <protection locked="0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7" xfId="53"/>
    <cellStyle name="常规 8" xfId="54"/>
    <cellStyle name="货币 2" xfId="55"/>
    <cellStyle name="货币 3" xfId="56"/>
  </cellStyles>
  <tableStyles count="0" defaultTableStyle="TableStyleMedium2" defaultPivotStyle="PivotStyleLight16"/>
  <colors>
    <mruColors>
      <color rgb="000000FF"/>
      <color rgb="003399FF"/>
      <color rgb="00FFFF99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89648</xdr:colOff>
      <xdr:row>1</xdr:row>
      <xdr:rowOff>45587</xdr:rowOff>
    </xdr:from>
    <xdr:to>
      <xdr:col>13</xdr:col>
      <xdr:colOff>653304</xdr:colOff>
      <xdr:row>1</xdr:row>
      <xdr:rowOff>45587</xdr:rowOff>
    </xdr:to>
    <xdr:cxnSp>
      <xdr:nvCxnSpPr>
        <xdr:cNvPr id="3" name="直接连接符 2"/>
        <xdr:cNvCxnSpPr/>
      </xdr:nvCxnSpPr>
      <xdr:spPr>
        <a:xfrm>
          <a:off x="6633210" y="400050"/>
          <a:ext cx="2182495" cy="0"/>
        </a:xfrm>
        <a:prstGeom prst="line">
          <a:avLst/>
        </a:prstGeom>
        <a:ln w="44450" cmpd="thickThin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417830</xdr:colOff>
      <xdr:row>50</xdr:row>
      <xdr:rowOff>286385</xdr:rowOff>
    </xdr:from>
    <xdr:to>
      <xdr:col>19</xdr:col>
      <xdr:colOff>1437005</xdr:colOff>
      <xdr:row>52</xdr:row>
      <xdr:rowOff>40005</xdr:rowOff>
    </xdr:to>
    <xdr:pic>
      <xdr:nvPicPr>
        <xdr:cNvPr id="2" name="图片 18"/>
        <xdr:cNvPicPr>
          <a:picLocks noChangeAspect="1"/>
        </xdr:cNvPicPr>
      </xdr:nvPicPr>
      <xdr:blipFill>
        <a:blip r:embed="rId1"/>
        <a:srcRect l="20084" t="37378" r="34129" b="32578"/>
        <a:stretch>
          <a:fillRect/>
        </a:stretch>
      </xdr:blipFill>
      <xdr:spPr>
        <a:xfrm>
          <a:off x="12981305" y="8985885"/>
          <a:ext cx="1019175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95885</xdr:colOff>
      <xdr:row>51</xdr:row>
      <xdr:rowOff>64135</xdr:rowOff>
    </xdr:from>
    <xdr:to>
      <xdr:col>3</xdr:col>
      <xdr:colOff>610235</xdr:colOff>
      <xdr:row>53</xdr:row>
      <xdr:rowOff>0</xdr:rowOff>
    </xdr:to>
    <xdr:pic>
      <xdr:nvPicPr>
        <xdr:cNvPr id="4" name="图片 8"/>
        <xdr:cNvPicPr>
          <a:picLocks noChangeAspect="1"/>
        </xdr:cNvPicPr>
      </xdr:nvPicPr>
      <xdr:blipFill>
        <a:blip r:embed="rId2"/>
        <a:srcRect l="16666" t="7756" r="44118" b="9637"/>
        <a:stretch>
          <a:fillRect/>
        </a:stretch>
      </xdr:blipFill>
      <xdr:spPr>
        <a:xfrm>
          <a:off x="1229360" y="9068435"/>
          <a:ext cx="514350" cy="353060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485140</xdr:colOff>
          <xdr:row>50</xdr:row>
          <xdr:rowOff>290830</xdr:rowOff>
        </xdr:from>
        <xdr:to>
          <xdr:col>13</xdr:col>
          <xdr:colOff>379730</xdr:colOff>
          <xdr:row>52</xdr:row>
          <xdr:rowOff>64135</xdr:rowOff>
        </xdr:to>
        <xdr:sp>
          <xdr:nvSpPr>
            <xdr:cNvPr id="1025" name="Object 658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7838440" y="8990330"/>
              <a:ext cx="704215" cy="3714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E55"/>
  <sheetViews>
    <sheetView tabSelected="1" view="pageBreakPreview" zoomScale="70" zoomScaleNormal="85" workbookViewId="0">
      <selection activeCell="J19" sqref="J19"/>
    </sheetView>
  </sheetViews>
  <sheetFormatPr defaultColWidth="9" defaultRowHeight="14.25"/>
  <cols>
    <col min="1" max="1" width="4.125" style="3" customWidth="1"/>
    <col min="2" max="2" width="8.625" style="4" customWidth="1"/>
    <col min="3" max="3" width="2.125" style="4" customWidth="1"/>
    <col min="4" max="4" width="8.625" style="5" customWidth="1"/>
    <col min="5" max="5" width="7.625" style="2" customWidth="1"/>
    <col min="6" max="7" width="7.625" style="4" customWidth="1"/>
    <col min="8" max="10" width="9.625" style="4" customWidth="1"/>
    <col min="11" max="13" width="10.625" style="4" customWidth="1"/>
    <col min="14" max="19" width="9.625" style="4" customWidth="1"/>
    <col min="20" max="20" width="33.5" style="4" customWidth="1"/>
    <col min="21" max="21" width="2.5" style="4" customWidth="1"/>
    <col min="22" max="24" width="5.625" style="4" customWidth="1"/>
    <col min="25" max="25" width="6.125" style="4" customWidth="1"/>
    <col min="26" max="26" width="3.5" style="4" customWidth="1"/>
    <col min="27" max="28" width="5.5" style="4" hidden="1" customWidth="1"/>
    <col min="29" max="29" width="6.125" style="4" hidden="1" customWidth="1"/>
    <col min="30" max="30" width="5.875" style="4" hidden="1" customWidth="1"/>
    <col min="31" max="31" width="5.875" style="4" customWidth="1"/>
    <col min="32" max="32" width="7.375" style="4" customWidth="1"/>
    <col min="33" max="33" width="8.5" style="4" customWidth="1"/>
    <col min="34" max="34" width="7.375" style="4" customWidth="1"/>
    <col min="35" max="16384" width="9" style="4"/>
  </cols>
  <sheetData>
    <row r="1" ht="27.95" customHeight="1" spans="1:2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2" t="s">
        <v>1</v>
      </c>
      <c r="W1" s="63"/>
      <c r="X1" s="63"/>
      <c r="Y1" s="87"/>
      <c r="Z1" s="88"/>
      <c r="AA1" s="89"/>
      <c r="AB1" s="90"/>
      <c r="AC1" s="90"/>
    </row>
    <row r="2" ht="23.1" customHeight="1" spans="1:29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4">
        <v>49</v>
      </c>
      <c r="U2" s="64"/>
      <c r="V2" s="65"/>
      <c r="W2" s="66"/>
      <c r="X2" s="66"/>
      <c r="Y2" s="87"/>
      <c r="Z2" s="88"/>
      <c r="AA2" s="89"/>
      <c r="AB2" s="90"/>
      <c r="AC2" s="90"/>
    </row>
    <row r="3" s="1" customFormat="1" ht="15.95" customHeight="1" spans="1:29">
      <c r="A3" s="7" t="s">
        <v>2</v>
      </c>
      <c r="B3" s="8"/>
      <c r="C3" s="8"/>
      <c r="D3" s="8"/>
      <c r="E3" s="8"/>
      <c r="F3" s="8"/>
      <c r="G3" s="9"/>
      <c r="H3" s="9"/>
      <c r="I3" s="9"/>
      <c r="J3" s="44"/>
      <c r="K3" s="44"/>
      <c r="L3" s="44"/>
      <c r="M3" s="44"/>
      <c r="N3" s="44"/>
      <c r="O3" s="45"/>
      <c r="P3" s="45"/>
      <c r="Q3" s="45"/>
      <c r="R3" s="45"/>
      <c r="S3" s="45"/>
      <c r="T3" s="67" t="s">
        <v>3</v>
      </c>
      <c r="U3" s="68"/>
      <c r="V3" s="65"/>
      <c r="W3" s="66"/>
      <c r="X3" s="66"/>
      <c r="Y3" s="87"/>
      <c r="Z3" s="88"/>
      <c r="AA3" s="89"/>
      <c r="AB3" s="91"/>
      <c r="AC3" s="91"/>
    </row>
    <row r="4" s="2" customFormat="1" ht="30" customHeight="1" spans="1:29">
      <c r="A4" s="10" t="s">
        <v>4</v>
      </c>
      <c r="B4" s="11" t="s">
        <v>5</v>
      </c>
      <c r="C4" s="11"/>
      <c r="D4" s="11"/>
      <c r="E4" s="12" t="s">
        <v>6</v>
      </c>
      <c r="F4" s="12" t="s">
        <v>7</v>
      </c>
      <c r="G4" s="13" t="s">
        <v>8</v>
      </c>
      <c r="H4" s="14" t="s">
        <v>9</v>
      </c>
      <c r="I4" s="46"/>
      <c r="J4" s="46"/>
      <c r="K4" s="46"/>
      <c r="L4" s="46"/>
      <c r="M4" s="46"/>
      <c r="N4" s="46"/>
      <c r="O4" s="46"/>
      <c r="P4" s="46"/>
      <c r="Q4" s="46"/>
      <c r="R4" s="46"/>
      <c r="S4" s="69"/>
      <c r="T4" s="70" t="s">
        <v>10</v>
      </c>
      <c r="U4" s="71"/>
      <c r="V4" s="72"/>
      <c r="W4" s="73"/>
      <c r="X4" s="73"/>
      <c r="Y4" s="87"/>
      <c r="Z4" s="88"/>
      <c r="AA4" s="89"/>
      <c r="AB4" s="92"/>
      <c r="AC4" s="92"/>
    </row>
    <row r="5" s="2" customFormat="1" ht="30" customHeight="1" spans="1:29">
      <c r="A5" s="15"/>
      <c r="B5" s="16"/>
      <c r="C5" s="16"/>
      <c r="D5" s="16"/>
      <c r="E5" s="17"/>
      <c r="F5" s="17"/>
      <c r="G5" s="13"/>
      <c r="H5" s="18" t="s">
        <v>11</v>
      </c>
      <c r="I5" s="47"/>
      <c r="J5" s="48"/>
      <c r="K5" s="49" t="s">
        <v>12</v>
      </c>
      <c r="L5" s="50"/>
      <c r="M5" s="51"/>
      <c r="N5" s="52" t="s">
        <v>13</v>
      </c>
      <c r="O5" s="16" t="s">
        <v>14</v>
      </c>
      <c r="P5" s="16" t="s">
        <v>15</v>
      </c>
      <c r="Q5" s="16" t="s">
        <v>16</v>
      </c>
      <c r="R5" s="16" t="s">
        <v>17</v>
      </c>
      <c r="S5" s="16" t="s">
        <v>18</v>
      </c>
      <c r="T5" s="70"/>
      <c r="U5" s="71"/>
      <c r="V5" s="74" t="s">
        <v>19</v>
      </c>
      <c r="W5" s="74" t="s">
        <v>20</v>
      </c>
      <c r="X5" s="75" t="s">
        <v>21</v>
      </c>
      <c r="Y5" s="93" t="s">
        <v>22</v>
      </c>
      <c r="Z5" s="94"/>
      <c r="AA5" s="95" t="s">
        <v>23</v>
      </c>
      <c r="AB5" s="96" t="s">
        <v>24</v>
      </c>
      <c r="AC5" s="97"/>
    </row>
    <row r="6" s="2" customFormat="1" ht="30" customHeight="1" spans="1:29">
      <c r="A6" s="15"/>
      <c r="B6" s="16"/>
      <c r="C6" s="16"/>
      <c r="D6" s="16"/>
      <c r="E6" s="17"/>
      <c r="F6" s="17"/>
      <c r="G6" s="11"/>
      <c r="H6" s="16" t="s">
        <v>25</v>
      </c>
      <c r="I6" s="16" t="s">
        <v>26</v>
      </c>
      <c r="J6" s="16" t="s">
        <v>27</v>
      </c>
      <c r="K6" s="16" t="s">
        <v>25</v>
      </c>
      <c r="L6" s="16" t="s">
        <v>26</v>
      </c>
      <c r="M6" s="16" t="s">
        <v>27</v>
      </c>
      <c r="N6" s="16" t="s">
        <v>28</v>
      </c>
      <c r="O6" s="16" t="s">
        <v>28</v>
      </c>
      <c r="P6" s="16" t="s">
        <v>28</v>
      </c>
      <c r="Q6" s="16" t="s">
        <v>28</v>
      </c>
      <c r="R6" s="16" t="s">
        <v>29</v>
      </c>
      <c r="S6" s="16" t="s">
        <v>29</v>
      </c>
      <c r="T6" s="70"/>
      <c r="U6" s="71"/>
      <c r="V6" s="74"/>
      <c r="W6" s="74"/>
      <c r="X6" s="76"/>
      <c r="Y6" s="98"/>
      <c r="Z6" s="94"/>
      <c r="AA6" s="95"/>
      <c r="AB6" s="99"/>
      <c r="AC6" s="100"/>
    </row>
    <row r="7" s="2" customFormat="1" ht="24" customHeight="1" spans="1:31">
      <c r="A7" s="19">
        <v>1</v>
      </c>
      <c r="B7" s="20" t="str">
        <f ca="1" t="shared" ref="B7:B46" si="0">IF(V7="","",AB7&amp;TEXT(AC7,"K0+000"))</f>
        <v>CK0+071</v>
      </c>
      <c r="C7" s="21" t="str">
        <f ca="1">IF(D7="","","～")</f>
        <v>～</v>
      </c>
      <c r="D7" s="22" t="str">
        <f ca="1" t="shared" ref="D7:D46" si="1">IF(AD7="","",AB7&amp;TEXT(W7,"K0+000"))</f>
        <v>CK0+100</v>
      </c>
      <c r="E7" s="23">
        <f ca="1">AD7</f>
        <v>29</v>
      </c>
      <c r="F7" s="23">
        <f>IF(X7="","",X7)</f>
        <v>4</v>
      </c>
      <c r="G7" s="23" t="str">
        <f t="shared" ref="G7:G47" si="2">IF(Y7="","",Y7)</f>
        <v>Ⅲ型</v>
      </c>
      <c r="H7" s="24" t="str">
        <f>IF(G7="","",IF(G7="I型","20/"&amp;X7+0.6,IF(G7="Ⅱ型","20/"&amp;X7+0.3,IF(G7="Ⅲ型","20/"&amp;X7,""))))</f>
        <v>20/4</v>
      </c>
      <c r="I7" s="23"/>
      <c r="J7" s="23" t="str">
        <f>IF(G7="","",IF(G7="I型","20/"&amp;X7+0.6,IF(G7="Ⅱ型","20/"&amp;X7+0.3,IF(G7="Ⅲ型","20/"&amp;X7,""))))</f>
        <v>20/4</v>
      </c>
      <c r="K7" s="53">
        <f ca="1">IF(G7="","",IF(G7="I型",(X7+0.6)*E7/1000,IF(G7="Ⅱ型",(X7+0.3)*E7/1000,IF(G7="Ⅲ型",X7*E7/1000,""))))</f>
        <v>0.116</v>
      </c>
      <c r="L7" s="53"/>
      <c r="M7" s="53">
        <f ca="1">IF(G7="","",IF(G7="I型",(X7+0.6)*E7/1000,IF(G7="Ⅱ型",(X7+0.3)*E7/1000,IF(G7="Ⅲ型",X7*E7/1000,""))))</f>
        <v>0.116</v>
      </c>
      <c r="N7" s="53">
        <f ca="1">IF($G7="","",IF($G7="I型",2.11*$E7,IF($G7="Ⅱ型",1.59*$E7,IF($G7="Ⅲ型",0.48*$E7,""))))</f>
        <v>13.92</v>
      </c>
      <c r="O7" s="53" t="str">
        <f ca="1">IF($G7="","",IF($G7="I型",0.49*$E7,IF($G7="Ⅱ型",0.35*$E7,IF($G7="Ⅲ型","",""))))</f>
        <v/>
      </c>
      <c r="P7" s="53">
        <f ca="1">IF($G7="","",IF($G7="I型",9.49*$E7,IF($G7="Ⅱ型",4.96*$E7,IF($G7="Ⅲ型",2.2*$E7,""))))</f>
        <v>63.8</v>
      </c>
      <c r="Q7" s="53">
        <f ca="1">IF($G7="","",IF($G7="I型",6.93*$E7,IF($G7="Ⅱ型",3.07*$E7,IF($G7="Ⅲ型",2.02*$E7,""))))</f>
        <v>58.58</v>
      </c>
      <c r="R7" s="53">
        <f ca="1">IF(G7="","",IF(AND($G7="Ⅲ型",E7&lt;15),0,IF(AND($G7="Ⅲ型",E7-10*INT(E7/10)&gt;=5),0.48*INT(E7/10),IF(AND($G7="Ⅲ型",E7-10*INT(E7/10)&lt;4),0.48*(INT(E7/10)-1),""))))</f>
        <v>0.96</v>
      </c>
      <c r="S7" s="53">
        <f ca="1">IF($G7="","",IF($G7="I型",3.545*$E7+4.23,IF($G7="Ⅱ型",3.306*$E7+3.18,IF($G7="Ⅲ型",4*0.8*$E7+0.48*(2+R7/0.48),""))))</f>
        <v>94.72</v>
      </c>
      <c r="T7" s="77"/>
      <c r="U7" s="78"/>
      <c r="V7" s="79" t="s">
        <v>30</v>
      </c>
      <c r="W7" s="80">
        <v>100</v>
      </c>
      <c r="X7" s="80">
        <v>4</v>
      </c>
      <c r="Y7" s="101" t="s">
        <v>31</v>
      </c>
      <c r="Z7" s="102"/>
      <c r="AA7" s="103">
        <f ca="1">IF(V7="","",INDEX(FREQUENCY(CODE(MID(V7,ROW(INDIRECT("1:"&amp;LEN(V7))),1)),{64,90}),2))</f>
        <v>1</v>
      </c>
      <c r="AB7" s="103" t="str">
        <f ca="1" t="shared" ref="AB7:AB46" si="3">IF(V7="","",IF(AA7=0,"",IF(AA7=1,MID(V7,1,1),IF(AA7=2,MID(V7,1,2),MID(V7,1,3)))))</f>
        <v>C</v>
      </c>
      <c r="AC7" s="104" t="str">
        <f ca="1" t="shared" ref="AC7:AC46" si="4">IF(V7="","",IF(AA7=0,MID(V7,1,4),IF(AA7=1,MID(V7,2,4),IF(AA7=2,MID(V7,3,4),MID(V7,4,4)))))</f>
        <v>71</v>
      </c>
      <c r="AD7" s="103">
        <f ca="1" t="shared" ref="AD7:AD46" si="5">IF(W7="","",W7-AC7)</f>
        <v>29</v>
      </c>
      <c r="AE7" s="105"/>
    </row>
    <row r="8" s="2" customFormat="1" ht="24" customHeight="1" spans="1:31">
      <c r="A8" s="19">
        <f ca="1">IF(D8="","",A7+1)</f>
        <v>2</v>
      </c>
      <c r="B8" s="20" t="str">
        <f ca="1" t="shared" si="0"/>
        <v>DK0+005</v>
      </c>
      <c r="C8" s="21" t="str">
        <f ca="1" t="shared" ref="C8:C10" si="6">IF(D8="","","～")</f>
        <v>～</v>
      </c>
      <c r="D8" s="22" t="str">
        <f ca="1" t="shared" si="1"/>
        <v>DK0+025</v>
      </c>
      <c r="E8" s="23">
        <f ca="1" t="shared" ref="E8:E46" si="7">AD8</f>
        <v>20</v>
      </c>
      <c r="F8" s="23">
        <f t="shared" ref="F8:F47" si="8">IF(X8="","",X8)</f>
        <v>4</v>
      </c>
      <c r="G8" s="23" t="str">
        <f t="shared" si="2"/>
        <v>Ⅲ型</v>
      </c>
      <c r="H8" s="24" t="str">
        <f t="shared" ref="H8:H47" si="9">IF(G8="","",IF(G8="I型","20/"&amp;X8+0.6,IF(G8="Ⅱ型","20/"&amp;X8+0.3,IF(G8="Ⅲ型","20/"&amp;X8,""))))</f>
        <v>20/4</v>
      </c>
      <c r="I8" s="23"/>
      <c r="J8" s="23" t="str">
        <f t="shared" ref="J8:J46" si="10">IF(G8="","",IF(G8="I型","20/"&amp;X8+0.6,IF(G8="Ⅱ型","20/"&amp;X8+0.3,IF(G8="Ⅲ型","20/"&amp;X8,""))))</f>
        <v>20/4</v>
      </c>
      <c r="K8" s="53">
        <f ca="1" t="shared" ref="K8:K46" si="11">IF(G8="","",IF(G8="I型",(X8+0.6)*E8/1000,IF(G8="Ⅱ型",(X8+0.3)*E8/1000,IF(G8="Ⅲ型",X8*E8/1000,""))))</f>
        <v>0.08</v>
      </c>
      <c r="L8" s="53"/>
      <c r="M8" s="53">
        <f ca="1" t="shared" ref="M8:M46" si="12">IF(G8="","",IF(G8="I型",(X8+0.6)*E8/1000,IF(G8="Ⅱ型",(X8+0.3)*E8/1000,IF(G8="Ⅲ型",X8*E8/1000,""))))</f>
        <v>0.08</v>
      </c>
      <c r="N8" s="53">
        <f ca="1" t="shared" ref="N8:N46" si="13">IF(G8="","",IF(G8="I型",2.11*E8,IF(G8="Ⅱ型",1.59*E8,IF(G8="Ⅲ型",0.48*E8,""))))</f>
        <v>9.6</v>
      </c>
      <c r="O8" s="53" t="str">
        <f ca="1" t="shared" ref="O8:O46" si="14">IF($G8="","",IF($G8="I型",0.49*$E8,IF($G8="Ⅱ型",0.35*$E8,IF($G8="Ⅲ型","",""))))</f>
        <v/>
      </c>
      <c r="P8" s="53">
        <f ca="1" t="shared" ref="P8:P47" si="15">IF($G8="","",IF($G8="I型",9.49*$E8,IF($G8="Ⅱ型",4.96*$E8,IF($G8="Ⅲ型",2.2*$E8,""))))</f>
        <v>44</v>
      </c>
      <c r="Q8" s="53">
        <f ca="1" t="shared" ref="Q8:Q46" si="16">IF($G8="","",IF($G8="I型",6.93*$E8,IF($G8="Ⅱ型",3.07*$E8,IF($G8="Ⅲ型",2.02*$E8,""))))</f>
        <v>40.4</v>
      </c>
      <c r="R8" s="53">
        <f ca="1" t="shared" ref="R8:R46" si="17">IF(G8="","",IF(AND($G8="Ⅲ型",E8&lt;15),0,IF(AND($G8="Ⅲ型",E8-10*INT(E8/10)&gt;=5),0.48*INT(E8/10),IF(AND($G8="Ⅲ型",E8-10*INT(E8/10)&lt;4),0.48*(INT(E8/10)-1),""))))</f>
        <v>0.48</v>
      </c>
      <c r="S8" s="53">
        <f ca="1" t="shared" ref="S8:S46" si="18">IF($G8="","",IF($G8="I型",3.545*$E8+4.23,IF($G8="Ⅱ型",3.306*$E8+3.18,IF($G8="Ⅲ型",4*0.8*$E8+0.48*(2+R8/0.48),""))))</f>
        <v>65.44</v>
      </c>
      <c r="T8" s="77"/>
      <c r="U8" s="78"/>
      <c r="V8" s="79" t="s">
        <v>32</v>
      </c>
      <c r="W8" s="80">
        <v>25</v>
      </c>
      <c r="X8" s="80">
        <v>4</v>
      </c>
      <c r="Y8" s="101" t="s">
        <v>31</v>
      </c>
      <c r="Z8" s="102"/>
      <c r="AA8" s="103">
        <f ca="1">IF(V8="","",INDEX(FREQUENCY(CODE(MID(V8,ROW(INDIRECT("1:"&amp;LEN(V8))),1)),{64,90}),2))</f>
        <v>1</v>
      </c>
      <c r="AB8" s="103" t="str">
        <f ca="1" t="shared" si="3"/>
        <v>D</v>
      </c>
      <c r="AC8" s="104" t="str">
        <f ca="1" t="shared" si="4"/>
        <v>5</v>
      </c>
      <c r="AD8" s="103">
        <f ca="1" t="shared" si="5"/>
        <v>20</v>
      </c>
      <c r="AE8" s="105"/>
    </row>
    <row r="9" s="2" customFormat="1" ht="24" customHeight="1" spans="1:31">
      <c r="A9" s="19" t="str">
        <f ca="1" t="shared" ref="A9:A10" si="19">IF(D9="","",A8+1)</f>
        <v/>
      </c>
      <c r="B9" s="20" t="str">
        <f ca="1" t="shared" si="0"/>
        <v/>
      </c>
      <c r="C9" s="21" t="str">
        <f ca="1" t="shared" si="6"/>
        <v/>
      </c>
      <c r="D9" s="22" t="str">
        <f ca="1" t="shared" si="1"/>
        <v/>
      </c>
      <c r="E9" s="23" t="str">
        <f ca="1" t="shared" si="7"/>
        <v/>
      </c>
      <c r="F9" s="23" t="str">
        <f t="shared" si="8"/>
        <v/>
      </c>
      <c r="G9" s="23" t="str">
        <f t="shared" si="2"/>
        <v/>
      </c>
      <c r="H9" s="24" t="str">
        <f t="shared" si="9"/>
        <v/>
      </c>
      <c r="I9" s="23"/>
      <c r="J9" s="23" t="str">
        <f t="shared" si="10"/>
        <v/>
      </c>
      <c r="K9" s="53" t="str">
        <f ca="1" t="shared" si="11"/>
        <v/>
      </c>
      <c r="L9" s="53"/>
      <c r="M9" s="53" t="str">
        <f ca="1" t="shared" si="12"/>
        <v/>
      </c>
      <c r="N9" s="53" t="str">
        <f ca="1" t="shared" si="13"/>
        <v/>
      </c>
      <c r="O9" s="53" t="str">
        <f ca="1" t="shared" si="14"/>
        <v/>
      </c>
      <c r="P9" s="53" t="str">
        <f ca="1" t="shared" si="15"/>
        <v/>
      </c>
      <c r="Q9" s="53" t="str">
        <f ca="1" t="shared" si="16"/>
        <v/>
      </c>
      <c r="R9" s="53" t="str">
        <f ca="1" t="shared" si="17"/>
        <v/>
      </c>
      <c r="S9" s="53" t="str">
        <f ca="1" t="shared" si="18"/>
        <v/>
      </c>
      <c r="T9" s="77"/>
      <c r="U9" s="78"/>
      <c r="V9" s="79"/>
      <c r="W9" s="80"/>
      <c r="X9" s="80"/>
      <c r="Y9" s="101"/>
      <c r="Z9" s="102"/>
      <c r="AA9" s="103" t="str">
        <f ca="1">IF(V9="","",INDEX(FREQUENCY(CODE(MID(V9,ROW(INDIRECT("1:"&amp;LEN(V9))),1)),{64,90}),2))</f>
        <v/>
      </c>
      <c r="AB9" s="103" t="str">
        <f ca="1" t="shared" si="3"/>
        <v/>
      </c>
      <c r="AC9" s="104" t="str">
        <f ca="1" t="shared" si="4"/>
        <v/>
      </c>
      <c r="AD9" s="103" t="str">
        <f ca="1" t="shared" si="5"/>
        <v/>
      </c>
      <c r="AE9" s="105"/>
    </row>
    <row r="10" s="2" customFormat="1" ht="24" customHeight="1" spans="1:31">
      <c r="A10" s="19" t="str">
        <f ca="1" t="shared" si="19"/>
        <v/>
      </c>
      <c r="B10" s="20" t="str">
        <f ca="1" t="shared" si="0"/>
        <v/>
      </c>
      <c r="C10" s="21" t="str">
        <f ca="1" t="shared" si="6"/>
        <v/>
      </c>
      <c r="D10" s="22" t="str">
        <f ca="1" t="shared" si="1"/>
        <v/>
      </c>
      <c r="E10" s="23" t="str">
        <f ca="1" t="shared" ref="E10:E46" si="20">AD10</f>
        <v/>
      </c>
      <c r="F10" s="23" t="str">
        <f t="shared" ref="F10:F46" si="21">IF(X10="","",X10)</f>
        <v/>
      </c>
      <c r="G10" s="23" t="str">
        <f t="shared" ref="G10:G46" si="22">IF(Y10="","",Y10)</f>
        <v/>
      </c>
      <c r="H10" s="24" t="str">
        <f t="shared" ref="H10:H46" si="23">IF(G10="","",IF(G10="I型","20/"&amp;X10+0.6,IF(G10="Ⅱ型","20/"&amp;X10+0.3,IF(G10="Ⅲ型","20/"&amp;X10,""))))</f>
        <v/>
      </c>
      <c r="I10" s="23"/>
      <c r="J10" s="23" t="str">
        <f t="shared" ref="J10:J46" si="24">IF(G10="","",IF(G10="I型","20/"&amp;X10+0.6,IF(G10="Ⅱ型","20/"&amp;X10+0.3,IF(G10="Ⅲ型","20/"&amp;X10,""))))</f>
        <v/>
      </c>
      <c r="K10" s="53" t="str">
        <f ca="1" t="shared" ref="K10:K46" si="25">IF(G10="","",IF(G10="I型",(X10+0.6)*E10/1000,IF(G10="Ⅱ型",(X10+0.3)*E10/1000,IF(G10="Ⅲ型",X10*E10/1000,""))))</f>
        <v/>
      </c>
      <c r="L10" s="53"/>
      <c r="M10" s="53" t="str">
        <f ca="1" t="shared" ref="M10:M46" si="26">IF(G10="","",IF(G10="I型",(X10+0.6)*E10/1000,IF(G10="Ⅱ型",(X10+0.3)*E10/1000,IF(G10="Ⅲ型",X10*E10/1000,""))))</f>
        <v/>
      </c>
      <c r="N10" s="53" t="str">
        <f ca="1" t="shared" ref="N10:N46" si="27">IF(G10="","",IF(G10="I型",2.11*E10,IF(G10="Ⅱ型",1.59*E10,IF(G10="Ⅲ型",0.48*E10,""))))</f>
        <v/>
      </c>
      <c r="O10" s="53" t="str">
        <f ca="1" t="shared" si="14"/>
        <v/>
      </c>
      <c r="P10" s="53" t="str">
        <f ca="1" t="shared" si="15"/>
        <v/>
      </c>
      <c r="Q10" s="53" t="str">
        <f ca="1" t="shared" si="16"/>
        <v/>
      </c>
      <c r="R10" s="53" t="str">
        <f ca="1" t="shared" ref="R10:R46" si="28">IF(G10="","",IF(AND($G10="Ⅲ型",E10&lt;15),0,IF(AND($G10="Ⅲ型",E10-10*INT(E10/10)&gt;=5),0.48*INT(E10/10),IF(AND($G10="Ⅲ型",E10-10*INT(E10/10)&lt;4),0.48*(INT(E10/10)-1),""))))</f>
        <v/>
      </c>
      <c r="S10" s="53" t="str">
        <f ca="1" t="shared" si="18"/>
        <v/>
      </c>
      <c r="T10" s="77"/>
      <c r="U10" s="78"/>
      <c r="V10" s="79"/>
      <c r="W10" s="80"/>
      <c r="X10" s="80"/>
      <c r="Y10" s="101"/>
      <c r="Z10" s="102"/>
      <c r="AA10" s="103" t="str">
        <f ca="1">IF(V10="","",INDEX(FREQUENCY(CODE(MID(V10,ROW(INDIRECT("1:"&amp;LEN(V10))),1)),{64,90}),2))</f>
        <v/>
      </c>
      <c r="AB10" s="103" t="str">
        <f ca="1" t="shared" si="3"/>
        <v/>
      </c>
      <c r="AC10" s="104" t="str">
        <f ca="1" t="shared" si="4"/>
        <v/>
      </c>
      <c r="AD10" s="103" t="str">
        <f ca="1" t="shared" si="5"/>
        <v/>
      </c>
      <c r="AE10" s="105"/>
    </row>
    <row r="11" s="2" customFormat="1" ht="24" customHeight="1" spans="1:31">
      <c r="A11" s="19" t="str">
        <f ca="1" t="shared" ref="A11:A12" si="29">IF(D11="","",A10+1)</f>
        <v/>
      </c>
      <c r="B11" s="20" t="str">
        <f ca="1" t="shared" si="0"/>
        <v/>
      </c>
      <c r="C11" s="21" t="str">
        <f ca="1" t="shared" ref="C11:C12" si="30">IF(D11="","","～")</f>
        <v/>
      </c>
      <c r="D11" s="22" t="str">
        <f ca="1" t="shared" si="1"/>
        <v/>
      </c>
      <c r="E11" s="23" t="str">
        <f ca="1" t="shared" si="20"/>
        <v/>
      </c>
      <c r="F11" s="23" t="str">
        <f t="shared" si="21"/>
        <v/>
      </c>
      <c r="G11" s="23" t="str">
        <f t="shared" si="22"/>
        <v/>
      </c>
      <c r="H11" s="24" t="str">
        <f t="shared" si="23"/>
        <v/>
      </c>
      <c r="I11" s="23"/>
      <c r="J11" s="23" t="str">
        <f t="shared" si="24"/>
        <v/>
      </c>
      <c r="K11" s="53" t="str">
        <f ca="1" t="shared" si="25"/>
        <v/>
      </c>
      <c r="L11" s="53"/>
      <c r="M11" s="53" t="str">
        <f ca="1" t="shared" si="26"/>
        <v/>
      </c>
      <c r="N11" s="53" t="str">
        <f ca="1" t="shared" si="27"/>
        <v/>
      </c>
      <c r="O11" s="53" t="str">
        <f ca="1" t="shared" si="14"/>
        <v/>
      </c>
      <c r="P11" s="53" t="str">
        <f ca="1" t="shared" si="15"/>
        <v/>
      </c>
      <c r="Q11" s="53" t="str">
        <f ca="1" t="shared" si="16"/>
        <v/>
      </c>
      <c r="R11" s="53" t="str">
        <f ca="1" t="shared" si="28"/>
        <v/>
      </c>
      <c r="S11" s="53" t="str">
        <f ca="1" t="shared" si="18"/>
        <v/>
      </c>
      <c r="T11" s="77"/>
      <c r="U11" s="78"/>
      <c r="V11" s="79"/>
      <c r="W11" s="80"/>
      <c r="X11" s="80"/>
      <c r="Y11" s="101"/>
      <c r="Z11" s="102"/>
      <c r="AA11" s="103" t="str">
        <f ca="1">IF(V11="","",INDEX(FREQUENCY(CODE(MID(V11,ROW(INDIRECT("1:"&amp;LEN(V11))),1)),{64,90}),2))</f>
        <v/>
      </c>
      <c r="AB11" s="103" t="str">
        <f ca="1" t="shared" si="3"/>
        <v/>
      </c>
      <c r="AC11" s="104" t="str">
        <f ca="1" t="shared" si="4"/>
        <v/>
      </c>
      <c r="AD11" s="103" t="str">
        <f ca="1" t="shared" si="5"/>
        <v/>
      </c>
      <c r="AE11" s="105"/>
    </row>
    <row r="12" s="2" customFormat="1" ht="24" hidden="1" customHeight="1" spans="1:31">
      <c r="A12" s="19" t="str">
        <f ca="1" t="shared" si="29"/>
        <v/>
      </c>
      <c r="B12" s="20" t="str">
        <f ca="1" t="shared" si="0"/>
        <v/>
      </c>
      <c r="C12" s="21" t="str">
        <f ca="1" t="shared" si="30"/>
        <v/>
      </c>
      <c r="D12" s="22" t="str">
        <f ca="1" t="shared" si="1"/>
        <v/>
      </c>
      <c r="E12" s="23" t="str">
        <f ca="1" t="shared" si="20"/>
        <v/>
      </c>
      <c r="F12" s="23" t="str">
        <f t="shared" si="21"/>
        <v/>
      </c>
      <c r="G12" s="23" t="str">
        <f t="shared" si="22"/>
        <v/>
      </c>
      <c r="H12" s="24" t="str">
        <f t="shared" si="23"/>
        <v/>
      </c>
      <c r="I12" s="23"/>
      <c r="J12" s="23" t="str">
        <f t="shared" si="24"/>
        <v/>
      </c>
      <c r="K12" s="53" t="str">
        <f ca="1" t="shared" si="25"/>
        <v/>
      </c>
      <c r="L12" s="53"/>
      <c r="M12" s="53" t="str">
        <f ca="1" t="shared" si="26"/>
        <v/>
      </c>
      <c r="N12" s="53" t="str">
        <f ca="1" t="shared" si="27"/>
        <v/>
      </c>
      <c r="O12" s="53" t="str">
        <f ca="1" t="shared" si="14"/>
        <v/>
      </c>
      <c r="P12" s="53" t="str">
        <f ca="1" t="shared" si="15"/>
        <v/>
      </c>
      <c r="Q12" s="53" t="str">
        <f ca="1" t="shared" si="16"/>
        <v/>
      </c>
      <c r="R12" s="53" t="str">
        <f ca="1" t="shared" si="28"/>
        <v/>
      </c>
      <c r="S12" s="53" t="str">
        <f ca="1" t="shared" si="18"/>
        <v/>
      </c>
      <c r="T12" s="77"/>
      <c r="U12" s="78"/>
      <c r="V12" s="79"/>
      <c r="W12" s="80"/>
      <c r="X12" s="80"/>
      <c r="Y12" s="101"/>
      <c r="Z12" s="102"/>
      <c r="AA12" s="103" t="str">
        <f ca="1">IF(V12="","",INDEX(FREQUENCY(CODE(MID(V12,ROW(INDIRECT("1:"&amp;LEN(V12))),1)),{64,90}),2))</f>
        <v/>
      </c>
      <c r="AB12" s="103" t="str">
        <f ca="1" t="shared" si="3"/>
        <v/>
      </c>
      <c r="AC12" s="104" t="str">
        <f ca="1" t="shared" si="4"/>
        <v/>
      </c>
      <c r="AD12" s="103" t="str">
        <f ca="1" t="shared" si="5"/>
        <v/>
      </c>
      <c r="AE12" s="105"/>
    </row>
    <row r="13" s="2" customFormat="1" ht="24" hidden="1" customHeight="1" spans="1:31">
      <c r="A13" s="19" t="str">
        <f ca="1" t="shared" ref="A13:A46" si="31">IF(D13="","",A12+1)</f>
        <v/>
      </c>
      <c r="B13" s="20" t="str">
        <f ca="1" t="shared" si="0"/>
        <v/>
      </c>
      <c r="C13" s="21" t="str">
        <f ca="1" t="shared" ref="C13:C46" si="32">IF(D13="","","～")</f>
        <v/>
      </c>
      <c r="D13" s="22" t="str">
        <f ca="1" t="shared" si="1"/>
        <v/>
      </c>
      <c r="E13" s="23" t="str">
        <f ca="1" t="shared" si="20"/>
        <v/>
      </c>
      <c r="F13" s="23" t="str">
        <f t="shared" si="21"/>
        <v/>
      </c>
      <c r="G13" s="23" t="str">
        <f t="shared" si="22"/>
        <v/>
      </c>
      <c r="H13" s="24" t="str">
        <f t="shared" si="23"/>
        <v/>
      </c>
      <c r="I13" s="23"/>
      <c r="J13" s="23" t="str">
        <f t="shared" si="24"/>
        <v/>
      </c>
      <c r="K13" s="53" t="str">
        <f ca="1" t="shared" si="25"/>
        <v/>
      </c>
      <c r="L13" s="53"/>
      <c r="M13" s="53" t="str">
        <f ca="1" t="shared" si="26"/>
        <v/>
      </c>
      <c r="N13" s="53" t="str">
        <f ca="1" t="shared" si="27"/>
        <v/>
      </c>
      <c r="O13" s="53" t="str">
        <f ca="1" t="shared" si="14"/>
        <v/>
      </c>
      <c r="P13" s="53" t="str">
        <f ca="1" t="shared" si="15"/>
        <v/>
      </c>
      <c r="Q13" s="53" t="str">
        <f ca="1" t="shared" si="16"/>
        <v/>
      </c>
      <c r="R13" s="53" t="str">
        <f ca="1" t="shared" si="28"/>
        <v/>
      </c>
      <c r="S13" s="53" t="str">
        <f ca="1" t="shared" si="18"/>
        <v/>
      </c>
      <c r="T13" s="77"/>
      <c r="U13" s="78"/>
      <c r="V13" s="79"/>
      <c r="W13" s="80"/>
      <c r="X13" s="80"/>
      <c r="Y13" s="101"/>
      <c r="Z13" s="102"/>
      <c r="AA13" s="103" t="str">
        <f ca="1">IF(V13="","",INDEX(FREQUENCY(CODE(MID(V13,ROW(INDIRECT("1:"&amp;LEN(V13))),1)),{64,90}),2))</f>
        <v/>
      </c>
      <c r="AB13" s="103" t="str">
        <f ca="1" t="shared" si="3"/>
        <v/>
      </c>
      <c r="AC13" s="104" t="str">
        <f ca="1" t="shared" si="4"/>
        <v/>
      </c>
      <c r="AD13" s="103" t="str">
        <f ca="1" t="shared" si="5"/>
        <v/>
      </c>
      <c r="AE13" s="105"/>
    </row>
    <row r="14" s="2" customFormat="1" ht="24" hidden="1" customHeight="1" spans="1:31">
      <c r="A14" s="19" t="str">
        <f ca="1" t="shared" si="31"/>
        <v/>
      </c>
      <c r="B14" s="20" t="str">
        <f ca="1" t="shared" si="0"/>
        <v/>
      </c>
      <c r="C14" s="21" t="str">
        <f ca="1" t="shared" si="32"/>
        <v/>
      </c>
      <c r="D14" s="22" t="str">
        <f ca="1" t="shared" si="1"/>
        <v/>
      </c>
      <c r="E14" s="23" t="str">
        <f ca="1" t="shared" si="20"/>
        <v/>
      </c>
      <c r="F14" s="23" t="str">
        <f t="shared" si="21"/>
        <v/>
      </c>
      <c r="G14" s="23" t="str">
        <f t="shared" si="22"/>
        <v/>
      </c>
      <c r="H14" s="24" t="str">
        <f t="shared" si="23"/>
        <v/>
      </c>
      <c r="I14" s="23"/>
      <c r="J14" s="23" t="str">
        <f t="shared" si="24"/>
        <v/>
      </c>
      <c r="K14" s="53" t="str">
        <f ca="1" t="shared" si="25"/>
        <v/>
      </c>
      <c r="L14" s="53"/>
      <c r="M14" s="53" t="str">
        <f ca="1" t="shared" si="26"/>
        <v/>
      </c>
      <c r="N14" s="53" t="str">
        <f ca="1" t="shared" si="27"/>
        <v/>
      </c>
      <c r="O14" s="53" t="str">
        <f ca="1" t="shared" si="14"/>
        <v/>
      </c>
      <c r="P14" s="53" t="str">
        <f ca="1" t="shared" si="15"/>
        <v/>
      </c>
      <c r="Q14" s="53" t="str">
        <f ca="1" t="shared" si="16"/>
        <v/>
      </c>
      <c r="R14" s="53" t="str">
        <f ca="1" t="shared" si="28"/>
        <v/>
      </c>
      <c r="S14" s="53" t="str">
        <f ca="1" t="shared" si="18"/>
        <v/>
      </c>
      <c r="T14" s="77"/>
      <c r="U14" s="78"/>
      <c r="V14" s="79"/>
      <c r="W14" s="80"/>
      <c r="X14" s="80"/>
      <c r="Y14" s="101"/>
      <c r="Z14" s="102"/>
      <c r="AA14" s="103" t="str">
        <f ca="1">IF(V14="","",INDEX(FREQUENCY(CODE(MID(V14,ROW(INDIRECT("1:"&amp;LEN(V14))),1)),{64,90}),2))</f>
        <v/>
      </c>
      <c r="AB14" s="103" t="str">
        <f ca="1" t="shared" si="3"/>
        <v/>
      </c>
      <c r="AC14" s="104" t="str">
        <f ca="1" t="shared" si="4"/>
        <v/>
      </c>
      <c r="AD14" s="103" t="str">
        <f ca="1" t="shared" si="5"/>
        <v/>
      </c>
      <c r="AE14" s="105"/>
    </row>
    <row r="15" s="2" customFormat="1" ht="24" hidden="1" customHeight="1" spans="1:31">
      <c r="A15" s="19" t="str">
        <f ca="1" t="shared" si="31"/>
        <v/>
      </c>
      <c r="B15" s="20" t="str">
        <f ca="1" t="shared" si="0"/>
        <v/>
      </c>
      <c r="C15" s="21" t="str">
        <f ca="1" t="shared" si="32"/>
        <v/>
      </c>
      <c r="D15" s="22" t="str">
        <f ca="1" t="shared" si="1"/>
        <v/>
      </c>
      <c r="E15" s="23" t="str">
        <f ca="1" t="shared" si="20"/>
        <v/>
      </c>
      <c r="F15" s="23" t="str">
        <f t="shared" si="21"/>
        <v/>
      </c>
      <c r="G15" s="23" t="str">
        <f t="shared" si="22"/>
        <v/>
      </c>
      <c r="H15" s="24" t="str">
        <f t="shared" si="23"/>
        <v/>
      </c>
      <c r="I15" s="23"/>
      <c r="J15" s="23" t="str">
        <f t="shared" si="24"/>
        <v/>
      </c>
      <c r="K15" s="53" t="str">
        <f ca="1" t="shared" si="25"/>
        <v/>
      </c>
      <c r="L15" s="53"/>
      <c r="M15" s="53" t="str">
        <f ca="1" t="shared" si="26"/>
        <v/>
      </c>
      <c r="N15" s="53" t="str">
        <f ca="1" t="shared" si="27"/>
        <v/>
      </c>
      <c r="O15" s="53" t="str">
        <f ca="1" t="shared" si="14"/>
        <v/>
      </c>
      <c r="P15" s="53" t="str">
        <f ca="1" t="shared" si="15"/>
        <v/>
      </c>
      <c r="Q15" s="53" t="str">
        <f ca="1" t="shared" si="16"/>
        <v/>
      </c>
      <c r="R15" s="53" t="str">
        <f ca="1" t="shared" si="28"/>
        <v/>
      </c>
      <c r="S15" s="53" t="str">
        <f ca="1" t="shared" si="18"/>
        <v/>
      </c>
      <c r="T15" s="77"/>
      <c r="U15" s="78"/>
      <c r="V15" s="79"/>
      <c r="W15" s="80"/>
      <c r="X15" s="80"/>
      <c r="Y15" s="101"/>
      <c r="Z15" s="102"/>
      <c r="AA15" s="103" t="str">
        <f ca="1">IF(V15="","",INDEX(FREQUENCY(CODE(MID(V15,ROW(INDIRECT("1:"&amp;LEN(V15))),1)),{64,90}),2))</f>
        <v/>
      </c>
      <c r="AB15" s="103" t="str">
        <f ca="1" t="shared" si="3"/>
        <v/>
      </c>
      <c r="AC15" s="104" t="str">
        <f ca="1" t="shared" si="4"/>
        <v/>
      </c>
      <c r="AD15" s="103" t="str">
        <f ca="1" t="shared" si="5"/>
        <v/>
      </c>
      <c r="AE15" s="105"/>
    </row>
    <row r="16" s="2" customFormat="1" ht="24" hidden="1" customHeight="1" spans="1:31">
      <c r="A16" s="19" t="str">
        <f ca="1" t="shared" si="31"/>
        <v/>
      </c>
      <c r="B16" s="20" t="str">
        <f ca="1" t="shared" si="0"/>
        <v/>
      </c>
      <c r="C16" s="21" t="str">
        <f ca="1" t="shared" si="32"/>
        <v/>
      </c>
      <c r="D16" s="22" t="str">
        <f ca="1" t="shared" si="1"/>
        <v/>
      </c>
      <c r="E16" s="23" t="str">
        <f ca="1" t="shared" si="20"/>
        <v/>
      </c>
      <c r="F16" s="23" t="str">
        <f t="shared" si="21"/>
        <v/>
      </c>
      <c r="G16" s="23" t="str">
        <f t="shared" si="22"/>
        <v/>
      </c>
      <c r="H16" s="24" t="str">
        <f t="shared" si="23"/>
        <v/>
      </c>
      <c r="I16" s="23"/>
      <c r="J16" s="23" t="str">
        <f t="shared" si="24"/>
        <v/>
      </c>
      <c r="K16" s="53" t="str">
        <f ca="1" t="shared" si="25"/>
        <v/>
      </c>
      <c r="L16" s="53"/>
      <c r="M16" s="53" t="str">
        <f ca="1" t="shared" si="26"/>
        <v/>
      </c>
      <c r="N16" s="53" t="str">
        <f ca="1" t="shared" si="27"/>
        <v/>
      </c>
      <c r="O16" s="53" t="str">
        <f ca="1" t="shared" si="14"/>
        <v/>
      </c>
      <c r="P16" s="53" t="str">
        <f ca="1" t="shared" si="15"/>
        <v/>
      </c>
      <c r="Q16" s="53" t="str">
        <f ca="1" t="shared" si="16"/>
        <v/>
      </c>
      <c r="R16" s="53" t="str">
        <f ca="1" t="shared" si="28"/>
        <v/>
      </c>
      <c r="S16" s="53" t="str">
        <f ca="1" t="shared" si="18"/>
        <v/>
      </c>
      <c r="T16" s="77"/>
      <c r="U16" s="78"/>
      <c r="V16" s="79"/>
      <c r="W16" s="80"/>
      <c r="X16" s="80"/>
      <c r="Y16" s="101"/>
      <c r="Z16" s="102"/>
      <c r="AA16" s="103" t="str">
        <f ca="1">IF(V16="","",INDEX(FREQUENCY(CODE(MID(V16,ROW(INDIRECT("1:"&amp;LEN(V16))),1)),{64,90}),2))</f>
        <v/>
      </c>
      <c r="AB16" s="103" t="str">
        <f ca="1" t="shared" si="3"/>
        <v/>
      </c>
      <c r="AC16" s="104" t="str">
        <f ca="1" t="shared" si="4"/>
        <v/>
      </c>
      <c r="AD16" s="103" t="str">
        <f ca="1" t="shared" si="5"/>
        <v/>
      </c>
      <c r="AE16" s="105"/>
    </row>
    <row r="17" s="2" customFormat="1" ht="24" hidden="1" customHeight="1" spans="1:31">
      <c r="A17" s="19" t="str">
        <f ca="1" t="shared" si="31"/>
        <v/>
      </c>
      <c r="B17" s="20" t="str">
        <f ca="1" t="shared" si="0"/>
        <v/>
      </c>
      <c r="C17" s="21" t="str">
        <f ca="1" t="shared" si="32"/>
        <v/>
      </c>
      <c r="D17" s="22" t="str">
        <f ca="1" t="shared" si="1"/>
        <v/>
      </c>
      <c r="E17" s="23" t="str">
        <f ca="1" t="shared" si="20"/>
        <v/>
      </c>
      <c r="F17" s="23" t="str">
        <f t="shared" si="21"/>
        <v/>
      </c>
      <c r="G17" s="23" t="str">
        <f t="shared" si="22"/>
        <v/>
      </c>
      <c r="H17" s="24" t="str">
        <f t="shared" si="23"/>
        <v/>
      </c>
      <c r="I17" s="23"/>
      <c r="J17" s="23" t="str">
        <f t="shared" si="24"/>
        <v/>
      </c>
      <c r="K17" s="53" t="str">
        <f ca="1" t="shared" si="25"/>
        <v/>
      </c>
      <c r="L17" s="53"/>
      <c r="M17" s="53" t="str">
        <f ca="1" t="shared" si="26"/>
        <v/>
      </c>
      <c r="N17" s="53" t="str">
        <f ca="1" t="shared" si="27"/>
        <v/>
      </c>
      <c r="O17" s="53" t="str">
        <f ca="1" t="shared" si="14"/>
        <v/>
      </c>
      <c r="P17" s="53" t="str">
        <f ca="1" t="shared" si="15"/>
        <v/>
      </c>
      <c r="Q17" s="53" t="str">
        <f ca="1" t="shared" si="16"/>
        <v/>
      </c>
      <c r="R17" s="53" t="str">
        <f ca="1" t="shared" si="28"/>
        <v/>
      </c>
      <c r="S17" s="53" t="str">
        <f ca="1" t="shared" si="18"/>
        <v/>
      </c>
      <c r="T17" s="77"/>
      <c r="U17" s="78"/>
      <c r="V17" s="79"/>
      <c r="W17" s="80"/>
      <c r="X17" s="80"/>
      <c r="Y17" s="101"/>
      <c r="Z17" s="102"/>
      <c r="AA17" s="103" t="str">
        <f ca="1">IF(V17="","",INDEX(FREQUENCY(CODE(MID(V17,ROW(INDIRECT("1:"&amp;LEN(V17))),1)),{64,90}),2))</f>
        <v/>
      </c>
      <c r="AB17" s="103" t="str">
        <f ca="1" t="shared" si="3"/>
        <v/>
      </c>
      <c r="AC17" s="104" t="str">
        <f ca="1" t="shared" si="4"/>
        <v/>
      </c>
      <c r="AD17" s="103" t="str">
        <f ca="1" t="shared" si="5"/>
        <v/>
      </c>
      <c r="AE17" s="105"/>
    </row>
    <row r="18" s="2" customFormat="1" ht="24" customHeight="1" spans="1:31">
      <c r="A18" s="19" t="str">
        <f ca="1" t="shared" si="31"/>
        <v/>
      </c>
      <c r="B18" s="20" t="str">
        <f ca="1" t="shared" si="0"/>
        <v/>
      </c>
      <c r="C18" s="21" t="str">
        <f ca="1" t="shared" si="32"/>
        <v/>
      </c>
      <c r="D18" s="22" t="str">
        <f ca="1" t="shared" si="1"/>
        <v/>
      </c>
      <c r="E18" s="23" t="str">
        <f ca="1" t="shared" si="20"/>
        <v/>
      </c>
      <c r="F18" s="23" t="str">
        <f t="shared" si="21"/>
        <v/>
      </c>
      <c r="G18" s="23" t="str">
        <f t="shared" si="22"/>
        <v/>
      </c>
      <c r="H18" s="24" t="str">
        <f t="shared" si="23"/>
        <v/>
      </c>
      <c r="I18" s="23"/>
      <c r="J18" s="23" t="str">
        <f t="shared" si="24"/>
        <v/>
      </c>
      <c r="K18" s="53" t="str">
        <f ca="1" t="shared" si="25"/>
        <v/>
      </c>
      <c r="L18" s="53"/>
      <c r="M18" s="53" t="str">
        <f ca="1" t="shared" si="26"/>
        <v/>
      </c>
      <c r="N18" s="53" t="str">
        <f ca="1" t="shared" si="27"/>
        <v/>
      </c>
      <c r="O18" s="53" t="str">
        <f ca="1" t="shared" si="14"/>
        <v/>
      </c>
      <c r="P18" s="53" t="str">
        <f ca="1" t="shared" si="15"/>
        <v/>
      </c>
      <c r="Q18" s="53" t="str">
        <f ca="1" t="shared" si="16"/>
        <v/>
      </c>
      <c r="R18" s="53" t="str">
        <f ca="1" t="shared" si="28"/>
        <v/>
      </c>
      <c r="S18" s="53" t="str">
        <f ca="1" t="shared" si="18"/>
        <v/>
      </c>
      <c r="T18" s="77"/>
      <c r="U18" s="78"/>
      <c r="V18" s="79"/>
      <c r="W18" s="80"/>
      <c r="X18" s="80"/>
      <c r="Y18" s="101"/>
      <c r="Z18" s="102"/>
      <c r="AA18" s="103" t="str">
        <f ca="1">IF(V18="","",INDEX(FREQUENCY(CODE(MID(V18,ROW(INDIRECT("1:"&amp;LEN(V18))),1)),{64,90}),2))</f>
        <v/>
      </c>
      <c r="AB18" s="103" t="str">
        <f ca="1" t="shared" si="3"/>
        <v/>
      </c>
      <c r="AC18" s="104" t="str">
        <f ca="1" t="shared" si="4"/>
        <v/>
      </c>
      <c r="AD18" s="103" t="str">
        <f ca="1" t="shared" si="5"/>
        <v/>
      </c>
      <c r="AE18" s="105"/>
    </row>
    <row r="19" s="2" customFormat="1" ht="24" customHeight="1" spans="1:31">
      <c r="A19" s="19" t="str">
        <f ca="1" t="shared" si="31"/>
        <v/>
      </c>
      <c r="B19" s="20" t="str">
        <f ca="1" t="shared" si="0"/>
        <v/>
      </c>
      <c r="C19" s="21" t="str">
        <f ca="1" t="shared" si="32"/>
        <v/>
      </c>
      <c r="D19" s="22" t="str">
        <f ca="1" t="shared" si="1"/>
        <v/>
      </c>
      <c r="E19" s="23" t="str">
        <f ca="1" t="shared" si="20"/>
        <v/>
      </c>
      <c r="F19" s="23" t="str">
        <f t="shared" si="21"/>
        <v/>
      </c>
      <c r="G19" s="23" t="str">
        <f t="shared" si="22"/>
        <v/>
      </c>
      <c r="H19" s="24" t="str">
        <f t="shared" si="23"/>
        <v/>
      </c>
      <c r="I19" s="23"/>
      <c r="J19" s="23" t="str">
        <f t="shared" si="24"/>
        <v/>
      </c>
      <c r="K19" s="53" t="str">
        <f ca="1" t="shared" si="25"/>
        <v/>
      </c>
      <c r="L19" s="53"/>
      <c r="M19" s="53" t="str">
        <f ca="1" t="shared" si="26"/>
        <v/>
      </c>
      <c r="N19" s="53" t="str">
        <f ca="1" t="shared" si="27"/>
        <v/>
      </c>
      <c r="O19" s="53" t="str">
        <f ca="1" t="shared" si="14"/>
        <v/>
      </c>
      <c r="P19" s="53" t="str">
        <f ca="1" t="shared" si="15"/>
        <v/>
      </c>
      <c r="Q19" s="53" t="str">
        <f ca="1" t="shared" si="16"/>
        <v/>
      </c>
      <c r="R19" s="53" t="str">
        <f ca="1" t="shared" si="28"/>
        <v/>
      </c>
      <c r="S19" s="53" t="str">
        <f ca="1" t="shared" si="18"/>
        <v/>
      </c>
      <c r="T19" s="77"/>
      <c r="U19" s="78"/>
      <c r="V19" s="79"/>
      <c r="W19" s="80"/>
      <c r="X19" s="80"/>
      <c r="Y19" s="101"/>
      <c r="Z19" s="102"/>
      <c r="AA19" s="103" t="str">
        <f ca="1">IF(V19="","",INDEX(FREQUENCY(CODE(MID(V19,ROW(INDIRECT("1:"&amp;LEN(V19))),1)),{64,90}),2))</f>
        <v/>
      </c>
      <c r="AB19" s="103" t="str">
        <f ca="1" t="shared" si="3"/>
        <v/>
      </c>
      <c r="AC19" s="104" t="str">
        <f ca="1" t="shared" si="4"/>
        <v/>
      </c>
      <c r="AD19" s="103" t="str">
        <f ca="1" t="shared" si="5"/>
        <v/>
      </c>
      <c r="AE19" s="105"/>
    </row>
    <row r="20" s="2" customFormat="1" ht="24" customHeight="1" spans="1:31">
      <c r="A20" s="19" t="str">
        <f ca="1" t="shared" si="31"/>
        <v/>
      </c>
      <c r="B20" s="20" t="str">
        <f ca="1" t="shared" si="0"/>
        <v/>
      </c>
      <c r="C20" s="21" t="str">
        <f ca="1" t="shared" si="32"/>
        <v/>
      </c>
      <c r="D20" s="22" t="str">
        <f ca="1" t="shared" si="1"/>
        <v/>
      </c>
      <c r="E20" s="23" t="str">
        <f ca="1" t="shared" si="20"/>
        <v/>
      </c>
      <c r="F20" s="23" t="str">
        <f t="shared" si="21"/>
        <v/>
      </c>
      <c r="G20" s="23" t="str">
        <f t="shared" si="22"/>
        <v/>
      </c>
      <c r="H20" s="24" t="str">
        <f t="shared" si="23"/>
        <v/>
      </c>
      <c r="I20" s="23"/>
      <c r="J20" s="23" t="str">
        <f t="shared" si="24"/>
        <v/>
      </c>
      <c r="K20" s="53" t="str">
        <f ca="1" t="shared" si="25"/>
        <v/>
      </c>
      <c r="L20" s="53"/>
      <c r="M20" s="53" t="str">
        <f ca="1" t="shared" si="26"/>
        <v/>
      </c>
      <c r="N20" s="53" t="str">
        <f ca="1" t="shared" si="27"/>
        <v/>
      </c>
      <c r="O20" s="53" t="str">
        <f ca="1" t="shared" si="14"/>
        <v/>
      </c>
      <c r="P20" s="53" t="str">
        <f ca="1" t="shared" si="15"/>
        <v/>
      </c>
      <c r="Q20" s="53" t="str">
        <f ca="1" t="shared" si="16"/>
        <v/>
      </c>
      <c r="R20" s="53" t="str">
        <f ca="1" t="shared" si="28"/>
        <v/>
      </c>
      <c r="S20" s="53" t="str">
        <f ca="1" t="shared" si="18"/>
        <v/>
      </c>
      <c r="T20" s="77"/>
      <c r="U20" s="78"/>
      <c r="V20" s="79"/>
      <c r="W20" s="80"/>
      <c r="X20" s="80"/>
      <c r="Y20" s="101"/>
      <c r="Z20" s="102"/>
      <c r="AA20" s="103" t="str">
        <f ca="1">IF(V20="","",INDEX(FREQUENCY(CODE(MID(V20,ROW(INDIRECT("1:"&amp;LEN(V20))),1)),{64,90}),2))</f>
        <v/>
      </c>
      <c r="AB20" s="103" t="str">
        <f ca="1" t="shared" si="3"/>
        <v/>
      </c>
      <c r="AC20" s="104" t="str">
        <f ca="1" t="shared" si="4"/>
        <v/>
      </c>
      <c r="AD20" s="103" t="str">
        <f ca="1" t="shared" si="5"/>
        <v/>
      </c>
      <c r="AE20" s="105"/>
    </row>
    <row r="21" s="2" customFormat="1" ht="24" hidden="1" customHeight="1" spans="1:31">
      <c r="A21" s="19" t="str">
        <f ca="1" t="shared" si="31"/>
        <v/>
      </c>
      <c r="B21" s="20" t="str">
        <f ca="1" t="shared" si="0"/>
        <v/>
      </c>
      <c r="C21" s="21" t="str">
        <f ca="1" t="shared" si="32"/>
        <v/>
      </c>
      <c r="D21" s="22" t="str">
        <f ca="1" t="shared" si="1"/>
        <v/>
      </c>
      <c r="E21" s="23" t="str">
        <f ca="1" t="shared" si="20"/>
        <v/>
      </c>
      <c r="F21" s="23" t="str">
        <f t="shared" si="21"/>
        <v/>
      </c>
      <c r="G21" s="23" t="str">
        <f t="shared" si="22"/>
        <v/>
      </c>
      <c r="H21" s="24" t="str">
        <f t="shared" si="23"/>
        <v/>
      </c>
      <c r="I21" s="23"/>
      <c r="J21" s="23" t="str">
        <f t="shared" si="24"/>
        <v/>
      </c>
      <c r="K21" s="53" t="str">
        <f ca="1" t="shared" si="25"/>
        <v/>
      </c>
      <c r="L21" s="53"/>
      <c r="M21" s="53" t="str">
        <f ca="1" t="shared" si="26"/>
        <v/>
      </c>
      <c r="N21" s="53" t="str">
        <f ca="1" t="shared" si="27"/>
        <v/>
      </c>
      <c r="O21" s="53" t="str">
        <f ca="1" t="shared" si="14"/>
        <v/>
      </c>
      <c r="P21" s="53" t="str">
        <f ca="1" t="shared" si="15"/>
        <v/>
      </c>
      <c r="Q21" s="53" t="str">
        <f ca="1" t="shared" si="16"/>
        <v/>
      </c>
      <c r="R21" s="53" t="str">
        <f ca="1" t="shared" si="28"/>
        <v/>
      </c>
      <c r="S21" s="53" t="str">
        <f ca="1" t="shared" si="18"/>
        <v/>
      </c>
      <c r="T21" s="77"/>
      <c r="U21" s="78"/>
      <c r="V21" s="79"/>
      <c r="W21" s="80"/>
      <c r="X21" s="80"/>
      <c r="Y21" s="101"/>
      <c r="Z21" s="102"/>
      <c r="AA21" s="103" t="str">
        <f ca="1">IF(V21="","",INDEX(FREQUENCY(CODE(MID(V21,ROW(INDIRECT("1:"&amp;LEN(V21))),1)),{64,90}),2))</f>
        <v/>
      </c>
      <c r="AB21" s="103" t="str">
        <f ca="1" t="shared" si="3"/>
        <v/>
      </c>
      <c r="AC21" s="104" t="str">
        <f ca="1" t="shared" si="4"/>
        <v/>
      </c>
      <c r="AD21" s="103" t="str">
        <f ca="1" t="shared" si="5"/>
        <v/>
      </c>
      <c r="AE21" s="105"/>
    </row>
    <row r="22" s="2" customFormat="1" ht="24" hidden="1" customHeight="1" spans="1:31">
      <c r="A22" s="19" t="str">
        <f ca="1" t="shared" si="31"/>
        <v/>
      </c>
      <c r="B22" s="20" t="str">
        <f ca="1" t="shared" si="0"/>
        <v/>
      </c>
      <c r="C22" s="21" t="str">
        <f ca="1" t="shared" si="32"/>
        <v/>
      </c>
      <c r="D22" s="22" t="str">
        <f ca="1" t="shared" si="1"/>
        <v/>
      </c>
      <c r="E22" s="23" t="str">
        <f ca="1" t="shared" si="20"/>
        <v/>
      </c>
      <c r="F22" s="23" t="str">
        <f t="shared" si="21"/>
        <v/>
      </c>
      <c r="G22" s="23" t="str">
        <f t="shared" si="22"/>
        <v/>
      </c>
      <c r="H22" s="24" t="str">
        <f t="shared" si="23"/>
        <v/>
      </c>
      <c r="I22" s="23"/>
      <c r="J22" s="23" t="str">
        <f t="shared" si="24"/>
        <v/>
      </c>
      <c r="K22" s="53" t="str">
        <f ca="1" t="shared" si="25"/>
        <v/>
      </c>
      <c r="L22" s="53"/>
      <c r="M22" s="53" t="str">
        <f ca="1" t="shared" si="26"/>
        <v/>
      </c>
      <c r="N22" s="53" t="str">
        <f ca="1" t="shared" si="27"/>
        <v/>
      </c>
      <c r="O22" s="53" t="str">
        <f ca="1" t="shared" si="14"/>
        <v/>
      </c>
      <c r="P22" s="53" t="str">
        <f ca="1" t="shared" si="15"/>
        <v/>
      </c>
      <c r="Q22" s="53" t="str">
        <f ca="1" t="shared" si="16"/>
        <v/>
      </c>
      <c r="R22" s="53" t="str">
        <f ca="1" t="shared" si="28"/>
        <v/>
      </c>
      <c r="S22" s="53" t="str">
        <f ca="1" t="shared" si="18"/>
        <v/>
      </c>
      <c r="T22" s="77"/>
      <c r="U22" s="78"/>
      <c r="V22" s="79"/>
      <c r="W22" s="80"/>
      <c r="X22" s="80"/>
      <c r="Y22" s="101"/>
      <c r="Z22" s="102"/>
      <c r="AA22" s="103" t="str">
        <f ca="1">IF(V22="","",INDEX(FREQUENCY(CODE(MID(V22,ROW(INDIRECT("1:"&amp;LEN(V22))),1)),{64,90}),2))</f>
        <v/>
      </c>
      <c r="AB22" s="103" t="str">
        <f ca="1" t="shared" si="3"/>
        <v/>
      </c>
      <c r="AC22" s="104" t="str">
        <f ca="1" t="shared" si="4"/>
        <v/>
      </c>
      <c r="AD22" s="103" t="str">
        <f ca="1" t="shared" si="5"/>
        <v/>
      </c>
      <c r="AE22" s="105"/>
    </row>
    <row r="23" s="2" customFormat="1" ht="24" hidden="1" customHeight="1" spans="1:31">
      <c r="A23" s="19" t="str">
        <f ca="1" t="shared" si="31"/>
        <v/>
      </c>
      <c r="B23" s="20" t="str">
        <f ca="1" t="shared" si="0"/>
        <v/>
      </c>
      <c r="C23" s="21" t="str">
        <f ca="1" t="shared" si="32"/>
        <v/>
      </c>
      <c r="D23" s="22" t="str">
        <f ca="1" t="shared" si="1"/>
        <v/>
      </c>
      <c r="E23" s="23" t="str">
        <f ca="1" t="shared" si="20"/>
        <v/>
      </c>
      <c r="F23" s="23" t="str">
        <f t="shared" si="21"/>
        <v/>
      </c>
      <c r="G23" s="23" t="str">
        <f t="shared" si="22"/>
        <v/>
      </c>
      <c r="H23" s="24" t="str">
        <f t="shared" si="23"/>
        <v/>
      </c>
      <c r="I23" s="23"/>
      <c r="J23" s="23" t="str">
        <f t="shared" si="24"/>
        <v/>
      </c>
      <c r="K23" s="53" t="str">
        <f ca="1" t="shared" si="25"/>
        <v/>
      </c>
      <c r="L23" s="53"/>
      <c r="M23" s="53" t="str">
        <f ca="1" t="shared" si="26"/>
        <v/>
      </c>
      <c r="N23" s="53" t="str">
        <f ca="1" t="shared" si="27"/>
        <v/>
      </c>
      <c r="O23" s="53" t="str">
        <f ca="1" t="shared" si="14"/>
        <v/>
      </c>
      <c r="P23" s="53" t="str">
        <f ca="1" t="shared" si="15"/>
        <v/>
      </c>
      <c r="Q23" s="53" t="str">
        <f ca="1" t="shared" si="16"/>
        <v/>
      </c>
      <c r="R23" s="53" t="str">
        <f ca="1" t="shared" si="28"/>
        <v/>
      </c>
      <c r="S23" s="53" t="str">
        <f ca="1" t="shared" si="18"/>
        <v/>
      </c>
      <c r="T23" s="77"/>
      <c r="U23" s="78"/>
      <c r="V23" s="79"/>
      <c r="W23" s="80"/>
      <c r="X23" s="80"/>
      <c r="Y23" s="101"/>
      <c r="Z23" s="102"/>
      <c r="AA23" s="103" t="str">
        <f ca="1">IF(V23="","",INDEX(FREQUENCY(CODE(MID(V23,ROW(INDIRECT("1:"&amp;LEN(V23))),1)),{64,90}),2))</f>
        <v/>
      </c>
      <c r="AB23" s="103" t="str">
        <f ca="1" t="shared" si="3"/>
        <v/>
      </c>
      <c r="AC23" s="104" t="str">
        <f ca="1" t="shared" si="4"/>
        <v/>
      </c>
      <c r="AD23" s="103" t="str">
        <f ca="1" t="shared" si="5"/>
        <v/>
      </c>
      <c r="AE23" s="105"/>
    </row>
    <row r="24" s="2" customFormat="1" ht="24" hidden="1" customHeight="1" spans="1:31">
      <c r="A24" s="19" t="str">
        <f ca="1" t="shared" si="31"/>
        <v/>
      </c>
      <c r="B24" s="20" t="str">
        <f ca="1" t="shared" si="0"/>
        <v/>
      </c>
      <c r="C24" s="21" t="str">
        <f ca="1" t="shared" si="32"/>
        <v/>
      </c>
      <c r="D24" s="22" t="str">
        <f ca="1" t="shared" si="1"/>
        <v/>
      </c>
      <c r="E24" s="23" t="str">
        <f ca="1" t="shared" si="20"/>
        <v/>
      </c>
      <c r="F24" s="23" t="str">
        <f t="shared" si="21"/>
        <v/>
      </c>
      <c r="G24" s="23" t="str">
        <f t="shared" si="22"/>
        <v/>
      </c>
      <c r="H24" s="24" t="str">
        <f t="shared" si="23"/>
        <v/>
      </c>
      <c r="I24" s="23"/>
      <c r="J24" s="23" t="str">
        <f t="shared" si="24"/>
        <v/>
      </c>
      <c r="K24" s="53" t="str">
        <f ca="1" t="shared" si="25"/>
        <v/>
      </c>
      <c r="L24" s="53"/>
      <c r="M24" s="53" t="str">
        <f ca="1" t="shared" si="26"/>
        <v/>
      </c>
      <c r="N24" s="53" t="str">
        <f ca="1" t="shared" si="27"/>
        <v/>
      </c>
      <c r="O24" s="53" t="str">
        <f ca="1" t="shared" si="14"/>
        <v/>
      </c>
      <c r="P24" s="53" t="str">
        <f ca="1" t="shared" si="15"/>
        <v/>
      </c>
      <c r="Q24" s="53" t="str">
        <f ca="1" t="shared" si="16"/>
        <v/>
      </c>
      <c r="R24" s="53" t="str">
        <f ca="1" t="shared" si="28"/>
        <v/>
      </c>
      <c r="S24" s="53" t="str">
        <f ca="1" t="shared" si="18"/>
        <v/>
      </c>
      <c r="T24" s="77"/>
      <c r="U24" s="78"/>
      <c r="V24" s="79"/>
      <c r="W24" s="80"/>
      <c r="X24" s="80"/>
      <c r="Y24" s="101"/>
      <c r="Z24" s="102"/>
      <c r="AA24" s="103" t="str">
        <f ca="1">IF(V24="","",INDEX(FREQUENCY(CODE(MID(V24,ROW(INDIRECT("1:"&amp;LEN(V24))),1)),{64,90}),2))</f>
        <v/>
      </c>
      <c r="AB24" s="103" t="str">
        <f ca="1" t="shared" si="3"/>
        <v/>
      </c>
      <c r="AC24" s="104" t="str">
        <f ca="1" t="shared" si="4"/>
        <v/>
      </c>
      <c r="AD24" s="103" t="str">
        <f ca="1" t="shared" si="5"/>
        <v/>
      </c>
      <c r="AE24" s="105"/>
    </row>
    <row r="25" s="2" customFormat="1" ht="24" hidden="1" customHeight="1" spans="1:31">
      <c r="A25" s="19" t="str">
        <f ca="1" t="shared" si="31"/>
        <v/>
      </c>
      <c r="B25" s="20" t="str">
        <f ca="1" t="shared" si="0"/>
        <v/>
      </c>
      <c r="C25" s="21" t="str">
        <f ca="1" t="shared" si="32"/>
        <v/>
      </c>
      <c r="D25" s="22" t="str">
        <f ca="1" t="shared" si="1"/>
        <v/>
      </c>
      <c r="E25" s="23" t="str">
        <f ca="1" t="shared" si="20"/>
        <v/>
      </c>
      <c r="F25" s="23" t="str">
        <f t="shared" si="21"/>
        <v/>
      </c>
      <c r="G25" s="23" t="str">
        <f t="shared" si="22"/>
        <v/>
      </c>
      <c r="H25" s="24" t="str">
        <f t="shared" si="23"/>
        <v/>
      </c>
      <c r="I25" s="23"/>
      <c r="J25" s="23" t="str">
        <f t="shared" si="24"/>
        <v/>
      </c>
      <c r="K25" s="53" t="str">
        <f ca="1" t="shared" si="25"/>
        <v/>
      </c>
      <c r="L25" s="53"/>
      <c r="M25" s="53" t="str">
        <f ca="1" t="shared" si="26"/>
        <v/>
      </c>
      <c r="N25" s="53" t="str">
        <f ca="1" t="shared" si="27"/>
        <v/>
      </c>
      <c r="O25" s="53" t="str">
        <f ca="1" t="shared" si="14"/>
        <v/>
      </c>
      <c r="P25" s="53" t="str">
        <f ca="1" t="shared" si="15"/>
        <v/>
      </c>
      <c r="Q25" s="53" t="str">
        <f ca="1" t="shared" si="16"/>
        <v/>
      </c>
      <c r="R25" s="53" t="str">
        <f ca="1" t="shared" si="28"/>
        <v/>
      </c>
      <c r="S25" s="53" t="str">
        <f ca="1" t="shared" si="18"/>
        <v/>
      </c>
      <c r="T25" s="77"/>
      <c r="U25" s="78"/>
      <c r="V25" s="79"/>
      <c r="W25" s="80"/>
      <c r="X25" s="80"/>
      <c r="Y25" s="101"/>
      <c r="Z25" s="102"/>
      <c r="AA25" s="103" t="str">
        <f ca="1">IF(V25="","",INDEX(FREQUENCY(CODE(MID(V25,ROW(INDIRECT("1:"&amp;LEN(V25))),1)),{64,90}),2))</f>
        <v/>
      </c>
      <c r="AB25" s="103" t="str">
        <f ca="1" t="shared" si="3"/>
        <v/>
      </c>
      <c r="AC25" s="104" t="str">
        <f ca="1" t="shared" si="4"/>
        <v/>
      </c>
      <c r="AD25" s="103" t="str">
        <f ca="1" t="shared" si="5"/>
        <v/>
      </c>
      <c r="AE25" s="105"/>
    </row>
    <row r="26" s="2" customFormat="1" ht="24" hidden="1" customHeight="1" spans="1:31">
      <c r="A26" s="19" t="str">
        <f ca="1" t="shared" si="31"/>
        <v/>
      </c>
      <c r="B26" s="20" t="str">
        <f ca="1" t="shared" si="0"/>
        <v/>
      </c>
      <c r="C26" s="21" t="str">
        <f ca="1" t="shared" si="32"/>
        <v/>
      </c>
      <c r="D26" s="22" t="str">
        <f ca="1" t="shared" si="1"/>
        <v/>
      </c>
      <c r="E26" s="23" t="str">
        <f ca="1" t="shared" si="20"/>
        <v/>
      </c>
      <c r="F26" s="23" t="str">
        <f t="shared" si="21"/>
        <v/>
      </c>
      <c r="G26" s="23" t="str">
        <f t="shared" si="22"/>
        <v/>
      </c>
      <c r="H26" s="24" t="str">
        <f t="shared" si="23"/>
        <v/>
      </c>
      <c r="I26" s="23"/>
      <c r="J26" s="23" t="str">
        <f t="shared" si="24"/>
        <v/>
      </c>
      <c r="K26" s="53" t="str">
        <f ca="1" t="shared" si="25"/>
        <v/>
      </c>
      <c r="L26" s="53"/>
      <c r="M26" s="53" t="str">
        <f ca="1" t="shared" si="26"/>
        <v/>
      </c>
      <c r="N26" s="53" t="str">
        <f ca="1" t="shared" si="27"/>
        <v/>
      </c>
      <c r="O26" s="53" t="str">
        <f ca="1" t="shared" si="14"/>
        <v/>
      </c>
      <c r="P26" s="53" t="str">
        <f ca="1" t="shared" si="15"/>
        <v/>
      </c>
      <c r="Q26" s="53" t="str">
        <f ca="1" t="shared" si="16"/>
        <v/>
      </c>
      <c r="R26" s="53" t="str">
        <f ca="1" t="shared" si="28"/>
        <v/>
      </c>
      <c r="S26" s="53" t="str">
        <f ca="1" t="shared" si="18"/>
        <v/>
      </c>
      <c r="T26" s="77"/>
      <c r="U26" s="78"/>
      <c r="V26" s="79"/>
      <c r="W26" s="80"/>
      <c r="X26" s="80"/>
      <c r="Y26" s="101"/>
      <c r="Z26" s="102"/>
      <c r="AA26" s="103" t="str">
        <f ca="1">IF(V26="","",INDEX(FREQUENCY(CODE(MID(V26,ROW(INDIRECT("1:"&amp;LEN(V26))),1)),{64,90}),2))</f>
        <v/>
      </c>
      <c r="AB26" s="103" t="str">
        <f ca="1" t="shared" si="3"/>
        <v/>
      </c>
      <c r="AC26" s="104" t="str">
        <f ca="1" t="shared" si="4"/>
        <v/>
      </c>
      <c r="AD26" s="103" t="str">
        <f ca="1" t="shared" si="5"/>
        <v/>
      </c>
      <c r="AE26" s="105"/>
    </row>
    <row r="27" s="2" customFormat="1" ht="24" hidden="1" customHeight="1" spans="1:31">
      <c r="A27" s="19" t="str">
        <f ca="1" t="shared" si="31"/>
        <v/>
      </c>
      <c r="B27" s="20" t="str">
        <f ca="1" t="shared" si="0"/>
        <v/>
      </c>
      <c r="C27" s="21" t="str">
        <f ca="1" t="shared" si="32"/>
        <v/>
      </c>
      <c r="D27" s="22" t="str">
        <f ca="1" t="shared" si="1"/>
        <v/>
      </c>
      <c r="E27" s="23" t="str">
        <f ca="1" t="shared" si="20"/>
        <v/>
      </c>
      <c r="F27" s="23" t="str">
        <f t="shared" si="21"/>
        <v/>
      </c>
      <c r="G27" s="23" t="str">
        <f t="shared" si="22"/>
        <v/>
      </c>
      <c r="H27" s="24" t="str">
        <f t="shared" si="23"/>
        <v/>
      </c>
      <c r="I27" s="23"/>
      <c r="J27" s="23" t="str">
        <f t="shared" si="24"/>
        <v/>
      </c>
      <c r="K27" s="53" t="str">
        <f ca="1" t="shared" si="25"/>
        <v/>
      </c>
      <c r="L27" s="53"/>
      <c r="M27" s="53" t="str">
        <f ca="1" t="shared" si="26"/>
        <v/>
      </c>
      <c r="N27" s="53" t="str">
        <f ca="1" t="shared" si="27"/>
        <v/>
      </c>
      <c r="O27" s="53" t="str">
        <f ca="1" t="shared" si="14"/>
        <v/>
      </c>
      <c r="P27" s="53" t="str">
        <f ca="1" t="shared" si="15"/>
        <v/>
      </c>
      <c r="Q27" s="53" t="str">
        <f ca="1" t="shared" si="16"/>
        <v/>
      </c>
      <c r="R27" s="53" t="str">
        <f ca="1" t="shared" si="28"/>
        <v/>
      </c>
      <c r="S27" s="53" t="str">
        <f ca="1" t="shared" si="18"/>
        <v/>
      </c>
      <c r="T27" s="77"/>
      <c r="U27" s="78"/>
      <c r="V27" s="79"/>
      <c r="W27" s="80"/>
      <c r="X27" s="80"/>
      <c r="Y27" s="101"/>
      <c r="Z27" s="102"/>
      <c r="AA27" s="103" t="str">
        <f ca="1">IF(V27="","",INDEX(FREQUENCY(CODE(MID(V27,ROW(INDIRECT("1:"&amp;LEN(V27))),1)),{64,90}),2))</f>
        <v/>
      </c>
      <c r="AB27" s="103" t="str">
        <f ca="1" t="shared" si="3"/>
        <v/>
      </c>
      <c r="AC27" s="104" t="str">
        <f ca="1" t="shared" si="4"/>
        <v/>
      </c>
      <c r="AD27" s="103" t="str">
        <f ca="1" t="shared" si="5"/>
        <v/>
      </c>
      <c r="AE27" s="105"/>
    </row>
    <row r="28" s="2" customFormat="1" ht="24" hidden="1" customHeight="1" spans="1:31">
      <c r="A28" s="19" t="str">
        <f ca="1" t="shared" si="31"/>
        <v/>
      </c>
      <c r="B28" s="20" t="str">
        <f ca="1" t="shared" si="0"/>
        <v/>
      </c>
      <c r="C28" s="21" t="str">
        <f ca="1" t="shared" si="32"/>
        <v/>
      </c>
      <c r="D28" s="22" t="str">
        <f ca="1" t="shared" si="1"/>
        <v/>
      </c>
      <c r="E28" s="23" t="str">
        <f ca="1" t="shared" si="20"/>
        <v/>
      </c>
      <c r="F28" s="23" t="str">
        <f t="shared" si="21"/>
        <v/>
      </c>
      <c r="G28" s="23" t="str">
        <f t="shared" si="22"/>
        <v/>
      </c>
      <c r="H28" s="24" t="str">
        <f t="shared" si="23"/>
        <v/>
      </c>
      <c r="I28" s="23"/>
      <c r="J28" s="23" t="str">
        <f t="shared" si="24"/>
        <v/>
      </c>
      <c r="K28" s="53" t="str">
        <f ca="1" t="shared" si="25"/>
        <v/>
      </c>
      <c r="L28" s="53"/>
      <c r="M28" s="53" t="str">
        <f ca="1" t="shared" si="26"/>
        <v/>
      </c>
      <c r="N28" s="53" t="str">
        <f ca="1" t="shared" si="27"/>
        <v/>
      </c>
      <c r="O28" s="53" t="str">
        <f ca="1" t="shared" si="14"/>
        <v/>
      </c>
      <c r="P28" s="53" t="str">
        <f ca="1" t="shared" si="15"/>
        <v/>
      </c>
      <c r="Q28" s="53" t="str">
        <f ca="1" t="shared" si="16"/>
        <v/>
      </c>
      <c r="R28" s="53" t="str">
        <f ca="1" t="shared" si="28"/>
        <v/>
      </c>
      <c r="S28" s="53" t="str">
        <f ca="1" t="shared" si="18"/>
        <v/>
      </c>
      <c r="T28" s="77"/>
      <c r="U28" s="78"/>
      <c r="V28" s="79"/>
      <c r="W28" s="80"/>
      <c r="X28" s="80"/>
      <c r="Y28" s="101"/>
      <c r="Z28" s="102"/>
      <c r="AA28" s="103" t="str">
        <f ca="1">IF(V28="","",INDEX(FREQUENCY(CODE(MID(V28,ROW(INDIRECT("1:"&amp;LEN(V28))),1)),{64,90}),2))</f>
        <v/>
      </c>
      <c r="AB28" s="103" t="str">
        <f ca="1" t="shared" si="3"/>
        <v/>
      </c>
      <c r="AC28" s="104" t="str">
        <f ca="1" t="shared" si="4"/>
        <v/>
      </c>
      <c r="AD28" s="103" t="str">
        <f ca="1" t="shared" si="5"/>
        <v/>
      </c>
      <c r="AE28" s="105"/>
    </row>
    <row r="29" s="2" customFormat="1" ht="24" hidden="1" customHeight="1" spans="1:31">
      <c r="A29" s="19" t="str">
        <f ca="1" t="shared" si="31"/>
        <v/>
      </c>
      <c r="B29" s="20" t="str">
        <f ca="1" t="shared" si="0"/>
        <v/>
      </c>
      <c r="C29" s="21" t="str">
        <f ca="1" t="shared" si="32"/>
        <v/>
      </c>
      <c r="D29" s="22" t="str">
        <f ca="1" t="shared" si="1"/>
        <v/>
      </c>
      <c r="E29" s="23" t="str">
        <f ca="1" t="shared" si="20"/>
        <v/>
      </c>
      <c r="F29" s="23" t="str">
        <f t="shared" si="21"/>
        <v/>
      </c>
      <c r="G29" s="23" t="str">
        <f t="shared" si="22"/>
        <v/>
      </c>
      <c r="H29" s="24" t="str">
        <f t="shared" si="23"/>
        <v/>
      </c>
      <c r="I29" s="23"/>
      <c r="J29" s="23" t="str">
        <f t="shared" si="24"/>
        <v/>
      </c>
      <c r="K29" s="53" t="str">
        <f ca="1" t="shared" si="25"/>
        <v/>
      </c>
      <c r="L29" s="53"/>
      <c r="M29" s="53" t="str">
        <f ca="1" t="shared" si="26"/>
        <v/>
      </c>
      <c r="N29" s="53" t="str">
        <f ca="1" t="shared" si="27"/>
        <v/>
      </c>
      <c r="O29" s="53" t="str">
        <f ca="1" t="shared" si="14"/>
        <v/>
      </c>
      <c r="P29" s="53" t="str">
        <f ca="1" t="shared" si="15"/>
        <v/>
      </c>
      <c r="Q29" s="53" t="str">
        <f ca="1" t="shared" si="16"/>
        <v/>
      </c>
      <c r="R29" s="53" t="str">
        <f ca="1" t="shared" si="28"/>
        <v/>
      </c>
      <c r="S29" s="53" t="str">
        <f ca="1" t="shared" si="18"/>
        <v/>
      </c>
      <c r="T29" s="77"/>
      <c r="U29" s="78"/>
      <c r="V29" s="79"/>
      <c r="W29" s="80"/>
      <c r="X29" s="80"/>
      <c r="Y29" s="101"/>
      <c r="Z29" s="102"/>
      <c r="AA29" s="103" t="str">
        <f ca="1">IF(V29="","",INDEX(FREQUENCY(CODE(MID(V29,ROW(INDIRECT("1:"&amp;LEN(V29))),1)),{64,90}),2))</f>
        <v/>
      </c>
      <c r="AB29" s="103" t="str">
        <f ca="1" t="shared" si="3"/>
        <v/>
      </c>
      <c r="AC29" s="104" t="str">
        <f ca="1" t="shared" si="4"/>
        <v/>
      </c>
      <c r="AD29" s="103" t="str">
        <f ca="1" t="shared" si="5"/>
        <v/>
      </c>
      <c r="AE29" s="105"/>
    </row>
    <row r="30" s="2" customFormat="1" ht="24" hidden="1" customHeight="1" spans="1:31">
      <c r="A30" s="19" t="str">
        <f ca="1" t="shared" si="31"/>
        <v/>
      </c>
      <c r="B30" s="20" t="str">
        <f ca="1" t="shared" si="0"/>
        <v/>
      </c>
      <c r="C30" s="21" t="str">
        <f ca="1" t="shared" si="32"/>
        <v/>
      </c>
      <c r="D30" s="22" t="str">
        <f ca="1" t="shared" si="1"/>
        <v/>
      </c>
      <c r="E30" s="23" t="str">
        <f ca="1" t="shared" si="20"/>
        <v/>
      </c>
      <c r="F30" s="23" t="str">
        <f t="shared" si="21"/>
        <v/>
      </c>
      <c r="G30" s="23" t="str">
        <f t="shared" si="22"/>
        <v/>
      </c>
      <c r="H30" s="24" t="str">
        <f t="shared" si="23"/>
        <v/>
      </c>
      <c r="I30" s="23"/>
      <c r="J30" s="23" t="str">
        <f t="shared" si="24"/>
        <v/>
      </c>
      <c r="K30" s="53" t="str">
        <f ca="1" t="shared" si="25"/>
        <v/>
      </c>
      <c r="L30" s="53"/>
      <c r="M30" s="53" t="str">
        <f ca="1" t="shared" si="26"/>
        <v/>
      </c>
      <c r="N30" s="53" t="str">
        <f ca="1" t="shared" si="27"/>
        <v/>
      </c>
      <c r="O30" s="53" t="str">
        <f ca="1" t="shared" si="14"/>
        <v/>
      </c>
      <c r="P30" s="53" t="str">
        <f ca="1" t="shared" si="15"/>
        <v/>
      </c>
      <c r="Q30" s="53" t="str">
        <f ca="1" t="shared" si="16"/>
        <v/>
      </c>
      <c r="R30" s="53" t="str">
        <f ca="1" t="shared" si="28"/>
        <v/>
      </c>
      <c r="S30" s="53" t="str">
        <f ca="1" t="shared" si="18"/>
        <v/>
      </c>
      <c r="T30" s="77"/>
      <c r="U30" s="78"/>
      <c r="V30" s="79"/>
      <c r="W30" s="80"/>
      <c r="X30" s="80"/>
      <c r="Y30" s="101"/>
      <c r="Z30" s="102"/>
      <c r="AA30" s="103" t="str">
        <f ca="1">IF(V30="","",INDEX(FREQUENCY(CODE(MID(V30,ROW(INDIRECT("1:"&amp;LEN(V30))),1)),{64,90}),2))</f>
        <v/>
      </c>
      <c r="AB30" s="103" t="str">
        <f ca="1" t="shared" si="3"/>
        <v/>
      </c>
      <c r="AC30" s="104" t="str">
        <f ca="1" t="shared" si="4"/>
        <v/>
      </c>
      <c r="AD30" s="103" t="str">
        <f ca="1" t="shared" si="5"/>
        <v/>
      </c>
      <c r="AE30" s="105"/>
    </row>
    <row r="31" s="2" customFormat="1" ht="24" hidden="1" customHeight="1" spans="1:31">
      <c r="A31" s="19" t="str">
        <f ca="1" t="shared" si="31"/>
        <v/>
      </c>
      <c r="B31" s="20" t="str">
        <f ca="1" t="shared" si="0"/>
        <v/>
      </c>
      <c r="C31" s="21" t="str">
        <f ca="1" t="shared" si="32"/>
        <v/>
      </c>
      <c r="D31" s="22" t="str">
        <f ca="1" t="shared" si="1"/>
        <v/>
      </c>
      <c r="E31" s="23" t="str">
        <f ca="1" t="shared" si="20"/>
        <v/>
      </c>
      <c r="F31" s="23" t="str">
        <f t="shared" si="21"/>
        <v/>
      </c>
      <c r="G31" s="23" t="str">
        <f t="shared" si="22"/>
        <v/>
      </c>
      <c r="H31" s="24" t="str">
        <f t="shared" si="23"/>
        <v/>
      </c>
      <c r="I31" s="23"/>
      <c r="J31" s="23" t="str">
        <f t="shared" si="24"/>
        <v/>
      </c>
      <c r="K31" s="53" t="str">
        <f ca="1" t="shared" si="25"/>
        <v/>
      </c>
      <c r="L31" s="53"/>
      <c r="M31" s="53" t="str">
        <f ca="1" t="shared" si="26"/>
        <v/>
      </c>
      <c r="N31" s="53" t="str">
        <f ca="1" t="shared" si="27"/>
        <v/>
      </c>
      <c r="O31" s="53" t="str">
        <f ca="1" t="shared" si="14"/>
        <v/>
      </c>
      <c r="P31" s="53" t="str">
        <f ca="1" t="shared" si="15"/>
        <v/>
      </c>
      <c r="Q31" s="53" t="str">
        <f ca="1" t="shared" si="16"/>
        <v/>
      </c>
      <c r="R31" s="53" t="str">
        <f ca="1" t="shared" si="28"/>
        <v/>
      </c>
      <c r="S31" s="53" t="str">
        <f ca="1" t="shared" si="18"/>
        <v/>
      </c>
      <c r="T31" s="77"/>
      <c r="U31" s="78"/>
      <c r="V31" s="79"/>
      <c r="W31" s="80"/>
      <c r="X31" s="80"/>
      <c r="Y31" s="101"/>
      <c r="Z31" s="102"/>
      <c r="AA31" s="103" t="str">
        <f ca="1">IF(V31="","",INDEX(FREQUENCY(CODE(MID(V31,ROW(INDIRECT("1:"&amp;LEN(V31))),1)),{64,90}),2))</f>
        <v/>
      </c>
      <c r="AB31" s="103" t="str">
        <f ca="1" t="shared" si="3"/>
        <v/>
      </c>
      <c r="AC31" s="104" t="str">
        <f ca="1" t="shared" si="4"/>
        <v/>
      </c>
      <c r="AD31" s="103" t="str">
        <f ca="1" t="shared" si="5"/>
        <v/>
      </c>
      <c r="AE31" s="105"/>
    </row>
    <row r="32" s="2" customFormat="1" ht="24" hidden="1" customHeight="1" spans="1:31">
      <c r="A32" s="19" t="str">
        <f ca="1" t="shared" si="31"/>
        <v/>
      </c>
      <c r="B32" s="20" t="str">
        <f ca="1" t="shared" si="0"/>
        <v/>
      </c>
      <c r="C32" s="21" t="str">
        <f ca="1" t="shared" si="32"/>
        <v/>
      </c>
      <c r="D32" s="22" t="str">
        <f ca="1" t="shared" si="1"/>
        <v/>
      </c>
      <c r="E32" s="23" t="str">
        <f ca="1" t="shared" si="20"/>
        <v/>
      </c>
      <c r="F32" s="23" t="str">
        <f t="shared" si="21"/>
        <v/>
      </c>
      <c r="G32" s="23" t="str">
        <f t="shared" si="22"/>
        <v/>
      </c>
      <c r="H32" s="24" t="str">
        <f t="shared" si="23"/>
        <v/>
      </c>
      <c r="I32" s="23"/>
      <c r="J32" s="23" t="str">
        <f t="shared" si="24"/>
        <v/>
      </c>
      <c r="K32" s="53" t="str">
        <f ca="1" t="shared" si="25"/>
        <v/>
      </c>
      <c r="L32" s="53"/>
      <c r="M32" s="53" t="str">
        <f ca="1" t="shared" si="26"/>
        <v/>
      </c>
      <c r="N32" s="53" t="str">
        <f ca="1" t="shared" si="27"/>
        <v/>
      </c>
      <c r="O32" s="53" t="str">
        <f ca="1" t="shared" si="14"/>
        <v/>
      </c>
      <c r="P32" s="53" t="str">
        <f ca="1" t="shared" si="15"/>
        <v/>
      </c>
      <c r="Q32" s="53" t="str">
        <f ca="1" t="shared" si="16"/>
        <v/>
      </c>
      <c r="R32" s="53" t="str">
        <f ca="1" t="shared" si="28"/>
        <v/>
      </c>
      <c r="S32" s="53" t="str">
        <f ca="1" t="shared" si="18"/>
        <v/>
      </c>
      <c r="T32" s="77"/>
      <c r="U32" s="78"/>
      <c r="V32" s="79"/>
      <c r="W32" s="80"/>
      <c r="X32" s="80"/>
      <c r="Y32" s="101"/>
      <c r="Z32" s="102"/>
      <c r="AA32" s="103" t="str">
        <f ca="1">IF(V32="","",INDEX(FREQUENCY(CODE(MID(V32,ROW(INDIRECT("1:"&amp;LEN(V32))),1)),{64,90}),2))</f>
        <v/>
      </c>
      <c r="AB32" s="103" t="str">
        <f ca="1" t="shared" si="3"/>
        <v/>
      </c>
      <c r="AC32" s="104" t="str">
        <f ca="1" t="shared" si="4"/>
        <v/>
      </c>
      <c r="AD32" s="103" t="str">
        <f ca="1" t="shared" si="5"/>
        <v/>
      </c>
      <c r="AE32" s="105"/>
    </row>
    <row r="33" s="2" customFormat="1" ht="24" hidden="1" customHeight="1" spans="1:31">
      <c r="A33" s="19" t="str">
        <f ca="1" t="shared" si="31"/>
        <v/>
      </c>
      <c r="B33" s="20" t="str">
        <f ca="1" t="shared" si="0"/>
        <v/>
      </c>
      <c r="C33" s="21" t="str">
        <f ca="1" t="shared" si="32"/>
        <v/>
      </c>
      <c r="D33" s="22" t="str">
        <f ca="1" t="shared" si="1"/>
        <v/>
      </c>
      <c r="E33" s="23" t="str">
        <f ca="1" t="shared" si="20"/>
        <v/>
      </c>
      <c r="F33" s="23" t="str">
        <f t="shared" si="21"/>
        <v/>
      </c>
      <c r="G33" s="23" t="str">
        <f t="shared" si="22"/>
        <v/>
      </c>
      <c r="H33" s="24" t="str">
        <f t="shared" si="23"/>
        <v/>
      </c>
      <c r="I33" s="23"/>
      <c r="J33" s="23" t="str">
        <f t="shared" si="24"/>
        <v/>
      </c>
      <c r="K33" s="53" t="str">
        <f ca="1" t="shared" si="25"/>
        <v/>
      </c>
      <c r="L33" s="53"/>
      <c r="M33" s="53" t="str">
        <f ca="1" t="shared" si="26"/>
        <v/>
      </c>
      <c r="N33" s="53" t="str">
        <f ca="1" t="shared" si="27"/>
        <v/>
      </c>
      <c r="O33" s="53" t="str">
        <f ca="1" t="shared" si="14"/>
        <v/>
      </c>
      <c r="P33" s="53" t="str">
        <f ca="1" t="shared" si="15"/>
        <v/>
      </c>
      <c r="Q33" s="53" t="str">
        <f ca="1" t="shared" si="16"/>
        <v/>
      </c>
      <c r="R33" s="53" t="str">
        <f ca="1" t="shared" si="28"/>
        <v/>
      </c>
      <c r="S33" s="53" t="str">
        <f ca="1" t="shared" si="18"/>
        <v/>
      </c>
      <c r="T33" s="77"/>
      <c r="U33" s="78"/>
      <c r="V33" s="79"/>
      <c r="W33" s="80"/>
      <c r="X33" s="80"/>
      <c r="Y33" s="101"/>
      <c r="Z33" s="102"/>
      <c r="AA33" s="103" t="str">
        <f ca="1">IF(V33="","",INDEX(FREQUENCY(CODE(MID(V33,ROW(INDIRECT("1:"&amp;LEN(V33))),1)),{64,90}),2))</f>
        <v/>
      </c>
      <c r="AB33" s="103" t="str">
        <f ca="1" t="shared" si="3"/>
        <v/>
      </c>
      <c r="AC33" s="104" t="str">
        <f ca="1" t="shared" si="4"/>
        <v/>
      </c>
      <c r="AD33" s="103" t="str">
        <f ca="1" t="shared" si="5"/>
        <v/>
      </c>
      <c r="AE33" s="105"/>
    </row>
    <row r="34" s="2" customFormat="1" ht="24" hidden="1" customHeight="1" spans="1:31">
      <c r="A34" s="19" t="str">
        <f ca="1" t="shared" si="31"/>
        <v/>
      </c>
      <c r="B34" s="20" t="str">
        <f ca="1" t="shared" si="0"/>
        <v/>
      </c>
      <c r="C34" s="21" t="str">
        <f ca="1" t="shared" si="32"/>
        <v/>
      </c>
      <c r="D34" s="22" t="str">
        <f ca="1" t="shared" si="1"/>
        <v/>
      </c>
      <c r="E34" s="23" t="str">
        <f ca="1" t="shared" si="20"/>
        <v/>
      </c>
      <c r="F34" s="23" t="str">
        <f t="shared" si="21"/>
        <v/>
      </c>
      <c r="G34" s="23" t="str">
        <f t="shared" si="22"/>
        <v/>
      </c>
      <c r="H34" s="24" t="str">
        <f t="shared" si="23"/>
        <v/>
      </c>
      <c r="I34" s="23"/>
      <c r="J34" s="23" t="str">
        <f t="shared" si="24"/>
        <v/>
      </c>
      <c r="K34" s="53" t="str">
        <f ca="1" t="shared" si="25"/>
        <v/>
      </c>
      <c r="L34" s="53"/>
      <c r="M34" s="53" t="str">
        <f ca="1" t="shared" si="26"/>
        <v/>
      </c>
      <c r="N34" s="53" t="str">
        <f ca="1" t="shared" si="27"/>
        <v/>
      </c>
      <c r="O34" s="53" t="str">
        <f ca="1" t="shared" si="14"/>
        <v/>
      </c>
      <c r="P34" s="53" t="str">
        <f ca="1" t="shared" si="15"/>
        <v/>
      </c>
      <c r="Q34" s="53" t="str">
        <f ca="1" t="shared" si="16"/>
        <v/>
      </c>
      <c r="R34" s="53" t="str">
        <f ca="1" t="shared" si="28"/>
        <v/>
      </c>
      <c r="S34" s="53" t="str">
        <f ca="1" t="shared" si="18"/>
        <v/>
      </c>
      <c r="T34" s="77"/>
      <c r="U34" s="78"/>
      <c r="V34" s="79"/>
      <c r="W34" s="80"/>
      <c r="X34" s="80"/>
      <c r="Y34" s="101"/>
      <c r="Z34" s="102"/>
      <c r="AA34" s="103" t="str">
        <f ca="1">IF(V34="","",INDEX(FREQUENCY(CODE(MID(V34,ROW(INDIRECT("1:"&amp;LEN(V34))),1)),{64,90}),2))</f>
        <v/>
      </c>
      <c r="AB34" s="103" t="str">
        <f ca="1" t="shared" si="3"/>
        <v/>
      </c>
      <c r="AC34" s="104" t="str">
        <f ca="1" t="shared" si="4"/>
        <v/>
      </c>
      <c r="AD34" s="103" t="str">
        <f ca="1" t="shared" si="5"/>
        <v/>
      </c>
      <c r="AE34" s="105"/>
    </row>
    <row r="35" s="2" customFormat="1" ht="24" hidden="1" customHeight="1" spans="1:31">
      <c r="A35" s="19" t="str">
        <f ca="1" t="shared" si="31"/>
        <v/>
      </c>
      <c r="B35" s="20" t="str">
        <f ca="1" t="shared" si="0"/>
        <v/>
      </c>
      <c r="C35" s="21" t="str">
        <f ca="1" t="shared" si="32"/>
        <v/>
      </c>
      <c r="D35" s="22" t="str">
        <f ca="1" t="shared" si="1"/>
        <v/>
      </c>
      <c r="E35" s="23" t="str">
        <f ca="1" t="shared" si="20"/>
        <v/>
      </c>
      <c r="F35" s="23" t="str">
        <f t="shared" si="21"/>
        <v/>
      </c>
      <c r="G35" s="23" t="str">
        <f t="shared" si="22"/>
        <v/>
      </c>
      <c r="H35" s="24" t="str">
        <f t="shared" si="23"/>
        <v/>
      </c>
      <c r="I35" s="23"/>
      <c r="J35" s="23" t="str">
        <f t="shared" si="24"/>
        <v/>
      </c>
      <c r="K35" s="53" t="str">
        <f ca="1" t="shared" si="25"/>
        <v/>
      </c>
      <c r="L35" s="53"/>
      <c r="M35" s="53" t="str">
        <f ca="1" t="shared" si="26"/>
        <v/>
      </c>
      <c r="N35" s="53" t="str">
        <f ca="1" t="shared" si="27"/>
        <v/>
      </c>
      <c r="O35" s="53" t="str">
        <f ca="1" t="shared" si="14"/>
        <v/>
      </c>
      <c r="P35" s="53" t="str">
        <f ca="1" t="shared" si="15"/>
        <v/>
      </c>
      <c r="Q35" s="53" t="str">
        <f ca="1" t="shared" si="16"/>
        <v/>
      </c>
      <c r="R35" s="53" t="str">
        <f ca="1" t="shared" si="28"/>
        <v/>
      </c>
      <c r="S35" s="53" t="str">
        <f ca="1" t="shared" si="18"/>
        <v/>
      </c>
      <c r="T35" s="77"/>
      <c r="U35" s="78"/>
      <c r="V35" s="79"/>
      <c r="W35" s="80"/>
      <c r="X35" s="80"/>
      <c r="Y35" s="101"/>
      <c r="Z35" s="102"/>
      <c r="AA35" s="103" t="str">
        <f ca="1">IF(V35="","",INDEX(FREQUENCY(CODE(MID(V35,ROW(INDIRECT("1:"&amp;LEN(V35))),1)),{64,90}),2))</f>
        <v/>
      </c>
      <c r="AB35" s="103" t="str">
        <f ca="1" t="shared" si="3"/>
        <v/>
      </c>
      <c r="AC35" s="104" t="str">
        <f ca="1" t="shared" si="4"/>
        <v/>
      </c>
      <c r="AD35" s="103" t="str">
        <f ca="1" t="shared" si="5"/>
        <v/>
      </c>
      <c r="AE35" s="105"/>
    </row>
    <row r="36" s="2" customFormat="1" ht="24" hidden="1" customHeight="1" spans="1:31">
      <c r="A36" s="19" t="str">
        <f ca="1" t="shared" si="31"/>
        <v/>
      </c>
      <c r="B36" s="20" t="str">
        <f ca="1" t="shared" si="0"/>
        <v/>
      </c>
      <c r="C36" s="21" t="str">
        <f ca="1" t="shared" si="32"/>
        <v/>
      </c>
      <c r="D36" s="22" t="str">
        <f ca="1" t="shared" si="1"/>
        <v/>
      </c>
      <c r="E36" s="23" t="str">
        <f ca="1" t="shared" si="20"/>
        <v/>
      </c>
      <c r="F36" s="23" t="str">
        <f t="shared" si="21"/>
        <v/>
      </c>
      <c r="G36" s="23" t="str">
        <f t="shared" si="22"/>
        <v/>
      </c>
      <c r="H36" s="24" t="str">
        <f t="shared" si="23"/>
        <v/>
      </c>
      <c r="I36" s="23"/>
      <c r="J36" s="23" t="str">
        <f t="shared" si="24"/>
        <v/>
      </c>
      <c r="K36" s="53" t="str">
        <f ca="1" t="shared" si="25"/>
        <v/>
      </c>
      <c r="L36" s="53"/>
      <c r="M36" s="53" t="str">
        <f ca="1" t="shared" si="26"/>
        <v/>
      </c>
      <c r="N36" s="53" t="str">
        <f ca="1" t="shared" si="27"/>
        <v/>
      </c>
      <c r="O36" s="53" t="str">
        <f ca="1" t="shared" si="14"/>
        <v/>
      </c>
      <c r="P36" s="53" t="str">
        <f ca="1" t="shared" si="15"/>
        <v/>
      </c>
      <c r="Q36" s="53" t="str">
        <f ca="1" t="shared" si="16"/>
        <v/>
      </c>
      <c r="R36" s="53" t="str">
        <f ca="1" t="shared" si="28"/>
        <v/>
      </c>
      <c r="S36" s="53" t="str">
        <f ca="1" t="shared" si="18"/>
        <v/>
      </c>
      <c r="T36" s="77"/>
      <c r="U36" s="78"/>
      <c r="V36" s="79"/>
      <c r="W36" s="80"/>
      <c r="X36" s="80"/>
      <c r="Y36" s="101"/>
      <c r="Z36" s="102"/>
      <c r="AA36" s="103" t="str">
        <f ca="1">IF(V36="","",INDEX(FREQUENCY(CODE(MID(V36,ROW(INDIRECT("1:"&amp;LEN(V36))),1)),{64,90}),2))</f>
        <v/>
      </c>
      <c r="AB36" s="103" t="str">
        <f ca="1" t="shared" si="3"/>
        <v/>
      </c>
      <c r="AC36" s="104" t="str">
        <f ca="1" t="shared" si="4"/>
        <v/>
      </c>
      <c r="AD36" s="103" t="str">
        <f ca="1" t="shared" si="5"/>
        <v/>
      </c>
      <c r="AE36" s="105"/>
    </row>
    <row r="37" s="2" customFormat="1" ht="24" customHeight="1" spans="1:31">
      <c r="A37" s="19" t="str">
        <f ca="1" t="shared" si="31"/>
        <v/>
      </c>
      <c r="B37" s="20" t="str">
        <f ca="1" t="shared" si="0"/>
        <v/>
      </c>
      <c r="C37" s="21" t="str">
        <f ca="1" t="shared" si="32"/>
        <v/>
      </c>
      <c r="D37" s="22" t="str">
        <f ca="1" t="shared" si="1"/>
        <v/>
      </c>
      <c r="E37" s="23" t="str">
        <f ca="1" t="shared" si="20"/>
        <v/>
      </c>
      <c r="F37" s="23" t="str">
        <f t="shared" si="21"/>
        <v/>
      </c>
      <c r="G37" s="23" t="str">
        <f t="shared" si="22"/>
        <v/>
      </c>
      <c r="H37" s="24" t="str">
        <f t="shared" si="23"/>
        <v/>
      </c>
      <c r="I37" s="23"/>
      <c r="J37" s="23" t="str">
        <f t="shared" si="24"/>
        <v/>
      </c>
      <c r="K37" s="53" t="str">
        <f ca="1" t="shared" si="25"/>
        <v/>
      </c>
      <c r="L37" s="53"/>
      <c r="M37" s="53" t="str">
        <f ca="1" t="shared" si="26"/>
        <v/>
      </c>
      <c r="N37" s="53" t="str">
        <f ca="1" t="shared" si="27"/>
        <v/>
      </c>
      <c r="O37" s="53" t="str">
        <f ca="1" t="shared" si="14"/>
        <v/>
      </c>
      <c r="P37" s="53" t="str">
        <f ca="1" t="shared" si="15"/>
        <v/>
      </c>
      <c r="Q37" s="53" t="str">
        <f ca="1" t="shared" si="16"/>
        <v/>
      </c>
      <c r="R37" s="53" t="str">
        <f ca="1" t="shared" si="28"/>
        <v/>
      </c>
      <c r="S37" s="53" t="str">
        <f ca="1" t="shared" si="18"/>
        <v/>
      </c>
      <c r="T37" s="77"/>
      <c r="U37" s="78"/>
      <c r="V37" s="79"/>
      <c r="W37" s="80"/>
      <c r="X37" s="80"/>
      <c r="Y37" s="101"/>
      <c r="Z37" s="102"/>
      <c r="AA37" s="103" t="str">
        <f ca="1">IF(V37="","",INDEX(FREQUENCY(CODE(MID(V37,ROW(INDIRECT("1:"&amp;LEN(V37))),1)),{64,90}),2))</f>
        <v/>
      </c>
      <c r="AB37" s="103" t="str">
        <f ca="1" t="shared" si="3"/>
        <v/>
      </c>
      <c r="AC37" s="104" t="str">
        <f ca="1" t="shared" si="4"/>
        <v/>
      </c>
      <c r="AD37" s="103" t="str">
        <f ca="1" t="shared" si="5"/>
        <v/>
      </c>
      <c r="AE37" s="105"/>
    </row>
    <row r="38" s="2" customFormat="1" ht="24" customHeight="1" spans="1:31">
      <c r="A38" s="19" t="str">
        <f ca="1" t="shared" si="31"/>
        <v/>
      </c>
      <c r="B38" s="20" t="str">
        <f ca="1" t="shared" si="0"/>
        <v/>
      </c>
      <c r="C38" s="21" t="str">
        <f ca="1" t="shared" si="32"/>
        <v/>
      </c>
      <c r="D38" s="22" t="str">
        <f ca="1" t="shared" si="1"/>
        <v/>
      </c>
      <c r="E38" s="23" t="str">
        <f ca="1" t="shared" si="20"/>
        <v/>
      </c>
      <c r="F38" s="23" t="str">
        <f t="shared" si="21"/>
        <v/>
      </c>
      <c r="G38" s="23" t="str">
        <f t="shared" si="22"/>
        <v/>
      </c>
      <c r="H38" s="24" t="str">
        <f t="shared" si="23"/>
        <v/>
      </c>
      <c r="I38" s="23"/>
      <c r="J38" s="23" t="str">
        <f t="shared" si="24"/>
        <v/>
      </c>
      <c r="K38" s="53" t="str">
        <f ca="1" t="shared" si="25"/>
        <v/>
      </c>
      <c r="L38" s="53"/>
      <c r="M38" s="53" t="str">
        <f ca="1" t="shared" si="26"/>
        <v/>
      </c>
      <c r="N38" s="53" t="str">
        <f ca="1" t="shared" si="27"/>
        <v/>
      </c>
      <c r="O38" s="53" t="str">
        <f ca="1" t="shared" si="14"/>
        <v/>
      </c>
      <c r="P38" s="53" t="str">
        <f ca="1" t="shared" si="15"/>
        <v/>
      </c>
      <c r="Q38" s="53" t="str">
        <f ca="1" t="shared" si="16"/>
        <v/>
      </c>
      <c r="R38" s="53" t="str">
        <f ca="1" t="shared" si="28"/>
        <v/>
      </c>
      <c r="S38" s="53" t="str">
        <f ca="1" t="shared" si="18"/>
        <v/>
      </c>
      <c r="T38" s="77"/>
      <c r="U38" s="78"/>
      <c r="V38" s="79"/>
      <c r="W38" s="80"/>
      <c r="X38" s="80"/>
      <c r="Y38" s="101"/>
      <c r="Z38" s="102"/>
      <c r="AA38" s="103" t="str">
        <f ca="1">IF(V38="","",INDEX(FREQUENCY(CODE(MID(V38,ROW(INDIRECT("1:"&amp;LEN(V38))),1)),{64,90}),2))</f>
        <v/>
      </c>
      <c r="AB38" s="103" t="str">
        <f ca="1" t="shared" si="3"/>
        <v/>
      </c>
      <c r="AC38" s="104" t="str">
        <f ca="1" t="shared" si="4"/>
        <v/>
      </c>
      <c r="AD38" s="103" t="str">
        <f ca="1" t="shared" si="5"/>
        <v/>
      </c>
      <c r="AE38" s="105"/>
    </row>
    <row r="39" s="2" customFormat="1" ht="24" customHeight="1" spans="1:31">
      <c r="A39" s="19" t="str">
        <f ca="1" t="shared" si="31"/>
        <v/>
      </c>
      <c r="B39" s="20" t="str">
        <f ca="1" t="shared" si="0"/>
        <v/>
      </c>
      <c r="C39" s="21" t="str">
        <f ca="1" t="shared" si="32"/>
        <v/>
      </c>
      <c r="D39" s="22" t="str">
        <f ca="1" t="shared" si="1"/>
        <v/>
      </c>
      <c r="E39" s="23" t="str">
        <f ca="1" t="shared" si="20"/>
        <v/>
      </c>
      <c r="F39" s="23" t="str">
        <f t="shared" si="21"/>
        <v/>
      </c>
      <c r="G39" s="23" t="str">
        <f t="shared" si="22"/>
        <v/>
      </c>
      <c r="H39" s="24" t="str">
        <f t="shared" si="23"/>
        <v/>
      </c>
      <c r="I39" s="23"/>
      <c r="J39" s="23" t="str">
        <f t="shared" si="24"/>
        <v/>
      </c>
      <c r="K39" s="53" t="str">
        <f ca="1" t="shared" si="25"/>
        <v/>
      </c>
      <c r="L39" s="53"/>
      <c r="M39" s="53" t="str">
        <f ca="1" t="shared" si="26"/>
        <v/>
      </c>
      <c r="N39" s="53" t="str">
        <f ca="1" t="shared" si="27"/>
        <v/>
      </c>
      <c r="O39" s="53" t="str">
        <f ca="1" t="shared" si="14"/>
        <v/>
      </c>
      <c r="P39" s="53" t="str">
        <f ca="1" t="shared" si="15"/>
        <v/>
      </c>
      <c r="Q39" s="53" t="str">
        <f ca="1" t="shared" si="16"/>
        <v/>
      </c>
      <c r="R39" s="53" t="str">
        <f ca="1" t="shared" si="28"/>
        <v/>
      </c>
      <c r="S39" s="53" t="str">
        <f ca="1" t="shared" si="18"/>
        <v/>
      </c>
      <c r="T39" s="77"/>
      <c r="U39" s="78"/>
      <c r="V39" s="79"/>
      <c r="W39" s="80"/>
      <c r="X39" s="80"/>
      <c r="Y39" s="101"/>
      <c r="Z39" s="102"/>
      <c r="AA39" s="103" t="str">
        <f ca="1">IF(V39="","",INDEX(FREQUENCY(CODE(MID(V39,ROW(INDIRECT("1:"&amp;LEN(V39))),1)),{64,90}),2))</f>
        <v/>
      </c>
      <c r="AB39" s="103" t="str">
        <f ca="1" t="shared" si="3"/>
        <v/>
      </c>
      <c r="AC39" s="104" t="str">
        <f ca="1" t="shared" si="4"/>
        <v/>
      </c>
      <c r="AD39" s="103" t="str">
        <f ca="1" t="shared" si="5"/>
        <v/>
      </c>
      <c r="AE39" s="105"/>
    </row>
    <row r="40" s="2" customFormat="1" ht="24" customHeight="1" spans="1:31">
      <c r="A40" s="19" t="str">
        <f ca="1" t="shared" si="31"/>
        <v/>
      </c>
      <c r="B40" s="20" t="str">
        <f ca="1" t="shared" si="0"/>
        <v/>
      </c>
      <c r="C40" s="21" t="str">
        <f ca="1" t="shared" si="32"/>
        <v/>
      </c>
      <c r="D40" s="22" t="str">
        <f ca="1" t="shared" si="1"/>
        <v/>
      </c>
      <c r="E40" s="23" t="str">
        <f ca="1" t="shared" si="20"/>
        <v/>
      </c>
      <c r="F40" s="23" t="str">
        <f t="shared" si="21"/>
        <v/>
      </c>
      <c r="G40" s="23" t="str">
        <f t="shared" si="22"/>
        <v/>
      </c>
      <c r="H40" s="24" t="str">
        <f t="shared" si="23"/>
        <v/>
      </c>
      <c r="I40" s="23"/>
      <c r="J40" s="23" t="str">
        <f t="shared" si="24"/>
        <v/>
      </c>
      <c r="K40" s="53" t="str">
        <f ca="1" t="shared" si="25"/>
        <v/>
      </c>
      <c r="L40" s="53"/>
      <c r="M40" s="53" t="str">
        <f ca="1" t="shared" si="26"/>
        <v/>
      </c>
      <c r="N40" s="53" t="str">
        <f ca="1" t="shared" si="27"/>
        <v/>
      </c>
      <c r="O40" s="53" t="str">
        <f ca="1" t="shared" si="14"/>
        <v/>
      </c>
      <c r="P40" s="53" t="str">
        <f ca="1" t="shared" si="15"/>
        <v/>
      </c>
      <c r="Q40" s="53" t="str">
        <f ca="1" t="shared" si="16"/>
        <v/>
      </c>
      <c r="R40" s="53" t="str">
        <f ca="1" t="shared" si="28"/>
        <v/>
      </c>
      <c r="S40" s="53" t="str">
        <f ca="1" t="shared" si="18"/>
        <v/>
      </c>
      <c r="T40" s="77"/>
      <c r="U40" s="78"/>
      <c r="V40" s="79"/>
      <c r="W40" s="80"/>
      <c r="X40" s="80"/>
      <c r="Y40" s="101"/>
      <c r="Z40" s="102"/>
      <c r="AA40" s="103" t="str">
        <f ca="1">IF(V40="","",INDEX(FREQUENCY(CODE(MID(V40,ROW(INDIRECT("1:"&amp;LEN(V40))),1)),{64,90}),2))</f>
        <v/>
      </c>
      <c r="AB40" s="103" t="str">
        <f ca="1" t="shared" si="3"/>
        <v/>
      </c>
      <c r="AC40" s="104" t="str">
        <f ca="1" t="shared" si="4"/>
        <v/>
      </c>
      <c r="AD40" s="103" t="str">
        <f ca="1" t="shared" si="5"/>
        <v/>
      </c>
      <c r="AE40" s="105"/>
    </row>
    <row r="41" s="2" customFormat="1" ht="24" customHeight="1" spans="1:31">
      <c r="A41" s="19" t="str">
        <f ca="1" t="shared" si="31"/>
        <v/>
      </c>
      <c r="B41" s="20" t="str">
        <f ca="1" t="shared" si="0"/>
        <v/>
      </c>
      <c r="C41" s="21" t="str">
        <f ca="1" t="shared" si="32"/>
        <v/>
      </c>
      <c r="D41" s="22" t="str">
        <f ca="1" t="shared" si="1"/>
        <v/>
      </c>
      <c r="E41" s="23" t="str">
        <f ca="1" t="shared" si="20"/>
        <v/>
      </c>
      <c r="F41" s="23" t="str">
        <f t="shared" si="21"/>
        <v/>
      </c>
      <c r="G41" s="23" t="str">
        <f t="shared" si="22"/>
        <v/>
      </c>
      <c r="H41" s="24" t="str">
        <f t="shared" si="23"/>
        <v/>
      </c>
      <c r="I41" s="23"/>
      <c r="J41" s="23" t="str">
        <f t="shared" si="24"/>
        <v/>
      </c>
      <c r="K41" s="53" t="str">
        <f ca="1" t="shared" si="25"/>
        <v/>
      </c>
      <c r="L41" s="53"/>
      <c r="M41" s="53" t="str">
        <f ca="1" t="shared" si="26"/>
        <v/>
      </c>
      <c r="N41" s="53" t="str">
        <f ca="1" t="shared" si="27"/>
        <v/>
      </c>
      <c r="O41" s="53" t="str">
        <f ca="1" t="shared" si="14"/>
        <v/>
      </c>
      <c r="P41" s="53" t="str">
        <f ca="1" t="shared" si="15"/>
        <v/>
      </c>
      <c r="Q41" s="53" t="str">
        <f ca="1" t="shared" si="16"/>
        <v/>
      </c>
      <c r="R41" s="53" t="str">
        <f ca="1" t="shared" si="28"/>
        <v/>
      </c>
      <c r="S41" s="53" t="str">
        <f ca="1" t="shared" si="18"/>
        <v/>
      </c>
      <c r="T41" s="77"/>
      <c r="U41" s="78"/>
      <c r="V41" s="79"/>
      <c r="W41" s="80"/>
      <c r="X41" s="80"/>
      <c r="Y41" s="101"/>
      <c r="Z41" s="102"/>
      <c r="AA41" s="103" t="str">
        <f ca="1">IF(V41="","",INDEX(FREQUENCY(CODE(MID(V41,ROW(INDIRECT("1:"&amp;LEN(V41))),1)),{64,90}),2))</f>
        <v/>
      </c>
      <c r="AB41" s="103" t="str">
        <f ca="1" t="shared" si="3"/>
        <v/>
      </c>
      <c r="AC41" s="104" t="str">
        <f ca="1" t="shared" si="4"/>
        <v/>
      </c>
      <c r="AD41" s="103" t="str">
        <f ca="1" t="shared" si="5"/>
        <v/>
      </c>
      <c r="AE41" s="105"/>
    </row>
    <row r="42" s="2" customFormat="1" ht="24" customHeight="1" spans="1:31">
      <c r="A42" s="19" t="str">
        <f ca="1" t="shared" si="31"/>
        <v/>
      </c>
      <c r="B42" s="20" t="str">
        <f ca="1" t="shared" si="0"/>
        <v/>
      </c>
      <c r="C42" s="21" t="str">
        <f ca="1" t="shared" si="32"/>
        <v/>
      </c>
      <c r="D42" s="22" t="str">
        <f ca="1" t="shared" si="1"/>
        <v/>
      </c>
      <c r="E42" s="23" t="str">
        <f ca="1" t="shared" si="20"/>
        <v/>
      </c>
      <c r="F42" s="23" t="str">
        <f t="shared" si="21"/>
        <v/>
      </c>
      <c r="G42" s="23" t="str">
        <f t="shared" si="22"/>
        <v/>
      </c>
      <c r="H42" s="24" t="str">
        <f t="shared" si="23"/>
        <v/>
      </c>
      <c r="I42" s="23"/>
      <c r="J42" s="23" t="str">
        <f t="shared" si="24"/>
        <v/>
      </c>
      <c r="K42" s="53" t="str">
        <f ca="1" t="shared" si="25"/>
        <v/>
      </c>
      <c r="L42" s="53"/>
      <c r="M42" s="53" t="str">
        <f ca="1" t="shared" si="26"/>
        <v/>
      </c>
      <c r="N42" s="53" t="str">
        <f ca="1" t="shared" si="27"/>
        <v/>
      </c>
      <c r="O42" s="53" t="str">
        <f ca="1" t="shared" si="14"/>
        <v/>
      </c>
      <c r="P42" s="53" t="str">
        <f ca="1" t="shared" si="15"/>
        <v/>
      </c>
      <c r="Q42" s="53" t="str">
        <f ca="1" t="shared" si="16"/>
        <v/>
      </c>
      <c r="R42" s="53" t="str">
        <f ca="1" t="shared" si="28"/>
        <v/>
      </c>
      <c r="S42" s="53" t="str">
        <f ca="1" t="shared" si="18"/>
        <v/>
      </c>
      <c r="T42" s="77"/>
      <c r="U42" s="78"/>
      <c r="V42" s="79"/>
      <c r="W42" s="80"/>
      <c r="X42" s="80"/>
      <c r="Y42" s="101"/>
      <c r="Z42" s="102"/>
      <c r="AA42" s="103" t="str">
        <f ca="1">IF(V42="","",INDEX(FREQUENCY(CODE(MID(V42,ROW(INDIRECT("1:"&amp;LEN(V42))),1)),{64,90}),2))</f>
        <v/>
      </c>
      <c r="AB42" s="103" t="str">
        <f ca="1" t="shared" si="3"/>
        <v/>
      </c>
      <c r="AC42" s="104" t="str">
        <f ca="1" t="shared" si="4"/>
        <v/>
      </c>
      <c r="AD42" s="103" t="str">
        <f ca="1" t="shared" si="5"/>
        <v/>
      </c>
      <c r="AE42" s="105"/>
    </row>
    <row r="43" s="2" customFormat="1" ht="24" customHeight="1" spans="1:31">
      <c r="A43" s="19" t="str">
        <f ca="1" t="shared" si="31"/>
        <v/>
      </c>
      <c r="B43" s="20" t="str">
        <f ca="1" t="shared" si="0"/>
        <v/>
      </c>
      <c r="C43" s="21" t="str">
        <f ca="1" t="shared" si="32"/>
        <v/>
      </c>
      <c r="D43" s="22" t="str">
        <f ca="1" t="shared" si="1"/>
        <v/>
      </c>
      <c r="E43" s="23" t="str">
        <f ca="1" t="shared" si="20"/>
        <v/>
      </c>
      <c r="F43" s="23" t="str">
        <f t="shared" si="21"/>
        <v/>
      </c>
      <c r="G43" s="23" t="str">
        <f t="shared" si="22"/>
        <v/>
      </c>
      <c r="H43" s="24" t="str">
        <f t="shared" si="23"/>
        <v/>
      </c>
      <c r="I43" s="23"/>
      <c r="J43" s="23" t="str">
        <f t="shared" si="24"/>
        <v/>
      </c>
      <c r="K43" s="53" t="str">
        <f ca="1" t="shared" si="25"/>
        <v/>
      </c>
      <c r="L43" s="53"/>
      <c r="M43" s="53" t="str">
        <f ca="1" t="shared" si="26"/>
        <v/>
      </c>
      <c r="N43" s="53" t="str">
        <f ca="1" t="shared" si="27"/>
        <v/>
      </c>
      <c r="O43" s="53" t="str">
        <f ca="1" t="shared" si="14"/>
        <v/>
      </c>
      <c r="P43" s="53" t="str">
        <f ca="1" t="shared" si="15"/>
        <v/>
      </c>
      <c r="Q43" s="53" t="str">
        <f ca="1" t="shared" si="16"/>
        <v/>
      </c>
      <c r="R43" s="53" t="str">
        <f ca="1" t="shared" si="28"/>
        <v/>
      </c>
      <c r="S43" s="53" t="str">
        <f ca="1" t="shared" si="18"/>
        <v/>
      </c>
      <c r="T43" s="77"/>
      <c r="U43" s="78"/>
      <c r="V43" s="79"/>
      <c r="W43" s="80"/>
      <c r="X43" s="80"/>
      <c r="Y43" s="101"/>
      <c r="Z43" s="102"/>
      <c r="AA43" s="103" t="str">
        <f ca="1">IF(V43="","",INDEX(FREQUENCY(CODE(MID(V43,ROW(INDIRECT("1:"&amp;LEN(V43))),1)),{64,90}),2))</f>
        <v/>
      </c>
      <c r="AB43" s="103" t="str">
        <f ca="1" t="shared" si="3"/>
        <v/>
      </c>
      <c r="AC43" s="104" t="str">
        <f ca="1" t="shared" si="4"/>
        <v/>
      </c>
      <c r="AD43" s="103" t="str">
        <f ca="1" t="shared" si="5"/>
        <v/>
      </c>
      <c r="AE43" s="105"/>
    </row>
    <row r="44" s="2" customFormat="1" ht="24" customHeight="1" spans="1:31">
      <c r="A44" s="19" t="str">
        <f ca="1" t="shared" si="31"/>
        <v/>
      </c>
      <c r="B44" s="20" t="str">
        <f ca="1" t="shared" si="0"/>
        <v/>
      </c>
      <c r="C44" s="21" t="str">
        <f ca="1" t="shared" si="32"/>
        <v/>
      </c>
      <c r="D44" s="22" t="str">
        <f ca="1" t="shared" si="1"/>
        <v/>
      </c>
      <c r="E44" s="23" t="str">
        <f ca="1" t="shared" si="20"/>
        <v/>
      </c>
      <c r="F44" s="23" t="str">
        <f t="shared" si="21"/>
        <v/>
      </c>
      <c r="G44" s="23" t="str">
        <f t="shared" si="22"/>
        <v/>
      </c>
      <c r="H44" s="24" t="str">
        <f t="shared" si="23"/>
        <v/>
      </c>
      <c r="I44" s="23"/>
      <c r="J44" s="23" t="str">
        <f t="shared" si="24"/>
        <v/>
      </c>
      <c r="K44" s="53" t="str">
        <f ca="1" t="shared" si="25"/>
        <v/>
      </c>
      <c r="L44" s="53"/>
      <c r="M44" s="53" t="str">
        <f ca="1" t="shared" si="26"/>
        <v/>
      </c>
      <c r="N44" s="53" t="str">
        <f ca="1" t="shared" si="27"/>
        <v/>
      </c>
      <c r="O44" s="53" t="str">
        <f ca="1" t="shared" si="14"/>
        <v/>
      </c>
      <c r="P44" s="53" t="str">
        <f ca="1" t="shared" si="15"/>
        <v/>
      </c>
      <c r="Q44" s="53" t="str">
        <f ca="1" t="shared" si="16"/>
        <v/>
      </c>
      <c r="R44" s="53" t="str">
        <f ca="1" t="shared" si="28"/>
        <v/>
      </c>
      <c r="S44" s="53" t="str">
        <f ca="1" t="shared" si="18"/>
        <v/>
      </c>
      <c r="T44" s="77"/>
      <c r="U44" s="78"/>
      <c r="V44" s="79"/>
      <c r="W44" s="80"/>
      <c r="X44" s="80"/>
      <c r="Y44" s="101"/>
      <c r="Z44" s="102"/>
      <c r="AA44" s="103" t="str">
        <f ca="1">IF(V44="","",INDEX(FREQUENCY(CODE(MID(V44,ROW(INDIRECT("1:"&amp;LEN(V44))),1)),{64,90}),2))</f>
        <v/>
      </c>
      <c r="AB44" s="103" t="str">
        <f ca="1" t="shared" si="3"/>
        <v/>
      </c>
      <c r="AC44" s="104" t="str">
        <f ca="1" t="shared" si="4"/>
        <v/>
      </c>
      <c r="AD44" s="103" t="str">
        <f ca="1" t="shared" si="5"/>
        <v/>
      </c>
      <c r="AE44" s="105"/>
    </row>
    <row r="45" s="2" customFormat="1" ht="24" customHeight="1" spans="1:31">
      <c r="A45" s="19" t="str">
        <f ca="1" t="shared" si="31"/>
        <v/>
      </c>
      <c r="B45" s="20" t="str">
        <f ca="1" t="shared" si="0"/>
        <v/>
      </c>
      <c r="C45" s="21" t="str">
        <f ca="1" t="shared" si="32"/>
        <v/>
      </c>
      <c r="D45" s="22" t="str">
        <f ca="1" t="shared" si="1"/>
        <v/>
      </c>
      <c r="E45" s="23" t="str">
        <f ca="1" t="shared" si="20"/>
        <v/>
      </c>
      <c r="F45" s="23" t="str">
        <f t="shared" si="21"/>
        <v/>
      </c>
      <c r="G45" s="23" t="str">
        <f t="shared" si="22"/>
        <v/>
      </c>
      <c r="H45" s="24" t="str">
        <f t="shared" si="23"/>
        <v/>
      </c>
      <c r="I45" s="23"/>
      <c r="J45" s="23" t="str">
        <f t="shared" si="24"/>
        <v/>
      </c>
      <c r="K45" s="53" t="str">
        <f ca="1" t="shared" si="25"/>
        <v/>
      </c>
      <c r="L45" s="53"/>
      <c r="M45" s="53" t="str">
        <f ca="1" t="shared" si="26"/>
        <v/>
      </c>
      <c r="N45" s="53" t="str">
        <f ca="1" t="shared" si="27"/>
        <v/>
      </c>
      <c r="O45" s="53" t="str">
        <f ca="1" t="shared" si="14"/>
        <v/>
      </c>
      <c r="P45" s="53" t="str">
        <f ca="1" t="shared" si="15"/>
        <v/>
      </c>
      <c r="Q45" s="53" t="str">
        <f ca="1" t="shared" si="16"/>
        <v/>
      </c>
      <c r="R45" s="53" t="str">
        <f ca="1" t="shared" si="28"/>
        <v/>
      </c>
      <c r="S45" s="53" t="str">
        <f ca="1" t="shared" si="18"/>
        <v/>
      </c>
      <c r="T45" s="77"/>
      <c r="U45" s="78"/>
      <c r="V45" s="79"/>
      <c r="W45" s="80"/>
      <c r="X45" s="80"/>
      <c r="Y45" s="101"/>
      <c r="Z45" s="102"/>
      <c r="AA45" s="103" t="str">
        <f ca="1">IF(V45="","",INDEX(FREQUENCY(CODE(MID(V45,ROW(INDIRECT("1:"&amp;LEN(V45))),1)),{64,90}),2))</f>
        <v/>
      </c>
      <c r="AB45" s="103" t="str">
        <f ca="1" t="shared" si="3"/>
        <v/>
      </c>
      <c r="AC45" s="104" t="str">
        <f ca="1" t="shared" si="4"/>
        <v/>
      </c>
      <c r="AD45" s="103" t="str">
        <f ca="1" t="shared" si="5"/>
        <v/>
      </c>
      <c r="AE45" s="105"/>
    </row>
    <row r="46" s="2" customFormat="1" ht="24" customHeight="1" spans="1:31">
      <c r="A46" s="19" t="str">
        <f ca="1" t="shared" si="31"/>
        <v/>
      </c>
      <c r="B46" s="20" t="str">
        <f ca="1" t="shared" si="0"/>
        <v/>
      </c>
      <c r="C46" s="21" t="str">
        <f ca="1" t="shared" si="32"/>
        <v/>
      </c>
      <c r="D46" s="22" t="str">
        <f ca="1" t="shared" si="1"/>
        <v/>
      </c>
      <c r="E46" s="23" t="str">
        <f ca="1" t="shared" si="20"/>
        <v/>
      </c>
      <c r="F46" s="23" t="str">
        <f t="shared" si="21"/>
        <v/>
      </c>
      <c r="G46" s="23" t="str">
        <f t="shared" si="22"/>
        <v/>
      </c>
      <c r="H46" s="24" t="str">
        <f t="shared" si="23"/>
        <v/>
      </c>
      <c r="I46" s="23"/>
      <c r="J46" s="23" t="str">
        <f t="shared" si="24"/>
        <v/>
      </c>
      <c r="K46" s="53" t="str">
        <f ca="1" t="shared" si="25"/>
        <v/>
      </c>
      <c r="L46" s="53"/>
      <c r="M46" s="53" t="str">
        <f ca="1" t="shared" si="26"/>
        <v/>
      </c>
      <c r="N46" s="53" t="str">
        <f ca="1" t="shared" si="27"/>
        <v/>
      </c>
      <c r="O46" s="53" t="str">
        <f ca="1" t="shared" si="14"/>
        <v/>
      </c>
      <c r="P46" s="53" t="str">
        <f ca="1" t="shared" si="15"/>
        <v/>
      </c>
      <c r="Q46" s="53" t="str">
        <f ca="1" t="shared" si="16"/>
        <v/>
      </c>
      <c r="R46" s="53" t="str">
        <f ca="1" t="shared" si="28"/>
        <v/>
      </c>
      <c r="S46" s="53" t="str">
        <f ca="1" t="shared" si="18"/>
        <v/>
      </c>
      <c r="T46" s="77"/>
      <c r="U46" s="78"/>
      <c r="V46" s="79"/>
      <c r="W46" s="80"/>
      <c r="X46" s="80"/>
      <c r="Y46" s="101"/>
      <c r="Z46" s="102"/>
      <c r="AA46" s="103" t="str">
        <f ca="1">IF(V46="","",INDEX(FREQUENCY(CODE(MID(V46,ROW(INDIRECT("1:"&amp;LEN(V46))),1)),{64,90}),2))</f>
        <v/>
      </c>
      <c r="AB46" s="103" t="str">
        <f ca="1" t="shared" si="3"/>
        <v/>
      </c>
      <c r="AC46" s="104" t="str">
        <f ca="1" t="shared" si="4"/>
        <v/>
      </c>
      <c r="AD46" s="103" t="str">
        <f ca="1" t="shared" si="5"/>
        <v/>
      </c>
      <c r="AE46" s="105"/>
    </row>
    <row r="47" s="2" customFormat="1" ht="24" customHeight="1" spans="1:29">
      <c r="A47" s="25" t="s">
        <v>33</v>
      </c>
      <c r="B47" s="21"/>
      <c r="C47" s="21"/>
      <c r="D47" s="26"/>
      <c r="E47" s="23">
        <f ca="1" t="shared" ref="E47" si="33">SUM(E7:E46)</f>
        <v>49</v>
      </c>
      <c r="F47" s="23"/>
      <c r="G47" s="23"/>
      <c r="H47" s="23"/>
      <c r="I47" s="23"/>
      <c r="J47" s="23"/>
      <c r="K47" s="23">
        <f ca="1" t="shared" ref="K47:S47" si="34">SUM(K7:K46)</f>
        <v>0.196</v>
      </c>
      <c r="L47" s="23"/>
      <c r="M47" s="23">
        <f ca="1" t="shared" si="34"/>
        <v>0.196</v>
      </c>
      <c r="N47" s="23">
        <f ca="1" t="shared" si="34"/>
        <v>23.52</v>
      </c>
      <c r="O47" s="23"/>
      <c r="P47" s="23">
        <f ca="1" t="shared" si="34"/>
        <v>107.8</v>
      </c>
      <c r="Q47" s="23">
        <f ca="1" t="shared" si="34"/>
        <v>98.98</v>
      </c>
      <c r="R47" s="23">
        <f ca="1" t="shared" si="34"/>
        <v>1.44</v>
      </c>
      <c r="S47" s="23">
        <f ca="1" t="shared" si="34"/>
        <v>160.16</v>
      </c>
      <c r="T47" s="77"/>
      <c r="U47" s="78"/>
      <c r="V47" s="81"/>
      <c r="W47" s="82"/>
      <c r="X47" s="82"/>
      <c r="Y47" s="106"/>
      <c r="Z47" s="106"/>
      <c r="AA47" s="106"/>
      <c r="AB47" s="107" t="s">
        <v>34</v>
      </c>
      <c r="AC47" s="108" t="s">
        <v>34</v>
      </c>
    </row>
    <row r="48" s="2" customFormat="1" ht="24" customHeight="1" spans="1:29">
      <c r="A48" s="27" t="s">
        <v>35</v>
      </c>
      <c r="B48" s="28"/>
      <c r="C48" s="28"/>
      <c r="D48" s="29"/>
      <c r="E48" s="30"/>
      <c r="F48" s="30"/>
      <c r="G48" s="31"/>
      <c r="H48" s="30"/>
      <c r="I48" s="54"/>
      <c r="J48" s="28"/>
      <c r="K48" s="28"/>
      <c r="L48" s="28"/>
      <c r="M48" s="28"/>
      <c r="N48" s="28"/>
      <c r="O48" s="55"/>
      <c r="P48" s="55"/>
      <c r="Q48" s="55"/>
      <c r="R48" s="55"/>
      <c r="S48" s="55"/>
      <c r="T48" s="83"/>
      <c r="U48" s="78"/>
      <c r="V48" s="81"/>
      <c r="W48" s="82"/>
      <c r="X48" s="82"/>
      <c r="Y48" s="106"/>
      <c r="Z48" s="106"/>
      <c r="AA48" s="106"/>
      <c r="AB48" s="107" t="s">
        <v>34</v>
      </c>
      <c r="AC48" s="108" t="s">
        <v>34</v>
      </c>
    </row>
    <row r="49" s="2" customFormat="1" ht="24" customHeight="1" spans="1:29">
      <c r="A49" s="32"/>
      <c r="B49" s="33"/>
      <c r="C49" s="33"/>
      <c r="D49" s="34"/>
      <c r="E49" s="35"/>
      <c r="F49" s="35"/>
      <c r="G49" s="36"/>
      <c r="H49" s="35"/>
      <c r="I49" s="56"/>
      <c r="J49" s="33"/>
      <c r="K49" s="33"/>
      <c r="L49" s="33"/>
      <c r="M49" s="33"/>
      <c r="N49" s="33"/>
      <c r="O49" s="57"/>
      <c r="P49" s="57"/>
      <c r="Q49" s="57"/>
      <c r="R49" s="57"/>
      <c r="S49" s="57"/>
      <c r="T49" s="84"/>
      <c r="U49" s="85"/>
      <c r="V49" s="81"/>
      <c r="W49" s="82"/>
      <c r="X49" s="82"/>
      <c r="Y49" s="106"/>
      <c r="Z49" s="106"/>
      <c r="AA49" s="106"/>
      <c r="AB49" s="107" t="s">
        <v>34</v>
      </c>
      <c r="AC49" s="108" t="s">
        <v>34</v>
      </c>
    </row>
    <row r="50" s="2" customFormat="1" ht="24" customHeight="1" spans="1:29">
      <c r="A50" s="32"/>
      <c r="B50" s="33"/>
      <c r="C50" s="33"/>
      <c r="D50" s="34"/>
      <c r="E50" s="35"/>
      <c r="F50" s="35"/>
      <c r="G50" s="36"/>
      <c r="H50" s="35"/>
      <c r="I50" s="56"/>
      <c r="J50" s="33"/>
      <c r="K50" s="33"/>
      <c r="L50" s="33"/>
      <c r="M50" s="33"/>
      <c r="N50" s="33"/>
      <c r="O50" s="57"/>
      <c r="P50" s="57"/>
      <c r="Q50" s="57"/>
      <c r="R50" s="57"/>
      <c r="S50" s="57"/>
      <c r="T50" s="84"/>
      <c r="U50" s="85"/>
      <c r="V50" s="81"/>
      <c r="W50" s="82"/>
      <c r="X50" s="82"/>
      <c r="Y50" s="106"/>
      <c r="Z50" s="106"/>
      <c r="AA50" s="106"/>
      <c r="AB50" s="107" t="s">
        <v>34</v>
      </c>
      <c r="AC50" s="108" t="s">
        <v>34</v>
      </c>
    </row>
    <row r="51" s="2" customFormat="1" ht="24" customHeight="1" spans="1:21">
      <c r="A51" s="37"/>
      <c r="B51" s="38"/>
      <c r="C51" s="38"/>
      <c r="D51" s="39"/>
      <c r="E51" s="40"/>
      <c r="F51" s="40"/>
      <c r="G51" s="41"/>
      <c r="H51" s="41"/>
      <c r="I51" s="58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86"/>
      <c r="U51" s="71"/>
    </row>
    <row r="52" s="2" customFormat="1" ht="23.1" customHeight="1" spans="1:21">
      <c r="A52" s="42"/>
      <c r="B52" s="42" t="s">
        <v>36</v>
      </c>
      <c r="C52" s="42"/>
      <c r="D52" s="42"/>
      <c r="E52" s="43"/>
      <c r="F52" s="43"/>
      <c r="G52" s="43"/>
      <c r="I52" s="43"/>
      <c r="K52" s="43"/>
      <c r="M52" s="60" t="s">
        <v>37</v>
      </c>
      <c r="N52" s="61"/>
      <c r="O52" s="43"/>
      <c r="P52" s="43"/>
      <c r="Q52" s="43"/>
      <c r="R52" s="43"/>
      <c r="S52" s="43"/>
      <c r="T52" s="60" t="s">
        <v>38</v>
      </c>
      <c r="U52" s="43"/>
    </row>
    <row r="53" ht="9.75" customHeight="1"/>
    <row r="55" customHeight="1"/>
  </sheetData>
  <sheetProtection formatCells="0" insertColumns="0" insertHyperlinks="0"/>
  <mergeCells count="30">
    <mergeCell ref="A1:T1"/>
    <mergeCell ref="J3:L3"/>
    <mergeCell ref="H4:S4"/>
    <mergeCell ref="H5:J5"/>
    <mergeCell ref="K5:M5"/>
    <mergeCell ref="A47:D47"/>
    <mergeCell ref="E48:F48"/>
    <mergeCell ref="G48:H48"/>
    <mergeCell ref="E49:F49"/>
    <mergeCell ref="G49:H49"/>
    <mergeCell ref="E50:F50"/>
    <mergeCell ref="G50:H50"/>
    <mergeCell ref="E51:F51"/>
    <mergeCell ref="G51:H51"/>
    <mergeCell ref="B52:D52"/>
    <mergeCell ref="A4:A6"/>
    <mergeCell ref="E4:E6"/>
    <mergeCell ref="F4:F6"/>
    <mergeCell ref="G4:G6"/>
    <mergeCell ref="T4:T6"/>
    <mergeCell ref="V5:V6"/>
    <mergeCell ref="W5:W6"/>
    <mergeCell ref="X5:X6"/>
    <mergeCell ref="Y1:Y4"/>
    <mergeCell ref="Y5:Y6"/>
    <mergeCell ref="AA5:AA6"/>
    <mergeCell ref="AB5:AC6"/>
    <mergeCell ref="V1:W4"/>
    <mergeCell ref="B4:D6"/>
    <mergeCell ref="A48:D51"/>
  </mergeCells>
  <dataValidations count="2">
    <dataValidation type="list" allowBlank="1" showInputMessage="1" showErrorMessage="1" sqref="Z7">
      <formula1>"设置,不设"</formula1>
    </dataValidation>
    <dataValidation type="list" allowBlank="1" showInputMessage="1" showErrorMessage="1" sqref="Y7:Y46">
      <formula1>"I型,Ⅱ型,Ⅲ型"</formula1>
    </dataValidation>
  </dataValidations>
  <printOptions horizontalCentered="1" verticalCentered="1"/>
  <pageMargins left="0.196850393700787" right="0.196850393700787" top="0.590551181102362" bottom="0.590551181102362" header="1.37795275590551" footer="0.393700787401575"/>
  <pageSetup paperSize="9" scale="66" orientation="landscape" blackAndWhite="1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12</xdr:col>
                <xdr:colOff>485140</xdr:colOff>
                <xdr:row>50</xdr:row>
                <xdr:rowOff>290830</xdr:rowOff>
              </from>
              <to>
                <xdr:col>13</xdr:col>
                <xdr:colOff>379730</xdr:colOff>
                <xdr:row>52</xdr:row>
                <xdr:rowOff>64135</xdr:rowOff>
              </to>
            </anchor>
          </objectPr>
        </oleObject>
      </mc:Choice>
      <mc:Fallback>
        <oleObject shapeId="1025" progId="AutoCAD.Drawing.1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1996-12-17T01:32:00Z</dcterms:created>
  <cp:lastPrinted>2023-11-25T06:06:00Z</cp:lastPrinted>
  <dcterms:modified xsi:type="dcterms:W3CDTF">2025-03-21T02:13:20Z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DC878C8496614FA28E05AFAF737DE72A_12</vt:lpwstr>
  </property>
  <property fmtid="{D5CDD505-2E9C-101B-9397-08002B2CF9AE}" pid="3" name="KSOProductBuildVer">
    <vt:lpwstr>2052-12.1.0.20305</vt:lpwstr>
  </property>
</Properties>
</file>