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桦甸市公吉乡西河沿村一七社水泥路\初设图纸\3.第三篇路基、路面\"/>
    </mc:Choice>
  </mc:AlternateContent>
  <xr:revisionPtr revIDLastSave="0" documentId="13_ncr:1_{EF47C753-BE30-4FB5-9ED3-F28BBDB82818}" xr6:coauthVersionLast="47" xr6:coauthVersionMax="47" xr10:uidLastSave="{00000000-0000-0000-0000-000000000000}"/>
  <bookViews>
    <workbookView xWindow="735" yWindow="735" windowWidth="22380" windowHeight="12570" xr2:uid="{00000000-000D-0000-FFFF-FFFF00000000}"/>
  </bookViews>
  <sheets>
    <sheet name="每公里土方计算表0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1" l="1"/>
  <c r="W9" i="1" s="1"/>
  <c r="W8" i="1"/>
  <c r="M8" i="1"/>
  <c r="W7" i="1"/>
  <c r="M7" i="1"/>
  <c r="C32" i="1"/>
  <c r="D32" i="1"/>
  <c r="E32" i="1"/>
  <c r="F32" i="1"/>
  <c r="J32" i="1"/>
  <c r="K32" i="1"/>
  <c r="W32" i="1" l="1"/>
  <c r="M32" i="1"/>
</calcChain>
</file>

<file path=xl/sharedStrings.xml><?xml version="1.0" encoding="utf-8"?>
<sst xmlns="http://schemas.openxmlformats.org/spreadsheetml/2006/main" count="59" uniqueCount="45">
  <si>
    <t>(m)</t>
  </si>
  <si>
    <t>备                  注</t>
  </si>
  <si>
    <t>总体积</t>
  </si>
  <si>
    <t>土       方</t>
  </si>
  <si>
    <t>石        方</t>
  </si>
  <si>
    <t>总数量</t>
  </si>
  <si>
    <t>土   方</t>
  </si>
  <si>
    <t>土 方</t>
  </si>
  <si>
    <t>石  方</t>
  </si>
  <si>
    <t>土  方</t>
  </si>
  <si>
    <t xml:space="preserve">平均运距 </t>
  </si>
  <si>
    <t>(Km)</t>
  </si>
  <si>
    <t>石    方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</si>
  <si>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</si>
  <si>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</si>
  <si>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</si>
  <si>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</si>
  <si>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</si>
  <si>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</si>
  <si>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）</t>
    </r>
  </si>
  <si>
    <r>
      <t>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</si>
  <si>
    <t>土  方</t>
    <phoneticPr fontId="6" type="noConversion"/>
  </si>
  <si>
    <t>石  方</t>
    <phoneticPr fontId="6" type="noConversion"/>
  </si>
  <si>
    <r>
      <t>填          方(m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  <phoneticPr fontId="6" type="noConversion"/>
  </si>
  <si>
    <t>本桩利用</t>
    <phoneticPr fontId="6" type="noConversion"/>
  </si>
  <si>
    <t>废              方</t>
    <phoneticPr fontId="6" type="noConversion"/>
  </si>
  <si>
    <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基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公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里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土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方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数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表</t>
    </r>
    <phoneticPr fontId="6" type="noConversion"/>
  </si>
  <si>
    <t>长 度</t>
    <phoneticPr fontId="6" type="noConversion"/>
  </si>
  <si>
    <r>
      <t>起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讫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桩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号</t>
    </r>
    <phoneticPr fontId="6" type="noConversion"/>
  </si>
  <si>
    <r>
      <t>挖           方 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  <phoneticPr fontId="6" type="noConversion"/>
  </si>
  <si>
    <t>平均运距(Km)</t>
    <phoneticPr fontId="6" type="noConversion"/>
  </si>
  <si>
    <t>石 方</t>
    <phoneticPr fontId="6" type="noConversion"/>
  </si>
  <si>
    <r>
      <t>平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均 运 距  (Km)</t>
    </r>
    <phoneticPr fontId="6" type="noConversion"/>
  </si>
  <si>
    <t>土方</t>
    <phoneticPr fontId="6" type="noConversion"/>
  </si>
  <si>
    <t>石方</t>
    <phoneticPr fontId="6" type="noConversion"/>
  </si>
  <si>
    <t>土 方</t>
    <phoneticPr fontId="6" type="noConversion"/>
  </si>
  <si>
    <r>
      <t>小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计</t>
    </r>
    <phoneticPr fontId="6" type="noConversion"/>
  </si>
  <si>
    <t>远    运    利    用(挖余)</t>
    <phoneticPr fontId="6" type="noConversion"/>
  </si>
  <si>
    <t>借          方(填缺)</t>
    <phoneticPr fontId="6" type="noConversion"/>
  </si>
  <si>
    <t xml:space="preserve">编制：  </t>
    <phoneticPr fontId="6" type="noConversion"/>
  </si>
  <si>
    <t>复核：</t>
    <phoneticPr fontId="6" type="noConversion"/>
  </si>
  <si>
    <t>桦甸市公吉乡西河沿村一七社水泥路</t>
    <phoneticPr fontId="6" type="noConversion"/>
  </si>
  <si>
    <t>1#K0+000～K0+621.919</t>
    <phoneticPr fontId="6" type="noConversion"/>
  </si>
  <si>
    <t>2#K0+000～K0+279.725</t>
    <phoneticPr fontId="6" type="noConversion"/>
  </si>
  <si>
    <t>3#K0+000～K0+602.477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</si>
</sst>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.000_ "/>
    <numFmt numFmtId="178" formatCode="0_ "/>
  </numFmts>
  <fonts count="13" x14ac:knownFonts="1">
    <font>
      <sz val="12"/>
      <name val="宋体"/>
      <charset val="134"/>
    </font>
    <font>
      <sz val="10.5"/>
      <name val="Times New Roman"/>
      <family val="1"/>
    </font>
    <font>
      <b/>
      <u/>
      <sz val="22"/>
      <name val="黑体"/>
      <family val="3"/>
      <charset val="134"/>
    </font>
    <font>
      <b/>
      <u/>
      <sz val="22"/>
      <name val="Times New Roman"/>
      <family val="1"/>
    </font>
    <font>
      <b/>
      <sz val="14"/>
      <name val="Times New Roman"/>
      <family val="1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vertAlign val="superscript"/>
      <sz val="10.5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176" fontId="9" fillId="0" borderId="6" xfId="0" applyNumberFormat="1" applyFont="1" applyBorder="1" applyAlignment="1">
      <alignment horizontal="center" wrapText="1"/>
    </xf>
    <xf numFmtId="176" fontId="9" fillId="0" borderId="7" xfId="0" applyNumberFormat="1" applyFont="1" applyBorder="1" applyAlignment="1">
      <alignment horizontal="center" wrapText="1"/>
    </xf>
    <xf numFmtId="177" fontId="9" fillId="0" borderId="1" xfId="0" applyNumberFormat="1" applyFont="1" applyBorder="1" applyAlignment="1">
      <alignment horizontal="center" wrapText="1"/>
    </xf>
    <xf numFmtId="177" fontId="9" fillId="0" borderId="8" xfId="0" applyNumberFormat="1" applyFont="1" applyBorder="1" applyAlignment="1">
      <alignment horizontal="center" wrapText="1"/>
    </xf>
    <xf numFmtId="178" fontId="9" fillId="0" borderId="1" xfId="0" applyNumberFormat="1" applyFont="1" applyBorder="1" applyAlignment="1">
      <alignment horizontal="center" wrapText="1"/>
    </xf>
    <xf numFmtId="178" fontId="9" fillId="0" borderId="8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3"/>
  <sheetViews>
    <sheetView tabSelected="1" zoomScaleNormal="100" workbookViewId="0">
      <selection activeCell="A13" sqref="A13"/>
    </sheetView>
  </sheetViews>
  <sheetFormatPr defaultRowHeight="14.25" x14ac:dyDescent="0.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spans="1:27" ht="27.75" x14ac:dyDescent="0.35">
      <c r="A1" s="19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ht="18.75" x14ac:dyDescent="0.3">
      <c r="A2" s="1"/>
      <c r="Y2" s="22"/>
      <c r="Z2" s="22"/>
      <c r="AA2" s="22"/>
    </row>
    <row r="3" spans="1:27" ht="25.5" customHeight="1" thickBot="1" x14ac:dyDescent="0.2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1"/>
      <c r="X3" s="21"/>
      <c r="Y3" s="21"/>
      <c r="Z3" s="21"/>
    </row>
    <row r="4" spans="1:27" ht="20.100000000000001" customHeight="1" x14ac:dyDescent="0.15">
      <c r="A4" s="14" t="s">
        <v>28</v>
      </c>
      <c r="B4" s="5" t="s">
        <v>27</v>
      </c>
      <c r="C4" s="23" t="s">
        <v>29</v>
      </c>
      <c r="D4" s="23"/>
      <c r="E4" s="23"/>
      <c r="F4" s="23"/>
      <c r="G4" s="23"/>
      <c r="H4" s="23"/>
      <c r="I4" s="23"/>
      <c r="J4" s="23" t="s">
        <v>23</v>
      </c>
      <c r="K4" s="23"/>
      <c r="L4" s="23"/>
      <c r="M4" s="23" t="s">
        <v>24</v>
      </c>
      <c r="N4" s="23"/>
      <c r="O4" s="23" t="s">
        <v>37</v>
      </c>
      <c r="P4" s="23"/>
      <c r="Q4" s="23"/>
      <c r="R4" s="23"/>
      <c r="S4" s="23" t="s">
        <v>38</v>
      </c>
      <c r="T4" s="23"/>
      <c r="U4" s="23"/>
      <c r="V4" s="23"/>
      <c r="W4" s="23" t="s">
        <v>25</v>
      </c>
      <c r="X4" s="23"/>
      <c r="Y4" s="23"/>
      <c r="Z4" s="23"/>
      <c r="AA4" s="16" t="s">
        <v>1</v>
      </c>
    </row>
    <row r="5" spans="1:27" ht="25.5" customHeight="1" x14ac:dyDescent="0.15">
      <c r="A5" s="15"/>
      <c r="B5" s="3"/>
      <c r="C5" s="18" t="s">
        <v>2</v>
      </c>
      <c r="D5" s="18" t="s">
        <v>3</v>
      </c>
      <c r="E5" s="18"/>
      <c r="F5" s="18"/>
      <c r="G5" s="18" t="s">
        <v>4</v>
      </c>
      <c r="H5" s="18"/>
      <c r="I5" s="18"/>
      <c r="J5" s="2" t="s">
        <v>5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7</v>
      </c>
      <c r="P5" s="2" t="s">
        <v>8</v>
      </c>
      <c r="Q5" s="18" t="s">
        <v>30</v>
      </c>
      <c r="R5" s="18"/>
      <c r="S5" s="2" t="s">
        <v>9</v>
      </c>
      <c r="T5" s="2" t="s">
        <v>10</v>
      </c>
      <c r="U5" s="2" t="s">
        <v>8</v>
      </c>
      <c r="V5" s="2" t="s">
        <v>10</v>
      </c>
      <c r="W5" s="2" t="s">
        <v>6</v>
      </c>
      <c r="X5" s="2" t="s">
        <v>12</v>
      </c>
      <c r="Y5" s="18" t="s">
        <v>32</v>
      </c>
      <c r="Z5" s="18"/>
      <c r="AA5" s="17"/>
    </row>
    <row r="6" spans="1:27" ht="15" x14ac:dyDescent="0.15">
      <c r="A6" s="15"/>
      <c r="B6" s="4" t="s">
        <v>0</v>
      </c>
      <c r="C6" s="18"/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19</v>
      </c>
      <c r="Q6" s="2" t="s">
        <v>35</v>
      </c>
      <c r="R6" s="2" t="s">
        <v>31</v>
      </c>
      <c r="S6" s="2" t="s">
        <v>19</v>
      </c>
      <c r="T6" s="2" t="s">
        <v>11</v>
      </c>
      <c r="U6" s="2" t="s">
        <v>19</v>
      </c>
      <c r="V6" s="2" t="s">
        <v>11</v>
      </c>
      <c r="W6" s="2" t="s">
        <v>19</v>
      </c>
      <c r="X6" s="2" t="s">
        <v>19</v>
      </c>
      <c r="Y6" s="2" t="s">
        <v>33</v>
      </c>
      <c r="Z6" s="2" t="s">
        <v>34</v>
      </c>
      <c r="AA6" s="17"/>
    </row>
    <row r="7" spans="1:27" ht="21" customHeight="1" x14ac:dyDescent="0.2">
      <c r="A7" s="6" t="s">
        <v>42</v>
      </c>
      <c r="B7" s="11">
        <v>621.91899999999998</v>
      </c>
      <c r="C7" s="11">
        <v>655.48081349999995</v>
      </c>
      <c r="D7" s="11">
        <v>131.09616269999995</v>
      </c>
      <c r="E7" s="11">
        <v>393.2884881</v>
      </c>
      <c r="F7" s="11">
        <v>131.09616269999995</v>
      </c>
      <c r="G7" s="11"/>
      <c r="H7" s="11"/>
      <c r="I7" s="11"/>
      <c r="J7" s="11">
        <v>111.90110100000005</v>
      </c>
      <c r="K7" s="11">
        <v>111.90110100000005</v>
      </c>
      <c r="L7" s="11"/>
      <c r="M7" s="11">
        <f>J7</f>
        <v>111.90110100000005</v>
      </c>
      <c r="N7" s="11"/>
      <c r="O7" s="11"/>
      <c r="P7" s="11"/>
      <c r="Q7" s="9"/>
      <c r="R7" s="9"/>
      <c r="S7" s="11"/>
      <c r="T7" s="9"/>
      <c r="U7" s="11"/>
      <c r="V7" s="9"/>
      <c r="W7" s="11">
        <f>C7-M7</f>
        <v>543.57971249999991</v>
      </c>
      <c r="X7" s="11"/>
      <c r="Y7" s="9">
        <v>1</v>
      </c>
      <c r="Z7" s="9"/>
      <c r="AA7" s="7"/>
    </row>
    <row r="8" spans="1:27" ht="21" customHeight="1" x14ac:dyDescent="0.2">
      <c r="A8" s="6" t="s">
        <v>43</v>
      </c>
      <c r="B8" s="11">
        <v>279.72500000000002</v>
      </c>
      <c r="C8" s="11">
        <v>454.97427699999997</v>
      </c>
      <c r="D8" s="11">
        <v>90.994855400000034</v>
      </c>
      <c r="E8" s="11">
        <v>272.98456619999996</v>
      </c>
      <c r="F8" s="11">
        <v>90.994855400000034</v>
      </c>
      <c r="G8" s="11"/>
      <c r="H8" s="11"/>
      <c r="I8" s="11"/>
      <c r="J8" s="11">
        <v>54.287225499999991</v>
      </c>
      <c r="K8" s="11">
        <v>54.287225499999991</v>
      </c>
      <c r="L8" s="11"/>
      <c r="M8" s="11">
        <f>J8</f>
        <v>54.287225499999991</v>
      </c>
      <c r="N8" s="11"/>
      <c r="O8" s="11"/>
      <c r="P8" s="11"/>
      <c r="Q8" s="9"/>
      <c r="R8" s="9"/>
      <c r="S8" s="11"/>
      <c r="T8" s="9"/>
      <c r="U8" s="11"/>
      <c r="V8" s="9"/>
      <c r="W8" s="11">
        <f>C8-M8</f>
        <v>400.6870515</v>
      </c>
      <c r="X8" s="11"/>
      <c r="Y8" s="9">
        <v>1</v>
      </c>
      <c r="Z8" s="9"/>
      <c r="AA8" s="7"/>
    </row>
    <row r="9" spans="1:27" ht="21" customHeight="1" x14ac:dyDescent="0.2">
      <c r="A9" s="6" t="s">
        <v>44</v>
      </c>
      <c r="B9" s="11">
        <v>602.47699999999998</v>
      </c>
      <c r="C9" s="11">
        <v>823.24818800000025</v>
      </c>
      <c r="D9" s="11">
        <v>164.64963759999998</v>
      </c>
      <c r="E9" s="11">
        <v>493.94891280000002</v>
      </c>
      <c r="F9" s="11">
        <v>164.64963759999998</v>
      </c>
      <c r="G9" s="11"/>
      <c r="H9" s="11"/>
      <c r="I9" s="11"/>
      <c r="J9" s="11">
        <v>123.12478550000002</v>
      </c>
      <c r="K9" s="11">
        <v>123.12478550000002</v>
      </c>
      <c r="L9" s="11"/>
      <c r="M9" s="11">
        <f>J9</f>
        <v>123.12478550000002</v>
      </c>
      <c r="N9" s="11"/>
      <c r="O9" s="11"/>
      <c r="P9" s="11"/>
      <c r="Q9" s="9"/>
      <c r="R9" s="9"/>
      <c r="S9" s="11"/>
      <c r="T9" s="9"/>
      <c r="U9" s="11"/>
      <c r="V9" s="9"/>
      <c r="W9" s="11">
        <f>C9-M9</f>
        <v>700.12340250000022</v>
      </c>
      <c r="X9" s="11"/>
      <c r="Y9" s="9">
        <v>1</v>
      </c>
      <c r="Z9" s="9"/>
      <c r="AA9" s="7"/>
    </row>
    <row r="10" spans="1:27" ht="21" customHeight="1" x14ac:dyDescent="0.2">
      <c r="A10" s="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9"/>
      <c r="S10" s="11"/>
      <c r="T10" s="9"/>
      <c r="U10" s="11"/>
      <c r="V10" s="9"/>
      <c r="W10" s="11"/>
      <c r="X10" s="11"/>
      <c r="Y10" s="9"/>
      <c r="Z10" s="9"/>
      <c r="AA10" s="7"/>
    </row>
    <row r="11" spans="1:27" ht="21" customHeight="1" x14ac:dyDescent="0.2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9"/>
      <c r="S11" s="11"/>
      <c r="T11" s="9"/>
      <c r="U11" s="11"/>
      <c r="V11" s="9"/>
      <c r="W11" s="11"/>
      <c r="X11" s="11"/>
      <c r="Y11" s="9"/>
      <c r="Z11" s="9"/>
      <c r="AA11" s="7"/>
    </row>
    <row r="12" spans="1:27" ht="21" customHeight="1" x14ac:dyDescent="0.2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11"/>
      <c r="T12" s="9"/>
      <c r="U12" s="11"/>
      <c r="V12" s="9"/>
      <c r="W12" s="11"/>
      <c r="X12" s="11"/>
      <c r="Y12" s="9"/>
      <c r="Z12" s="9"/>
      <c r="AA12" s="7"/>
    </row>
    <row r="13" spans="1:27" ht="21" customHeight="1" x14ac:dyDescent="0.2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11"/>
      <c r="T13" s="9"/>
      <c r="U13" s="11"/>
      <c r="V13" s="9"/>
      <c r="W13" s="11"/>
      <c r="X13" s="11"/>
      <c r="Y13" s="9"/>
      <c r="Z13" s="9"/>
      <c r="AA13" s="7"/>
    </row>
    <row r="14" spans="1:27" ht="21" customHeight="1" x14ac:dyDescent="0.2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11"/>
      <c r="T14" s="9"/>
      <c r="U14" s="11"/>
      <c r="V14" s="9"/>
      <c r="W14" s="11"/>
      <c r="X14" s="11"/>
      <c r="Y14" s="9"/>
      <c r="Z14" s="9"/>
      <c r="AA14" s="7"/>
    </row>
    <row r="15" spans="1:27" ht="21" customHeight="1" x14ac:dyDescent="0.2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9"/>
      <c r="S15" s="11"/>
      <c r="T15" s="9"/>
      <c r="U15" s="11"/>
      <c r="V15" s="9"/>
      <c r="W15" s="11"/>
      <c r="X15" s="11"/>
      <c r="Y15" s="9"/>
      <c r="Z15" s="9"/>
      <c r="AA15" s="7"/>
    </row>
    <row r="16" spans="1:27" ht="21" customHeight="1" x14ac:dyDescent="0.2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9"/>
      <c r="S16" s="11"/>
      <c r="T16" s="9"/>
      <c r="U16" s="11"/>
      <c r="V16" s="9"/>
      <c r="W16" s="11"/>
      <c r="X16" s="11"/>
      <c r="Y16" s="9"/>
      <c r="Z16" s="9"/>
      <c r="AA16" s="7"/>
    </row>
    <row r="17" spans="1:27" ht="21" customHeight="1" x14ac:dyDescent="0.2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9"/>
      <c r="S17" s="11"/>
      <c r="T17" s="9"/>
      <c r="U17" s="11"/>
      <c r="V17" s="9"/>
      <c r="W17" s="11"/>
      <c r="X17" s="11"/>
      <c r="Y17" s="9"/>
      <c r="Z17" s="9"/>
      <c r="AA17" s="7"/>
    </row>
    <row r="18" spans="1:27" ht="21" customHeight="1" x14ac:dyDescent="0.2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9"/>
      <c r="S18" s="11"/>
      <c r="T18" s="9"/>
      <c r="U18" s="11"/>
      <c r="V18" s="9"/>
      <c r="W18" s="11"/>
      <c r="X18" s="11"/>
      <c r="Y18" s="9"/>
      <c r="Z18" s="9"/>
      <c r="AA18" s="7"/>
    </row>
    <row r="19" spans="1:27" ht="21" customHeight="1" x14ac:dyDescent="0.2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9"/>
      <c r="S19" s="11"/>
      <c r="T19" s="9"/>
      <c r="U19" s="11"/>
      <c r="V19" s="9"/>
      <c r="W19" s="11"/>
      <c r="X19" s="11"/>
      <c r="Y19" s="9"/>
      <c r="Z19" s="9"/>
      <c r="AA19" s="7"/>
    </row>
    <row r="20" spans="1:27" ht="21" customHeight="1" x14ac:dyDescent="0.2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9"/>
      <c r="S20" s="11"/>
      <c r="T20" s="9"/>
      <c r="U20" s="11"/>
      <c r="V20" s="9"/>
      <c r="W20" s="11"/>
      <c r="X20" s="11"/>
      <c r="Y20" s="9"/>
      <c r="Z20" s="9"/>
      <c r="AA20" s="7"/>
    </row>
    <row r="21" spans="1:27" ht="21" customHeight="1" x14ac:dyDescent="0.2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9"/>
      <c r="S21" s="11"/>
      <c r="T21" s="9"/>
      <c r="U21" s="11"/>
      <c r="V21" s="9"/>
      <c r="W21" s="11"/>
      <c r="X21" s="11"/>
      <c r="Y21" s="9"/>
      <c r="Z21" s="9"/>
      <c r="AA21" s="7"/>
    </row>
    <row r="22" spans="1:27" ht="21" customHeight="1" x14ac:dyDescent="0.2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9"/>
      <c r="S22" s="11"/>
      <c r="T22" s="9"/>
      <c r="U22" s="11"/>
      <c r="V22" s="9"/>
      <c r="W22" s="11"/>
      <c r="X22" s="11"/>
      <c r="Y22" s="9"/>
      <c r="Z22" s="9"/>
      <c r="AA22" s="7"/>
    </row>
    <row r="23" spans="1:27" ht="21" customHeight="1" x14ac:dyDescent="0.2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9"/>
      <c r="S23" s="11"/>
      <c r="T23" s="9"/>
      <c r="U23" s="11"/>
      <c r="V23" s="9"/>
      <c r="W23" s="11"/>
      <c r="X23" s="11"/>
      <c r="Y23" s="9"/>
      <c r="Z23" s="9"/>
      <c r="AA23" s="7"/>
    </row>
    <row r="24" spans="1:27" ht="21" customHeight="1" x14ac:dyDescent="0.2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11"/>
      <c r="T24" s="9"/>
      <c r="U24" s="11"/>
      <c r="V24" s="9"/>
      <c r="W24" s="11"/>
      <c r="X24" s="11"/>
      <c r="Y24" s="9"/>
      <c r="Z24" s="9"/>
      <c r="AA24" s="7"/>
    </row>
    <row r="25" spans="1:27" ht="21" customHeight="1" x14ac:dyDescent="0.2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9"/>
      <c r="S25" s="11"/>
      <c r="T25" s="9"/>
      <c r="U25" s="11"/>
      <c r="V25" s="9"/>
      <c r="W25" s="11"/>
      <c r="X25" s="11"/>
      <c r="Y25" s="9"/>
      <c r="Z25" s="9"/>
      <c r="AA25" s="7"/>
    </row>
    <row r="26" spans="1:27" ht="21" customHeight="1" x14ac:dyDescent="0.2">
      <c r="A26" s="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9"/>
      <c r="S26" s="11"/>
      <c r="T26" s="9"/>
      <c r="U26" s="11"/>
      <c r="V26" s="9"/>
      <c r="W26" s="11"/>
      <c r="X26" s="11"/>
      <c r="Y26" s="9"/>
      <c r="Z26" s="9"/>
      <c r="AA26" s="7"/>
    </row>
    <row r="27" spans="1:27" ht="21" customHeight="1" x14ac:dyDescent="0.2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9"/>
      <c r="S27" s="11"/>
      <c r="T27" s="9"/>
      <c r="U27" s="11"/>
      <c r="V27" s="9"/>
      <c r="W27" s="11"/>
      <c r="X27" s="11"/>
      <c r="Y27" s="9"/>
      <c r="Z27" s="9"/>
      <c r="AA27" s="7"/>
    </row>
    <row r="28" spans="1:27" ht="21" customHeight="1" x14ac:dyDescent="0.2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9"/>
      <c r="S28" s="11"/>
      <c r="T28" s="9"/>
      <c r="U28" s="11"/>
      <c r="V28" s="9"/>
      <c r="W28" s="11"/>
      <c r="X28" s="11"/>
      <c r="Y28" s="9"/>
      <c r="Z28" s="9"/>
      <c r="AA28" s="7"/>
    </row>
    <row r="29" spans="1:27" ht="21" customHeight="1" x14ac:dyDescent="0.2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9"/>
      <c r="S29" s="11"/>
      <c r="T29" s="9"/>
      <c r="U29" s="11"/>
      <c r="V29" s="9"/>
      <c r="W29" s="11"/>
      <c r="X29" s="11"/>
      <c r="Y29" s="9"/>
      <c r="Z29" s="9"/>
      <c r="AA29" s="7"/>
    </row>
    <row r="30" spans="1:27" ht="21" customHeight="1" x14ac:dyDescent="0.2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9"/>
      <c r="S30" s="11"/>
      <c r="T30" s="9"/>
      <c r="U30" s="11"/>
      <c r="V30" s="9"/>
      <c r="W30" s="11"/>
      <c r="X30" s="11"/>
      <c r="Y30" s="9"/>
      <c r="Z30" s="9"/>
      <c r="AA30" s="7"/>
    </row>
    <row r="31" spans="1:27" ht="21" customHeight="1" x14ac:dyDescent="0.2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9"/>
      <c r="S31" s="11"/>
      <c r="T31" s="9"/>
      <c r="U31" s="11"/>
      <c r="V31" s="9"/>
      <c r="W31" s="11"/>
      <c r="X31" s="11"/>
      <c r="Y31" s="9"/>
      <c r="Z31" s="9"/>
      <c r="AA31" s="7"/>
    </row>
    <row r="32" spans="1:27" ht="21" customHeight="1" thickBot="1" x14ac:dyDescent="0.25">
      <c r="A32" s="13" t="s">
        <v>36</v>
      </c>
      <c r="B32" s="12"/>
      <c r="C32" s="12">
        <f t="shared" ref="C32:M32" si="0">SUM(C7:C31)</f>
        <v>1933.7032785000001</v>
      </c>
      <c r="D32" s="12">
        <f t="shared" si="0"/>
        <v>386.74065569999993</v>
      </c>
      <c r="E32" s="12">
        <f t="shared" si="0"/>
        <v>1160.2219671</v>
      </c>
      <c r="F32" s="12">
        <f t="shared" si="0"/>
        <v>386.74065569999993</v>
      </c>
      <c r="G32" s="12"/>
      <c r="H32" s="12"/>
      <c r="I32" s="12"/>
      <c r="J32" s="12">
        <f t="shared" si="0"/>
        <v>289.31311200000005</v>
      </c>
      <c r="K32" s="12">
        <f t="shared" si="0"/>
        <v>289.31311200000005</v>
      </c>
      <c r="L32" s="12"/>
      <c r="M32" s="12">
        <f t="shared" si="0"/>
        <v>289.31311200000005</v>
      </c>
      <c r="N32" s="12"/>
      <c r="O32" s="12"/>
      <c r="P32" s="12"/>
      <c r="Q32" s="10"/>
      <c r="R32" s="10"/>
      <c r="S32" s="12"/>
      <c r="T32" s="10"/>
      <c r="U32" s="12"/>
      <c r="V32" s="10"/>
      <c r="W32" s="12">
        <f>SUM(W7:W31)</f>
        <v>1644.3901665000003</v>
      </c>
      <c r="X32" s="12"/>
      <c r="Y32" s="10"/>
      <c r="Z32" s="10"/>
      <c r="AA32" s="8"/>
    </row>
    <row r="33" spans="4:17" x14ac:dyDescent="0.15">
      <c r="D33" t="s">
        <v>39</v>
      </c>
      <c r="Q33" t="s">
        <v>40</v>
      </c>
    </row>
  </sheetData>
  <mergeCells count="17">
    <mergeCell ref="J4:L4"/>
    <mergeCell ref="A4:A6"/>
    <mergeCell ref="AA4:AA6"/>
    <mergeCell ref="C5:C6"/>
    <mergeCell ref="A1:AA1"/>
    <mergeCell ref="A3:V3"/>
    <mergeCell ref="W3:Z3"/>
    <mergeCell ref="Y2:AA2"/>
    <mergeCell ref="M4:N4"/>
    <mergeCell ref="O4:R4"/>
    <mergeCell ref="Y5:Z5"/>
    <mergeCell ref="Q5:R5"/>
    <mergeCell ref="S4:V4"/>
    <mergeCell ref="W4:Z4"/>
    <mergeCell ref="D5:F5"/>
    <mergeCell ref="G5:I5"/>
    <mergeCell ref="C4:I4"/>
  </mergeCells>
  <phoneticPr fontId="6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每公里土方计算表001</vt:lpstr>
    </vt:vector>
  </TitlesOfParts>
  <Company>路二室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2001-07-13T06:47:09Z</cp:lastPrinted>
  <dcterms:created xsi:type="dcterms:W3CDTF">2001-06-24T02:30:35Z</dcterms:created>
  <dcterms:modified xsi:type="dcterms:W3CDTF">2024-11-14T08:39:53Z</dcterms:modified>
</cp:coreProperties>
</file>