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updateLinks="always"/>
  <bookViews>
    <workbookView windowWidth="28245" windowHeight="12465" tabRatio="542"/>
  </bookViews>
  <sheets>
    <sheet name="01" sheetId="17" r:id="rId1"/>
  </sheets>
  <externalReferences>
    <externalReference r:id="rId2"/>
  </externalReferences>
  <definedNames>
    <definedName name="_xlnm.Print_Area" localSheetId="0">'01'!$A$1:$AC$31</definedName>
    <definedName name="_xlnm.Print_Titles" localSheetId="0">'01'!$1:$6</definedName>
  </definedNames>
  <calcPr calcId="144525"/>
</workbook>
</file>

<file path=xl/sharedStrings.xml><?xml version="1.0" encoding="utf-8"?>
<sst xmlns="http://schemas.openxmlformats.org/spreadsheetml/2006/main" count="62" uniqueCount="31">
  <si>
    <t>水泥混凝土路面状况评价表</t>
  </si>
  <si>
    <t>起点桩号需输入识别符如：A0，终点桩号只输入数字</t>
  </si>
  <si>
    <t>S1-6-1  第 1 页  共 1 页</t>
  </si>
  <si>
    <t>序
号</t>
  </si>
  <si>
    <t>起 讫
桩 号</t>
  </si>
  <si>
    <t>破 碎 板</t>
  </si>
  <si>
    <t>裂   缝</t>
  </si>
  <si>
    <t>板 角 断 裂</t>
  </si>
  <si>
    <t>错  台</t>
  </si>
  <si>
    <t>拱       起</t>
  </si>
  <si>
    <t>边 角 剥 落</t>
  </si>
  <si>
    <t>接缝料损坏</t>
  </si>
  <si>
    <t>坑   洞</t>
  </si>
  <si>
    <t>唧   泥</t>
  </si>
  <si>
    <t>露   骨</t>
  </si>
  <si>
    <t>土路</t>
  </si>
  <si>
    <t>路面状况指数   (PCI)</t>
  </si>
  <si>
    <t>评定   结果</t>
  </si>
  <si>
    <t>备注</t>
  </si>
  <si>
    <t>轻</t>
  </si>
  <si>
    <t>重</t>
  </si>
  <si>
    <t>中</t>
  </si>
  <si>
    <t>起
点
桩
号</t>
  </si>
  <si>
    <t>终
点
桩
号</t>
  </si>
  <si>
    <t>路  面  宽   度   (米)</t>
  </si>
  <si>
    <t>路 面   面 积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</si>
  <si>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</si>
  <si>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合计：</t>
  </si>
  <si>
    <t>编制：</t>
  </si>
  <si>
    <t>复核:</t>
  </si>
  <si>
    <t>审核：</t>
  </si>
</sst>
</file>

<file path=xl/styles.xml><?xml version="1.0" encoding="utf-8"?>
<styleSheet xmlns="http://schemas.openxmlformats.org/spreadsheetml/2006/main">
  <numFmts count="15">
    <numFmt numFmtId="176" formatCode="&quot;0&quot;00"/>
    <numFmt numFmtId="177" formatCode="0.00_ "/>
    <numFmt numFmtId="178" formatCode="0.0_ "/>
    <numFmt numFmtId="179" formatCode="_(&quot;$&quot;* #,##0.00_);_(&quot;$&quot;* \(#,##0.00\);_(&quot;$&quot;* &quot;-&quot;??_);_(@_)"/>
    <numFmt numFmtId="180" formatCode="\K00\+000"/>
    <numFmt numFmtId="181" formatCode="&quot;AK&quot;0\+000.0"/>
    <numFmt numFmtId="182" formatCode="_ \¥* #,##0.00_ ;_ \¥* \-#,##0.00_ ;_ \¥* &quot;-&quot;??_ ;_ @_ "/>
    <numFmt numFmtId="183" formatCode="&quot;共&quot;\ #\ &quot;页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84" formatCode="000"/>
    <numFmt numFmtId="185" formatCode="0_ "/>
    <numFmt numFmtId="186" formatCode="&quot;扣除&quot;###.###&quot;米无需修建处&quot;"/>
  </numFmts>
  <fonts count="33">
    <font>
      <sz val="12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color rgb="FFFFFF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vertAlign val="superscript"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7" borderId="2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2" borderId="20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14" borderId="22" applyNumberFormat="0" applyAlignment="0" applyProtection="0">
      <alignment vertical="center"/>
    </xf>
    <xf numFmtId="0" fontId="22" fillId="14" borderId="21" applyNumberFormat="0" applyAlignment="0" applyProtection="0">
      <alignment vertical="center"/>
    </xf>
    <xf numFmtId="0" fontId="31" fillId="34" borderId="2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179" fontId="10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52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/>
    </xf>
    <xf numFmtId="0" fontId="3" fillId="0" borderId="0" xfId="52" applyFont="1" applyBorder="1" applyAlignment="1" applyProtection="1">
      <alignment horizontal="center" vertical="center" wrapText="1"/>
      <protection locked="0"/>
    </xf>
    <xf numFmtId="0" fontId="1" fillId="0" borderId="2" xfId="52" applyFont="1" applyFill="1" applyBorder="1" applyAlignment="1" applyProtection="1">
      <alignment horizontal="center" vertical="center" wrapText="1"/>
      <protection locked="0"/>
    </xf>
    <xf numFmtId="0" fontId="1" fillId="0" borderId="3" xfId="52" applyFont="1" applyFill="1" applyBorder="1" applyAlignment="1" applyProtection="1">
      <alignment horizontal="center" vertical="center" wrapText="1"/>
      <protection locked="0"/>
    </xf>
    <xf numFmtId="177" fontId="1" fillId="0" borderId="3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52" applyFont="1" applyFill="1" applyBorder="1" applyAlignment="1" applyProtection="1">
      <alignment horizontal="center" vertical="center" wrapText="1"/>
      <protection locked="0"/>
    </xf>
    <xf numFmtId="0" fontId="1" fillId="0" borderId="5" xfId="52" applyFont="1" applyFill="1" applyBorder="1" applyAlignment="1" applyProtection="1">
      <alignment horizontal="center" vertical="center" wrapText="1"/>
      <protection locked="0"/>
    </xf>
    <xf numFmtId="177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52" applyFont="1" applyFill="1" applyBorder="1" applyAlignment="1" applyProtection="1">
      <alignment horizontal="center" vertical="center" wrapText="1"/>
      <protection hidden="1"/>
    </xf>
    <xf numFmtId="181" fontId="1" fillId="0" borderId="6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54" applyFont="1" applyBorder="1" applyAlignment="1" applyProtection="1">
      <alignment horizontal="center" vertical="center"/>
      <protection hidden="1"/>
    </xf>
    <xf numFmtId="181" fontId="1" fillId="0" borderId="8" xfId="52" applyNumberFormat="1" applyFont="1" applyFill="1" applyBorder="1" applyAlignment="1" applyProtection="1">
      <alignment horizontal="center" vertical="center" wrapText="1"/>
      <protection hidden="1"/>
    </xf>
    <xf numFmtId="178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52" applyNumberFormat="1" applyFont="1" applyFill="1" applyBorder="1" applyAlignment="1" applyProtection="1">
      <alignment horizontal="center" vertical="center" wrapText="1"/>
      <protection hidden="1"/>
    </xf>
    <xf numFmtId="178" fontId="1" fillId="0" borderId="5" xfId="52" applyNumberFormat="1" applyFont="1" applyFill="1" applyBorder="1" applyAlignment="1" applyProtection="1">
      <alignment horizontal="center" vertical="center" wrapText="1"/>
      <protection hidden="1"/>
    </xf>
    <xf numFmtId="180" fontId="1" fillId="0" borderId="9" xfId="52" applyNumberFormat="1" applyFont="1" applyFill="1" applyBorder="1" applyAlignment="1" applyProtection="1">
      <alignment horizontal="center" vertical="center" wrapText="1"/>
      <protection hidden="1"/>
    </xf>
    <xf numFmtId="180" fontId="1" fillId="0" borderId="10" xfId="52" applyNumberFormat="1" applyFont="1" applyFill="1" applyBorder="1" applyAlignment="1" applyProtection="1">
      <alignment horizontal="center" vertical="center" wrapText="1"/>
      <protection hidden="1"/>
    </xf>
    <xf numFmtId="178" fontId="1" fillId="0" borderId="10" xfId="5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52" applyFont="1" applyBorder="1" applyAlignment="1" applyProtection="1">
      <alignment horizontal="center" vertical="center" wrapText="1"/>
      <protection locked="0"/>
    </xf>
    <xf numFmtId="179" fontId="1" fillId="0" borderId="0" xfId="56" applyFont="1" applyBorder="1" applyAlignment="1" applyProtection="1">
      <alignment horizontal="center" vertical="center"/>
      <protection locked="0"/>
    </xf>
    <xf numFmtId="0" fontId="1" fillId="0" borderId="3" xfId="52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5" xfId="52" applyNumberFormat="1" applyFont="1" applyBorder="1" applyAlignment="1" applyProtection="1">
      <alignment horizontal="center" vertical="center" wrapText="1"/>
      <protection locked="0"/>
    </xf>
    <xf numFmtId="0" fontId="1" fillId="0" borderId="10" xfId="5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52" applyFont="1" applyAlignment="1" applyProtection="1">
      <alignment horizontal="right" vertical="center" wrapText="1"/>
      <protection locked="0"/>
    </xf>
    <xf numFmtId="0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5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2" applyFont="1" applyBorder="1" applyAlignment="1" applyProtection="1">
      <alignment vertical="center" wrapText="1"/>
      <protection locked="0"/>
    </xf>
    <xf numFmtId="0" fontId="4" fillId="0" borderId="0" xfId="52" applyFont="1" applyBorder="1" applyAlignment="1" applyProtection="1">
      <alignment horizontal="center" vertical="center"/>
      <protection locked="0"/>
    </xf>
    <xf numFmtId="176" fontId="2" fillId="0" borderId="0" xfId="52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84" fontId="2" fillId="0" borderId="0" xfId="52" applyNumberFormat="1" applyFont="1" applyBorder="1" applyAlignment="1" applyProtection="1">
      <alignment horizontal="center" wrapText="1"/>
      <protection locked="0"/>
    </xf>
    <xf numFmtId="0" fontId="1" fillId="0" borderId="11" xfId="52" applyFont="1" applyFill="1" applyBorder="1" applyAlignment="1" applyProtection="1">
      <alignment horizontal="center" vertical="center" wrapText="1"/>
      <protection locked="0"/>
    </xf>
    <xf numFmtId="0" fontId="0" fillId="0" borderId="0" xfId="52" applyFont="1" applyFill="1" applyBorder="1" applyAlignment="1" applyProtection="1">
      <alignment horizontal="center" vertical="center" wrapText="1"/>
      <protection locked="0"/>
    </xf>
    <xf numFmtId="0" fontId="1" fillId="0" borderId="12" xfId="52" applyFont="1" applyFill="1" applyBorder="1" applyAlignment="1" applyProtection="1">
      <alignment horizontal="center" vertical="center" wrapText="1"/>
      <protection locked="0"/>
    </xf>
    <xf numFmtId="183" fontId="4" fillId="0" borderId="5" xfId="56" applyNumberFormat="1" applyFont="1" applyBorder="1" applyAlignment="1" applyProtection="1">
      <alignment horizontal="center" vertical="center" wrapText="1"/>
      <protection locked="0"/>
    </xf>
    <xf numFmtId="0" fontId="0" fillId="0" borderId="13" xfId="52" applyFont="1" applyFill="1" applyBorder="1" applyAlignment="1" applyProtection="1">
      <alignment horizontal="center" vertical="center" wrapText="1"/>
      <protection locked="0"/>
    </xf>
    <xf numFmtId="0" fontId="1" fillId="0" borderId="6" xfId="52" applyFont="1" applyFill="1" applyBorder="1" applyAlignment="1" applyProtection="1">
      <alignment horizontal="center" vertical="center" wrapText="1"/>
      <protection locked="0"/>
    </xf>
    <xf numFmtId="0" fontId="1" fillId="0" borderId="7" xfId="52" applyFont="1" applyFill="1" applyBorder="1" applyAlignment="1" applyProtection="1">
      <alignment horizontal="center" vertical="center" wrapText="1"/>
      <protection locked="0"/>
    </xf>
    <xf numFmtId="0" fontId="1" fillId="0" borderId="14" xfId="52" applyFont="1" applyFill="1" applyBorder="1" applyAlignment="1" applyProtection="1">
      <alignment horizontal="center" vertical="center" wrapText="1"/>
      <protection locked="0"/>
    </xf>
    <xf numFmtId="186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186" fontId="1" fillId="0" borderId="12" xfId="52" applyNumberFormat="1" applyFont="1" applyFill="1" applyBorder="1" applyAlignment="1" applyProtection="1">
      <alignment horizontal="center" vertical="center" wrapText="1"/>
      <protection locked="0"/>
    </xf>
    <xf numFmtId="186" fontId="0" fillId="0" borderId="0" xfId="52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56" applyNumberFormat="1" applyFont="1" applyBorder="1" applyAlignment="1" applyProtection="1">
      <alignment horizontal="center" vertical="center"/>
      <protection locked="0"/>
    </xf>
    <xf numFmtId="0" fontId="6" fillId="0" borderId="5" xfId="52" applyNumberFormat="1" applyFont="1" applyFill="1" applyBorder="1" applyAlignment="1" applyProtection="1">
      <alignment horizontal="center" vertical="center" wrapText="1"/>
      <protection locked="0"/>
    </xf>
    <xf numFmtId="185" fontId="6" fillId="0" borderId="5" xfId="52" applyNumberFormat="1" applyFont="1" applyFill="1" applyBorder="1" applyAlignment="1" applyProtection="1">
      <alignment horizontal="center" vertical="center" wrapText="1"/>
      <protection locked="0"/>
    </xf>
    <xf numFmtId="177" fontId="1" fillId="0" borderId="10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5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52" applyFont="1" applyFill="1" applyBorder="1" applyAlignment="1" applyProtection="1">
      <alignment horizontal="center" vertical="center" wrapText="1"/>
      <protection locked="0"/>
    </xf>
    <xf numFmtId="176" fontId="2" fillId="0" borderId="8" xfId="52" applyNumberFormat="1" applyFont="1" applyBorder="1" applyAlignment="1" applyProtection="1">
      <alignment horizontal="center" vertical="center" wrapText="1"/>
      <protection locked="0"/>
    </xf>
    <xf numFmtId="176" fontId="2" fillId="0" borderId="6" xfId="52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8" xfId="55" applyFont="1" applyFill="1" applyBorder="1" applyAlignment="1" applyProtection="1">
      <alignment horizontal="center" vertical="center"/>
      <protection locked="0"/>
    </xf>
    <xf numFmtId="0" fontId="0" fillId="0" borderId="6" xfId="55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4" fillId="0" borderId="5" xfId="52" applyFont="1" applyBorder="1" applyAlignment="1" applyProtection="1">
      <alignment horizontal="center" vertical="center" wrapText="1"/>
      <protection locked="0"/>
    </xf>
    <xf numFmtId="0" fontId="0" fillId="0" borderId="5" xfId="55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52" applyFont="1" applyBorder="1" applyAlignment="1" applyProtection="1">
      <alignment horizontal="center" vertical="center" wrapText="1"/>
      <protection hidden="1"/>
    </xf>
    <xf numFmtId="186" fontId="0" fillId="0" borderId="5" xfId="52" applyNumberFormat="1" applyFont="1" applyFill="1" applyBorder="1" applyAlignment="1" applyProtection="1">
      <alignment horizontal="center" vertical="center" wrapText="1"/>
      <protection hidden="1"/>
    </xf>
    <xf numFmtId="183" fontId="0" fillId="0" borderId="5" xfId="56" applyNumberFormat="1" applyFont="1" applyBorder="1" applyAlignment="1" applyProtection="1">
      <alignment horizontal="center" vertical="center"/>
      <protection hidden="1"/>
    </xf>
    <xf numFmtId="0" fontId="0" fillId="0" borderId="5" xfId="0" applyFont="1" applyFill="1" applyBorder="1" applyAlignment="1" applyProtection="1">
      <alignment horizontal="center" vertical="center"/>
      <protection hidden="1"/>
    </xf>
    <xf numFmtId="178" fontId="4" fillId="0" borderId="5" xfId="52" applyNumberFormat="1" applyFont="1" applyBorder="1" applyAlignment="1" applyProtection="1">
      <alignment horizontal="center" vertical="center" wrapText="1"/>
      <protection hidden="1"/>
    </xf>
    <xf numFmtId="0" fontId="4" fillId="0" borderId="5" xfId="52" applyNumberFormat="1" applyFont="1" applyBorder="1" applyAlignment="1" applyProtection="1">
      <alignment horizontal="center" vertical="center" wrapText="1"/>
      <protection hidden="1"/>
    </xf>
    <xf numFmtId="0" fontId="4" fillId="0" borderId="5" xfId="52" applyFont="1" applyBorder="1" applyAlignment="1" applyProtection="1">
      <alignment horizontal="center" vertical="center" wrapText="1"/>
      <protection hidden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差_01" xfId="30"/>
    <cellStyle name="汇总" xfId="31" builtinId="25"/>
    <cellStyle name="好" xfId="32" builtinId="26"/>
    <cellStyle name="货币 3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好_01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货币 2" xfId="56"/>
  </cellStyles>
  <tableStyles count="0" defaultTableStyle="TableStyleMedium2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156880</xdr:colOff>
      <xdr:row>1</xdr:row>
      <xdr:rowOff>12883</xdr:rowOff>
    </xdr:from>
    <xdr:to>
      <xdr:col>18</xdr:col>
      <xdr:colOff>145684</xdr:colOff>
      <xdr:row>1</xdr:row>
      <xdr:rowOff>12883</xdr:rowOff>
    </xdr:to>
    <xdr:cxnSp>
      <xdr:nvCxnSpPr>
        <xdr:cNvPr id="3" name="直接连接符 2"/>
        <xdr:cNvCxnSpPr/>
      </xdr:nvCxnSpPr>
      <xdr:spPr>
        <a:xfrm>
          <a:off x="5307965" y="393700"/>
          <a:ext cx="3722370" cy="0"/>
        </a:xfrm>
        <a:prstGeom prst="line">
          <a:avLst/>
        </a:prstGeom>
        <a:ln w="44450" cmpd="thickThin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11206</xdr:colOff>
      <xdr:row>29</xdr:row>
      <xdr:rowOff>36957</xdr:rowOff>
    </xdr:from>
    <xdr:to>
      <xdr:col>26</xdr:col>
      <xdr:colOff>29921</xdr:colOff>
      <xdr:row>30</xdr:row>
      <xdr:rowOff>144134</xdr:rowOff>
    </xdr:to>
    <xdr:pic>
      <xdr:nvPicPr>
        <xdr:cNvPr id="6" name="图片 9"/>
        <xdr:cNvPicPr>
          <a:picLocks noChangeAspect="1" noChangeArrowheads="1"/>
        </xdr:cNvPicPr>
      </xdr:nvPicPr>
      <xdr:blipFill>
        <a:blip r:embed="rId1"/>
        <a:srcRect l="20084" t="37378" r="34129" b="32578"/>
        <a:stretch>
          <a:fillRect/>
        </a:stretch>
      </xdr:blipFill>
      <xdr:spPr>
        <a:xfrm>
          <a:off x="11710670" y="8838565"/>
          <a:ext cx="1045845" cy="392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209550</xdr:colOff>
          <xdr:row>28</xdr:row>
          <xdr:rowOff>276225</xdr:rowOff>
        </xdr:from>
        <xdr:to>
          <xdr:col>3</xdr:col>
          <xdr:colOff>685800</xdr:colOff>
          <xdr:row>31</xdr:row>
          <xdr:rowOff>76200</xdr:rowOff>
        </xdr:to>
        <xdr:sp>
          <xdr:nvSpPr>
            <xdr:cNvPr id="1033" name="Object 48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466850" y="8773160"/>
              <a:ext cx="476250" cy="6000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349885</xdr:colOff>
          <xdr:row>28</xdr:row>
          <xdr:rowOff>271780</xdr:rowOff>
        </xdr:from>
        <xdr:to>
          <xdr:col>14</xdr:col>
          <xdr:colOff>193675</xdr:colOff>
          <xdr:row>30</xdr:row>
          <xdr:rowOff>177165</xdr:rowOff>
        </xdr:to>
        <xdr:sp>
          <xdr:nvSpPr>
            <xdr:cNvPr id="1034" name="Object 2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6434455" y="8768715"/>
              <a:ext cx="777240" cy="49593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165;&#29992;&#20110;&#26356;&#25913;&#39033;&#30446;&#25991;&#20214;&#21517;&#31216;&#36830;&#255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直曲表"/>
    </sheetNames>
    <sheetDataSet>
      <sheetData sheetId="0">
        <row r="2">
          <cell r="A2" t="str">
            <v>桦甸市金沙镇民隆村新安屯水泥路（屯外）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J32"/>
  <sheetViews>
    <sheetView tabSelected="1" view="pageBreakPreview" zoomScale="85" zoomScaleNormal="70" zoomScaleSheetLayoutView="85" workbookViewId="0">
      <selection activeCell="Y13" sqref="Y13"/>
    </sheetView>
  </sheetViews>
  <sheetFormatPr defaultColWidth="9" defaultRowHeight="14.25"/>
  <cols>
    <col min="1" max="1" width="3.75" style="3" customWidth="1"/>
    <col min="2" max="2" width="10.625" style="3" customWidth="1"/>
    <col min="3" max="3" width="2.125" style="3" customWidth="1"/>
    <col min="4" max="4" width="10.625" style="3" customWidth="1"/>
    <col min="5" max="5" width="6.90833333333333" style="2" customWidth="1"/>
    <col min="6" max="6" width="7.79166666666667" style="2" customWidth="1"/>
    <col min="7" max="7" width="6.61666666666667" style="2" customWidth="1"/>
    <col min="8" max="8" width="6.125" style="2" customWidth="1"/>
    <col min="9" max="9" width="6.90833333333333" style="3" customWidth="1"/>
    <col min="10" max="20" width="6.125" style="3" customWidth="1"/>
    <col min="21" max="21" width="5.58333333333333" style="3" customWidth="1"/>
    <col min="22" max="22" width="4.26666666666667" style="3" customWidth="1"/>
    <col min="23" max="23" width="8.08333333333333" style="3" customWidth="1"/>
    <col min="24" max="24" width="6.75833333333333" style="3" customWidth="1"/>
    <col min="25" max="25" width="7.35" style="3" customWidth="1"/>
    <col min="26" max="29" width="6.125" style="3" customWidth="1"/>
    <col min="30" max="30" width="1.875" style="3" customWidth="1"/>
    <col min="31" max="33" width="5.625" style="3" customWidth="1"/>
    <col min="34" max="35" width="6.5" style="3" hidden="1" customWidth="1"/>
    <col min="36" max="36" width="9.75" style="3" customWidth="1"/>
    <col min="37" max="37" width="15" style="3" customWidth="1"/>
    <col min="38" max="38" width="14.625" style="3" customWidth="1"/>
    <col min="39" max="16384" width="9" style="3"/>
  </cols>
  <sheetData>
    <row r="1" ht="30" customHeight="1" spans="1:3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4"/>
      <c r="AE1" s="35" t="s">
        <v>1</v>
      </c>
      <c r="AF1" s="35"/>
      <c r="AG1" s="4"/>
      <c r="AH1" s="54"/>
      <c r="AI1" s="55"/>
      <c r="AJ1" s="56"/>
    </row>
    <row r="2" ht="23.1" customHeight="1" spans="1:3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6">
        <v>12</v>
      </c>
      <c r="AB2" s="36"/>
      <c r="AC2" s="4"/>
      <c r="AD2" s="34"/>
      <c r="AE2" s="35"/>
      <c r="AF2" s="35"/>
      <c r="AG2" s="4"/>
      <c r="AH2" s="54"/>
      <c r="AI2" s="55"/>
      <c r="AJ2" s="56"/>
    </row>
    <row r="3" s="1" customFormat="1" ht="15.95" customHeight="1" spans="1:36">
      <c r="A3" s="5" t="str">
        <f>[1]直曲表!$A$2</f>
        <v>桦甸市金沙镇民隆村新安屯水泥路（屯外）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 t="s">
        <v>2</v>
      </c>
      <c r="AA3" s="24"/>
      <c r="AB3" s="24"/>
      <c r="AC3" s="24"/>
      <c r="AD3" s="24"/>
      <c r="AE3" s="35"/>
      <c r="AF3" s="35"/>
      <c r="AG3" s="6"/>
      <c r="AH3" s="57"/>
      <c r="AI3" s="58"/>
      <c r="AJ3" s="59"/>
    </row>
    <row r="4" s="2" customFormat="1" ht="24" customHeight="1" spans="1:36">
      <c r="A4" s="7" t="s">
        <v>3</v>
      </c>
      <c r="B4" s="8" t="s">
        <v>4</v>
      </c>
      <c r="C4" s="8"/>
      <c r="D4" s="8"/>
      <c r="E4" s="8" t="s">
        <v>5</v>
      </c>
      <c r="F4" s="8"/>
      <c r="G4" s="9" t="s">
        <v>6</v>
      </c>
      <c r="H4" s="9"/>
      <c r="I4" s="9"/>
      <c r="J4" s="8" t="s">
        <v>7</v>
      </c>
      <c r="K4" s="8"/>
      <c r="L4" s="8"/>
      <c r="M4" s="25" t="s">
        <v>8</v>
      </c>
      <c r="N4" s="25"/>
      <c r="O4" s="25" t="s">
        <v>9</v>
      </c>
      <c r="P4" s="8" t="s">
        <v>10</v>
      </c>
      <c r="Q4" s="8"/>
      <c r="R4" s="8"/>
      <c r="S4" s="8" t="s">
        <v>11</v>
      </c>
      <c r="T4" s="8"/>
      <c r="U4" s="8" t="s">
        <v>12</v>
      </c>
      <c r="V4" s="8" t="s">
        <v>13</v>
      </c>
      <c r="W4" s="8" t="s">
        <v>14</v>
      </c>
      <c r="X4" s="8" t="s">
        <v>15</v>
      </c>
      <c r="Y4" s="8" t="s">
        <v>16</v>
      </c>
      <c r="Z4" s="8" t="s">
        <v>17</v>
      </c>
      <c r="AA4" s="8" t="s">
        <v>18</v>
      </c>
      <c r="AB4" s="8"/>
      <c r="AC4" s="37"/>
      <c r="AD4" s="38"/>
      <c r="AE4" s="35"/>
      <c r="AF4" s="35"/>
      <c r="AG4" s="4"/>
      <c r="AH4" s="57"/>
      <c r="AI4" s="58"/>
      <c r="AJ4" s="60"/>
    </row>
    <row r="5" s="2" customFormat="1" ht="24" customHeight="1" spans="1:36">
      <c r="A5" s="10"/>
      <c r="B5" s="11"/>
      <c r="C5" s="11"/>
      <c r="D5" s="11"/>
      <c r="E5" s="11" t="s">
        <v>19</v>
      </c>
      <c r="F5" s="11" t="s">
        <v>20</v>
      </c>
      <c r="G5" s="12" t="s">
        <v>19</v>
      </c>
      <c r="H5" s="12" t="s">
        <v>21</v>
      </c>
      <c r="I5" s="26" t="s">
        <v>20</v>
      </c>
      <c r="J5" s="12" t="s">
        <v>19</v>
      </c>
      <c r="K5" s="12" t="s">
        <v>21</v>
      </c>
      <c r="L5" s="26" t="s">
        <v>20</v>
      </c>
      <c r="M5" s="11" t="s">
        <v>19</v>
      </c>
      <c r="N5" s="11" t="s">
        <v>20</v>
      </c>
      <c r="O5" s="27"/>
      <c r="P5" s="12" t="s">
        <v>19</v>
      </c>
      <c r="Q5" s="12" t="s">
        <v>21</v>
      </c>
      <c r="R5" s="26" t="s">
        <v>20</v>
      </c>
      <c r="S5" s="11" t="s">
        <v>19</v>
      </c>
      <c r="T5" s="11" t="s">
        <v>20</v>
      </c>
      <c r="U5" s="11"/>
      <c r="V5" s="11"/>
      <c r="W5" s="11"/>
      <c r="X5" s="11"/>
      <c r="Y5" s="11"/>
      <c r="Z5" s="11"/>
      <c r="AA5" s="11"/>
      <c r="AB5" s="11"/>
      <c r="AC5" s="39"/>
      <c r="AD5" s="38"/>
      <c r="AE5" s="40" t="s">
        <v>22</v>
      </c>
      <c r="AF5" s="40" t="s">
        <v>23</v>
      </c>
      <c r="AG5" s="61" t="s">
        <v>24</v>
      </c>
      <c r="AH5" s="62"/>
      <c r="AI5" s="62"/>
      <c r="AJ5" s="63" t="s">
        <v>25</v>
      </c>
    </row>
    <row r="6" s="2" customFormat="1" ht="24" customHeight="1" spans="1:36">
      <c r="A6" s="10"/>
      <c r="B6" s="11"/>
      <c r="C6" s="11"/>
      <c r="D6" s="11"/>
      <c r="E6" s="11" t="s">
        <v>26</v>
      </c>
      <c r="F6" s="11" t="s">
        <v>26</v>
      </c>
      <c r="G6" s="11" t="s">
        <v>26</v>
      </c>
      <c r="H6" s="11" t="s">
        <v>26</v>
      </c>
      <c r="I6" s="11" t="s">
        <v>26</v>
      </c>
      <c r="J6" s="11" t="s">
        <v>26</v>
      </c>
      <c r="K6" s="11" t="s">
        <v>26</v>
      </c>
      <c r="L6" s="11" t="s">
        <v>26</v>
      </c>
      <c r="M6" s="11" t="s">
        <v>26</v>
      </c>
      <c r="N6" s="11" t="s">
        <v>26</v>
      </c>
      <c r="O6" s="11" t="s">
        <v>26</v>
      </c>
      <c r="P6" s="11" t="s">
        <v>26</v>
      </c>
      <c r="Q6" s="11" t="s">
        <v>26</v>
      </c>
      <c r="R6" s="11" t="s">
        <v>26</v>
      </c>
      <c r="S6" s="11" t="s">
        <v>26</v>
      </c>
      <c r="T6" s="11" t="s">
        <v>26</v>
      </c>
      <c r="U6" s="11" t="s">
        <v>26</v>
      </c>
      <c r="V6" s="11" t="s">
        <v>26</v>
      </c>
      <c r="W6" s="11" t="s">
        <v>26</v>
      </c>
      <c r="X6" s="11" t="s">
        <v>26</v>
      </c>
      <c r="Y6" s="11"/>
      <c r="Z6" s="11"/>
      <c r="AA6" s="11"/>
      <c r="AB6" s="11"/>
      <c r="AC6" s="39"/>
      <c r="AD6" s="41"/>
      <c r="AE6" s="40"/>
      <c r="AF6" s="40"/>
      <c r="AG6" s="61"/>
      <c r="AH6" s="62"/>
      <c r="AI6" s="62"/>
      <c r="AJ6" s="63"/>
    </row>
    <row r="7" s="2" customFormat="1" ht="24" customHeight="1" spans="1:36">
      <c r="A7" s="10"/>
      <c r="B7" s="11">
        <v>1</v>
      </c>
      <c r="C7" s="11"/>
      <c r="D7" s="11"/>
      <c r="E7" s="11">
        <v>2</v>
      </c>
      <c r="F7" s="11">
        <v>3</v>
      </c>
      <c r="G7" s="11">
        <v>4</v>
      </c>
      <c r="H7" s="11">
        <v>5</v>
      </c>
      <c r="I7" s="11">
        <v>6</v>
      </c>
      <c r="J7" s="11">
        <v>7</v>
      </c>
      <c r="K7" s="11">
        <v>8</v>
      </c>
      <c r="L7" s="11">
        <v>9</v>
      </c>
      <c r="M7" s="11">
        <v>10</v>
      </c>
      <c r="N7" s="11">
        <v>11</v>
      </c>
      <c r="O7" s="11">
        <v>12</v>
      </c>
      <c r="P7" s="11">
        <v>13</v>
      </c>
      <c r="Q7" s="11">
        <v>14</v>
      </c>
      <c r="R7" s="11">
        <v>15</v>
      </c>
      <c r="S7" s="11">
        <v>16</v>
      </c>
      <c r="T7" s="11">
        <v>17</v>
      </c>
      <c r="U7" s="11">
        <v>18</v>
      </c>
      <c r="V7" s="11">
        <v>19</v>
      </c>
      <c r="W7" s="11">
        <v>20</v>
      </c>
      <c r="X7" s="11">
        <v>21</v>
      </c>
      <c r="Y7" s="11">
        <v>22</v>
      </c>
      <c r="Z7" s="11">
        <v>23</v>
      </c>
      <c r="AA7" s="42">
        <v>24</v>
      </c>
      <c r="AB7" s="43"/>
      <c r="AC7" s="44"/>
      <c r="AD7" s="38"/>
      <c r="AE7" s="40"/>
      <c r="AF7" s="40"/>
      <c r="AG7" s="61"/>
      <c r="AH7" s="62"/>
      <c r="AI7" s="62"/>
      <c r="AJ7" s="63"/>
    </row>
    <row r="8" s="2" customFormat="1" ht="24" customHeight="1" spans="1:36">
      <c r="A8" s="13">
        <v>1</v>
      </c>
      <c r="B8" s="14" t="str">
        <f>IF(AE8="","",AH8&amp;TEXT(AI8,"K0+000.00"))</f>
        <v>K0+000.00</v>
      </c>
      <c r="C8" s="15" t="str">
        <f>IF(D8="","","～")</f>
        <v>～</v>
      </c>
      <c r="D8" s="16" t="str">
        <f>IF(AF8="","",AH8&amp;TEXT(AF8,"K0+000.00"))</f>
        <v>K1+384.60</v>
      </c>
      <c r="E8" s="17"/>
      <c r="F8" s="17">
        <v>1989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30"/>
      <c r="Y8" s="12">
        <f>IF(AJ8="","",100-10.66*(((E8*0.8+F8*1+G8*0.6+H8*0.8+I8*1+J8*0.6+K8*0.8+L8*1+M8*0.6+N8*1+O8*1+P8*0.6+Q8*0.8+R8*1+S8*0.4+T8*0.6+U8*1+V8*1+W8*0.3+X8*0.1)/AJ8)*100)^0.461)</f>
        <v>47.3805437436753</v>
      </c>
      <c r="Z8" s="30" t="str">
        <f>IF(Y8="","",IF(Y8&lt;40,"差",IF(AND(40&lt;=Y8,Y8&lt;55),"次",IF(AND(55&lt;=Y8,Y8&lt;70),"中",IF(AND(70&lt;=Y8,Y8&lt;85),"良","优")))))</f>
        <v>次</v>
      </c>
      <c r="AA8" s="45"/>
      <c r="AB8" s="45"/>
      <c r="AC8" s="46"/>
      <c r="AD8" s="47"/>
      <c r="AE8" s="48">
        <v>0</v>
      </c>
      <c r="AF8" s="49">
        <v>1384.6</v>
      </c>
      <c r="AG8" s="64">
        <v>4.5</v>
      </c>
      <c r="AH8" s="65" t="str">
        <f>IF(AE8="","",IF(ISNUMBER(AE8),"",MID(AE8,1,1)))</f>
        <v/>
      </c>
      <c r="AI8" s="66" t="str">
        <f>IF(AE8="","",IF(ISNUMBER(AE8),MID(AE8,1,4),MID(AE8,2,4)))</f>
        <v>0</v>
      </c>
      <c r="AJ8" s="67">
        <f>IF(AG8="","",(AF8-AI8)*AG8)</f>
        <v>6230.7</v>
      </c>
    </row>
    <row r="9" s="2" customFormat="1" ht="24" customHeight="1" spans="1:36">
      <c r="A9" s="13"/>
      <c r="B9" s="14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2"/>
      <c r="Z9" s="30"/>
      <c r="AA9" s="45"/>
      <c r="AB9" s="45"/>
      <c r="AC9" s="46"/>
      <c r="AD9" s="47"/>
      <c r="AE9" s="48"/>
      <c r="AF9" s="49"/>
      <c r="AG9" s="64"/>
      <c r="AH9" s="65"/>
      <c r="AI9" s="66"/>
      <c r="AJ9" s="67"/>
    </row>
    <row r="10" s="2" customFormat="1" ht="24" customHeight="1" spans="1:36">
      <c r="A10" s="13"/>
      <c r="B10" s="14"/>
      <c r="C10" s="15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30"/>
      <c r="Y10" s="12"/>
      <c r="Z10" s="30"/>
      <c r="AA10" s="45"/>
      <c r="AB10" s="45"/>
      <c r="AC10" s="46"/>
      <c r="AD10" s="47"/>
      <c r="AE10" s="48"/>
      <c r="AF10" s="50"/>
      <c r="AG10" s="68"/>
      <c r="AH10" s="65"/>
      <c r="AI10" s="66"/>
      <c r="AJ10" s="67"/>
    </row>
    <row r="11" s="2" customFormat="1" ht="24" customHeight="1" spans="1:36">
      <c r="A11" s="13"/>
      <c r="B11" s="14"/>
      <c r="C11" s="15"/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30"/>
      <c r="Y11" s="12"/>
      <c r="Z11" s="30"/>
      <c r="AA11" s="45"/>
      <c r="AB11" s="45"/>
      <c r="AC11" s="46"/>
      <c r="AD11" s="47"/>
      <c r="AE11" s="48"/>
      <c r="AF11" s="50"/>
      <c r="AG11" s="68"/>
      <c r="AH11" s="65"/>
      <c r="AI11" s="66"/>
      <c r="AJ11" s="67"/>
    </row>
    <row r="12" s="2" customFormat="1" ht="24" customHeight="1" spans="1:36">
      <c r="A12" s="13"/>
      <c r="B12" s="14"/>
      <c r="C12" s="15"/>
      <c r="D12" s="16"/>
      <c r="E12" s="18"/>
      <c r="F12" s="17"/>
      <c r="G12" s="19"/>
      <c r="H12" s="17"/>
      <c r="I12" s="19"/>
      <c r="J12" s="18"/>
      <c r="K12" s="18"/>
      <c r="L12" s="18"/>
      <c r="M12" s="18"/>
      <c r="N12" s="18"/>
      <c r="O12" s="18"/>
      <c r="P12" s="18"/>
      <c r="Q12" s="18"/>
      <c r="R12" s="30"/>
      <c r="S12" s="30"/>
      <c r="T12" s="30"/>
      <c r="U12" s="30"/>
      <c r="V12" s="30"/>
      <c r="W12" s="17"/>
      <c r="X12" s="30"/>
      <c r="Y12" s="12"/>
      <c r="Z12" s="30"/>
      <c r="AA12" s="45"/>
      <c r="AB12" s="45"/>
      <c r="AC12" s="46"/>
      <c r="AD12" s="47"/>
      <c r="AE12" s="48"/>
      <c r="AF12" s="50"/>
      <c r="AG12" s="68"/>
      <c r="AH12" s="65"/>
      <c r="AI12" s="66"/>
      <c r="AJ12" s="67"/>
    </row>
    <row r="13" s="2" customFormat="1" ht="24" customHeight="1" spans="1:36">
      <c r="A13" s="13"/>
      <c r="B13" s="14"/>
      <c r="C13" s="15"/>
      <c r="D13" s="16"/>
      <c r="E13" s="18"/>
      <c r="F13" s="17"/>
      <c r="G13" s="19"/>
      <c r="H13" s="17"/>
      <c r="I13" s="19"/>
      <c r="J13" s="18"/>
      <c r="K13" s="18"/>
      <c r="L13" s="18"/>
      <c r="M13" s="18"/>
      <c r="N13" s="18"/>
      <c r="O13" s="18"/>
      <c r="P13" s="18"/>
      <c r="Q13" s="18"/>
      <c r="R13" s="30"/>
      <c r="S13" s="30"/>
      <c r="T13" s="30"/>
      <c r="U13" s="30"/>
      <c r="V13" s="30"/>
      <c r="W13" s="17"/>
      <c r="X13" s="30"/>
      <c r="Y13" s="12"/>
      <c r="Z13" s="30"/>
      <c r="AA13" s="45"/>
      <c r="AB13" s="45"/>
      <c r="AC13" s="46"/>
      <c r="AD13" s="47"/>
      <c r="AE13" s="48"/>
      <c r="AF13" s="50"/>
      <c r="AG13" s="68"/>
      <c r="AH13" s="65"/>
      <c r="AI13" s="66"/>
      <c r="AJ13" s="67"/>
    </row>
    <row r="14" s="2" customFormat="1" ht="24" customHeight="1" spans="1:36">
      <c r="A14" s="13"/>
      <c r="B14" s="14"/>
      <c r="C14" s="15"/>
      <c r="D14" s="16"/>
      <c r="E14" s="18"/>
      <c r="F14" s="17"/>
      <c r="G14" s="19"/>
      <c r="H14" s="17"/>
      <c r="I14" s="19"/>
      <c r="J14" s="18"/>
      <c r="K14" s="18"/>
      <c r="L14" s="18"/>
      <c r="M14" s="18"/>
      <c r="N14" s="18"/>
      <c r="O14" s="18"/>
      <c r="P14" s="18"/>
      <c r="Q14" s="18"/>
      <c r="R14" s="30"/>
      <c r="S14" s="30"/>
      <c r="T14" s="30"/>
      <c r="U14" s="30"/>
      <c r="V14" s="30"/>
      <c r="W14" s="17"/>
      <c r="X14" s="30"/>
      <c r="Y14" s="12"/>
      <c r="Z14" s="30"/>
      <c r="AA14" s="45"/>
      <c r="AB14" s="45"/>
      <c r="AC14" s="46"/>
      <c r="AD14" s="47"/>
      <c r="AE14" s="48"/>
      <c r="AF14" s="50"/>
      <c r="AG14" s="69"/>
      <c r="AH14" s="65"/>
      <c r="AI14" s="66"/>
      <c r="AJ14" s="67"/>
    </row>
    <row r="15" s="2" customFormat="1" ht="24" customHeight="1" spans="1:36">
      <c r="A15" s="13"/>
      <c r="B15" s="14"/>
      <c r="C15" s="15"/>
      <c r="D15" s="16"/>
      <c r="E15" s="18"/>
      <c r="F15" s="17"/>
      <c r="G15" s="19"/>
      <c r="H15" s="17"/>
      <c r="I15" s="19"/>
      <c r="J15" s="18"/>
      <c r="K15" s="18"/>
      <c r="L15" s="18"/>
      <c r="M15" s="18"/>
      <c r="N15" s="18"/>
      <c r="O15" s="18"/>
      <c r="P15" s="18"/>
      <c r="Q15" s="18"/>
      <c r="R15" s="30"/>
      <c r="S15" s="30"/>
      <c r="T15" s="30"/>
      <c r="U15" s="30"/>
      <c r="V15" s="30"/>
      <c r="W15" s="17"/>
      <c r="X15" s="30"/>
      <c r="Y15" s="12"/>
      <c r="Z15" s="30"/>
      <c r="AA15" s="45"/>
      <c r="AB15" s="45"/>
      <c r="AC15" s="46"/>
      <c r="AD15" s="47"/>
      <c r="AE15" s="48"/>
      <c r="AF15" s="50"/>
      <c r="AG15" s="68"/>
      <c r="AH15" s="65"/>
      <c r="AI15" s="66"/>
      <c r="AJ15" s="67"/>
    </row>
    <row r="16" s="2" customFormat="1" ht="24" customHeight="1" spans="1:36">
      <c r="A16" s="13"/>
      <c r="B16" s="14"/>
      <c r="C16" s="15"/>
      <c r="D16" s="16"/>
      <c r="E16" s="18"/>
      <c r="F16" s="17"/>
      <c r="G16" s="19"/>
      <c r="H16" s="17"/>
      <c r="I16" s="19"/>
      <c r="J16" s="18"/>
      <c r="K16" s="18"/>
      <c r="L16" s="18"/>
      <c r="M16" s="18"/>
      <c r="N16" s="18"/>
      <c r="O16" s="18"/>
      <c r="P16" s="18"/>
      <c r="Q16" s="18"/>
      <c r="R16" s="30"/>
      <c r="S16" s="30"/>
      <c r="T16" s="30"/>
      <c r="U16" s="30"/>
      <c r="V16" s="30"/>
      <c r="W16" s="17"/>
      <c r="X16" s="30"/>
      <c r="Y16" s="12"/>
      <c r="Z16" s="30"/>
      <c r="AA16" s="45"/>
      <c r="AB16" s="45"/>
      <c r="AC16" s="46"/>
      <c r="AD16" s="47"/>
      <c r="AE16" s="48"/>
      <c r="AF16" s="50"/>
      <c r="AG16" s="68"/>
      <c r="AH16" s="65"/>
      <c r="AI16" s="66"/>
      <c r="AJ16" s="67"/>
    </row>
    <row r="17" s="2" customFormat="1" ht="24" customHeight="1" spans="1:36">
      <c r="A17" s="13"/>
      <c r="B17" s="14"/>
      <c r="C17" s="15"/>
      <c r="D17" s="16"/>
      <c r="E17" s="18"/>
      <c r="F17" s="17"/>
      <c r="G17" s="19"/>
      <c r="H17" s="17"/>
      <c r="I17" s="19"/>
      <c r="J17" s="18"/>
      <c r="K17" s="18"/>
      <c r="L17" s="18"/>
      <c r="M17" s="18"/>
      <c r="N17" s="18"/>
      <c r="O17" s="18"/>
      <c r="P17" s="18"/>
      <c r="Q17" s="18"/>
      <c r="R17" s="30"/>
      <c r="S17" s="30"/>
      <c r="T17" s="30"/>
      <c r="U17" s="30"/>
      <c r="V17" s="30"/>
      <c r="W17" s="17"/>
      <c r="X17" s="30"/>
      <c r="Y17" s="12"/>
      <c r="Z17" s="30"/>
      <c r="AA17" s="45"/>
      <c r="AB17" s="45"/>
      <c r="AC17" s="46"/>
      <c r="AD17" s="47"/>
      <c r="AE17" s="48"/>
      <c r="AF17" s="49"/>
      <c r="AG17" s="70"/>
      <c r="AH17" s="65"/>
      <c r="AI17" s="66"/>
      <c r="AJ17" s="67"/>
    </row>
    <row r="18" s="2" customFormat="1" ht="24" customHeight="1" spans="1:36">
      <c r="A18" s="13"/>
      <c r="B18" s="14"/>
      <c r="C18" s="15"/>
      <c r="D18" s="16"/>
      <c r="E18" s="18"/>
      <c r="F18" s="17"/>
      <c r="G18" s="19"/>
      <c r="H18" s="17"/>
      <c r="I18" s="19"/>
      <c r="J18" s="18"/>
      <c r="K18" s="18"/>
      <c r="L18" s="18"/>
      <c r="M18" s="18"/>
      <c r="N18" s="18"/>
      <c r="O18" s="18"/>
      <c r="P18" s="18"/>
      <c r="Q18" s="18"/>
      <c r="R18" s="30"/>
      <c r="S18" s="30"/>
      <c r="T18" s="30"/>
      <c r="U18" s="30"/>
      <c r="V18" s="30"/>
      <c r="W18" s="30"/>
      <c r="X18" s="30"/>
      <c r="Y18" s="12"/>
      <c r="Z18" s="30"/>
      <c r="AA18" s="45"/>
      <c r="AB18" s="45"/>
      <c r="AC18" s="46"/>
      <c r="AD18" s="47"/>
      <c r="AE18" s="48"/>
      <c r="AF18" s="49"/>
      <c r="AG18" s="70"/>
      <c r="AH18" s="65"/>
      <c r="AI18" s="66"/>
      <c r="AJ18" s="67"/>
    </row>
    <row r="19" s="2" customFormat="1" ht="24" customHeight="1" spans="1:36">
      <c r="A19" s="13"/>
      <c r="B19" s="14"/>
      <c r="C19" s="15"/>
      <c r="D19" s="16"/>
      <c r="E19" s="18"/>
      <c r="F19" s="17"/>
      <c r="G19" s="19"/>
      <c r="H19" s="17"/>
      <c r="I19" s="19"/>
      <c r="J19" s="18"/>
      <c r="K19" s="18"/>
      <c r="L19" s="18"/>
      <c r="M19" s="18"/>
      <c r="N19" s="18"/>
      <c r="O19" s="18"/>
      <c r="P19" s="18"/>
      <c r="Q19" s="18"/>
      <c r="R19" s="30"/>
      <c r="S19" s="30"/>
      <c r="T19" s="30"/>
      <c r="U19" s="30"/>
      <c r="V19" s="30"/>
      <c r="W19" s="30"/>
      <c r="X19" s="30"/>
      <c r="Y19" s="12"/>
      <c r="Z19" s="30"/>
      <c r="AA19" s="45"/>
      <c r="AB19" s="45"/>
      <c r="AC19" s="46"/>
      <c r="AD19" s="47"/>
      <c r="AE19" s="48"/>
      <c r="AF19" s="49"/>
      <c r="AG19" s="70"/>
      <c r="AH19" s="65"/>
      <c r="AI19" s="66"/>
      <c r="AJ19" s="67"/>
    </row>
    <row r="20" s="2" customFormat="1" ht="24" customHeight="1" spans="1:36">
      <c r="A20" s="13"/>
      <c r="B20" s="14"/>
      <c r="C20" s="15"/>
      <c r="D20" s="16"/>
      <c r="E20" s="18"/>
      <c r="F20" s="17"/>
      <c r="G20" s="19"/>
      <c r="H20" s="17"/>
      <c r="I20" s="19"/>
      <c r="J20" s="18"/>
      <c r="K20" s="18"/>
      <c r="L20" s="18"/>
      <c r="M20" s="18"/>
      <c r="N20" s="18"/>
      <c r="O20" s="18"/>
      <c r="P20" s="18"/>
      <c r="Q20" s="18"/>
      <c r="R20" s="30"/>
      <c r="S20" s="30"/>
      <c r="T20" s="30"/>
      <c r="U20" s="30"/>
      <c r="V20" s="30"/>
      <c r="W20" s="30"/>
      <c r="X20" s="30"/>
      <c r="Y20" s="12"/>
      <c r="Z20" s="30"/>
      <c r="AA20" s="45"/>
      <c r="AB20" s="45"/>
      <c r="AC20" s="46"/>
      <c r="AD20" s="47"/>
      <c r="AE20" s="48"/>
      <c r="AF20" s="49"/>
      <c r="AG20" s="70"/>
      <c r="AH20" s="65"/>
      <c r="AI20" s="66"/>
      <c r="AJ20" s="67"/>
    </row>
    <row r="21" s="2" customFormat="1" ht="24" customHeight="1" spans="1:36">
      <c r="A21" s="13"/>
      <c r="B21" s="14"/>
      <c r="C21" s="15"/>
      <c r="D21" s="16"/>
      <c r="E21" s="18"/>
      <c r="F21" s="17"/>
      <c r="G21" s="19"/>
      <c r="H21" s="17"/>
      <c r="I21" s="19"/>
      <c r="J21" s="18"/>
      <c r="K21" s="18"/>
      <c r="L21" s="18"/>
      <c r="M21" s="18"/>
      <c r="N21" s="18"/>
      <c r="O21" s="18"/>
      <c r="P21" s="18"/>
      <c r="Q21" s="18"/>
      <c r="R21" s="30"/>
      <c r="S21" s="30"/>
      <c r="T21" s="30"/>
      <c r="U21" s="30"/>
      <c r="V21" s="30"/>
      <c r="W21" s="30"/>
      <c r="X21" s="30"/>
      <c r="Y21" s="12"/>
      <c r="Z21" s="30"/>
      <c r="AA21" s="45"/>
      <c r="AB21" s="45"/>
      <c r="AC21" s="46"/>
      <c r="AD21" s="47"/>
      <c r="AE21" s="48"/>
      <c r="AF21" s="49"/>
      <c r="AG21" s="70"/>
      <c r="AH21" s="65"/>
      <c r="AI21" s="66"/>
      <c r="AJ21" s="67"/>
    </row>
    <row r="22" s="2" customFormat="1" ht="24" customHeight="1" spans="1:36">
      <c r="A22" s="13"/>
      <c r="B22" s="14"/>
      <c r="C22" s="15"/>
      <c r="D22" s="16"/>
      <c r="E22" s="18"/>
      <c r="F22" s="17"/>
      <c r="G22" s="19"/>
      <c r="H22" s="17"/>
      <c r="I22" s="19"/>
      <c r="J22" s="18"/>
      <c r="K22" s="18"/>
      <c r="L22" s="18"/>
      <c r="M22" s="18"/>
      <c r="N22" s="18"/>
      <c r="O22" s="18"/>
      <c r="P22" s="18"/>
      <c r="Q22" s="18"/>
      <c r="R22" s="30"/>
      <c r="S22" s="30"/>
      <c r="T22" s="30"/>
      <c r="U22" s="30"/>
      <c r="V22" s="30"/>
      <c r="W22" s="30"/>
      <c r="X22" s="30"/>
      <c r="Y22" s="12"/>
      <c r="Z22" s="30"/>
      <c r="AA22" s="45"/>
      <c r="AB22" s="45"/>
      <c r="AC22" s="46"/>
      <c r="AD22" s="47"/>
      <c r="AE22" s="48"/>
      <c r="AF22" s="49"/>
      <c r="AG22" s="70"/>
      <c r="AH22" s="65"/>
      <c r="AI22" s="66"/>
      <c r="AJ22" s="67"/>
    </row>
    <row r="23" s="2" customFormat="1" ht="24" customHeight="1" spans="1:36">
      <c r="A23" s="13"/>
      <c r="B23" s="14"/>
      <c r="C23" s="15"/>
      <c r="D23" s="16"/>
      <c r="E23" s="18"/>
      <c r="F23" s="17"/>
      <c r="G23" s="19"/>
      <c r="H23" s="17"/>
      <c r="I23" s="19"/>
      <c r="J23" s="18"/>
      <c r="K23" s="18"/>
      <c r="L23" s="18"/>
      <c r="M23" s="18"/>
      <c r="N23" s="18"/>
      <c r="O23" s="18"/>
      <c r="P23" s="18"/>
      <c r="Q23" s="18"/>
      <c r="R23" s="30"/>
      <c r="S23" s="30"/>
      <c r="T23" s="30"/>
      <c r="U23" s="30"/>
      <c r="V23" s="30"/>
      <c r="W23" s="30"/>
      <c r="X23" s="30"/>
      <c r="Y23" s="12"/>
      <c r="Z23" s="30"/>
      <c r="AA23" s="45"/>
      <c r="AB23" s="45"/>
      <c r="AC23" s="46"/>
      <c r="AD23" s="47"/>
      <c r="AE23" s="48"/>
      <c r="AF23" s="49"/>
      <c r="AG23" s="70"/>
      <c r="AH23" s="65"/>
      <c r="AI23" s="66"/>
      <c r="AJ23" s="67"/>
    </row>
    <row r="24" s="2" customFormat="1" ht="24" customHeight="1" spans="1:36">
      <c r="A24" s="13"/>
      <c r="B24" s="14"/>
      <c r="C24" s="15"/>
      <c r="D24" s="16"/>
      <c r="E24" s="18"/>
      <c r="F24" s="17"/>
      <c r="G24" s="19"/>
      <c r="H24" s="17"/>
      <c r="I24" s="19"/>
      <c r="J24" s="18"/>
      <c r="K24" s="18"/>
      <c r="L24" s="18"/>
      <c r="M24" s="18"/>
      <c r="N24" s="18"/>
      <c r="O24" s="18"/>
      <c r="P24" s="18"/>
      <c r="Q24" s="18"/>
      <c r="R24" s="30"/>
      <c r="S24" s="30"/>
      <c r="T24" s="30"/>
      <c r="U24" s="30"/>
      <c r="V24" s="30"/>
      <c r="W24" s="30"/>
      <c r="X24" s="30"/>
      <c r="Y24" s="12"/>
      <c r="Z24" s="30"/>
      <c r="AA24" s="45"/>
      <c r="AB24" s="45"/>
      <c r="AC24" s="46"/>
      <c r="AD24" s="47"/>
      <c r="AE24" s="48"/>
      <c r="AF24" s="49"/>
      <c r="AG24" s="70"/>
      <c r="AH24" s="65"/>
      <c r="AI24" s="66"/>
      <c r="AJ24" s="67"/>
    </row>
    <row r="25" s="2" customFormat="1" ht="24" customHeight="1" spans="1:36">
      <c r="A25" s="13"/>
      <c r="B25" s="14"/>
      <c r="C25" s="15"/>
      <c r="D25" s="16"/>
      <c r="E25" s="18"/>
      <c r="F25" s="17"/>
      <c r="G25" s="19"/>
      <c r="H25" s="17"/>
      <c r="I25" s="19"/>
      <c r="J25" s="18"/>
      <c r="K25" s="18"/>
      <c r="L25" s="18"/>
      <c r="M25" s="18"/>
      <c r="N25" s="18"/>
      <c r="O25" s="18"/>
      <c r="P25" s="18"/>
      <c r="Q25" s="18"/>
      <c r="R25" s="30"/>
      <c r="S25" s="30"/>
      <c r="T25" s="30"/>
      <c r="U25" s="30"/>
      <c r="V25" s="30"/>
      <c r="W25" s="30"/>
      <c r="X25" s="30"/>
      <c r="Y25" s="12"/>
      <c r="Z25" s="30"/>
      <c r="AA25" s="45"/>
      <c r="AB25" s="45"/>
      <c r="AC25" s="46"/>
      <c r="AD25" s="47"/>
      <c r="AE25" s="48"/>
      <c r="AF25" s="49"/>
      <c r="AG25" s="70"/>
      <c r="AH25" s="65"/>
      <c r="AI25" s="66"/>
      <c r="AJ25" s="67"/>
    </row>
    <row r="26" s="2" customFormat="1" ht="24" customHeight="1" spans="1:36">
      <c r="A26" s="13"/>
      <c r="B26" s="14"/>
      <c r="C26" s="15"/>
      <c r="D26" s="16"/>
      <c r="E26" s="18"/>
      <c r="F26" s="17"/>
      <c r="G26" s="19"/>
      <c r="H26" s="17"/>
      <c r="I26" s="19"/>
      <c r="J26" s="18"/>
      <c r="K26" s="18"/>
      <c r="L26" s="18"/>
      <c r="M26" s="18"/>
      <c r="N26" s="18"/>
      <c r="O26" s="18"/>
      <c r="P26" s="18"/>
      <c r="Q26" s="18"/>
      <c r="R26" s="30"/>
      <c r="S26" s="30"/>
      <c r="T26" s="30"/>
      <c r="U26" s="30"/>
      <c r="V26" s="30"/>
      <c r="W26" s="30"/>
      <c r="X26" s="30"/>
      <c r="Y26" s="12"/>
      <c r="Z26" s="30"/>
      <c r="AA26" s="45"/>
      <c r="AB26" s="45"/>
      <c r="AC26" s="46"/>
      <c r="AD26" s="47"/>
      <c r="AE26" s="48"/>
      <c r="AF26" s="49"/>
      <c r="AG26" s="70"/>
      <c r="AH26" s="65"/>
      <c r="AI26" s="66"/>
      <c r="AJ26" s="67"/>
    </row>
    <row r="27" s="2" customFormat="1" ht="24" customHeight="1" spans="1:36">
      <c r="A27" s="13" t="str">
        <f>IF(D27="","",A26+1)</f>
        <v/>
      </c>
      <c r="B27" s="14" t="str">
        <f>IF(AE27="","",AH27&amp;TEXT(AI27,"K0+000.00"))</f>
        <v/>
      </c>
      <c r="C27" s="15" t="str">
        <f>IF(D27="","","～")</f>
        <v/>
      </c>
      <c r="D27" s="16" t="str">
        <f>IF(AF27="","",AH27&amp;TEXT(AF27,"K0+000.00"))</f>
        <v/>
      </c>
      <c r="E27" s="18"/>
      <c r="F27" s="17"/>
      <c r="G27" s="19"/>
      <c r="H27" s="17"/>
      <c r="I27" s="19"/>
      <c r="J27" s="18"/>
      <c r="K27" s="18"/>
      <c r="L27" s="18"/>
      <c r="M27" s="18"/>
      <c r="N27" s="18"/>
      <c r="O27" s="18"/>
      <c r="P27" s="18"/>
      <c r="Q27" s="18"/>
      <c r="R27" s="30"/>
      <c r="S27" s="30"/>
      <c r="T27" s="30"/>
      <c r="U27" s="30"/>
      <c r="V27" s="30"/>
      <c r="W27" s="30"/>
      <c r="X27" s="30"/>
      <c r="Y27" s="12" t="str">
        <f>IF(AJ27="","",100-10.66*(((E27*0.8+F27*1+G27*0.6+H27*0.8+I27*1+J27*0.6+K27*0.8+L27*1+M27*0.6+N27*1+O27*1+P27*0.6+Q27*0.8+R27*1+S27*0.4+T27*0.6+U27*1+V27*1+W27*0.3+X27*0.1)/AJ27)*100)^0.461)</f>
        <v/>
      </c>
      <c r="Z27" s="30" t="str">
        <f>IF(Y27="","",IF(Y27&lt;40,"差",IF(AND(40&lt;=Y27,Y27&lt;55),"次",IF(AND(55&lt;=Y27,Y27&lt;70),"中",IF(AND(70&lt;=Y27,Y27&lt;85),"良","优")))))</f>
        <v/>
      </c>
      <c r="AA27" s="45"/>
      <c r="AB27" s="45"/>
      <c r="AC27" s="46"/>
      <c r="AD27" s="47"/>
      <c r="AE27" s="48"/>
      <c r="AF27" s="49"/>
      <c r="AG27" s="70"/>
      <c r="AH27" s="65" t="str">
        <f>IF(AE27="","",IF(ISNUMBER(AE27),"",MID(AE27,1,1)))</f>
        <v/>
      </c>
      <c r="AI27" s="66" t="str">
        <f>IF(AE27="","",IF(ISNUMBER(AE27),MID(AE27,1,4),MID(AE27,2,4)))</f>
        <v/>
      </c>
      <c r="AJ27" s="67" t="str">
        <f>IF(AG27="","",(AF27-AI27)*AG27)</f>
        <v/>
      </c>
    </row>
    <row r="28" s="2" customFormat="1" ht="24" customHeight="1" spans="1:36">
      <c r="A28" s="13" t="str">
        <f>IF(D28="","",A27+1)</f>
        <v/>
      </c>
      <c r="B28" s="14" t="str">
        <f>IF(AE28="","",AH28&amp;TEXT(AI28,"K0+000.00"))</f>
        <v/>
      </c>
      <c r="C28" s="15" t="str">
        <f>IF(D28="","","～")</f>
        <v/>
      </c>
      <c r="D28" s="16" t="str">
        <f>IF(AF28="","",AH28&amp;TEXT(AF28,"K0+000.00"))</f>
        <v/>
      </c>
      <c r="E28" s="18"/>
      <c r="F28" s="17"/>
      <c r="G28" s="19"/>
      <c r="H28" s="17"/>
      <c r="I28" s="19"/>
      <c r="J28" s="18"/>
      <c r="K28" s="18"/>
      <c r="L28" s="18"/>
      <c r="M28" s="18"/>
      <c r="N28" s="18"/>
      <c r="O28" s="18"/>
      <c r="P28" s="18"/>
      <c r="Q28" s="18"/>
      <c r="R28" s="30"/>
      <c r="S28" s="30"/>
      <c r="T28" s="30"/>
      <c r="U28" s="30"/>
      <c r="V28" s="30"/>
      <c r="W28" s="30"/>
      <c r="X28" s="30"/>
      <c r="Y28" s="12" t="str">
        <f>IF(AJ28="","",100-10.66*(((E28*0.8+F28*1+G28*0.6+H28*0.8+I28*1+J28*0.6+K28*0.8+L28*1+M28*0.6+N28*1+O28*1+P28*0.6+Q28*0.8+R28*1+S28*0.4+T28*0.6+U28*1+V28*1+W28*0.3+X28*0.1)/AJ28)*100)^0.461)</f>
        <v/>
      </c>
      <c r="Z28" s="30" t="str">
        <f>IF(Y28="","",IF(Y28&lt;40,"差",IF(AND(40&lt;=Y28,Y28&lt;55),"次",IF(AND(55&lt;=Y28,Y28&lt;70),"中",IF(AND(70&lt;=Y28,Y28&lt;85),"良","优")))))</f>
        <v/>
      </c>
      <c r="AA28" s="45"/>
      <c r="AB28" s="45"/>
      <c r="AC28" s="46"/>
      <c r="AD28" s="47"/>
      <c r="AE28" s="48"/>
      <c r="AF28" s="49"/>
      <c r="AG28" s="70"/>
      <c r="AH28" s="65" t="str">
        <f>IF(AE28="","",IF(ISNUMBER(AE28),"",MID(AE28,1,1)))</f>
        <v/>
      </c>
      <c r="AI28" s="66" t="str">
        <f>IF(AE28="","",IF(ISNUMBER(AE28),MID(AE28,1,4),MID(AE28,2,4)))</f>
        <v/>
      </c>
      <c r="AJ28" s="67" t="str">
        <f>IF(AG28="","",(AF28-AI28)*AG28)</f>
        <v/>
      </c>
    </row>
    <row r="29" s="2" customFormat="1" ht="24" customHeight="1" spans="1:36">
      <c r="A29" s="20" t="s">
        <v>27</v>
      </c>
      <c r="B29" s="21"/>
      <c r="C29" s="21"/>
      <c r="D29" s="21"/>
      <c r="E29" s="22"/>
      <c r="F29" s="22">
        <f>SUM(F8:F28)</f>
        <v>1989</v>
      </c>
      <c r="G29" s="22"/>
      <c r="H29" s="22"/>
      <c r="I29" s="22"/>
      <c r="J29" s="28"/>
      <c r="K29" s="28"/>
      <c r="L29" s="28"/>
      <c r="M29" s="28"/>
      <c r="N29" s="28"/>
      <c r="O29" s="28"/>
      <c r="P29" s="28"/>
      <c r="Q29" s="28"/>
      <c r="R29" s="31"/>
      <c r="S29" s="31"/>
      <c r="T29" s="31"/>
      <c r="U29" s="31"/>
      <c r="V29" s="31"/>
      <c r="W29" s="22"/>
      <c r="X29" s="22"/>
      <c r="Y29" s="51"/>
      <c r="Z29" s="31"/>
      <c r="AA29" s="31"/>
      <c r="AB29" s="31"/>
      <c r="AC29" s="52"/>
      <c r="AD29" s="38"/>
      <c r="AE29" s="53"/>
      <c r="AF29" s="53"/>
      <c r="AG29" s="4"/>
      <c r="AH29" s="53"/>
      <c r="AI29" s="53"/>
      <c r="AJ29" s="60"/>
    </row>
    <row r="30" s="2" customFormat="1" ht="22.5" customHeight="1" spans="1:36">
      <c r="A30" s="23"/>
      <c r="B30" s="23" t="s">
        <v>28</v>
      </c>
      <c r="C30" s="23"/>
      <c r="D30" s="23"/>
      <c r="E30" s="23"/>
      <c r="F30" s="23"/>
      <c r="G30" s="23"/>
      <c r="H30" s="23"/>
      <c r="I30" s="23"/>
      <c r="K30" s="23"/>
      <c r="L30" s="29" t="s">
        <v>29</v>
      </c>
      <c r="M30" s="29"/>
      <c r="O30" s="23"/>
      <c r="P30" s="23"/>
      <c r="Q30" s="23"/>
      <c r="R30" s="23"/>
      <c r="S30" s="23"/>
      <c r="T30" s="23"/>
      <c r="U30" s="23"/>
      <c r="W30" s="32"/>
      <c r="X30" s="33" t="s">
        <v>30</v>
      </c>
      <c r="Y30" s="23"/>
      <c r="AA30" s="23"/>
      <c r="AB30" s="23"/>
      <c r="AC30" s="23"/>
      <c r="AD30" s="23"/>
      <c r="AE30" s="23"/>
      <c r="AF30" s="23"/>
      <c r="AG30" s="4"/>
      <c r="AH30" s="23"/>
      <c r="AI30" s="23"/>
      <c r="AJ30" s="60"/>
    </row>
    <row r="31" ht="16.5" customHeight="1" spans="36:36">
      <c r="AJ31" s="56"/>
    </row>
    <row r="32" spans="36:36">
      <c r="AJ32" s="56"/>
    </row>
  </sheetData>
  <mergeCells count="53">
    <mergeCell ref="A1:AC1"/>
    <mergeCell ref="AA2:AB2"/>
    <mergeCell ref="L3:M3"/>
    <mergeCell ref="Z3:AC3"/>
    <mergeCell ref="E4:F4"/>
    <mergeCell ref="G4:I4"/>
    <mergeCell ref="J4:L4"/>
    <mergeCell ref="M4:N4"/>
    <mergeCell ref="P4:R4"/>
    <mergeCell ref="S4:T4"/>
    <mergeCell ref="B7:D7"/>
    <mergeCell ref="AA7:AC7"/>
    <mergeCell ref="AA8:AC8"/>
    <mergeCell ref="AA9:AC9"/>
    <mergeCell ref="AA10:AC10"/>
    <mergeCell ref="AA11:AC11"/>
    <mergeCell ref="AA12:AC12"/>
    <mergeCell ref="AA13:AC13"/>
    <mergeCell ref="AA14:AC14"/>
    <mergeCell ref="AA15:AC15"/>
    <mergeCell ref="AA16:AC16"/>
    <mergeCell ref="AA17:AC17"/>
    <mergeCell ref="AA18:AC18"/>
    <mergeCell ref="AA19:AC19"/>
    <mergeCell ref="AA20:AC20"/>
    <mergeCell ref="AA21:AC21"/>
    <mergeCell ref="AA22:AC22"/>
    <mergeCell ref="AA23:AC23"/>
    <mergeCell ref="AA24:AC24"/>
    <mergeCell ref="AA25:AC25"/>
    <mergeCell ref="AA26:AC26"/>
    <mergeCell ref="AA27:AC27"/>
    <mergeCell ref="AA28:AC28"/>
    <mergeCell ref="A29:D29"/>
    <mergeCell ref="AA29:AC29"/>
    <mergeCell ref="B30:D30"/>
    <mergeCell ref="L30:M30"/>
    <mergeCell ref="A4:A6"/>
    <mergeCell ref="O4:O5"/>
    <mergeCell ref="U4:U5"/>
    <mergeCell ref="V4:V5"/>
    <mergeCell ref="W4:W5"/>
    <mergeCell ref="X4:X5"/>
    <mergeCell ref="Y4:Y6"/>
    <mergeCell ref="Z4:Z6"/>
    <mergeCell ref="AE5:AE7"/>
    <mergeCell ref="AF5:AF7"/>
    <mergeCell ref="AG5:AG7"/>
    <mergeCell ref="AJ5:AJ7"/>
    <mergeCell ref="B4:D6"/>
    <mergeCell ref="AH3:AI6"/>
    <mergeCell ref="AE1:AF4"/>
    <mergeCell ref="AA4:AC6"/>
  </mergeCells>
  <printOptions horizontalCentered="1" verticalCentered="1"/>
  <pageMargins left="0.78740157480315" right="0.590551181102362" top="0.590551181102362" bottom="0.590551181102362" header="1.37795275590551" footer="0.393700787401575"/>
  <pageSetup paperSize="8" scale="98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33" progId="AutoCAD.Drawing.19" r:id="rId3">
          <objectPr defaultSize="0" r:id="rId4">
            <anchor moveWithCells="1" sizeWithCells="1">
              <from>
                <xdr:col>3</xdr:col>
                <xdr:colOff>209550</xdr:colOff>
                <xdr:row>28</xdr:row>
                <xdr:rowOff>276225</xdr:rowOff>
              </from>
              <to>
                <xdr:col>3</xdr:col>
                <xdr:colOff>685800</xdr:colOff>
                <xdr:row>31</xdr:row>
                <xdr:rowOff>76200</xdr:rowOff>
              </to>
            </anchor>
          </objectPr>
        </oleObject>
      </mc:Choice>
      <mc:Fallback>
        <oleObject shapeId="1033" progId="AutoCAD.Drawing.19" r:id="rId3"/>
      </mc:Fallback>
    </mc:AlternateContent>
    <mc:AlternateContent xmlns:mc="http://schemas.openxmlformats.org/markup-compatibility/2006">
      <mc:Choice Requires="x14">
        <oleObject shapeId="1034" progId="AutoCAD.Drawing.19" r:id="rId5">
          <objectPr defaultSize="0" r:id="rId6">
            <anchor moveWithCells="1" sizeWithCells="1">
              <from>
                <xdr:col>12</xdr:col>
                <xdr:colOff>349885</xdr:colOff>
                <xdr:row>28</xdr:row>
                <xdr:rowOff>271780</xdr:rowOff>
              </from>
              <to>
                <xdr:col>14</xdr:col>
                <xdr:colOff>193675</xdr:colOff>
                <xdr:row>30</xdr:row>
                <xdr:rowOff>177165</xdr:rowOff>
              </to>
            </anchor>
          </objectPr>
        </oleObject>
      </mc:Choice>
      <mc:Fallback>
        <oleObject shapeId="1034" progId="AutoCAD.Drawing.19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2021-01-18T03:13:00Z</cp:lastPrinted>
  <dcterms:modified xsi:type="dcterms:W3CDTF">2014-03-21T00:29:44Z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3B9A5821C07D4C8DA0020FAA9C0F67C9</vt:lpwstr>
  </property>
  <property fmtid="{D5CDD505-2E9C-101B-9397-08002B2CF9AE}" pid="3" name="KSOProductBuildVer">
    <vt:lpwstr>2052-11.8.2.8411</vt:lpwstr>
  </property>
</Properties>
</file>