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 firstSheet="1" activeTab="3"/>
  </bookViews>
  <sheets>
    <sheet name="Macro1" sheetId="3" state="veryHidden" r:id="rId1"/>
    <sheet name="Sheet1" sheetId="2" r:id="rId2"/>
    <sheet name="参数" sheetId="4" r:id="rId3"/>
    <sheet name="Sheet2" sheetId="5" r:id="rId4"/>
  </sheets>
  <definedNames>
    <definedName name="_xlnm.Print_Area" localSheetId="1">Sheet1!$A$1:$S$39</definedName>
    <definedName name="_xlnm.Print_Titles" localSheetId="1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<sst xmlns="http://schemas.openxmlformats.org/spreadsheetml/2006/main" count="186" uniqueCount="87">
  <si>
    <t>简易过道管工程数量表</t>
  </si>
  <si>
    <t>四方村户户通路修复项目</t>
  </si>
  <si>
    <t>序号</t>
  </si>
  <si>
    <t>桩号</t>
  </si>
  <si>
    <t>交角</t>
  </si>
  <si>
    <t>孔数-跨净(孔)</t>
  </si>
  <si>
    <t>涵长</t>
  </si>
  <si>
    <r>
      <rPr>
        <sz val="10"/>
        <rFont val="宋体"/>
        <charset val="134"/>
      </rPr>
      <t>结构类型</t>
    </r>
    <r>
      <rPr>
        <sz val="10"/>
        <rFont val="Times New Roman"/>
        <charset val="134"/>
      </rPr>
      <t xml:space="preserve"> </t>
    </r>
  </si>
  <si>
    <t>简      易      过      道      管</t>
  </si>
  <si>
    <t>备注</t>
  </si>
  <si>
    <t>C30混凝土
包封</t>
  </si>
  <si>
    <t>挖基
土方</t>
  </si>
  <si>
    <t>100cm
2米管节</t>
  </si>
  <si>
    <t>80cm
2米管节</t>
  </si>
  <si>
    <t>60cm
2米管节</t>
  </si>
  <si>
    <t>50cm
2米管节</t>
  </si>
  <si>
    <t>拆除旧圬工</t>
  </si>
  <si>
    <t>挖除</t>
  </si>
  <si>
    <t>恢复</t>
  </si>
  <si>
    <t>拆除既有管涵</t>
  </si>
  <si>
    <t>纬地数据</t>
  </si>
  <si>
    <t>混凝土</t>
  </si>
  <si>
    <t>浆砌块石</t>
  </si>
  <si>
    <t>旧路
土方</t>
  </si>
  <si>
    <t>水泥
混凝土</t>
  </si>
  <si>
    <t>水稳碎石20cm</t>
  </si>
  <si>
    <t>砂砾垫层20cm</t>
  </si>
  <si>
    <t>管径</t>
  </si>
  <si>
    <t>壁厚</t>
  </si>
  <si>
    <t>长度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</si>
  <si>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度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</si>
  <si>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(米</t>
    </r>
    <r>
      <rPr>
        <sz val="10"/>
        <rFont val="Times New Roman"/>
        <charset val="134"/>
      </rPr>
      <t>)</t>
    </r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</si>
  <si>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)</t>
    </r>
  </si>
  <si>
    <r>
      <rPr>
        <sz val="10"/>
        <rFont val="Times New Roman"/>
        <charset val="134"/>
      </rPr>
      <t>(m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)</t>
    </r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</si>
  <si>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个</t>
    </r>
    <r>
      <rPr>
        <sz val="10"/>
        <rFont val="Times New Roman"/>
        <charset val="134"/>
      </rPr>
      <t>)</t>
    </r>
  </si>
  <si>
    <r>
      <rPr>
        <sz val="10"/>
        <rFont val="Times New Roman"/>
        <charset val="134"/>
      </rPr>
      <t>(m</t>
    </r>
    <r>
      <rPr>
        <vertAlign val="superscript"/>
        <sz val="10"/>
        <rFont val="Times New Roman"/>
        <charset val="134"/>
      </rPr>
      <t>2</t>
    </r>
    <r>
      <rPr>
        <sz val="10"/>
        <rFont val="Times New Roman"/>
        <charset val="134"/>
      </rPr>
      <t>)</t>
    </r>
  </si>
  <si>
    <t>m</t>
  </si>
  <si>
    <r>
      <rPr>
        <sz val="11"/>
        <rFont val="宋体"/>
        <charset val="134"/>
      </rPr>
      <t>c</t>
    </r>
    <r>
      <rPr>
        <sz val="11"/>
        <rFont val="宋体"/>
        <charset val="134"/>
      </rPr>
      <t>m</t>
    </r>
  </si>
  <si>
    <t>2、主路至段镇江</t>
  </si>
  <si>
    <t>1-0.50</t>
  </si>
  <si>
    <t>钢筋混凝土管涵</t>
  </si>
  <si>
    <t>3、主路至陈占峰</t>
  </si>
  <si>
    <t>4、主路至高景洋</t>
  </si>
  <si>
    <t>5、主路至高丰义</t>
  </si>
  <si>
    <t>7、主路至高贵</t>
  </si>
  <si>
    <t>8、主路至邢凤义</t>
  </si>
  <si>
    <t>11、主路至韩宪唐</t>
  </si>
  <si>
    <t>1-0.60</t>
  </si>
  <si>
    <t>12、主路至李山</t>
  </si>
  <si>
    <t>13、主路至李富</t>
  </si>
  <si>
    <t>14、主路至李盛军</t>
  </si>
  <si>
    <t>18、主路至姚芬</t>
  </si>
  <si>
    <t>1-0.80</t>
  </si>
  <si>
    <t>19、主路至姚斌</t>
  </si>
  <si>
    <t>小计</t>
  </si>
  <si>
    <t>合计</t>
  </si>
  <si>
    <t>编制：</t>
  </si>
  <si>
    <t>复核：</t>
  </si>
  <si>
    <t>审核：</t>
  </si>
  <si>
    <t>新建简易圆管涵</t>
  </si>
  <si>
    <t>孔数</t>
  </si>
  <si>
    <t>孔径
（m）</t>
  </si>
  <si>
    <t>壁厚
（m）</t>
  </si>
  <si>
    <t>混凝土上包封
（m3）</t>
  </si>
  <si>
    <t>混凝土包封
（m3）</t>
  </si>
  <si>
    <t>混凝土下包封
（m3）</t>
  </si>
  <si>
    <t>挖基土方
（m3）</t>
  </si>
  <si>
    <t>混凝土包封合计
（m3）</t>
  </si>
  <si>
    <r>
      <rPr>
        <sz val="10"/>
        <rFont val="宋体"/>
        <charset val="134"/>
      </rPr>
      <t>1-0.</t>
    </r>
    <r>
      <rPr>
        <sz val="10"/>
        <rFont val="宋体"/>
        <charset val="134"/>
      </rPr>
      <t>4</t>
    </r>
    <r>
      <rPr>
        <sz val="10"/>
        <rFont val="宋体"/>
        <charset val="134"/>
      </rPr>
      <t>0</t>
    </r>
  </si>
  <si>
    <t>1</t>
  </si>
  <si>
    <r>
      <rPr>
        <sz val="10"/>
        <rFont val="宋体"/>
        <charset val="134"/>
      </rPr>
      <t>1-0.</t>
    </r>
    <r>
      <rPr>
        <sz val="10"/>
        <rFont val="宋体"/>
        <charset val="134"/>
      </rPr>
      <t>6</t>
    </r>
    <r>
      <rPr>
        <sz val="10"/>
        <rFont val="宋体"/>
        <charset val="134"/>
      </rPr>
      <t>0</t>
    </r>
  </si>
  <si>
    <t>1-0.75</t>
  </si>
  <si>
    <t>1-1.00</t>
  </si>
  <si>
    <t>1-1.20</t>
  </si>
  <si>
    <t>1-1.25</t>
  </si>
  <si>
    <t>1-1.50</t>
  </si>
  <si>
    <t>2-0.40</t>
  </si>
  <si>
    <t>2</t>
  </si>
  <si>
    <t>2-0.50</t>
  </si>
  <si>
    <t>2-0.60</t>
  </si>
  <si>
    <t>2-0.75</t>
  </si>
  <si>
    <t>2-0.80</t>
  </si>
  <si>
    <t>2-1.00</t>
  </si>
  <si>
    <t>2-1.20</t>
  </si>
  <si>
    <t>2-1.25</t>
  </si>
  <si>
    <t>2-1.50</t>
  </si>
  <si>
    <t>壁厚
（cm）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</si>
</sst>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"/>
    <numFmt numFmtId="177" formatCode="0.0_ "/>
    <numFmt numFmtId="178" formatCode="0.00_ "/>
    <numFmt numFmtId="179" formatCode="0.000_ "/>
    <numFmt numFmtId="180" formatCode="0.00000_ "/>
    <numFmt numFmtId="181" formatCode="0.0"/>
    <numFmt numFmtId="182" formatCode="0_ "/>
  </numFmts>
  <fonts count="30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u/>
      <sz val="22"/>
      <name val="宋体"/>
      <charset val="134"/>
    </font>
    <font>
      <sz val="22"/>
      <name val="宋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6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90">
    <xf numFmtId="0" fontId="0" fillId="0" borderId="0" xfId="0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0" xfId="0" applyNumberFormat="1"/>
    <xf numFmtId="178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8" fontId="0" fillId="0" borderId="8" xfId="0" applyNumberFormat="1" applyFill="1" applyBorder="1" applyAlignment="1">
      <alignment horizontal="center" vertical="center"/>
    </xf>
    <xf numFmtId="177" fontId="0" fillId="0" borderId="8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/>
    <xf numFmtId="180" fontId="0" fillId="0" borderId="0" xfId="0" applyNumberFormat="1"/>
    <xf numFmtId="178" fontId="1" fillId="0" borderId="5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178" fontId="1" fillId="2" borderId="5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176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8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182" fontId="1" fillId="2" borderId="5" xfId="0" applyNumberFormat="1" applyFont="1" applyFill="1" applyBorder="1" applyAlignment="1">
      <alignment horizontal="center" vertical="center" wrapText="1"/>
    </xf>
    <xf numFmtId="178" fontId="1" fillId="2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 wrapText="1"/>
    </xf>
    <xf numFmtId="177" fontId="1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8" fontId="1" fillId="2" borderId="19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77" fontId="1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78" fontId="1" fillId="0" borderId="19" xfId="0" applyNumberFormat="1" applyFon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122249534699647"/>
          <c:y val="0.0462967149225525"/>
          <c:w val="0.0171149348579506"/>
          <c:h val="0.0648154008915734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1028480"/>
        <c:axId val="230289792"/>
      </c:barChart>
      <c:catAx>
        <c:axId val="261028480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30289792"/>
        <c:crosses val="autoZero"/>
        <c:auto val="1"/>
        <c:lblAlgn val="ctr"/>
        <c:lblOffset val="100"/>
        <c:noMultiLvlLbl val="0"/>
      </c:catAx>
      <c:valAx>
        <c:axId val="230289792"/>
        <c:scaling>
          <c:orientation val="minMax"/>
        </c:scaling>
        <c:delete val="0"/>
        <c:axPos val="l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61028480"/>
        <c:crosses val="autoZero"/>
        <c:crossBetween val="between"/>
      </c:valAx>
    </c:plotArea>
    <c:plotVisOnly val="1"/>
    <c:dispBlanksAs val="zero"/>
    <c:showDLblsOverMax val="0"/>
    <c:extLst>
      <c:ext uri="{0b15fc19-7d7d-44ad-8c2d-2c3a37ce22c3}">
        <chartProps xmlns="https://web.wps.cn/et/2018/main" chartId="{35453f8d-23ca-4d01-bcef-a0b60163f8bb}"/>
      </c:ext>
    </c:extLst>
  </c:chart>
  <c:spPr>
    <a:noFill/>
    <a:ln w="9525" cap="flat" cmpd="sng" algn="ctr">
      <a:noFill/>
      <a:prstDash val="solid"/>
      <a:round/>
    </a:ln>
  </c:spPr>
  <c:txPr>
    <a:bodyPr/>
    <a:lstStyle/>
    <a:p>
      <a:pPr>
        <a:defRPr lang="zh-CN" sz="12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466725</xdr:colOff>
      <xdr:row>5</xdr:row>
      <xdr:rowOff>123825</xdr:rowOff>
    </xdr:to>
    <xdr:graphicFrame>
      <xdr:nvGraphicFramePr>
        <xdr:cNvPr id="1489" name="图表 1"/>
        <xdr:cNvGraphicFramePr/>
      </xdr:nvGraphicFramePr>
      <xdr:xfrm>
        <a:off x="0" y="0"/>
        <a:ext cx="3895725" cy="1028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809625</xdr:colOff>
      <xdr:row>38</xdr:row>
      <xdr:rowOff>19050</xdr:rowOff>
    </xdr:from>
    <xdr:to>
      <xdr:col>12</xdr:col>
      <xdr:colOff>647700</xdr:colOff>
      <xdr:row>38</xdr:row>
      <xdr:rowOff>381000</xdr:rowOff>
    </xdr:to>
    <xdr:pic>
      <xdr:nvPicPr>
        <xdr:cNvPr id="416982" name="Picture 8"/>
        <xdr:cNvPicPr>
          <a:picLocks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42" t="15172" r="41466" b="30409"/>
        <a:stretch>
          <a:fillRect/>
        </a:stretch>
      </xdr:blipFill>
      <xdr:spPr>
        <a:xfrm>
          <a:off x="7077075" y="8789670"/>
          <a:ext cx="762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790575</xdr:colOff>
      <xdr:row>38</xdr:row>
      <xdr:rowOff>19050</xdr:rowOff>
    </xdr:from>
    <xdr:to>
      <xdr:col>17</xdr:col>
      <xdr:colOff>619125</xdr:colOff>
      <xdr:row>38</xdr:row>
      <xdr:rowOff>381000</xdr:rowOff>
    </xdr:to>
    <xdr:pic>
      <xdr:nvPicPr>
        <xdr:cNvPr id="416983" name="Picture 9"/>
        <xdr:cNvPicPr>
          <a:picLocks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06" t="41309" r="43312" b="19284"/>
        <a:stretch>
          <a:fillRect/>
        </a:stretch>
      </xdr:blipFill>
      <xdr:spPr>
        <a:xfrm>
          <a:off x="11677650" y="8789670"/>
          <a:ext cx="752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1000125</xdr:colOff>
      <xdr:row>38</xdr:row>
      <xdr:rowOff>38100</xdr:rowOff>
    </xdr:from>
    <xdr:to>
      <xdr:col>2</xdr:col>
      <xdr:colOff>85725</xdr:colOff>
      <xdr:row>38</xdr:row>
      <xdr:rowOff>400050</xdr:rowOff>
    </xdr:to>
    <xdr:pic>
      <xdr:nvPicPr>
        <xdr:cNvPr id="416984" name="Picture 24"/>
        <xdr:cNvPicPr>
          <a:picLocks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55" t="32353" r="21039" b="25163"/>
        <a:stretch>
          <a:fillRect/>
        </a:stretch>
      </xdr:blipFill>
      <xdr:spPr>
        <a:xfrm>
          <a:off x="1362075" y="8808720"/>
          <a:ext cx="752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workbookViewId="0">
      <pane xSplit="15" topLeftCell="A1" activePane="topLeft"/>
      <selection activeCell="A1" sqref="A1"/>
      <selection pane="topRight"/>
    </sheetView>
  </sheetViews>
  <sheetFormatPr defaultColWidth="9" defaultRowHeight="14.25"/>
  <sheetData/>
  <pageMargins left="0.75" right="0.75" top="1" bottom="1" header="0.51" footer="0.5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9"/>
  <sheetViews>
    <sheetView showZeros="0" workbookViewId="0">
      <pane xSplit="6" ySplit="8" topLeftCell="G15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9" defaultRowHeight="14.25"/>
  <cols>
    <col min="1" max="1" width="4.75" style="1" customWidth="1"/>
    <col min="2" max="2" width="21.875" style="1" customWidth="1"/>
    <col min="3" max="3" width="8.625" style="1" customWidth="1"/>
    <col min="4" max="4" width="9.25" style="1" customWidth="1"/>
    <col min="5" max="5" width="8.625" style="1" customWidth="1"/>
    <col min="6" max="6" width="17" style="1" customWidth="1"/>
    <col min="7" max="8" width="12.125" style="1" customWidth="1"/>
    <col min="9" max="12" width="12.125" style="1" hidden="1" customWidth="1"/>
    <col min="13" max="18" width="12.125" style="1" customWidth="1"/>
    <col min="19" max="19" width="14.125" style="1" customWidth="1"/>
    <col min="20" max="24" width="9" style="1"/>
    <col min="25" max="25" width="55.125" style="1" customWidth="1"/>
    <col min="26" max="16384" width="9" style="1"/>
  </cols>
  <sheetData>
    <row r="1" ht="32.25" customHeight="1" spans="2:19"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12.75" customHeight="1" spans="1:19">
      <c r="A2" s="8" t="s">
        <v>1</v>
      </c>
      <c r="B2" s="9"/>
      <c r="C2" s="9"/>
      <c r="D2" s="9"/>
      <c r="E2" s="9"/>
      <c r="F2" s="9"/>
      <c r="S2" s="73"/>
    </row>
    <row r="3" s="3" customFormat="1" ht="22.5" customHeight="1" spans="1:19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74" t="s">
        <v>9</v>
      </c>
    </row>
    <row r="4" s="3" customFormat="1" ht="18" customHeight="1" spans="1:23">
      <c r="A4" s="13"/>
      <c r="B4" s="14"/>
      <c r="C4" s="14"/>
      <c r="D4" s="15"/>
      <c r="E4" s="14"/>
      <c r="F4" s="14"/>
      <c r="G4" s="42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  <c r="M4" s="15" t="s">
        <v>16</v>
      </c>
      <c r="N4" s="15"/>
      <c r="O4" s="15" t="s">
        <v>17</v>
      </c>
      <c r="P4" s="15"/>
      <c r="Q4" s="15" t="s">
        <v>18</v>
      </c>
      <c r="R4" s="15"/>
      <c r="S4" s="75"/>
      <c r="U4" s="76" t="s">
        <v>19</v>
      </c>
      <c r="V4" s="76"/>
      <c r="W4" s="76"/>
    </row>
    <row r="5" s="3" customFormat="1" ht="13.5" customHeight="1" spans="1:30">
      <c r="A5" s="13"/>
      <c r="B5" s="14"/>
      <c r="C5" s="14"/>
      <c r="D5" s="15"/>
      <c r="E5" s="14"/>
      <c r="F5" s="14"/>
      <c r="G5" s="43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75"/>
      <c r="U5" s="76"/>
      <c r="V5" s="76"/>
      <c r="W5" s="76"/>
      <c r="X5" s="77"/>
      <c r="Y5" s="3" t="s">
        <v>20</v>
      </c>
      <c r="Z5" s="16"/>
      <c r="AA5" s="16"/>
      <c r="AB5" s="16"/>
      <c r="AC5" s="16"/>
      <c r="AD5" s="16"/>
    </row>
    <row r="6" s="3" customFormat="1" ht="17.1" customHeight="1" spans="1:30">
      <c r="A6" s="13"/>
      <c r="B6" s="14"/>
      <c r="C6" s="14"/>
      <c r="D6" s="15"/>
      <c r="E6" s="14"/>
      <c r="F6" s="14"/>
      <c r="G6" s="43"/>
      <c r="H6" s="15"/>
      <c r="I6" s="15"/>
      <c r="J6" s="15"/>
      <c r="K6" s="15"/>
      <c r="L6" s="15"/>
      <c r="M6" s="63" t="s">
        <v>21</v>
      </c>
      <c r="N6" s="63" t="s">
        <v>22</v>
      </c>
      <c r="O6" s="64" t="s">
        <v>23</v>
      </c>
      <c r="P6" s="64" t="s">
        <v>24</v>
      </c>
      <c r="Q6" s="64" t="s">
        <v>25</v>
      </c>
      <c r="R6" s="64" t="s">
        <v>26</v>
      </c>
      <c r="S6" s="75"/>
      <c r="U6" s="76" t="s">
        <v>27</v>
      </c>
      <c r="V6" s="76" t="s">
        <v>28</v>
      </c>
      <c r="W6" s="76" t="s">
        <v>29</v>
      </c>
      <c r="X6" s="77"/>
      <c r="Z6" s="16"/>
      <c r="AA6" s="16"/>
      <c r="AB6" s="16"/>
      <c r="AC6" s="16"/>
      <c r="AD6" s="16"/>
    </row>
    <row r="7" s="3" customFormat="1" ht="13.5" customHeight="1" spans="1:30">
      <c r="A7" s="13"/>
      <c r="B7" s="14"/>
      <c r="C7" s="14"/>
      <c r="D7" s="15"/>
      <c r="E7" s="14"/>
      <c r="F7" s="14"/>
      <c r="G7" s="43"/>
      <c r="H7" s="15"/>
      <c r="I7" s="15"/>
      <c r="J7" s="15"/>
      <c r="K7" s="15"/>
      <c r="L7" s="15"/>
      <c r="M7" s="65"/>
      <c r="N7" s="65"/>
      <c r="O7" s="66"/>
      <c r="P7" s="66"/>
      <c r="Q7" s="66"/>
      <c r="R7" s="66"/>
      <c r="S7" s="75"/>
      <c r="U7" s="76"/>
      <c r="V7" s="76"/>
      <c r="W7" s="76"/>
      <c r="X7" s="77"/>
      <c r="Z7" s="16"/>
      <c r="AA7" s="16"/>
      <c r="AB7" s="16"/>
      <c r="AC7" s="16"/>
      <c r="AD7" s="16"/>
    </row>
    <row r="8" s="3" customFormat="1" ht="21" customHeight="1" spans="1:23">
      <c r="A8" s="13"/>
      <c r="B8" s="14"/>
      <c r="C8" s="17" t="s">
        <v>30</v>
      </c>
      <c r="D8" s="14" t="s">
        <v>31</v>
      </c>
      <c r="E8" s="17" t="s">
        <v>32</v>
      </c>
      <c r="F8" s="14"/>
      <c r="G8" s="17" t="s">
        <v>33</v>
      </c>
      <c r="H8" s="17" t="s">
        <v>33</v>
      </c>
      <c r="I8" s="17" t="s">
        <v>34</v>
      </c>
      <c r="J8" s="17" t="s">
        <v>34</v>
      </c>
      <c r="K8" s="17" t="s">
        <v>34</v>
      </c>
      <c r="L8" s="17" t="s">
        <v>34</v>
      </c>
      <c r="M8" s="17" t="s">
        <v>33</v>
      </c>
      <c r="N8" s="17" t="s">
        <v>33</v>
      </c>
      <c r="O8" s="17" t="s">
        <v>33</v>
      </c>
      <c r="P8" s="17" t="s">
        <v>33</v>
      </c>
      <c r="Q8" s="17" t="s">
        <v>35</v>
      </c>
      <c r="R8" s="17" t="s">
        <v>33</v>
      </c>
      <c r="S8" s="75"/>
      <c r="U8" s="76" t="s">
        <v>36</v>
      </c>
      <c r="V8" s="76" t="s">
        <v>37</v>
      </c>
      <c r="W8" s="76" t="s">
        <v>36</v>
      </c>
    </row>
    <row r="9" s="4" customFormat="1" ht="18" customHeight="1" spans="1:24">
      <c r="A9" s="18"/>
      <c r="B9" s="19" t="s">
        <v>38</v>
      </c>
      <c r="C9" s="20"/>
      <c r="D9" s="21"/>
      <c r="E9" s="20"/>
      <c r="F9" s="21"/>
      <c r="G9" s="20"/>
      <c r="H9" s="20"/>
      <c r="I9" s="20"/>
      <c r="J9" s="20"/>
      <c r="K9" s="20"/>
      <c r="L9" s="20"/>
      <c r="M9" s="20"/>
      <c r="N9" s="67"/>
      <c r="O9" s="67"/>
      <c r="P9" s="67"/>
      <c r="Q9" s="67"/>
      <c r="R9" s="67"/>
      <c r="S9" s="78" t="str">
        <f>IF(E9&gt;0,IF(W9&gt;0,"改建","新建"),"")</f>
        <v/>
      </c>
      <c r="T9" s="5"/>
      <c r="U9" s="79"/>
      <c r="V9" s="79"/>
      <c r="W9" s="79"/>
      <c r="X9" s="80"/>
    </row>
    <row r="10" s="5" customFormat="1" ht="18" customHeight="1" spans="1:25">
      <c r="A10" s="18">
        <v>1</v>
      </c>
      <c r="B10" s="22">
        <v>2</v>
      </c>
      <c r="C10" s="23">
        <v>90</v>
      </c>
      <c r="D10" s="24" t="s">
        <v>39</v>
      </c>
      <c r="E10" s="23">
        <v>6</v>
      </c>
      <c r="F10" s="23" t="s">
        <v>40</v>
      </c>
      <c r="G10" s="44">
        <f ca="1">ROUND(VLOOKUP(D10,参数!$A$3:参数!$I$20,9,0)*E10,2)</f>
        <v>4.3</v>
      </c>
      <c r="H10" s="44">
        <f ca="1">ROUND(VLOOKUP(D10,参数!$A$3:参数!$I$20,8,0)*E10,2)</f>
        <v>6</v>
      </c>
      <c r="I10" s="68"/>
      <c r="J10" s="68"/>
      <c r="K10" s="68"/>
      <c r="L10" s="68">
        <f>E10/2</f>
        <v>3</v>
      </c>
      <c r="M10" s="44">
        <f ca="1">ROUND(PI()*((U10/2+V10/100)^2-(U10/2)^2)*W10,2)</f>
        <v>0.52</v>
      </c>
      <c r="N10" s="69"/>
      <c r="O10" s="69"/>
      <c r="P10" s="70"/>
      <c r="Q10" s="70"/>
      <c r="R10" s="70"/>
      <c r="S10" s="78" t="str">
        <f>IF(E10&gt;0,IF(AND(W10&gt;0,U10&gt;0),"改建","新建"),"")</f>
        <v>改建</v>
      </c>
      <c r="U10" s="81">
        <v>0.5</v>
      </c>
      <c r="V10" s="81">
        <f ca="1">VLOOKUP(U10,参数!$D$26:参数!$E$37,2,0)</f>
        <v>5</v>
      </c>
      <c r="W10" s="82">
        <v>6</v>
      </c>
      <c r="X10" s="83"/>
      <c r="Y10" s="87" t="str">
        <f>B10&amp;"  "&amp;C10&amp;"  "&amp;D10&amp;"m"&amp;"  钢筋混凝土简易圆管涵（"&amp;S10&amp;"）  0.000"</f>
        <v>2  90  1-0.50m  钢筋混凝土简易圆管涵（改建）  0.000</v>
      </c>
    </row>
    <row r="11" s="4" customFormat="1" ht="18" customHeight="1" spans="1:24">
      <c r="A11" s="18"/>
      <c r="B11" s="19" t="s">
        <v>41</v>
      </c>
      <c r="C11" s="20"/>
      <c r="D11" s="21"/>
      <c r="E11" s="20"/>
      <c r="F11" s="21"/>
      <c r="G11" s="20"/>
      <c r="H11" s="20"/>
      <c r="I11" s="20"/>
      <c r="J11" s="20"/>
      <c r="K11" s="20"/>
      <c r="L11" s="20"/>
      <c r="M11" s="20"/>
      <c r="N11" s="67"/>
      <c r="O11" s="67"/>
      <c r="P11" s="67"/>
      <c r="Q11" s="67"/>
      <c r="R11" s="67"/>
      <c r="S11" s="78" t="str">
        <f>IF(E11&gt;0,IF(W11&gt;0,"改建","新建"),"")</f>
        <v/>
      </c>
      <c r="T11" s="5"/>
      <c r="U11" s="79"/>
      <c r="V11" s="79"/>
      <c r="W11" s="79"/>
      <c r="X11" s="80"/>
    </row>
    <row r="12" s="5" customFormat="1" ht="18" customHeight="1" spans="1:25">
      <c r="A12" s="18">
        <v>1</v>
      </c>
      <c r="B12" s="22">
        <v>2</v>
      </c>
      <c r="C12" s="23">
        <v>90</v>
      </c>
      <c r="D12" s="24" t="s">
        <v>39</v>
      </c>
      <c r="E12" s="23">
        <v>6</v>
      </c>
      <c r="F12" s="23" t="s">
        <v>40</v>
      </c>
      <c r="G12" s="44">
        <f ca="1">ROUND(VLOOKUP(D12,参数!$A$3:参数!$I$20,9,0)*E12,2)</f>
        <v>4.3</v>
      </c>
      <c r="H12" s="44">
        <f ca="1">ROUND(VLOOKUP(D12,参数!$A$3:参数!$I$20,8,0)*E12,2)</f>
        <v>6</v>
      </c>
      <c r="I12" s="68"/>
      <c r="J12" s="68"/>
      <c r="K12" s="68"/>
      <c r="L12" s="68">
        <f>E12/2</f>
        <v>3</v>
      </c>
      <c r="M12" s="44">
        <f ca="1">ROUND(PI()*((U12/2+V12/100)^2-(U12/2)^2)*W12,2)</f>
        <v>0.52</v>
      </c>
      <c r="N12" s="69"/>
      <c r="O12" s="69"/>
      <c r="P12" s="70"/>
      <c r="Q12" s="70"/>
      <c r="R12" s="70"/>
      <c r="S12" s="78" t="str">
        <f>IF(E12&gt;0,IF(AND(W12&gt;0,U12&gt;0),"改建","新建"),"")</f>
        <v>改建</v>
      </c>
      <c r="U12" s="81">
        <v>0.5</v>
      </c>
      <c r="V12" s="81">
        <f ca="1">VLOOKUP(U12,参数!$D$26:参数!$E$37,2,0)</f>
        <v>5</v>
      </c>
      <c r="W12" s="82">
        <v>6</v>
      </c>
      <c r="X12" s="83"/>
      <c r="Y12" s="87" t="str">
        <f>B12&amp;"  "&amp;C12&amp;"  "&amp;D12&amp;"m"&amp;"  钢筋混凝土简易圆管涵（"&amp;S12&amp;"）  0.000"</f>
        <v>2  90  1-0.50m  钢筋混凝土简易圆管涵（改建）  0.000</v>
      </c>
    </row>
    <row r="13" s="4" customFormat="1" ht="18" customHeight="1" spans="1:24">
      <c r="A13" s="18"/>
      <c r="B13" s="19" t="s">
        <v>42</v>
      </c>
      <c r="C13" s="20"/>
      <c r="D13" s="21"/>
      <c r="E13" s="20"/>
      <c r="F13" s="21"/>
      <c r="G13" s="20"/>
      <c r="H13" s="20"/>
      <c r="I13" s="20"/>
      <c r="J13" s="20"/>
      <c r="K13" s="20"/>
      <c r="L13" s="20"/>
      <c r="M13" s="20"/>
      <c r="N13" s="67"/>
      <c r="O13" s="67"/>
      <c r="P13" s="67"/>
      <c r="Q13" s="67"/>
      <c r="R13" s="67"/>
      <c r="S13" s="78" t="str">
        <f>IF(E13&gt;0,IF(W13&gt;0,"改建","新建"),"")</f>
        <v/>
      </c>
      <c r="T13" s="5"/>
      <c r="U13" s="79"/>
      <c r="V13" s="79"/>
      <c r="W13" s="79"/>
      <c r="X13" s="80"/>
    </row>
    <row r="14" s="5" customFormat="1" ht="18" customHeight="1" spans="1:25">
      <c r="A14" s="18">
        <v>1</v>
      </c>
      <c r="B14" s="22">
        <v>2</v>
      </c>
      <c r="C14" s="23">
        <v>90</v>
      </c>
      <c r="D14" s="24" t="s">
        <v>39</v>
      </c>
      <c r="E14" s="23">
        <v>6</v>
      </c>
      <c r="F14" s="23" t="s">
        <v>40</v>
      </c>
      <c r="G14" s="44">
        <f ca="1">ROUND(VLOOKUP(D14,参数!$A$3:参数!$I$20,9,0)*E14,2)</f>
        <v>4.3</v>
      </c>
      <c r="H14" s="44">
        <f ca="1">ROUND(VLOOKUP(D14,参数!$A$3:参数!$I$20,8,0)*E14,2)</f>
        <v>6</v>
      </c>
      <c r="I14" s="68"/>
      <c r="J14" s="68"/>
      <c r="K14" s="68"/>
      <c r="L14" s="68">
        <f>E14/2</f>
        <v>3</v>
      </c>
      <c r="M14" s="44">
        <f ca="1">ROUND(PI()*((U14/2+V14/100)^2-(U14/2)^2)*W14,2)</f>
        <v>0.52</v>
      </c>
      <c r="N14" s="69"/>
      <c r="O14" s="69"/>
      <c r="P14" s="70"/>
      <c r="Q14" s="70"/>
      <c r="R14" s="70"/>
      <c r="S14" s="78" t="str">
        <f>IF(E14&gt;0,IF(AND(W14&gt;0,U14&gt;0),"改建","新建"),"")</f>
        <v>改建</v>
      </c>
      <c r="U14" s="81">
        <v>0.5</v>
      </c>
      <c r="V14" s="81">
        <f ca="1">VLOOKUP(U14,参数!$D$26:参数!$E$37,2,0)</f>
        <v>5</v>
      </c>
      <c r="W14" s="82">
        <v>6</v>
      </c>
      <c r="X14" s="83"/>
      <c r="Y14" s="87" t="str">
        <f>B14&amp;"  "&amp;C14&amp;"  "&amp;D14&amp;"m"&amp;"  钢筋混凝土简易圆管涵（"&amp;S14&amp;"）  0.000"</f>
        <v>2  90  1-0.50m  钢筋混凝土简易圆管涵（改建）  0.000</v>
      </c>
    </row>
    <row r="15" s="4" customFormat="1" ht="18" customHeight="1" spans="1:25">
      <c r="A15" s="18"/>
      <c r="B15" s="19" t="s">
        <v>43</v>
      </c>
      <c r="C15" s="20"/>
      <c r="D15" s="21"/>
      <c r="E15" s="20"/>
      <c r="F15" s="21"/>
      <c r="G15" s="20"/>
      <c r="H15" s="20"/>
      <c r="I15" s="20"/>
      <c r="J15" s="20"/>
      <c r="K15" s="20"/>
      <c r="L15" s="20"/>
      <c r="M15" s="20"/>
      <c r="N15" s="67"/>
      <c r="O15" s="67"/>
      <c r="P15" s="67"/>
      <c r="Q15" s="67"/>
      <c r="R15" s="67"/>
      <c r="S15" s="78" t="str">
        <f>IF(E15&gt;0,IF(W15&gt;0,"改建","新建"),"")</f>
        <v/>
      </c>
      <c r="U15" s="79"/>
      <c r="V15" s="79"/>
      <c r="W15" s="79"/>
      <c r="X15" s="80"/>
      <c r="Y15" s="88"/>
    </row>
    <row r="16" s="5" customFormat="1" ht="18" customHeight="1" spans="1:25">
      <c r="A16" s="18">
        <v>1</v>
      </c>
      <c r="B16" s="22">
        <v>2</v>
      </c>
      <c r="C16" s="23">
        <v>90</v>
      </c>
      <c r="D16" s="24" t="s">
        <v>39</v>
      </c>
      <c r="E16" s="23">
        <v>6</v>
      </c>
      <c r="F16" s="23" t="s">
        <v>40</v>
      </c>
      <c r="G16" s="44">
        <f ca="1">ROUND(VLOOKUP(D16,参数!$A$3:参数!$I$20,9,0)*E16,2)</f>
        <v>4.3</v>
      </c>
      <c r="H16" s="44">
        <f ca="1">ROUND(VLOOKUP(D16,参数!$A$3:参数!$I$20,8,0)*E16,2)</f>
        <v>6</v>
      </c>
      <c r="I16" s="68"/>
      <c r="J16" s="68"/>
      <c r="K16" s="68"/>
      <c r="L16" s="68">
        <f>E16/2</f>
        <v>3</v>
      </c>
      <c r="M16" s="44">
        <f ca="1">ROUND(PI()*((U16/2+V16/100)^2-(U16/2)^2)*W16,2)</f>
        <v>0.52</v>
      </c>
      <c r="N16" s="69"/>
      <c r="O16" s="69"/>
      <c r="P16" s="70"/>
      <c r="Q16" s="70"/>
      <c r="R16" s="70"/>
      <c r="S16" s="78" t="str">
        <f>IF(E16&gt;0,IF(AND(W16&gt;0,U16&gt;0),"改建","新建"),"")</f>
        <v>改建</v>
      </c>
      <c r="U16" s="81">
        <v>0.5</v>
      </c>
      <c r="V16" s="81">
        <f ca="1">VLOOKUP(U16,参数!$D$26:参数!$E$37,2,0)</f>
        <v>5</v>
      </c>
      <c r="W16" s="82">
        <v>6</v>
      </c>
      <c r="X16" s="83"/>
      <c r="Y16" s="87" t="str">
        <f>B16&amp;"  "&amp;C16&amp;"  "&amp;D16&amp;"m"&amp;"  钢筋混凝土简易圆管涵（"&amp;S16&amp;"）  0.000"</f>
        <v>2  90  1-0.50m  钢筋混凝土简易圆管涵（改建）  0.000</v>
      </c>
    </row>
    <row r="17" s="4" customFormat="1" ht="18" customHeight="1" spans="1:25">
      <c r="A17" s="18"/>
      <c r="B17" s="19" t="s">
        <v>44</v>
      </c>
      <c r="C17" s="20"/>
      <c r="D17" s="21"/>
      <c r="E17" s="20"/>
      <c r="F17" s="21"/>
      <c r="G17" s="20"/>
      <c r="H17" s="20"/>
      <c r="I17" s="20"/>
      <c r="J17" s="20"/>
      <c r="K17" s="20"/>
      <c r="L17" s="20"/>
      <c r="M17" s="20"/>
      <c r="N17" s="67"/>
      <c r="O17" s="67"/>
      <c r="P17" s="67"/>
      <c r="Q17" s="67"/>
      <c r="R17" s="67"/>
      <c r="S17" s="78" t="str">
        <f>IF(E17&gt;0,IF(W17&gt;0,"改建","新建"),"")</f>
        <v/>
      </c>
      <c r="U17" s="79"/>
      <c r="V17" s="79"/>
      <c r="W17" s="79"/>
      <c r="X17" s="80"/>
      <c r="Y17" s="88"/>
    </row>
    <row r="18" s="5" customFormat="1" ht="18" customHeight="1" spans="1:25">
      <c r="A18" s="18">
        <v>1</v>
      </c>
      <c r="B18" s="22">
        <v>2</v>
      </c>
      <c r="C18" s="23">
        <v>90</v>
      </c>
      <c r="D18" s="24" t="s">
        <v>39</v>
      </c>
      <c r="E18" s="23">
        <v>6</v>
      </c>
      <c r="F18" s="23" t="s">
        <v>40</v>
      </c>
      <c r="G18" s="44">
        <f ca="1">ROUND(VLOOKUP(D18,参数!$A$3:参数!$I$20,9,0)*E18,2)</f>
        <v>4.3</v>
      </c>
      <c r="H18" s="44">
        <f ca="1">ROUND(VLOOKUP(D18,参数!$A$3:参数!$I$20,8,0)*E18,2)</f>
        <v>6</v>
      </c>
      <c r="I18" s="68"/>
      <c r="J18" s="68"/>
      <c r="K18" s="68"/>
      <c r="L18" s="68">
        <f>E18/2</f>
        <v>3</v>
      </c>
      <c r="M18" s="44">
        <f ca="1">ROUND(PI()*((U18/2+V18/100)^2-(U18/2)^2)*W18,2)</f>
        <v>0.52</v>
      </c>
      <c r="N18" s="69"/>
      <c r="O18" s="69"/>
      <c r="P18" s="70"/>
      <c r="Q18" s="70"/>
      <c r="R18" s="70"/>
      <c r="S18" s="78" t="str">
        <f>IF(E18&gt;0,IF(AND(W18&gt;0,U18&gt;0),"改建","新建"),"")</f>
        <v>改建</v>
      </c>
      <c r="U18" s="81">
        <v>0.5</v>
      </c>
      <c r="V18" s="81">
        <f ca="1">VLOOKUP(U18,参数!$D$26:参数!$E$37,2,0)</f>
        <v>5</v>
      </c>
      <c r="W18" s="82">
        <v>6</v>
      </c>
      <c r="X18" s="83"/>
      <c r="Y18" s="87" t="str">
        <f>B18&amp;"  "&amp;C18&amp;"  "&amp;D18&amp;"m"&amp;"  钢筋混凝土简易圆管涵（"&amp;S18&amp;"）  0.000"</f>
        <v>2  90  1-0.50m  钢筋混凝土简易圆管涵（改建）  0.000</v>
      </c>
    </row>
    <row r="19" s="4" customFormat="1" ht="18" customHeight="1" spans="1:25">
      <c r="A19" s="18"/>
      <c r="B19" s="19" t="s">
        <v>45</v>
      </c>
      <c r="C19" s="20"/>
      <c r="D19" s="21"/>
      <c r="E19" s="20"/>
      <c r="F19" s="21"/>
      <c r="G19" s="20"/>
      <c r="H19" s="20"/>
      <c r="I19" s="20"/>
      <c r="J19" s="20"/>
      <c r="K19" s="20"/>
      <c r="L19" s="20"/>
      <c r="M19" s="20"/>
      <c r="N19" s="67"/>
      <c r="O19" s="67"/>
      <c r="P19" s="67"/>
      <c r="Q19" s="67"/>
      <c r="R19" s="67"/>
      <c r="S19" s="78" t="str">
        <f>IF(E19&gt;0,IF(W19&gt;0,"改建","新建"),"")</f>
        <v/>
      </c>
      <c r="U19" s="79"/>
      <c r="V19" s="79"/>
      <c r="W19" s="79"/>
      <c r="X19" s="80"/>
      <c r="Y19" s="88"/>
    </row>
    <row r="20" s="5" customFormat="1" ht="18" customHeight="1" spans="1:25">
      <c r="A20" s="18">
        <v>1</v>
      </c>
      <c r="B20" s="22">
        <v>2</v>
      </c>
      <c r="C20" s="23">
        <v>90</v>
      </c>
      <c r="D20" s="24" t="s">
        <v>39</v>
      </c>
      <c r="E20" s="23">
        <v>6</v>
      </c>
      <c r="F20" s="23" t="s">
        <v>40</v>
      </c>
      <c r="G20" s="44">
        <f ca="1">ROUND(VLOOKUP(D20,参数!$A$3:参数!$I$20,9,0)*E20,2)</f>
        <v>4.3</v>
      </c>
      <c r="H20" s="44">
        <f ca="1">ROUND(VLOOKUP(D20,参数!$A$3:参数!$I$20,8,0)*E20,2)</f>
        <v>6</v>
      </c>
      <c r="I20" s="68"/>
      <c r="J20" s="68"/>
      <c r="K20" s="68"/>
      <c r="L20" s="68">
        <f>E20/2</f>
        <v>3</v>
      </c>
      <c r="M20" s="44">
        <f ca="1">ROUND(PI()*((U20/2+V20/100)^2-(U20/2)^2)*W20,2)</f>
        <v>0.52</v>
      </c>
      <c r="N20" s="69"/>
      <c r="O20" s="69"/>
      <c r="P20" s="70"/>
      <c r="Q20" s="70"/>
      <c r="R20" s="70"/>
      <c r="S20" s="78" t="str">
        <f>IF(E20&gt;0,IF(AND(W20&gt;0,U20&gt;0),"改建","新建"),"")</f>
        <v>改建</v>
      </c>
      <c r="U20" s="81">
        <v>0.5</v>
      </c>
      <c r="V20" s="81">
        <f ca="1">VLOOKUP(U20,参数!$D$26:参数!$E$37,2,0)</f>
        <v>5</v>
      </c>
      <c r="W20" s="82">
        <v>6</v>
      </c>
      <c r="X20" s="83"/>
      <c r="Y20" s="87" t="str">
        <f>B20&amp;"  "&amp;C20&amp;"  "&amp;D20&amp;"m"&amp;"  钢筋混凝土简易圆管涵（"&amp;S20&amp;"）  0.000"</f>
        <v>2  90  1-0.50m  钢筋混凝土简易圆管涵（改建）  0.000</v>
      </c>
    </row>
    <row r="21" s="4" customFormat="1" ht="18" customHeight="1" spans="1:25">
      <c r="A21" s="18"/>
      <c r="B21" s="19" t="s">
        <v>46</v>
      </c>
      <c r="C21" s="20"/>
      <c r="D21" s="21"/>
      <c r="E21" s="20"/>
      <c r="F21" s="21"/>
      <c r="G21" s="20"/>
      <c r="H21" s="20"/>
      <c r="I21" s="20"/>
      <c r="J21" s="20"/>
      <c r="K21" s="20"/>
      <c r="L21" s="20"/>
      <c r="M21" s="20"/>
      <c r="N21" s="67"/>
      <c r="O21" s="67"/>
      <c r="P21" s="67"/>
      <c r="Q21" s="67"/>
      <c r="R21" s="67"/>
      <c r="S21" s="78" t="str">
        <f>IF(E21&gt;0,IF(W21&gt;0,"改建","新建"),"")</f>
        <v/>
      </c>
      <c r="U21" s="79"/>
      <c r="V21" s="79"/>
      <c r="W21" s="79"/>
      <c r="X21" s="80"/>
      <c r="Y21" s="88"/>
    </row>
    <row r="22" s="5" customFormat="1" ht="18" customHeight="1" spans="1:25">
      <c r="A22" s="18">
        <v>1</v>
      </c>
      <c r="B22" s="22">
        <v>76</v>
      </c>
      <c r="C22" s="23">
        <v>50</v>
      </c>
      <c r="D22" s="24" t="s">
        <v>47</v>
      </c>
      <c r="E22" s="23">
        <v>6</v>
      </c>
      <c r="F22" s="23" t="s">
        <v>40</v>
      </c>
      <c r="G22" s="44">
        <f ca="1">ROUND(VLOOKUP(D22,参数!$A$3:参数!$I$20,9,0)*E22,2)</f>
        <v>5.08</v>
      </c>
      <c r="H22" s="44">
        <f ca="1">ROUND(VLOOKUP(D22,参数!$A$3:参数!$I$20,8,0)*E22,2)</f>
        <v>7.52</v>
      </c>
      <c r="I22" s="68"/>
      <c r="J22" s="68"/>
      <c r="K22" s="68"/>
      <c r="L22" s="68">
        <f>E22/2</f>
        <v>3</v>
      </c>
      <c r="M22" s="44">
        <f ca="1">ROUND(PI()*((U22/2+V22/100)^2-(U22/2)^2)*W22,2)</f>
        <v>0.52</v>
      </c>
      <c r="N22" s="69"/>
      <c r="O22" s="69"/>
      <c r="P22" s="70"/>
      <c r="Q22" s="70"/>
      <c r="R22" s="70"/>
      <c r="S22" s="78" t="str">
        <f>IF(E22&gt;0,IF(AND(W22&gt;0,U22&gt;0),"改建","新建"),"")</f>
        <v>改建</v>
      </c>
      <c r="U22" s="81">
        <v>0.5</v>
      </c>
      <c r="V22" s="81">
        <f ca="1">VLOOKUP(U22,参数!$D$26:参数!$E$37,2,0)</f>
        <v>5</v>
      </c>
      <c r="W22" s="82">
        <v>6</v>
      </c>
      <c r="X22" s="83"/>
      <c r="Y22" s="87" t="str">
        <f>B22&amp;"  "&amp;C22&amp;"  "&amp;D22&amp;"m"&amp;"  钢筋混凝土简易圆管涵（"&amp;S22&amp;"）  0.000"</f>
        <v>76  50  1-0.60m  钢筋混凝土简易圆管涵（改建）  0.000</v>
      </c>
    </row>
    <row r="23" s="4" customFormat="1" ht="18" customHeight="1" spans="1:25">
      <c r="A23" s="18"/>
      <c r="B23" s="19" t="s">
        <v>48</v>
      </c>
      <c r="C23" s="20"/>
      <c r="D23" s="21"/>
      <c r="E23" s="20"/>
      <c r="F23" s="21"/>
      <c r="G23" s="20"/>
      <c r="H23" s="20"/>
      <c r="I23" s="20"/>
      <c r="J23" s="20"/>
      <c r="K23" s="20"/>
      <c r="L23" s="20"/>
      <c r="M23" s="20"/>
      <c r="N23" s="67"/>
      <c r="O23" s="67"/>
      <c r="P23" s="67"/>
      <c r="Q23" s="67"/>
      <c r="R23" s="67"/>
      <c r="S23" s="78" t="str">
        <f>IF(E23&gt;0,IF(W23&gt;0,"改建","新建"),"")</f>
        <v/>
      </c>
      <c r="U23" s="79"/>
      <c r="V23" s="79"/>
      <c r="W23" s="79"/>
      <c r="X23" s="80"/>
      <c r="Y23" s="88"/>
    </row>
    <row r="24" s="5" customFormat="1" ht="18" customHeight="1" spans="1:25">
      <c r="A24" s="18">
        <v>1</v>
      </c>
      <c r="B24" s="22">
        <v>2</v>
      </c>
      <c r="C24" s="23">
        <v>90</v>
      </c>
      <c r="D24" s="24" t="s">
        <v>39</v>
      </c>
      <c r="E24" s="23">
        <v>6</v>
      </c>
      <c r="F24" s="23" t="s">
        <v>40</v>
      </c>
      <c r="G24" s="44">
        <f ca="1">ROUND(VLOOKUP(D24,参数!$A$3:参数!$I$20,9,0)*E24,2)</f>
        <v>4.3</v>
      </c>
      <c r="H24" s="44">
        <f ca="1">ROUND(VLOOKUP(D24,参数!$A$3:参数!$I$20,8,0)*E24,2)</f>
        <v>6</v>
      </c>
      <c r="I24" s="68"/>
      <c r="J24" s="68"/>
      <c r="K24" s="68"/>
      <c r="L24" s="68">
        <f>E24/2</f>
        <v>3</v>
      </c>
      <c r="M24" s="44">
        <f ca="1">ROUND(PI()*((U24/2+V24/100)^2-(U24/2)^2)*W24,2)</f>
        <v>0.52</v>
      </c>
      <c r="N24" s="69"/>
      <c r="O24" s="69"/>
      <c r="P24" s="70"/>
      <c r="Q24" s="70"/>
      <c r="R24" s="70"/>
      <c r="S24" s="78" t="str">
        <f>IF(E24&gt;0,IF(AND(W24&gt;0,U24&gt;0),"改建","新建"),"")</f>
        <v>改建</v>
      </c>
      <c r="U24" s="81">
        <v>0.5</v>
      </c>
      <c r="V24" s="81">
        <f ca="1">VLOOKUP(U24,参数!$D$26:参数!$E$37,2,0)</f>
        <v>5</v>
      </c>
      <c r="W24" s="82">
        <v>6</v>
      </c>
      <c r="X24" s="83"/>
      <c r="Y24" s="87" t="str">
        <f>B24&amp;"  "&amp;C24&amp;"  "&amp;D24&amp;"m"&amp;"  钢筋混凝土简易圆管涵（"&amp;S24&amp;"）  0.000"</f>
        <v>2  90  1-0.50m  钢筋混凝土简易圆管涵（改建）  0.000</v>
      </c>
    </row>
    <row r="25" s="4" customFormat="1" ht="18" customHeight="1" spans="1:25">
      <c r="A25" s="18"/>
      <c r="B25" s="19" t="s">
        <v>49</v>
      </c>
      <c r="C25" s="20"/>
      <c r="D25" s="21"/>
      <c r="E25" s="20"/>
      <c r="F25" s="21"/>
      <c r="G25" s="20"/>
      <c r="H25" s="20"/>
      <c r="I25" s="20"/>
      <c r="J25" s="20"/>
      <c r="K25" s="20"/>
      <c r="L25" s="20"/>
      <c r="M25" s="20"/>
      <c r="N25" s="67"/>
      <c r="O25" s="67"/>
      <c r="P25" s="67"/>
      <c r="Q25" s="67"/>
      <c r="R25" s="67"/>
      <c r="S25" s="78" t="str">
        <f>IF(E25&gt;0,IF(W25&gt;0,"改建","新建"),"")</f>
        <v/>
      </c>
      <c r="U25" s="79"/>
      <c r="V25" s="79"/>
      <c r="W25" s="79"/>
      <c r="X25" s="80"/>
      <c r="Y25" s="88"/>
    </row>
    <row r="26" s="5" customFormat="1" ht="18" customHeight="1" spans="1:25">
      <c r="A26" s="18">
        <v>1</v>
      </c>
      <c r="B26" s="22">
        <v>2</v>
      </c>
      <c r="C26" s="23">
        <v>90</v>
      </c>
      <c r="D26" s="24" t="s">
        <v>39</v>
      </c>
      <c r="E26" s="23">
        <v>6</v>
      </c>
      <c r="F26" s="23" t="s">
        <v>40</v>
      </c>
      <c r="G26" s="44">
        <f ca="1">ROUND(VLOOKUP(D26,参数!$A$3:参数!$I$20,9,0)*E26,2)</f>
        <v>4.3</v>
      </c>
      <c r="H26" s="44">
        <f ca="1">ROUND(VLOOKUP(D26,参数!$A$3:参数!$I$20,8,0)*E26,2)</f>
        <v>6</v>
      </c>
      <c r="I26" s="68"/>
      <c r="J26" s="68"/>
      <c r="K26" s="68"/>
      <c r="L26" s="68">
        <f>E26/2</f>
        <v>3</v>
      </c>
      <c r="M26" s="44">
        <f ca="1">ROUND(PI()*((U26/2+V26/100)^2-(U26/2)^2)*W26,2)</f>
        <v>0.52</v>
      </c>
      <c r="N26" s="69"/>
      <c r="O26" s="69"/>
      <c r="P26" s="70"/>
      <c r="Q26" s="70"/>
      <c r="R26" s="70"/>
      <c r="S26" s="78" t="str">
        <f>IF(E26&gt;0,IF(AND(W26&gt;0,U26&gt;0),"改建","新建"),"")</f>
        <v>改建</v>
      </c>
      <c r="U26" s="81">
        <v>0.5</v>
      </c>
      <c r="V26" s="81">
        <f ca="1">VLOOKUP(U26,参数!$D$26:参数!$E$37,2,0)</f>
        <v>5</v>
      </c>
      <c r="W26" s="82">
        <v>6</v>
      </c>
      <c r="X26" s="83"/>
      <c r="Y26" s="87" t="str">
        <f>B26&amp;"  "&amp;C26&amp;"  "&amp;D26&amp;"m"&amp;"  钢筋混凝土简易圆管涵（"&amp;S26&amp;"）  0.000"</f>
        <v>2  90  1-0.50m  钢筋混凝土简易圆管涵（改建）  0.000</v>
      </c>
    </row>
    <row r="27" s="4" customFormat="1" ht="18" customHeight="1" spans="1:25">
      <c r="A27" s="18"/>
      <c r="B27" s="19" t="s">
        <v>50</v>
      </c>
      <c r="C27" s="20"/>
      <c r="D27" s="21"/>
      <c r="E27" s="20"/>
      <c r="F27" s="21"/>
      <c r="G27" s="20"/>
      <c r="H27" s="20"/>
      <c r="I27" s="20"/>
      <c r="J27" s="20"/>
      <c r="K27" s="20"/>
      <c r="L27" s="20"/>
      <c r="M27" s="20"/>
      <c r="N27" s="67"/>
      <c r="O27" s="67"/>
      <c r="P27" s="67"/>
      <c r="Q27" s="67"/>
      <c r="R27" s="67"/>
      <c r="S27" s="78" t="str">
        <f t="shared" ref="S27:S31" si="0">IF(E27&gt;0,IF(W27&gt;0,"改建","新建"),"")</f>
        <v/>
      </c>
      <c r="U27" s="79"/>
      <c r="V27" s="79"/>
      <c r="W27" s="79"/>
      <c r="X27" s="80"/>
      <c r="Y27" s="88"/>
    </row>
    <row r="28" s="5" customFormat="1" ht="18" customHeight="1" spans="1:25">
      <c r="A28" s="18">
        <v>1</v>
      </c>
      <c r="B28" s="22">
        <v>2</v>
      </c>
      <c r="C28" s="23">
        <v>90</v>
      </c>
      <c r="D28" s="24" t="s">
        <v>39</v>
      </c>
      <c r="E28" s="23">
        <v>6</v>
      </c>
      <c r="F28" s="23" t="s">
        <v>40</v>
      </c>
      <c r="G28" s="44">
        <f ca="1">ROUND(VLOOKUP(D28,参数!$A$3:参数!$I$20,9,0)*E28,2)</f>
        <v>4.3</v>
      </c>
      <c r="H28" s="44">
        <f ca="1">ROUND(VLOOKUP(D28,参数!$A$3:参数!$I$20,8,0)*E28,2)</f>
        <v>6</v>
      </c>
      <c r="I28" s="68"/>
      <c r="J28" s="68"/>
      <c r="K28" s="68"/>
      <c r="L28" s="68">
        <f t="shared" ref="L28:L32" si="1">E28/2</f>
        <v>3</v>
      </c>
      <c r="M28" s="44">
        <f ca="1" t="shared" ref="M28:M32" si="2">ROUND(PI()*((U28/2+V28/100)^2-(U28/2)^2)*W28,2)</f>
        <v>0.52</v>
      </c>
      <c r="N28" s="69"/>
      <c r="O28" s="69"/>
      <c r="P28" s="70"/>
      <c r="Q28" s="70"/>
      <c r="R28" s="70"/>
      <c r="S28" s="78" t="str">
        <f t="shared" ref="S28:S32" si="3">IF(E28&gt;0,IF(AND(W28&gt;0,U28&gt;0),"改建","新建"),"")</f>
        <v>改建</v>
      </c>
      <c r="U28" s="81">
        <v>0.5</v>
      </c>
      <c r="V28" s="81">
        <f ca="1">VLOOKUP(U28,参数!$D$26:参数!$E$37,2,0)</f>
        <v>5</v>
      </c>
      <c r="W28" s="82">
        <v>6</v>
      </c>
      <c r="X28" s="83"/>
      <c r="Y28" s="87" t="str">
        <f t="shared" ref="Y28:Y32" si="4">B28&amp;"  "&amp;C28&amp;"  "&amp;D28&amp;"m"&amp;"  钢筋混凝土简易圆管涵（"&amp;S28&amp;"）  0.000"</f>
        <v>2  90  1-0.50m  钢筋混凝土简易圆管涵（改建）  0.000</v>
      </c>
    </row>
    <row r="29" s="4" customFormat="1" ht="18" customHeight="1" spans="1:25">
      <c r="A29" s="18"/>
      <c r="B29" s="19" t="s">
        <v>51</v>
      </c>
      <c r="C29" s="20"/>
      <c r="D29" s="21"/>
      <c r="E29" s="20"/>
      <c r="F29" s="21"/>
      <c r="G29" s="20"/>
      <c r="H29" s="20"/>
      <c r="I29" s="20"/>
      <c r="J29" s="20"/>
      <c r="K29" s="20"/>
      <c r="L29" s="20"/>
      <c r="M29" s="20"/>
      <c r="N29" s="67"/>
      <c r="O29" s="67"/>
      <c r="P29" s="67"/>
      <c r="Q29" s="67"/>
      <c r="R29" s="67"/>
      <c r="S29" s="78" t="str">
        <f t="shared" si="0"/>
        <v/>
      </c>
      <c r="U29" s="79"/>
      <c r="V29" s="79"/>
      <c r="W29" s="79"/>
      <c r="X29" s="80"/>
      <c r="Y29" s="88"/>
    </row>
    <row r="30" s="5" customFormat="1" ht="18" customHeight="1" spans="1:25">
      <c r="A30" s="18">
        <v>1</v>
      </c>
      <c r="B30" s="22">
        <v>2</v>
      </c>
      <c r="C30" s="23">
        <v>90</v>
      </c>
      <c r="D30" s="24" t="s">
        <v>52</v>
      </c>
      <c r="E30" s="23">
        <v>6</v>
      </c>
      <c r="F30" s="23" t="s">
        <v>40</v>
      </c>
      <c r="G30" s="44">
        <f ca="1">ROUND(VLOOKUP(D30,参数!$A$3:参数!$I$20,9,0)*E30,2)</f>
        <v>6.76</v>
      </c>
      <c r="H30" s="44">
        <f ca="1">ROUND(VLOOKUP(D30,参数!$A$3:参数!$I$20,8,0)*E30,2)</f>
        <v>11.1</v>
      </c>
      <c r="I30" s="68"/>
      <c r="J30" s="68"/>
      <c r="K30" s="68"/>
      <c r="L30" s="68">
        <f t="shared" si="1"/>
        <v>3</v>
      </c>
      <c r="M30" s="44">
        <f ca="1" t="shared" si="2"/>
        <v>0.75</v>
      </c>
      <c r="N30" s="69"/>
      <c r="O30" s="69"/>
      <c r="P30" s="70"/>
      <c r="Q30" s="70"/>
      <c r="R30" s="70"/>
      <c r="S30" s="78" t="str">
        <f t="shared" si="3"/>
        <v>改建</v>
      </c>
      <c r="U30" s="81">
        <v>0.6</v>
      </c>
      <c r="V30" s="81">
        <f ca="1">VLOOKUP(U30,参数!$D$26:参数!$E$37,2,0)</f>
        <v>6</v>
      </c>
      <c r="W30" s="82">
        <v>6</v>
      </c>
      <c r="X30" s="83"/>
      <c r="Y30" s="87" t="str">
        <f t="shared" si="4"/>
        <v>2  90  1-0.80m  钢筋混凝土简易圆管涵（改建）  0.000</v>
      </c>
    </row>
    <row r="31" s="4" customFormat="1" ht="18" customHeight="1" spans="1:25">
      <c r="A31" s="18"/>
      <c r="B31" s="19" t="s">
        <v>53</v>
      </c>
      <c r="C31" s="20"/>
      <c r="D31" s="21"/>
      <c r="E31" s="20"/>
      <c r="F31" s="21"/>
      <c r="G31" s="20"/>
      <c r="H31" s="20"/>
      <c r="I31" s="20"/>
      <c r="J31" s="20"/>
      <c r="K31" s="20"/>
      <c r="L31" s="20"/>
      <c r="M31" s="20"/>
      <c r="N31" s="67"/>
      <c r="O31" s="67"/>
      <c r="P31" s="67"/>
      <c r="Q31" s="67"/>
      <c r="R31" s="67"/>
      <c r="S31" s="78" t="str">
        <f t="shared" si="0"/>
        <v/>
      </c>
      <c r="U31" s="79"/>
      <c r="V31" s="79"/>
      <c r="W31" s="79"/>
      <c r="X31" s="80"/>
      <c r="Y31" s="88"/>
    </row>
    <row r="32" s="5" customFormat="1" ht="18" customHeight="1" spans="1:25">
      <c r="A32" s="18">
        <v>1</v>
      </c>
      <c r="B32" s="22">
        <v>2</v>
      </c>
      <c r="C32" s="23">
        <v>90</v>
      </c>
      <c r="D32" s="24" t="s">
        <v>52</v>
      </c>
      <c r="E32" s="23">
        <v>6</v>
      </c>
      <c r="F32" s="23" t="s">
        <v>40</v>
      </c>
      <c r="G32" s="44">
        <f ca="1">ROUND(VLOOKUP(D32,参数!$A$3:参数!$I$20,9,0)*E32,2)</f>
        <v>6.76</v>
      </c>
      <c r="H32" s="44">
        <f ca="1">ROUND(VLOOKUP(D32,参数!$A$3:参数!$I$20,8,0)*E32,2)</f>
        <v>11.1</v>
      </c>
      <c r="I32" s="68"/>
      <c r="J32" s="68"/>
      <c r="K32" s="68"/>
      <c r="L32" s="68">
        <f t="shared" si="1"/>
        <v>3</v>
      </c>
      <c r="M32" s="44">
        <f ca="1" t="shared" si="2"/>
        <v>0.75</v>
      </c>
      <c r="N32" s="69"/>
      <c r="O32" s="69"/>
      <c r="P32" s="70"/>
      <c r="Q32" s="70"/>
      <c r="R32" s="70"/>
      <c r="S32" s="78" t="str">
        <f t="shared" si="3"/>
        <v>改建</v>
      </c>
      <c r="U32" s="81">
        <v>0.6</v>
      </c>
      <c r="V32" s="81">
        <f ca="1">VLOOKUP(U32,参数!$D$26:参数!$E$37,2,0)</f>
        <v>6</v>
      </c>
      <c r="W32" s="82">
        <v>6</v>
      </c>
      <c r="X32" s="83"/>
      <c r="Y32" s="87" t="str">
        <f t="shared" si="4"/>
        <v>2  90  1-0.80m  钢筋混凝土简易圆管涵（改建）  0.000</v>
      </c>
    </row>
    <row r="33" s="5" customFormat="1" ht="18" customHeight="1" spans="1:25">
      <c r="A33" s="18"/>
      <c r="B33" s="22"/>
      <c r="C33" s="23"/>
      <c r="D33" s="24"/>
      <c r="E33" s="23"/>
      <c r="F33" s="23"/>
      <c r="G33" s="44"/>
      <c r="H33" s="44"/>
      <c r="I33" s="68"/>
      <c r="J33" s="68"/>
      <c r="K33" s="68"/>
      <c r="L33" s="68"/>
      <c r="M33" s="44"/>
      <c r="N33" s="69"/>
      <c r="O33" s="69"/>
      <c r="P33" s="70"/>
      <c r="Q33" s="70"/>
      <c r="R33" s="70"/>
      <c r="S33" s="78"/>
      <c r="U33" s="81"/>
      <c r="V33" s="81"/>
      <c r="W33" s="82"/>
      <c r="X33" s="83"/>
      <c r="Y33" s="87"/>
    </row>
    <row r="34" s="3" customFormat="1" ht="18" customHeight="1" spans="1:25">
      <c r="A34" s="45"/>
      <c r="B34" s="46"/>
      <c r="C34" s="46"/>
      <c r="D34" s="47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84"/>
      <c r="U34" s="85"/>
      <c r="V34" s="85"/>
      <c r="W34" s="76"/>
      <c r="X34" s="77"/>
      <c r="Y34" s="89"/>
    </row>
    <row r="35" s="3" customFormat="1" ht="18" customHeight="1" spans="1:25">
      <c r="A35" s="48" t="s">
        <v>54</v>
      </c>
      <c r="B35" s="49"/>
      <c r="C35" s="50"/>
      <c r="D35" s="47" t="s">
        <v>39</v>
      </c>
      <c r="E35" s="15">
        <f>E10+E12+E14+E16+E18+E20+E24+E26+E28</f>
        <v>54</v>
      </c>
      <c r="F35" s="15"/>
      <c r="G35" s="15">
        <f ca="1">G10+G12+G14+G16+G18+G20+G24+G26+G28</f>
        <v>38.7</v>
      </c>
      <c r="H35" s="15">
        <f ca="1" t="shared" ref="H35:R35" si="5">H10+H12+H14+H16+H18+H20+H24+H26+H28</f>
        <v>54</v>
      </c>
      <c r="I35" s="15">
        <f t="shared" si="5"/>
        <v>0</v>
      </c>
      <c r="J35" s="15">
        <f t="shared" si="5"/>
        <v>0</v>
      </c>
      <c r="K35" s="15">
        <f t="shared" si="5"/>
        <v>0</v>
      </c>
      <c r="L35" s="15">
        <f t="shared" si="5"/>
        <v>27</v>
      </c>
      <c r="M35" s="15">
        <f ca="1" t="shared" si="5"/>
        <v>4.68</v>
      </c>
      <c r="N35" s="15">
        <f t="shared" si="5"/>
        <v>0</v>
      </c>
      <c r="O35" s="15">
        <f t="shared" si="5"/>
        <v>0</v>
      </c>
      <c r="P35" s="15">
        <f t="shared" si="5"/>
        <v>0</v>
      </c>
      <c r="Q35" s="15">
        <f t="shared" si="5"/>
        <v>0</v>
      </c>
      <c r="R35" s="15">
        <f t="shared" si="5"/>
        <v>0</v>
      </c>
      <c r="S35" s="84"/>
      <c r="U35" s="85"/>
      <c r="V35" s="85"/>
      <c r="W35" s="76"/>
      <c r="X35" s="77"/>
      <c r="Y35" s="89"/>
    </row>
    <row r="36" s="3" customFormat="1" ht="18" customHeight="1" spans="1:25">
      <c r="A36" s="48"/>
      <c r="B36" s="49"/>
      <c r="C36" s="50"/>
      <c r="D36" s="47" t="s">
        <v>47</v>
      </c>
      <c r="E36" s="15">
        <f>E22</f>
        <v>6</v>
      </c>
      <c r="F36" s="15"/>
      <c r="G36" s="15">
        <f ca="1">G22</f>
        <v>5.08</v>
      </c>
      <c r="H36" s="15">
        <f ca="1" t="shared" ref="H36:R36" si="6">H22</f>
        <v>7.52</v>
      </c>
      <c r="I36" s="15">
        <f t="shared" si="6"/>
        <v>0</v>
      </c>
      <c r="J36" s="15">
        <f t="shared" si="6"/>
        <v>0</v>
      </c>
      <c r="K36" s="15">
        <f t="shared" si="6"/>
        <v>0</v>
      </c>
      <c r="L36" s="15">
        <f t="shared" si="6"/>
        <v>3</v>
      </c>
      <c r="M36" s="15">
        <f ca="1" t="shared" si="6"/>
        <v>0.52</v>
      </c>
      <c r="N36" s="15">
        <f t="shared" si="6"/>
        <v>0</v>
      </c>
      <c r="O36" s="15">
        <f t="shared" si="6"/>
        <v>0</v>
      </c>
      <c r="P36" s="15">
        <f t="shared" si="6"/>
        <v>0</v>
      </c>
      <c r="Q36" s="15">
        <f t="shared" si="6"/>
        <v>0</v>
      </c>
      <c r="R36" s="15">
        <f t="shared" si="6"/>
        <v>0</v>
      </c>
      <c r="S36" s="84"/>
      <c r="U36" s="85"/>
      <c r="V36" s="85"/>
      <c r="W36" s="76"/>
      <c r="X36" s="77"/>
      <c r="Y36" s="89"/>
    </row>
    <row r="37" s="3" customFormat="1" ht="18" customHeight="1" spans="1:25">
      <c r="A37" s="51"/>
      <c r="B37" s="52"/>
      <c r="C37" s="53"/>
      <c r="D37" s="47" t="s">
        <v>52</v>
      </c>
      <c r="E37" s="15">
        <f>E30+E32</f>
        <v>12</v>
      </c>
      <c r="F37" s="15"/>
      <c r="G37" s="15">
        <f ca="1">G30+G32</f>
        <v>13.52</v>
      </c>
      <c r="H37" s="15">
        <f ca="1" t="shared" ref="H37:R37" si="7">H30+H32</f>
        <v>22.2</v>
      </c>
      <c r="I37" s="15">
        <f t="shared" si="7"/>
        <v>0</v>
      </c>
      <c r="J37" s="15">
        <f t="shared" si="7"/>
        <v>0</v>
      </c>
      <c r="K37" s="15">
        <f t="shared" si="7"/>
        <v>0</v>
      </c>
      <c r="L37" s="15">
        <f t="shared" si="7"/>
        <v>6</v>
      </c>
      <c r="M37" s="71">
        <f ca="1" t="shared" si="7"/>
        <v>1.5</v>
      </c>
      <c r="N37" s="15">
        <f t="shared" si="7"/>
        <v>0</v>
      </c>
      <c r="O37" s="15">
        <f t="shared" si="7"/>
        <v>0</v>
      </c>
      <c r="P37" s="15">
        <f t="shared" si="7"/>
        <v>0</v>
      </c>
      <c r="Q37" s="15">
        <f t="shared" si="7"/>
        <v>0</v>
      </c>
      <c r="R37" s="15">
        <f t="shared" si="7"/>
        <v>0</v>
      </c>
      <c r="S37" s="84"/>
      <c r="U37" s="85"/>
      <c r="V37" s="85"/>
      <c r="W37" s="76"/>
      <c r="X37" s="77"/>
      <c r="Y37" s="89"/>
    </row>
    <row r="38" s="2" customFormat="1" ht="18" customHeight="1" spans="1:42">
      <c r="A38" s="54" t="s">
        <v>55</v>
      </c>
      <c r="B38" s="55"/>
      <c r="C38" s="56"/>
      <c r="D38" s="57"/>
      <c r="E38" s="58">
        <f>SUM(E35:E37)</f>
        <v>72</v>
      </c>
      <c r="F38" s="58"/>
      <c r="G38" s="58">
        <f ca="1">SUM(G35:G37)</f>
        <v>57.3</v>
      </c>
      <c r="H38" s="58">
        <f ca="1" t="shared" ref="H38:R38" si="8">SUM(H35:H37)</f>
        <v>83.72</v>
      </c>
      <c r="I38" s="58">
        <f t="shared" si="8"/>
        <v>0</v>
      </c>
      <c r="J38" s="58">
        <f t="shared" si="8"/>
        <v>0</v>
      </c>
      <c r="K38" s="58">
        <f t="shared" si="8"/>
        <v>0</v>
      </c>
      <c r="L38" s="58">
        <f t="shared" si="8"/>
        <v>36</v>
      </c>
      <c r="M38" s="72">
        <f ca="1" t="shared" si="8"/>
        <v>6.7</v>
      </c>
      <c r="N38" s="58">
        <f t="shared" si="8"/>
        <v>0</v>
      </c>
      <c r="O38" s="58">
        <f t="shared" si="8"/>
        <v>0</v>
      </c>
      <c r="P38" s="58">
        <f t="shared" si="8"/>
        <v>0</v>
      </c>
      <c r="Q38" s="58">
        <f t="shared" si="8"/>
        <v>0</v>
      </c>
      <c r="R38" s="58">
        <f t="shared" si="8"/>
        <v>0</v>
      </c>
      <c r="S38" s="86"/>
      <c r="T38" s="73"/>
      <c r="U38" s="14"/>
      <c r="V38" s="14"/>
      <c r="W38" s="14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</row>
    <row r="39" ht="35.1" customHeight="1" spans="2:19">
      <c r="B39" s="59" t="s">
        <v>56</v>
      </c>
      <c r="D39" s="59"/>
      <c r="E39" s="60"/>
      <c r="F39" s="60"/>
      <c r="G39" s="61"/>
      <c r="H39" s="62" t="s">
        <v>57</v>
      </c>
      <c r="I39" s="59"/>
      <c r="K39" s="61"/>
      <c r="L39" s="61"/>
      <c r="M39" s="61"/>
      <c r="N39" s="61"/>
      <c r="O39" s="61"/>
      <c r="P39" s="62"/>
      <c r="Q39" s="62" t="s">
        <v>58</v>
      </c>
      <c r="R39" s="61"/>
      <c r="S39" s="61"/>
    </row>
  </sheetData>
  <mergeCells count="31">
    <mergeCell ref="B1:S1"/>
    <mergeCell ref="G3:R3"/>
    <mergeCell ref="A38:C38"/>
    <mergeCell ref="A3:A8"/>
    <mergeCell ref="B3:B8"/>
    <mergeCell ref="C3:C7"/>
    <mergeCell ref="D3:D7"/>
    <mergeCell ref="E3:E7"/>
    <mergeCell ref="F3:F8"/>
    <mergeCell ref="G4:G7"/>
    <mergeCell ref="H4:H7"/>
    <mergeCell ref="I4:I7"/>
    <mergeCell ref="J4:J7"/>
    <mergeCell ref="K4:K7"/>
    <mergeCell ref="L4:L7"/>
    <mergeCell ref="M6:M7"/>
    <mergeCell ref="N6:N7"/>
    <mergeCell ref="O6:O7"/>
    <mergeCell ref="P6:P7"/>
    <mergeCell ref="Q6:Q7"/>
    <mergeCell ref="R6:R7"/>
    <mergeCell ref="S3:S8"/>
    <mergeCell ref="U6:U7"/>
    <mergeCell ref="V6:V7"/>
    <mergeCell ref="W6:W7"/>
    <mergeCell ref="Y5:Y7"/>
    <mergeCell ref="M4:N5"/>
    <mergeCell ref="O4:P5"/>
    <mergeCell ref="Q4:R5"/>
    <mergeCell ref="U4:W5"/>
    <mergeCell ref="A35:C37"/>
  </mergeCells>
  <dataValidations count="3">
    <dataValidation type="list" allowBlank="1" showInputMessage="1" showErrorMessage="1" sqref="D10 D12 D14 D16 D18 D20 D22 D24 D26 D28 D30 D32:D33">
      <formula1>参数!$A$3:$A$20</formula1>
    </dataValidation>
    <dataValidation type="list" allowBlank="1" showInputMessage="1" showErrorMessage="1" sqref="U10 U12 U14 U16 U18 U20 U22 U24 U26 U28 U30 U32:U33">
      <formula1>参数!$D$26:$D$37</formula1>
    </dataValidation>
    <dataValidation type="list" allowBlank="1" showInputMessage="1" showErrorMessage="1" sqref="D34:D36">
      <formula1>"1-0.40,1-0.50,1-0.60,1-0.80,1-1.00,1-1.20,1-1.50,2-0.40,2-0.50,2-0.60,2-0.80,2-1.00,2-1.20,2-1.50"</formula1>
    </dataValidation>
  </dataValidations>
  <printOptions horizontalCentered="1"/>
  <pageMargins left="0.904861111111111" right="0.393055555555556" top="0.578472222222222" bottom="0.357638888888889" header="0.597916666666667" footer="0.428472222222222"/>
  <pageSetup paperSize="8" orientation="landscape" blackAndWhite="1" horizontalDpi="600" verticalDpi="180"/>
  <headerFooter alignWithMargins="0">
    <oddHeader>&amp;R
&amp;11第 &amp;P 页 共 &amp;N 页</oddHeader>
    <oddFooter>&amp;R&amp;K00+000.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selection activeCell="I4" sqref="I4"/>
    </sheetView>
  </sheetViews>
  <sheetFormatPr defaultColWidth="9" defaultRowHeight="14.25"/>
  <cols>
    <col min="1" max="1" width="12.5" customWidth="1"/>
    <col min="2" max="2" width="6.375" customWidth="1"/>
    <col min="3" max="3" width="8.875" customWidth="1"/>
    <col min="4" max="4" width="8.625" customWidth="1"/>
    <col min="5" max="9" width="12.5" customWidth="1"/>
    <col min="11" max="12" width="12.625" customWidth="1"/>
  </cols>
  <sheetData>
    <row r="1" ht="24" customHeight="1" spans="1:15">
      <c r="A1" s="26" t="s">
        <v>59</v>
      </c>
      <c r="B1" s="26"/>
      <c r="C1" s="26"/>
      <c r="D1" s="26"/>
      <c r="E1" s="26"/>
      <c r="F1" s="26"/>
      <c r="G1" s="26"/>
      <c r="H1" s="26"/>
      <c r="I1" s="26"/>
      <c r="M1" s="39"/>
      <c r="N1" s="39"/>
      <c r="O1" s="39"/>
    </row>
    <row r="2" s="25" customFormat="1" ht="30" customHeight="1" spans="1:9">
      <c r="A2" s="27" t="s">
        <v>5</v>
      </c>
      <c r="B2" s="27" t="s">
        <v>60</v>
      </c>
      <c r="C2" s="28" t="s">
        <v>61</v>
      </c>
      <c r="D2" s="28" t="s">
        <v>62</v>
      </c>
      <c r="E2" s="28" t="s">
        <v>63</v>
      </c>
      <c r="F2" s="28" t="s">
        <v>64</v>
      </c>
      <c r="G2" s="28" t="s">
        <v>65</v>
      </c>
      <c r="H2" s="28" t="s">
        <v>66</v>
      </c>
      <c r="I2" s="28" t="s">
        <v>67</v>
      </c>
    </row>
    <row r="3" ht="18.75" customHeight="1" spans="1:13">
      <c r="A3" s="29" t="s">
        <v>68</v>
      </c>
      <c r="B3" s="29" t="s">
        <v>69</v>
      </c>
      <c r="C3" s="30">
        <v>0.4</v>
      </c>
      <c r="D3" s="31">
        <v>0.1</v>
      </c>
      <c r="E3" s="32">
        <f t="shared" ref="E3:E9" si="0">ROUND((C3*B3+D3*2*B3+(B3-1)*0.15+0.2*2)*0.2,3)</f>
        <v>0.2</v>
      </c>
      <c r="F3" s="33">
        <f t="shared" ref="F3:F9" si="1">ROUND((C3*B3+D3*2*B3+0.2*2+(B3-1)*0.15)*(C3+D3*2)-PI()*(C3/2+D3)^2*B3,3)</f>
        <v>0.317</v>
      </c>
      <c r="G3" s="32">
        <f t="shared" ref="G3:G9" si="2">E3</f>
        <v>0.2</v>
      </c>
      <c r="H3" s="32">
        <f t="shared" ref="H3:H9" si="3">ROUND((C3*B3+D3*2*B3+(B3-1)*0.15+0.2*2)*(0.2+C3+D3*2+0.2),3)</f>
        <v>1</v>
      </c>
      <c r="I3" s="32">
        <f t="shared" ref="I3:I9" si="4">E3+F3+G3</f>
        <v>0.717</v>
      </c>
      <c r="M3" s="40"/>
    </row>
    <row r="4" ht="18.75" customHeight="1" spans="1:9">
      <c r="A4" s="29" t="s">
        <v>39</v>
      </c>
      <c r="B4" s="29" t="s">
        <v>69</v>
      </c>
      <c r="C4" s="30">
        <v>0.5</v>
      </c>
      <c r="D4" s="31">
        <v>0.05</v>
      </c>
      <c r="E4" s="32">
        <f t="shared" si="0"/>
        <v>0.2</v>
      </c>
      <c r="F4" s="33">
        <f t="shared" si="1"/>
        <v>0.317</v>
      </c>
      <c r="G4" s="32">
        <f t="shared" si="2"/>
        <v>0.2</v>
      </c>
      <c r="H4" s="32">
        <f t="shared" si="3"/>
        <v>1</v>
      </c>
      <c r="I4" s="32">
        <f t="shared" si="4"/>
        <v>0.717</v>
      </c>
    </row>
    <row r="5" ht="18.75" customHeight="1" spans="1:9">
      <c r="A5" s="29" t="s">
        <v>70</v>
      </c>
      <c r="B5" s="29" t="s">
        <v>69</v>
      </c>
      <c r="C5" s="30">
        <v>0.6</v>
      </c>
      <c r="D5" s="31">
        <v>0.06</v>
      </c>
      <c r="E5" s="32">
        <f t="shared" si="0"/>
        <v>0.224</v>
      </c>
      <c r="F5" s="33">
        <f t="shared" si="1"/>
        <v>0.399</v>
      </c>
      <c r="G5" s="32">
        <f t="shared" si="2"/>
        <v>0.224</v>
      </c>
      <c r="H5" s="32">
        <f t="shared" si="3"/>
        <v>1.254</v>
      </c>
      <c r="I5" s="32">
        <f t="shared" si="4"/>
        <v>0.847</v>
      </c>
    </row>
    <row r="6" ht="18.75" customHeight="1" spans="1:9">
      <c r="A6" s="29" t="s">
        <v>71</v>
      </c>
      <c r="B6" s="29" t="s">
        <v>69</v>
      </c>
      <c r="C6" s="31">
        <v>0.75</v>
      </c>
      <c r="D6" s="31">
        <v>0.12</v>
      </c>
      <c r="E6" s="32">
        <f t="shared" si="0"/>
        <v>0.278</v>
      </c>
      <c r="F6" s="33">
        <f t="shared" si="1"/>
        <v>0.606</v>
      </c>
      <c r="G6" s="32">
        <f t="shared" si="2"/>
        <v>0.278</v>
      </c>
      <c r="H6" s="32">
        <f t="shared" si="3"/>
        <v>1.932</v>
      </c>
      <c r="I6" s="32">
        <f t="shared" si="4"/>
        <v>1.162</v>
      </c>
    </row>
    <row r="7" ht="18.75" customHeight="1" spans="1:9">
      <c r="A7" s="29" t="s">
        <v>52</v>
      </c>
      <c r="B7" s="29" t="s">
        <v>69</v>
      </c>
      <c r="C7" s="30">
        <v>0.8</v>
      </c>
      <c r="D7" s="31">
        <v>0.08</v>
      </c>
      <c r="E7" s="32">
        <f t="shared" si="0"/>
        <v>0.272</v>
      </c>
      <c r="F7" s="33">
        <f t="shared" si="1"/>
        <v>0.582</v>
      </c>
      <c r="G7" s="32">
        <f t="shared" si="2"/>
        <v>0.272</v>
      </c>
      <c r="H7" s="32">
        <f t="shared" si="3"/>
        <v>1.85</v>
      </c>
      <c r="I7" s="32">
        <f t="shared" si="4"/>
        <v>1.126</v>
      </c>
    </row>
    <row r="8" ht="18.75" customHeight="1" spans="1:9">
      <c r="A8" s="29" t="s">
        <v>72</v>
      </c>
      <c r="B8" s="29" t="s">
        <v>69</v>
      </c>
      <c r="C8" s="30">
        <v>1</v>
      </c>
      <c r="D8" s="31">
        <v>0.14</v>
      </c>
      <c r="E8" s="32">
        <f t="shared" si="0"/>
        <v>0.336</v>
      </c>
      <c r="F8" s="33">
        <f t="shared" si="1"/>
        <v>0.864</v>
      </c>
      <c r="G8" s="32">
        <f t="shared" si="2"/>
        <v>0.336</v>
      </c>
      <c r="H8" s="32">
        <f t="shared" si="3"/>
        <v>2.822</v>
      </c>
      <c r="I8" s="32">
        <f t="shared" si="4"/>
        <v>1.536</v>
      </c>
    </row>
    <row r="9" ht="18.75" customHeight="1" spans="1:9">
      <c r="A9" s="29" t="s">
        <v>73</v>
      </c>
      <c r="B9" s="29" t="s">
        <v>69</v>
      </c>
      <c r="C9" s="30">
        <v>1.2</v>
      </c>
      <c r="D9" s="31">
        <v>0.16</v>
      </c>
      <c r="E9" s="32">
        <f t="shared" si="0"/>
        <v>0.384</v>
      </c>
      <c r="F9" s="33">
        <f t="shared" si="1"/>
        <v>1.104</v>
      </c>
      <c r="G9" s="32">
        <f t="shared" si="2"/>
        <v>0.384</v>
      </c>
      <c r="H9" s="32">
        <f t="shared" si="3"/>
        <v>3.686</v>
      </c>
      <c r="I9" s="32">
        <f t="shared" si="4"/>
        <v>1.872</v>
      </c>
    </row>
    <row r="10" ht="18.75" customHeight="1" spans="1:9">
      <c r="A10" s="29" t="s">
        <v>74</v>
      </c>
      <c r="B10" s="29" t="s">
        <v>69</v>
      </c>
      <c r="C10" s="31">
        <v>1.25</v>
      </c>
      <c r="D10" s="31">
        <v>0.16</v>
      </c>
      <c r="E10" s="32">
        <f t="shared" ref="E10:E20" si="5">ROUND((C10*B10+D10*2*B10+(B10-1)*0.15+0.2*2)*0.2,3)</f>
        <v>0.394</v>
      </c>
      <c r="F10" s="33">
        <f t="shared" ref="F10:F20" si="6">ROUND((C10*B10+D10*2*B10+0.2*2+(B10-1)*0.15)*(C10+D10*2)-PI()*(C10/2+D10)^2*B10,3)</f>
        <v>1.157</v>
      </c>
      <c r="G10" s="32">
        <f t="shared" ref="G10:G20" si="7">E10</f>
        <v>0.394</v>
      </c>
      <c r="H10" s="32">
        <f t="shared" ref="H10:H20" si="8">ROUND((C10*B10+D10*2*B10+(B10-1)*0.15+0.2*2)*(0.2+C10+D10*2+0.2),3)</f>
        <v>3.881</v>
      </c>
      <c r="I10" s="32">
        <f t="shared" ref="I10:I20" si="9">E10+F10+G10</f>
        <v>1.945</v>
      </c>
    </row>
    <row r="11" ht="18.75" customHeight="1" spans="1:9">
      <c r="A11" s="29" t="s">
        <v>75</v>
      </c>
      <c r="B11" s="29" t="s">
        <v>69</v>
      </c>
      <c r="C11" s="30">
        <v>1.5</v>
      </c>
      <c r="D11" s="31">
        <v>0.19</v>
      </c>
      <c r="E11" s="32">
        <f t="shared" si="5"/>
        <v>0.456</v>
      </c>
      <c r="F11" s="33">
        <f t="shared" si="6"/>
        <v>1.51</v>
      </c>
      <c r="G11" s="32">
        <f t="shared" si="7"/>
        <v>0.456</v>
      </c>
      <c r="H11" s="32">
        <f t="shared" si="8"/>
        <v>5.198</v>
      </c>
      <c r="I11" s="32">
        <f t="shared" si="9"/>
        <v>2.422</v>
      </c>
    </row>
    <row r="12" ht="18.75" customHeight="1" spans="1:9">
      <c r="A12" s="29" t="s">
        <v>76</v>
      </c>
      <c r="B12" s="29" t="s">
        <v>77</v>
      </c>
      <c r="C12" s="30">
        <v>0.4</v>
      </c>
      <c r="D12" s="31">
        <v>0.1</v>
      </c>
      <c r="E12" s="32">
        <f t="shared" si="5"/>
        <v>0.35</v>
      </c>
      <c r="F12" s="33">
        <f t="shared" si="6"/>
        <v>0.485</v>
      </c>
      <c r="G12" s="32">
        <f t="shared" si="7"/>
        <v>0.35</v>
      </c>
      <c r="H12" s="32">
        <f t="shared" si="8"/>
        <v>1.75</v>
      </c>
      <c r="I12" s="32">
        <f t="shared" si="9"/>
        <v>1.185</v>
      </c>
    </row>
    <row r="13" ht="18.75" customHeight="1" spans="1:9">
      <c r="A13" s="29" t="s">
        <v>78</v>
      </c>
      <c r="B13" s="29" t="s">
        <v>77</v>
      </c>
      <c r="C13" s="30">
        <v>0.5</v>
      </c>
      <c r="D13" s="31">
        <v>0.1</v>
      </c>
      <c r="E13" s="32">
        <f t="shared" si="5"/>
        <v>0.39</v>
      </c>
      <c r="F13" s="33">
        <f t="shared" si="6"/>
        <v>0.595</v>
      </c>
      <c r="G13" s="32">
        <f t="shared" si="7"/>
        <v>0.39</v>
      </c>
      <c r="H13" s="32">
        <f t="shared" si="8"/>
        <v>2.145</v>
      </c>
      <c r="I13" s="32">
        <f t="shared" si="9"/>
        <v>1.375</v>
      </c>
    </row>
    <row r="14" ht="18.75" customHeight="1" spans="1:9">
      <c r="A14" s="29" t="s">
        <v>79</v>
      </c>
      <c r="B14" s="29" t="s">
        <v>77</v>
      </c>
      <c r="C14" s="30">
        <v>0.6</v>
      </c>
      <c r="D14" s="31">
        <v>0.1</v>
      </c>
      <c r="E14" s="32">
        <f t="shared" si="5"/>
        <v>0.43</v>
      </c>
      <c r="F14" s="33">
        <f t="shared" si="6"/>
        <v>0.715</v>
      </c>
      <c r="G14" s="32">
        <f t="shared" si="7"/>
        <v>0.43</v>
      </c>
      <c r="H14" s="32">
        <f t="shared" si="8"/>
        <v>2.58</v>
      </c>
      <c r="I14" s="32">
        <f t="shared" si="9"/>
        <v>1.575</v>
      </c>
    </row>
    <row r="15" ht="18.75" customHeight="1" spans="1:12">
      <c r="A15" s="29" t="s">
        <v>80</v>
      </c>
      <c r="B15" s="29" t="s">
        <v>77</v>
      </c>
      <c r="C15" s="31">
        <v>0.75</v>
      </c>
      <c r="D15" s="31">
        <v>0.12</v>
      </c>
      <c r="E15" s="32">
        <f t="shared" si="5"/>
        <v>0.506</v>
      </c>
      <c r="F15" s="33">
        <f t="shared" si="6"/>
        <v>0.965</v>
      </c>
      <c r="G15" s="32">
        <f t="shared" si="7"/>
        <v>0.506</v>
      </c>
      <c r="H15" s="32">
        <f t="shared" si="8"/>
        <v>3.517</v>
      </c>
      <c r="I15" s="32">
        <f t="shared" si="9"/>
        <v>1.977</v>
      </c>
      <c r="K15" s="41"/>
      <c r="L15" s="40"/>
    </row>
    <row r="16" ht="18.75" customHeight="1" spans="1:11">
      <c r="A16" s="29" t="s">
        <v>81</v>
      </c>
      <c r="B16" s="29" t="s">
        <v>77</v>
      </c>
      <c r="C16" s="30">
        <v>0.8</v>
      </c>
      <c r="D16" s="31">
        <v>0.1</v>
      </c>
      <c r="E16" s="32">
        <f t="shared" si="5"/>
        <v>0.51</v>
      </c>
      <c r="F16" s="33">
        <f t="shared" si="6"/>
        <v>0.979</v>
      </c>
      <c r="G16" s="32">
        <f t="shared" si="7"/>
        <v>0.51</v>
      </c>
      <c r="H16" s="32">
        <f t="shared" si="8"/>
        <v>3.57</v>
      </c>
      <c r="I16" s="32">
        <f t="shared" si="9"/>
        <v>1.999</v>
      </c>
      <c r="K16" s="41"/>
    </row>
    <row r="17" ht="18.75" customHeight="1" spans="1:11">
      <c r="A17" s="29" t="s">
        <v>82</v>
      </c>
      <c r="B17" s="29" t="s">
        <v>77</v>
      </c>
      <c r="C17" s="30">
        <v>1</v>
      </c>
      <c r="D17" s="31">
        <v>0.14</v>
      </c>
      <c r="E17" s="32">
        <f t="shared" si="5"/>
        <v>0.622</v>
      </c>
      <c r="F17" s="33">
        <f t="shared" si="6"/>
        <v>1.407</v>
      </c>
      <c r="G17" s="32">
        <f t="shared" si="7"/>
        <v>0.622</v>
      </c>
      <c r="H17" s="32">
        <f t="shared" si="8"/>
        <v>5.225</v>
      </c>
      <c r="I17" s="32">
        <f t="shared" si="9"/>
        <v>2.651</v>
      </c>
      <c r="K17" s="41"/>
    </row>
    <row r="18" ht="18.75" customHeight="1" spans="1:11">
      <c r="A18" s="29" t="s">
        <v>83</v>
      </c>
      <c r="B18" s="29" t="s">
        <v>77</v>
      </c>
      <c r="C18" s="30">
        <v>1.2</v>
      </c>
      <c r="D18" s="31">
        <v>0.16</v>
      </c>
      <c r="E18" s="32">
        <f t="shared" si="5"/>
        <v>0.718</v>
      </c>
      <c r="F18" s="33">
        <f t="shared" si="6"/>
        <v>1.828</v>
      </c>
      <c r="G18" s="32">
        <f t="shared" si="7"/>
        <v>0.718</v>
      </c>
      <c r="H18" s="32">
        <f t="shared" si="8"/>
        <v>6.893</v>
      </c>
      <c r="I18" s="32">
        <f t="shared" si="9"/>
        <v>3.264</v>
      </c>
      <c r="K18" s="41"/>
    </row>
    <row r="19" ht="18.75" customHeight="1" spans="1:11">
      <c r="A19" s="29" t="s">
        <v>84</v>
      </c>
      <c r="B19" s="29" t="s">
        <v>77</v>
      </c>
      <c r="C19" s="31">
        <v>1.25</v>
      </c>
      <c r="D19" s="31">
        <v>0.16</v>
      </c>
      <c r="E19" s="32">
        <f t="shared" si="5"/>
        <v>0.738</v>
      </c>
      <c r="F19" s="33">
        <f t="shared" si="6"/>
        <v>1.921</v>
      </c>
      <c r="G19" s="32">
        <f t="shared" si="7"/>
        <v>0.738</v>
      </c>
      <c r="H19" s="32">
        <f t="shared" si="8"/>
        <v>7.269</v>
      </c>
      <c r="I19" s="32">
        <f t="shared" si="9"/>
        <v>3.397</v>
      </c>
      <c r="K19" s="41"/>
    </row>
    <row r="20" ht="18.75" customHeight="1" spans="1:11">
      <c r="A20" s="29" t="s">
        <v>85</v>
      </c>
      <c r="B20" s="29" t="s">
        <v>77</v>
      </c>
      <c r="C20" s="30">
        <v>1.5</v>
      </c>
      <c r="D20" s="31">
        <v>0.19</v>
      </c>
      <c r="E20" s="32">
        <f t="shared" si="5"/>
        <v>0.862</v>
      </c>
      <c r="F20" s="33">
        <f t="shared" si="6"/>
        <v>2.551</v>
      </c>
      <c r="G20" s="32">
        <f t="shared" si="7"/>
        <v>0.862</v>
      </c>
      <c r="H20" s="32">
        <f t="shared" si="8"/>
        <v>9.827</v>
      </c>
      <c r="I20" s="32">
        <f t="shared" si="9"/>
        <v>4.275</v>
      </c>
      <c r="K20" s="41"/>
    </row>
    <row r="23" spans="1:1">
      <c r="A23" s="34"/>
    </row>
    <row r="24" spans="4:5">
      <c r="D24" s="26" t="s">
        <v>19</v>
      </c>
      <c r="E24" s="26"/>
    </row>
    <row r="25" ht="24" spans="4:5">
      <c r="D25" s="28" t="s">
        <v>61</v>
      </c>
      <c r="E25" s="28" t="s">
        <v>86</v>
      </c>
    </row>
    <row r="26" spans="4:5">
      <c r="D26" s="35">
        <v>0.3</v>
      </c>
      <c r="E26" s="36">
        <v>4</v>
      </c>
    </row>
    <row r="27" spans="4:5">
      <c r="D27" s="35">
        <v>0.4</v>
      </c>
      <c r="E27" s="36">
        <v>4</v>
      </c>
    </row>
    <row r="28" spans="4:5">
      <c r="D28" s="35">
        <v>0.5</v>
      </c>
      <c r="E28" s="36">
        <v>5</v>
      </c>
    </row>
    <row r="29" spans="4:5">
      <c r="D29" s="35">
        <v>0.6</v>
      </c>
      <c r="E29" s="36">
        <v>6</v>
      </c>
    </row>
    <row r="30" spans="4:5">
      <c r="D30" s="35">
        <v>0.75</v>
      </c>
      <c r="E30" s="36">
        <v>8</v>
      </c>
    </row>
    <row r="31" spans="4:5">
      <c r="D31" s="35">
        <v>0.8</v>
      </c>
      <c r="E31" s="36">
        <v>8</v>
      </c>
    </row>
    <row r="32" spans="4:5">
      <c r="D32" s="35">
        <v>1</v>
      </c>
      <c r="E32" s="36">
        <v>10</v>
      </c>
    </row>
    <row r="33" spans="4:5">
      <c r="D33" s="35">
        <v>1.2</v>
      </c>
      <c r="E33" s="36">
        <v>12</v>
      </c>
    </row>
    <row r="34" spans="4:5">
      <c r="D34" s="35">
        <v>1.25</v>
      </c>
      <c r="E34" s="36">
        <v>12</v>
      </c>
    </row>
    <row r="35" spans="4:5">
      <c r="D35" s="35">
        <v>1.5</v>
      </c>
      <c r="E35" s="36">
        <v>15</v>
      </c>
    </row>
    <row r="36" spans="4:5">
      <c r="D36" s="37">
        <v>1.8</v>
      </c>
      <c r="E36" s="38">
        <v>18</v>
      </c>
    </row>
    <row r="37" spans="4:5">
      <c r="D37" s="35">
        <v>2</v>
      </c>
      <c r="E37" s="36">
        <v>20</v>
      </c>
    </row>
  </sheetData>
  <mergeCells count="2">
    <mergeCell ref="A1:I1"/>
    <mergeCell ref="D24:E24"/>
  </mergeCells>
  <pageMargins left="0.7" right="0.7" top="0.75" bottom="0.75" header="0.3" footer="0.3"/>
  <pageSetup paperSize="9" orientation="portrait"/>
  <headerFooter/>
  <ignoredErrors>
    <ignoredError sqref="B3:B2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2" sqref="A2"/>
    </sheetView>
  </sheetViews>
  <sheetFormatPr defaultColWidth="9" defaultRowHeight="14.25" outlineLevelCol="7"/>
  <cols>
    <col min="1" max="1" width="4.75" style="1" customWidth="1"/>
    <col min="2" max="2" width="21.875" style="1" customWidth="1"/>
    <col min="3" max="3" width="8.625" style="1" customWidth="1"/>
    <col min="4" max="4" width="9.25" style="1" customWidth="1"/>
    <col min="5" max="5" width="17" style="1" customWidth="1"/>
    <col min="6" max="16384" width="9" style="1"/>
  </cols>
  <sheetData>
    <row r="1" s="1" customFormat="1" ht="32.25" customHeight="1" spans="2:5">
      <c r="B1" s="6" t="s">
        <v>0</v>
      </c>
      <c r="C1" s="7"/>
      <c r="D1" s="7"/>
      <c r="E1" s="7"/>
    </row>
    <row r="2" s="2" customFormat="1" ht="12.75" customHeight="1" spans="1:5">
      <c r="A2" s="8" t="s">
        <v>1</v>
      </c>
      <c r="B2" s="9"/>
      <c r="C2" s="9"/>
      <c r="D2" s="9"/>
      <c r="E2" s="9"/>
    </row>
    <row r="3" s="3" customFormat="1" ht="22.5" customHeight="1" spans="1:5">
      <c r="A3" s="10" t="s">
        <v>2</v>
      </c>
      <c r="B3" s="11" t="s">
        <v>3</v>
      </c>
      <c r="C3" s="11" t="s">
        <v>4</v>
      </c>
      <c r="D3" s="12" t="s">
        <v>5</v>
      </c>
      <c r="E3" s="11" t="s">
        <v>7</v>
      </c>
    </row>
    <row r="4" s="3" customFormat="1" ht="18" customHeight="1" spans="1:5">
      <c r="A4" s="13"/>
      <c r="B4" s="14"/>
      <c r="C4" s="14"/>
      <c r="D4" s="15"/>
      <c r="E4" s="14"/>
    </row>
    <row r="5" s="3" customFormat="1" ht="13.5" customHeight="1" spans="1:8">
      <c r="A5" s="13"/>
      <c r="B5" s="14"/>
      <c r="C5" s="14"/>
      <c r="D5" s="15"/>
      <c r="E5" s="14"/>
      <c r="F5" s="16"/>
      <c r="G5" s="16"/>
      <c r="H5" s="16"/>
    </row>
    <row r="6" s="3" customFormat="1" ht="17.1" customHeight="1" spans="1:8">
      <c r="A6" s="13"/>
      <c r="B6" s="14"/>
      <c r="C6" s="14"/>
      <c r="D6" s="15"/>
      <c r="E6" s="14"/>
      <c r="F6" s="16"/>
      <c r="G6" s="16"/>
      <c r="H6" s="16"/>
    </row>
    <row r="7" s="3" customFormat="1" ht="13.5" customHeight="1" spans="1:8">
      <c r="A7" s="13"/>
      <c r="B7" s="14"/>
      <c r="C7" s="14"/>
      <c r="D7" s="15"/>
      <c r="E7" s="14"/>
      <c r="F7" s="16"/>
      <c r="G7" s="16"/>
      <c r="H7" s="16"/>
    </row>
    <row r="8" s="3" customFormat="1" ht="21" customHeight="1" spans="1:5">
      <c r="A8" s="13"/>
      <c r="B8" s="14"/>
      <c r="C8" s="17" t="s">
        <v>30</v>
      </c>
      <c r="D8" s="14" t="s">
        <v>31</v>
      </c>
      <c r="E8" s="14"/>
    </row>
    <row r="9" s="4" customFormat="1" ht="18" customHeight="1" spans="1:5">
      <c r="A9" s="18"/>
      <c r="B9" s="19" t="s">
        <v>38</v>
      </c>
      <c r="C9" s="20"/>
      <c r="D9" s="21"/>
      <c r="E9" s="21"/>
    </row>
    <row r="10" s="5" customFormat="1" ht="18" customHeight="1" spans="1:5">
      <c r="A10" s="18">
        <v>1</v>
      </c>
      <c r="B10" s="22">
        <v>2</v>
      </c>
      <c r="C10" s="23">
        <v>90</v>
      </c>
      <c r="D10" s="24" t="s">
        <v>39</v>
      </c>
      <c r="E10" s="23" t="s">
        <v>40</v>
      </c>
    </row>
    <row r="11" s="4" customFormat="1" ht="18" customHeight="1" spans="1:5">
      <c r="A11" s="18"/>
      <c r="B11" s="19" t="s">
        <v>41</v>
      </c>
      <c r="C11" s="20"/>
      <c r="D11" s="21"/>
      <c r="E11" s="21"/>
    </row>
    <row r="12" s="5" customFormat="1" ht="18" customHeight="1" spans="1:5">
      <c r="A12" s="18">
        <v>1</v>
      </c>
      <c r="B12" s="22">
        <v>2</v>
      </c>
      <c r="C12" s="23">
        <v>90</v>
      </c>
      <c r="D12" s="24" t="s">
        <v>39</v>
      </c>
      <c r="E12" s="23" t="s">
        <v>40</v>
      </c>
    </row>
    <row r="13" s="4" customFormat="1" ht="18" customHeight="1" spans="1:5">
      <c r="A13" s="18"/>
      <c r="B13" s="19" t="s">
        <v>42</v>
      </c>
      <c r="C13" s="20"/>
      <c r="D13" s="21"/>
      <c r="E13" s="21"/>
    </row>
    <row r="14" s="5" customFormat="1" ht="18" customHeight="1" spans="1:5">
      <c r="A14" s="18">
        <v>1</v>
      </c>
      <c r="B14" s="22">
        <v>2</v>
      </c>
      <c r="C14" s="23">
        <v>90</v>
      </c>
      <c r="D14" s="24" t="s">
        <v>39</v>
      </c>
      <c r="E14" s="23" t="s">
        <v>40</v>
      </c>
    </row>
    <row r="15" s="4" customFormat="1" ht="18" customHeight="1" spans="1:5">
      <c r="A15" s="18"/>
      <c r="B15" s="19" t="s">
        <v>43</v>
      </c>
      <c r="C15" s="20"/>
      <c r="D15" s="21"/>
      <c r="E15" s="21"/>
    </row>
    <row r="16" s="5" customFormat="1" ht="18" customHeight="1" spans="1:5">
      <c r="A16" s="18">
        <v>1</v>
      </c>
      <c r="B16" s="22">
        <v>2</v>
      </c>
      <c r="C16" s="23">
        <v>90</v>
      </c>
      <c r="D16" s="24" t="s">
        <v>39</v>
      </c>
      <c r="E16" s="23" t="s">
        <v>40</v>
      </c>
    </row>
    <row r="17" s="4" customFormat="1" ht="18" customHeight="1" spans="1:5">
      <c r="A17" s="18"/>
      <c r="B17" s="19" t="s">
        <v>44</v>
      </c>
      <c r="C17" s="20"/>
      <c r="D17" s="21"/>
      <c r="E17" s="21"/>
    </row>
    <row r="18" s="5" customFormat="1" ht="18" customHeight="1" spans="1:5">
      <c r="A18" s="18">
        <v>1</v>
      </c>
      <c r="B18" s="22">
        <v>2</v>
      </c>
      <c r="C18" s="23">
        <v>90</v>
      </c>
      <c r="D18" s="24" t="s">
        <v>39</v>
      </c>
      <c r="E18" s="23" t="s">
        <v>40</v>
      </c>
    </row>
    <row r="19" s="4" customFormat="1" ht="18" customHeight="1" spans="1:5">
      <c r="A19" s="18"/>
      <c r="B19" s="19" t="s">
        <v>45</v>
      </c>
      <c r="C19" s="20"/>
      <c r="D19" s="21"/>
      <c r="E19" s="21"/>
    </row>
    <row r="20" s="5" customFormat="1" ht="18" customHeight="1" spans="1:5">
      <c r="A20" s="18">
        <v>1</v>
      </c>
      <c r="B20" s="22">
        <v>2</v>
      </c>
      <c r="C20" s="23">
        <v>90</v>
      </c>
      <c r="D20" s="24" t="s">
        <v>39</v>
      </c>
      <c r="E20" s="23" t="s">
        <v>40</v>
      </c>
    </row>
    <row r="21" s="4" customFormat="1" ht="18" customHeight="1" spans="1:5">
      <c r="A21" s="18"/>
      <c r="B21" s="19" t="s">
        <v>46</v>
      </c>
      <c r="C21" s="20"/>
      <c r="D21" s="21"/>
      <c r="E21" s="21"/>
    </row>
    <row r="22" s="5" customFormat="1" ht="18" customHeight="1" spans="1:5">
      <c r="A22" s="18">
        <v>1</v>
      </c>
      <c r="B22" s="22">
        <v>76</v>
      </c>
      <c r="C22" s="23">
        <v>50</v>
      </c>
      <c r="D22" s="24" t="s">
        <v>47</v>
      </c>
      <c r="E22" s="23" t="s">
        <v>40</v>
      </c>
    </row>
    <row r="23" s="4" customFormat="1" ht="18" customHeight="1" spans="1:5">
      <c r="A23" s="18"/>
      <c r="B23" s="19" t="s">
        <v>48</v>
      </c>
      <c r="C23" s="20"/>
      <c r="D23" s="21"/>
      <c r="E23" s="21"/>
    </row>
    <row r="24" s="5" customFormat="1" ht="18" customHeight="1" spans="1:5">
      <c r="A24" s="18">
        <v>1</v>
      </c>
      <c r="B24" s="22">
        <v>2</v>
      </c>
      <c r="C24" s="23">
        <v>90</v>
      </c>
      <c r="D24" s="24" t="s">
        <v>39</v>
      </c>
      <c r="E24" s="23" t="s">
        <v>40</v>
      </c>
    </row>
    <row r="25" s="4" customFormat="1" ht="18" customHeight="1" spans="1:5">
      <c r="A25" s="18"/>
      <c r="B25" s="19" t="s">
        <v>49</v>
      </c>
      <c r="C25" s="20"/>
      <c r="D25" s="21"/>
      <c r="E25" s="21"/>
    </row>
    <row r="26" s="5" customFormat="1" ht="18" customHeight="1" spans="1:5">
      <c r="A26" s="18">
        <v>1</v>
      </c>
      <c r="B26" s="22">
        <v>2</v>
      </c>
      <c r="C26" s="23">
        <v>90</v>
      </c>
      <c r="D26" s="24" t="s">
        <v>39</v>
      </c>
      <c r="E26" s="23" t="s">
        <v>40</v>
      </c>
    </row>
    <row r="27" s="4" customFormat="1" ht="18" customHeight="1" spans="1:5">
      <c r="A27" s="18"/>
      <c r="B27" s="19" t="s">
        <v>50</v>
      </c>
      <c r="C27" s="20"/>
      <c r="D27" s="21"/>
      <c r="E27" s="21"/>
    </row>
    <row r="28" s="5" customFormat="1" ht="18" customHeight="1" spans="1:5">
      <c r="A28" s="18">
        <v>1</v>
      </c>
      <c r="B28" s="22">
        <v>2</v>
      </c>
      <c r="C28" s="23">
        <v>90</v>
      </c>
      <c r="D28" s="24" t="s">
        <v>39</v>
      </c>
      <c r="E28" s="23" t="s">
        <v>40</v>
      </c>
    </row>
    <row r="29" s="4" customFormat="1" ht="18" customHeight="1" spans="1:5">
      <c r="A29" s="18"/>
      <c r="B29" s="19" t="s">
        <v>51</v>
      </c>
      <c r="C29" s="20"/>
      <c r="D29" s="21"/>
      <c r="E29" s="21"/>
    </row>
    <row r="30" s="5" customFormat="1" ht="18" customHeight="1" spans="1:5">
      <c r="A30" s="18">
        <v>1</v>
      </c>
      <c r="B30" s="22">
        <v>2</v>
      </c>
      <c r="C30" s="23">
        <v>90</v>
      </c>
      <c r="D30" s="24" t="s">
        <v>52</v>
      </c>
      <c r="E30" s="23" t="s">
        <v>40</v>
      </c>
    </row>
    <row r="31" s="4" customFormat="1" ht="18" customHeight="1" spans="1:5">
      <c r="A31" s="18"/>
      <c r="B31" s="19" t="s">
        <v>53</v>
      </c>
      <c r="C31" s="20"/>
      <c r="D31" s="21"/>
      <c r="E31" s="21"/>
    </row>
    <row r="32" s="5" customFormat="1" ht="18" customHeight="1" spans="1:5">
      <c r="A32" s="18">
        <v>1</v>
      </c>
      <c r="B32" s="22">
        <v>2</v>
      </c>
      <c r="C32" s="23">
        <v>90</v>
      </c>
      <c r="D32" s="24" t="s">
        <v>52</v>
      </c>
      <c r="E32" s="23" t="s">
        <v>40</v>
      </c>
    </row>
  </sheetData>
  <mergeCells count="6">
    <mergeCell ref="B1:E1"/>
    <mergeCell ref="A3:A8"/>
    <mergeCell ref="B3:B8"/>
    <mergeCell ref="C3:C7"/>
    <mergeCell ref="D3:D7"/>
    <mergeCell ref="E3:E8"/>
  </mergeCells>
  <dataValidations count="1">
    <dataValidation type="list" allowBlank="1" showInputMessage="1" showErrorMessage="1" sqref="D10 D12 D14 D16 D18 D20 D22 D24 D26 D28 D30 D32">
      <formula1>参数!$A$3:$A$20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吉林市公路规划勘测设计院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Macro1</vt:lpstr>
      <vt:lpstr>Sheet1</vt:lpstr>
      <vt:lpstr>参数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孙明东</dc:creator>
  <cp:lastModifiedBy>不秋草</cp:lastModifiedBy>
  <dcterms:created xsi:type="dcterms:W3CDTF">1999-06-23T03:02:00Z</dcterms:created>
  <cp:lastPrinted>2024-01-15T07:15:00Z</cp:lastPrinted>
  <dcterms:modified xsi:type="dcterms:W3CDTF">2025-03-27T08:54:14Z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EF61FD48794441B3B47FF5015606E210</vt:lpwstr>
  </property>
</Properties>
</file>