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<sst xmlns="http://schemas.openxmlformats.org/spreadsheetml/2006/main" count="65" uniqueCount="61">
  <si>
    <t>平面交叉工程数量表</t>
  </si>
  <si>
    <t xml:space="preserve">长岭县2025年流水镇粮窝村水泥路建设项目                                          </t>
  </si>
  <si>
    <t>S6-02</t>
  </si>
  <si>
    <t>第 1 页  共 1 页</t>
  </si>
  <si>
    <t>序号</t>
  </si>
  <si>
    <t>里程桩号</t>
  </si>
  <si>
    <t>被交叉公路等级</t>
  </si>
  <si>
    <t>被交叉公路概况</t>
  </si>
  <si>
    <t>被交叉公路宽度（m）</t>
  </si>
  <si>
    <t>交叉形式</t>
  </si>
  <si>
    <t>交角（度）</t>
  </si>
  <si>
    <t>加铺转角半径（m）</t>
  </si>
  <si>
    <t>采用图纸编号</t>
  </si>
  <si>
    <t>工程或设备数量</t>
  </si>
  <si>
    <t>备 注</t>
  </si>
  <si>
    <t>4cm沥青混凝土（㎡）</t>
  </si>
  <si>
    <t>20cm水泥混凝土（㎡）</t>
  </si>
  <si>
    <t>18cm厚石灰土基层（㎡）</t>
  </si>
  <si>
    <t>12cm厚红砖路面（㎡）</t>
  </si>
  <si>
    <t>土方量</t>
  </si>
  <si>
    <t>拆除旧路面</t>
  </si>
  <si>
    <t>挖方（m³）</t>
  </si>
  <si>
    <t>填方（m³）</t>
  </si>
  <si>
    <t>沥青砼（m³）</t>
  </si>
  <si>
    <t>水泥路（m³）</t>
  </si>
  <si>
    <t>流水镇粮窝村</t>
  </si>
  <si>
    <t>K0+000</t>
  </si>
  <si>
    <t>主路</t>
  </si>
  <si>
    <t>既有路</t>
  </si>
  <si>
    <t>90°</t>
  </si>
  <si>
    <t>图Ⅰ</t>
  </si>
  <si>
    <t>K0+700</t>
  </si>
  <si>
    <t>合计</t>
  </si>
  <si>
    <t xml:space="preserve">                  编制：                                                                  复核：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</si>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</sst>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2" applyNumberFormat="0" applyAlignment="0" applyProtection="0">
      <alignment vertical="center"/>
    </xf>
    <xf numFmtId="0" fontId="16" fillId="4" borderId="33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5" borderId="34" applyNumberFormat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/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>
      <alignment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4" xfId="0" applyNumberFormat="1" applyFont="1" applyBorder="1">
      <alignment vertical="center"/>
    </xf>
    <xf numFmtId="0" fontId="6" fillId="0" borderId="0" xfId="0" applyFont="1" applyBorder="1">
      <alignment vertical="center"/>
    </xf>
    <xf numFmtId="0" fontId="2" fillId="0" borderId="2" xfId="0" applyFont="1" applyBorder="1" applyAlignment="1">
      <alignment horizontal="right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/>
    </xf>
    <xf numFmtId="0" fontId="0" fillId="0" borderId="21" xfId="0" applyBorder="1">
      <alignment vertical="center"/>
    </xf>
    <xf numFmtId="0" fontId="5" fillId="0" borderId="22" xfId="0" applyNumberFormat="1" applyFont="1" applyBorder="1" applyAlignment="1">
      <alignment horizontal="center" vertical="center"/>
    </xf>
    <xf numFmtId="0" fontId="0" fillId="0" borderId="23" xfId="0" applyBorder="1">
      <alignment vertical="center"/>
    </xf>
    <xf numFmtId="0" fontId="5" fillId="0" borderId="24" xfId="0" applyNumberFormat="1" applyFont="1" applyBorder="1" applyAlignment="1">
      <alignment horizontal="center" vertical="center"/>
    </xf>
    <xf numFmtId="0" fontId="0" fillId="0" borderId="25" xfId="0" applyBorder="1">
      <alignment vertical="center"/>
    </xf>
    <xf numFmtId="0" fontId="5" fillId="0" borderId="25" xfId="0" applyNumberFormat="1" applyFon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vertical="center"/>
    </xf>
    <xf numFmtId="0" fontId="5" fillId="0" borderId="27" xfId="0" applyNumberFormat="1" applyFont="1" applyBorder="1" applyAlignment="1">
      <alignment horizontal="center" vertical="center"/>
    </xf>
    <xf numFmtId="0" fontId="0" fillId="0" borderId="28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283210</xdr:colOff>
      <xdr:row>7</xdr:row>
      <xdr:rowOff>94615</xdr:rowOff>
    </xdr:from>
    <xdr:to>
      <xdr:col>5</xdr:col>
      <xdr:colOff>586105</xdr:colOff>
      <xdr:row>7</xdr:row>
      <xdr:rowOff>105410</xdr:rowOff>
    </xdr:to>
    <xdr:cxnSp>
      <xdr:nvCxnSpPr>
        <xdr:cNvPr id="14" name="直接连接符 13"/>
        <xdr:cNvCxnSpPr/>
      </xdr:nvCxnSpPr>
      <xdr:spPr>
        <a:xfrm flipV="1">
          <a:off x="4182110" y="2633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7</xdr:row>
      <xdr:rowOff>95885</xdr:rowOff>
    </xdr:from>
    <xdr:to>
      <xdr:col>5</xdr:col>
      <xdr:colOff>440055</xdr:colOff>
      <xdr:row>7</xdr:row>
      <xdr:rowOff>284480</xdr:rowOff>
    </xdr:to>
    <xdr:cxnSp>
      <xdr:nvCxnSpPr>
        <xdr:cNvPr id="15" name="直接连接符 14"/>
        <xdr:cNvCxnSpPr/>
      </xdr:nvCxnSpPr>
      <xdr:spPr>
        <a:xfrm>
          <a:off x="4332605" y="2635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333375</xdr:colOff>
      <xdr:row>28</xdr:row>
      <xdr:rowOff>15240</xdr:rowOff>
    </xdr:from>
    <xdr:to>
      <xdr:col>3</xdr:col>
      <xdr:colOff>0</xdr:colOff>
      <xdr:row>28</xdr:row>
      <xdr:rowOff>295910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1495" y="9219565"/>
          <a:ext cx="476885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303530</xdr:colOff>
      <xdr:row>27</xdr:row>
      <xdr:rowOff>286385</xdr:rowOff>
    </xdr:from>
    <xdr:to>
      <xdr:col>10</xdr:col>
      <xdr:colOff>85090</xdr:colOff>
      <xdr:row>29</xdr:row>
      <xdr:rowOff>3810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43470" y="9173845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52705</xdr:colOff>
      <xdr:row>27</xdr:row>
      <xdr:rowOff>294640</xdr:rowOff>
    </xdr:from>
    <xdr:to>
      <xdr:col>15</xdr:col>
      <xdr:colOff>721360</xdr:colOff>
      <xdr:row>29</xdr:row>
      <xdr:rowOff>20320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054205" y="9182100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283210</xdr:colOff>
      <xdr:row>8</xdr:row>
      <xdr:rowOff>94615</xdr:rowOff>
    </xdr:from>
    <xdr:to>
      <xdr:col>5</xdr:col>
      <xdr:colOff>586105</xdr:colOff>
      <xdr:row>8</xdr:row>
      <xdr:rowOff>105410</xdr:rowOff>
    </xdr:to>
    <xdr:cxnSp>
      <xdr:nvCxnSpPr>
        <xdr:cNvPr id="11" name="直接连接符 10"/>
        <xdr:cNvCxnSpPr/>
      </xdr:nvCxnSpPr>
      <xdr:spPr>
        <a:xfrm flipV="1">
          <a:off x="4182110" y="2951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8</xdr:row>
      <xdr:rowOff>95885</xdr:rowOff>
    </xdr:from>
    <xdr:to>
      <xdr:col>5</xdr:col>
      <xdr:colOff>440055</xdr:colOff>
      <xdr:row>8</xdr:row>
      <xdr:rowOff>284480</xdr:rowOff>
    </xdr:to>
    <xdr:cxnSp>
      <xdr:nvCxnSpPr>
        <xdr:cNvPr id="12" name="直接连接符 11"/>
        <xdr:cNvCxnSpPr/>
      </xdr:nvCxnSpPr>
      <xdr:spPr>
        <a:xfrm>
          <a:off x="4332605" y="2952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Normal="100" workbookViewId="0">
      <selection activeCell="F15" sqref="A2 F15"/>
    </sheetView>
  </sheetViews>
  <sheetFormatPr defaultColWidth="9" defaultRowHeight="13.5"/>
  <cols>
    <col min="1" max="1" width="5.63333333333333" customWidth="1"/>
    <col min="2" max="2" width="13.6333333333333" customWidth="1"/>
    <col min="3" max="16" width="10.6333333333333" customWidth="1"/>
    <col min="17" max="17" width="9.66666666666667" customWidth="1"/>
    <col min="18" max="18" width="9" customWidth="1"/>
    <col min="19" max="19" width="9" hidden="1" customWidth="1"/>
  </cols>
  <sheetData>
    <row r="1" ht="48" customHeight="1" spans="1:18">
      <c r="A1" s="1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="9" customFormat="1" ht="21" customHeight="1" spans="1:18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 t="s">
        <v>2</v>
      </c>
      <c r="P2" s="33" t="s">
        <v>3</v>
      </c>
      <c r="Q2" s="33"/>
      <c r="R2" s="33"/>
    </row>
    <row r="3" ht="27" customHeight="1" spans="1:19">
      <c r="A3" s="14" t="s">
        <v>4</v>
      </c>
      <c r="B3" s="15" t="s">
        <v>5</v>
      </c>
      <c r="C3" s="16" t="s">
        <v>6</v>
      </c>
      <c r="D3" s="16" t="s">
        <v>7</v>
      </c>
      <c r="E3" s="16" t="s">
        <v>8</v>
      </c>
      <c r="F3" s="16" t="s">
        <v>9</v>
      </c>
      <c r="G3" s="16" t="s">
        <v>10</v>
      </c>
      <c r="H3" s="16" t="s">
        <v>11</v>
      </c>
      <c r="I3" s="16" t="s">
        <v>12</v>
      </c>
      <c r="J3" s="34" t="s">
        <v>13</v>
      </c>
      <c r="K3" s="35"/>
      <c r="L3" s="35"/>
      <c r="M3" s="35"/>
      <c r="N3" s="35"/>
      <c r="O3" s="35"/>
      <c r="P3" s="35"/>
      <c r="Q3" s="35"/>
      <c r="R3" s="39" t="s">
        <v>14</v>
      </c>
      <c r="S3" s="40"/>
    </row>
    <row r="4" ht="17.1" customHeight="1" spans="1:19">
      <c r="A4" s="17"/>
      <c r="B4" s="18"/>
      <c r="C4" s="19"/>
      <c r="D4" s="19"/>
      <c r="E4" s="19"/>
      <c r="F4" s="19"/>
      <c r="G4" s="19"/>
      <c r="H4" s="19"/>
      <c r="I4" s="19"/>
      <c r="J4" s="36" t="s">
        <v>15</v>
      </c>
      <c r="K4" s="36" t="s">
        <v>16</v>
      </c>
      <c r="L4" s="36" t="s">
        <v>17</v>
      </c>
      <c r="M4" s="36" t="s">
        <v>18</v>
      </c>
      <c r="N4" s="37" t="s">
        <v>19</v>
      </c>
      <c r="O4" s="38"/>
      <c r="P4" s="37" t="s">
        <v>20</v>
      </c>
      <c r="Q4" s="38"/>
      <c r="R4" s="41"/>
      <c r="S4" s="42"/>
    </row>
    <row r="5" s="10" customFormat="1" ht="36.95" customHeight="1" spans="1:19">
      <c r="A5" s="17"/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5" t="s">
        <v>21</v>
      </c>
      <c r="O5" s="25" t="s">
        <v>22</v>
      </c>
      <c r="P5" s="25" t="s">
        <v>23</v>
      </c>
      <c r="Q5" s="25" t="s">
        <v>24</v>
      </c>
      <c r="R5" s="43"/>
      <c r="S5" s="44"/>
    </row>
    <row r="6" ht="24.95" customHeight="1" spans="1:19">
      <c r="A6" s="22"/>
      <c r="B6" s="20">
        <v>1</v>
      </c>
      <c r="C6" s="20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0">
        <v>8</v>
      </c>
      <c r="J6" s="20">
        <v>9</v>
      </c>
      <c r="K6" s="20">
        <v>10</v>
      </c>
      <c r="L6" s="20">
        <v>11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43">
        <v>17</v>
      </c>
      <c r="S6" s="42"/>
    </row>
    <row r="7" ht="24.95" customHeight="1" spans="1:19">
      <c r="A7" s="23" t="s">
        <v>25</v>
      </c>
      <c r="B7" s="24"/>
      <c r="C7" s="25"/>
      <c r="D7" s="25"/>
      <c r="E7" s="25"/>
      <c r="F7" s="25"/>
      <c r="G7" s="26"/>
      <c r="H7" s="26"/>
      <c r="I7" s="25"/>
      <c r="J7" s="25"/>
      <c r="K7" s="25"/>
      <c r="L7" s="25"/>
      <c r="M7" s="25"/>
      <c r="N7" s="25"/>
      <c r="O7" s="25"/>
      <c r="P7" s="25"/>
      <c r="Q7" s="25"/>
      <c r="R7" s="45"/>
      <c r="S7" s="42"/>
    </row>
    <row r="8" ht="25" customHeight="1" spans="1:19">
      <c r="A8" s="27">
        <v>1</v>
      </c>
      <c r="B8" s="25" t="s">
        <v>26</v>
      </c>
      <c r="C8" s="25" t="s">
        <v>27</v>
      </c>
      <c r="D8" s="25" t="s">
        <v>28</v>
      </c>
      <c r="E8" s="25">
        <v>4.5</v>
      </c>
      <c r="F8" s="25"/>
      <c r="G8" s="25" t="s">
        <v>29</v>
      </c>
      <c r="H8" s="25">
        <v>5</v>
      </c>
      <c r="I8" s="25" t="s">
        <v>30</v>
      </c>
      <c r="J8" s="25"/>
      <c r="K8" s="25">
        <f>5.365*2</f>
        <v>10.73</v>
      </c>
      <c r="L8" s="25">
        <f>5.365*2</f>
        <v>10.73</v>
      </c>
      <c r="M8" s="25"/>
      <c r="N8" s="25"/>
      <c r="O8" s="25"/>
      <c r="P8" s="25"/>
      <c r="Q8" s="25"/>
      <c r="R8" s="46"/>
      <c r="S8" s="42"/>
    </row>
    <row r="9" ht="25" customHeight="1" spans="1:19">
      <c r="A9" s="27">
        <v>2</v>
      </c>
      <c r="B9" s="25" t="s">
        <v>31</v>
      </c>
      <c r="C9" s="25" t="s">
        <v>27</v>
      </c>
      <c r="D9" s="25" t="s">
        <v>28</v>
      </c>
      <c r="E9" s="25">
        <v>4.5</v>
      </c>
      <c r="F9" s="25"/>
      <c r="G9" s="25" t="s">
        <v>29</v>
      </c>
      <c r="H9" s="25">
        <v>5</v>
      </c>
      <c r="I9" s="25" t="s">
        <v>30</v>
      </c>
      <c r="J9" s="25"/>
      <c r="K9" s="25">
        <f>5.365*2</f>
        <v>10.73</v>
      </c>
      <c r="L9" s="25">
        <f>5.365*2</f>
        <v>10.73</v>
      </c>
      <c r="M9" s="25"/>
      <c r="N9" s="25"/>
      <c r="O9" s="25"/>
      <c r="P9" s="25"/>
      <c r="Q9" s="25"/>
      <c r="R9" s="46"/>
      <c r="S9" s="42"/>
    </row>
    <row r="10" ht="25" customHeight="1" spans="1:19">
      <c r="A10" s="27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46"/>
      <c r="S10" s="42"/>
    </row>
    <row r="11" ht="25" customHeight="1" spans="1:19">
      <c r="A11" s="27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46"/>
      <c r="S11" s="42"/>
    </row>
    <row r="12" ht="25" customHeight="1" spans="1:19">
      <c r="A12" s="27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46"/>
      <c r="S12" s="42"/>
    </row>
    <row r="13" ht="25" customHeight="1" spans="1:19">
      <c r="A13" s="27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46"/>
      <c r="S13" s="42"/>
    </row>
    <row r="14" ht="25" customHeight="1" spans="1:19">
      <c r="A14" s="27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46"/>
      <c r="S14" s="42"/>
    </row>
    <row r="15" ht="25" customHeight="1" spans="1:19">
      <c r="A15" s="27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46"/>
      <c r="S15" s="42"/>
    </row>
    <row r="16" ht="25" customHeight="1" spans="1:19">
      <c r="A16" s="27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46"/>
      <c r="S16" s="42"/>
    </row>
    <row r="17" ht="25" customHeight="1" spans="1:19">
      <c r="A17" s="27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46"/>
      <c r="S17" s="42"/>
    </row>
    <row r="18" ht="25" customHeight="1" spans="1:19">
      <c r="A18" s="27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46"/>
      <c r="S18" s="42"/>
    </row>
    <row r="19" ht="25" customHeight="1" spans="1:19">
      <c r="A19" s="27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47"/>
      <c r="S19" s="42"/>
    </row>
    <row r="20" ht="25" customHeight="1" spans="1:19">
      <c r="A20" s="27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47"/>
      <c r="S20" s="42"/>
    </row>
    <row r="21" ht="25" customHeight="1" spans="1:19">
      <c r="A21" s="27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47"/>
      <c r="S21" s="42"/>
    </row>
    <row r="22" ht="25" customHeight="1" spans="1:19">
      <c r="A22" s="27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47"/>
      <c r="S22" s="42"/>
    </row>
    <row r="23" ht="25" customHeight="1" spans="1:19">
      <c r="A23" s="27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47"/>
      <c r="S23" s="42"/>
    </row>
    <row r="24" ht="25" customHeight="1" spans="1:19">
      <c r="A24" s="27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47"/>
      <c r="S24" s="42"/>
    </row>
    <row r="25" ht="24.95" customHeight="1" spans="1:19">
      <c r="A25" s="27"/>
      <c r="B25" s="26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45"/>
      <c r="S25" s="42"/>
    </row>
    <row r="26" ht="24.95" customHeight="1" spans="1:19">
      <c r="A26" s="27"/>
      <c r="B26" s="26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45"/>
      <c r="S26" s="42"/>
    </row>
    <row r="27" ht="24.95" customHeight="1" spans="1:19">
      <c r="A27" s="27"/>
      <c r="B27" s="26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48"/>
      <c r="S27" s="42"/>
    </row>
    <row r="28" ht="24.95" customHeight="1" spans="1:19">
      <c r="A28" s="28" t="s">
        <v>32</v>
      </c>
      <c r="B28" s="29"/>
      <c r="C28" s="30"/>
      <c r="D28" s="30"/>
      <c r="E28" s="30"/>
      <c r="F28" s="30"/>
      <c r="G28" s="31"/>
      <c r="H28" s="31"/>
      <c r="I28" s="30"/>
      <c r="J28" s="30"/>
      <c r="K28" s="30">
        <f>SUM(K8:K27)</f>
        <v>21.46</v>
      </c>
      <c r="L28" s="30">
        <f>SUM(L8:L27)</f>
        <v>21.46</v>
      </c>
      <c r="M28" s="30"/>
      <c r="N28" s="30"/>
      <c r="O28" s="30"/>
      <c r="P28" s="30"/>
      <c r="Q28" s="30"/>
      <c r="R28" s="49"/>
      <c r="S28" s="50"/>
    </row>
    <row r="29" s="11" customFormat="1" ht="24.95" customHeight="1" spans="1:18">
      <c r="A29" s="32" t="s">
        <v>33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</sheetData>
  <mergeCells count="22">
    <mergeCell ref="A1:R1"/>
    <mergeCell ref="P2:R2"/>
    <mergeCell ref="J3:Q3"/>
    <mergeCell ref="N4:O4"/>
    <mergeCell ref="P4:Q4"/>
    <mergeCell ref="A7:B7"/>
    <mergeCell ref="A28:B28"/>
    <mergeCell ref="A29:R29"/>
    <mergeCell ref="A3:A6"/>
    <mergeCell ref="B3:B5"/>
    <mergeCell ref="C3:C5"/>
    <mergeCell ref="D3:D5"/>
    <mergeCell ref="E3:E5"/>
    <mergeCell ref="F3:F5"/>
    <mergeCell ref="G3:G5"/>
    <mergeCell ref="H3:H5"/>
    <mergeCell ref="I3:I5"/>
    <mergeCell ref="J4:J5"/>
    <mergeCell ref="K4:K5"/>
    <mergeCell ref="L4:L5"/>
    <mergeCell ref="M4:M5"/>
    <mergeCell ref="R3:R5"/>
  </mergeCells>
  <pageMargins left="1.18055555555556" right="0.904166666666667" top="0.590277777777778" bottom="0.590277777777778" header="0.511805555555556" footer="0.51180555555555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833333333333" customWidth="1"/>
    <col min="3" max="3" width="12.25" customWidth="1"/>
    <col min="5" max="5" width="21.75" customWidth="1"/>
    <col min="6" max="6" width="4" customWidth="1"/>
    <col min="10" max="10" width="13.6333333333333" customWidth="1"/>
    <col min="11" max="11" width="27.8833333333333" customWidth="1"/>
  </cols>
  <sheetData>
    <row r="1" ht="25.5" spans="1:11">
      <c r="A1" s="1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.1" customHeight="1" spans="1:11">
      <c r="A4" s="5" t="s">
        <v>36</v>
      </c>
      <c r="B4" s="5"/>
      <c r="C4" s="5"/>
      <c r="D4" s="5"/>
      <c r="E4" s="5"/>
      <c r="F4" s="6"/>
      <c r="G4" s="7" t="s">
        <v>37</v>
      </c>
      <c r="H4" s="7"/>
      <c r="I4" s="7"/>
      <c r="J4" s="7"/>
      <c r="K4" s="7"/>
    </row>
    <row r="5" ht="20.1" customHeight="1" spans="1:11">
      <c r="A5" s="7" t="s">
        <v>38</v>
      </c>
      <c r="B5" s="7"/>
      <c r="C5" s="7"/>
      <c r="D5" s="7"/>
      <c r="E5" s="7"/>
      <c r="F5" s="6"/>
      <c r="G5" s="7" t="s">
        <v>39</v>
      </c>
      <c r="H5" s="7"/>
      <c r="I5" s="7"/>
      <c r="J5" s="7"/>
      <c r="K5" s="7"/>
    </row>
    <row r="6" ht="20.1" customHeight="1" spans="1:11">
      <c r="A6" s="7" t="s">
        <v>40</v>
      </c>
      <c r="B6" s="7"/>
      <c r="C6" s="7"/>
      <c r="D6" s="7"/>
      <c r="E6" s="7"/>
      <c r="F6" s="6"/>
      <c r="G6" s="8" t="s">
        <v>41</v>
      </c>
      <c r="H6" s="8"/>
      <c r="I6" s="8"/>
      <c r="J6" s="8"/>
      <c r="K6" s="8"/>
    </row>
    <row r="7" ht="20.1" customHeight="1" spans="1:11">
      <c r="A7" s="7" t="s">
        <v>42</v>
      </c>
      <c r="B7" s="7"/>
      <c r="C7" s="7"/>
      <c r="D7" s="7"/>
      <c r="E7" s="7"/>
      <c r="F7" s="6"/>
      <c r="G7" s="7" t="s">
        <v>43</v>
      </c>
      <c r="H7" s="7"/>
      <c r="I7" s="7"/>
      <c r="J7" s="7"/>
      <c r="K7" s="7"/>
    </row>
    <row r="8" ht="20.1" customHeight="1" spans="1:11">
      <c r="A8" s="8" t="s">
        <v>44</v>
      </c>
      <c r="B8" s="8"/>
      <c r="C8" s="8"/>
      <c r="D8" s="8"/>
      <c r="E8" s="8"/>
      <c r="F8" s="6"/>
      <c r="G8" s="7" t="s">
        <v>45</v>
      </c>
      <c r="H8" s="7"/>
      <c r="I8" s="7"/>
      <c r="J8" s="7"/>
      <c r="K8" s="7"/>
    </row>
    <row r="9" ht="20.1" customHeight="1" spans="1:11">
      <c r="A9" s="7" t="s">
        <v>46</v>
      </c>
      <c r="B9" s="7"/>
      <c r="C9" s="7"/>
      <c r="D9" s="7"/>
      <c r="E9" s="7"/>
      <c r="F9" s="6"/>
      <c r="G9" s="7" t="s">
        <v>47</v>
      </c>
      <c r="H9" s="7"/>
      <c r="I9" s="7"/>
      <c r="J9" s="7"/>
      <c r="K9" s="7"/>
    </row>
    <row r="10" ht="20.1" customHeight="1" spans="1:11">
      <c r="A10" s="7" t="s">
        <v>48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.1" customHeight="1" spans="1:11">
      <c r="A11" s="7" t="s">
        <v>49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.1" customHeight="1" spans="1:11">
      <c r="A12" s="8" t="s">
        <v>50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.1" customHeight="1" spans="1:11">
      <c r="A13" s="7" t="s">
        <v>51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.1" customHeight="1" spans="1:11">
      <c r="A14" s="7" t="s">
        <v>52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.1" customHeight="1" spans="1:11">
      <c r="A15" s="7" t="s">
        <v>53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.1" customHeight="1" spans="1:11">
      <c r="A16" s="7" t="s">
        <v>54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.1" customHeight="1" spans="1:11">
      <c r="A17" s="7" t="s">
        <v>55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.1" customHeight="1" spans="1:11">
      <c r="A18" s="7" t="s">
        <v>56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.1" customHeight="1" spans="1:11">
      <c r="A19" s="7" t="s">
        <v>57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.1" customHeight="1" spans="1:11">
      <c r="A20" s="8" t="s">
        <v>58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.1" customHeight="1" spans="1:11">
      <c r="A21" s="7" t="s">
        <v>59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.1" customHeight="1" spans="1:11">
      <c r="A22" s="7" t="s">
        <v>60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.1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cp:lastPrinted>2018-05-13T14:03:00Z</cp:lastPrinted>
  <dcterms:modified xsi:type="dcterms:W3CDTF">2025-05-10T12:54:10Z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10FB83B18CDC408683464789D7AD0DFB</vt:lpwstr>
  </property>
</Properties>
</file>