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<sst xmlns="http://schemas.openxmlformats.org/spreadsheetml/2006/main" count="105" uniqueCount="77">
  <si>
    <t>路基每公里土石方数量表</t>
  </si>
  <si>
    <t>长岭县2025年八十八乡九十一村水泥路建设项目</t>
  </si>
  <si>
    <t>S3-02-01</t>
  </si>
  <si>
    <t xml:space="preserve">      第 1 页  共 2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</si>
  <si>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</si>
  <si>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</si>
  <si>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</si>
  <si>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</si>
  <si>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</si>
  <si>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</si>
  <si>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</si>
  <si>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</si>
  <si>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</si>
  <si>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</si>
  <si>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</si>
  <si>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</si>
  <si>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</si>
  <si>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</si>
  <si>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</si>
  <si>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</si>
  <si>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</si>
  <si>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</si>
  <si>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</si>
  <si>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</si>
  <si>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</si>
  <si>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</si>
  <si>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</si>
  <si>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</si>
  <si>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</si>
  <si>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K0+000～K1+020</t>
  </si>
  <si>
    <t>道路1</t>
  </si>
  <si>
    <t>K0+000～K0+370</t>
  </si>
  <si>
    <t>道路2</t>
  </si>
  <si>
    <t>K0+000～K0+100</t>
  </si>
  <si>
    <t>道路3</t>
  </si>
  <si>
    <t>K0+000～K0+125</t>
  </si>
  <si>
    <t>道路4</t>
  </si>
  <si>
    <t>K0+000～K0+170</t>
  </si>
  <si>
    <t>道路5</t>
  </si>
  <si>
    <t>K0+000～K0+605</t>
  </si>
  <si>
    <t>道路6</t>
  </si>
  <si>
    <t>K0+000～K0+105</t>
  </si>
  <si>
    <t>道路7</t>
  </si>
  <si>
    <t>K0+000～K0+353</t>
  </si>
  <si>
    <t>道路8</t>
  </si>
  <si>
    <t>K0+000～K0+360</t>
  </si>
  <si>
    <t>道路9</t>
  </si>
  <si>
    <t>K0+000～K0+280</t>
  </si>
  <si>
    <t>道路10</t>
  </si>
  <si>
    <t>K0+000～K0+110</t>
  </si>
  <si>
    <t>道路11</t>
  </si>
  <si>
    <t>K0+000～K0+225</t>
  </si>
  <si>
    <t>道路12</t>
  </si>
  <si>
    <t>K0+000～K0+385</t>
  </si>
  <si>
    <t>道路13</t>
  </si>
  <si>
    <t>K0+000～K0+145</t>
  </si>
  <si>
    <t>道路14</t>
  </si>
  <si>
    <t>K0+000～K0+070</t>
  </si>
  <si>
    <t>道路15</t>
  </si>
  <si>
    <t>K0+000～K0+485</t>
  </si>
  <si>
    <t>道路16</t>
  </si>
  <si>
    <t>K0+000～K0+380</t>
  </si>
  <si>
    <t>道路17</t>
  </si>
  <si>
    <t>道路18</t>
  </si>
  <si>
    <t>K0+000～K0+420</t>
  </si>
  <si>
    <t>道路19</t>
  </si>
  <si>
    <t>K0+000～K0+275</t>
  </si>
  <si>
    <t>道路20</t>
  </si>
  <si>
    <t>K0+000～K0+080</t>
  </si>
  <si>
    <t>道路21</t>
  </si>
  <si>
    <t>道路22</t>
  </si>
  <si>
    <t>K0+000～K0+075</t>
  </si>
  <si>
    <t>道路23</t>
  </si>
  <si>
    <t>小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</si>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</sst>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AA8" sqref="AA8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1" t="s">
        <v>3</v>
      </c>
      <c r="Z2" s="21"/>
      <c r="AA2" s="21"/>
      <c r="AB2" s="21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2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3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3"/>
    </row>
    <row r="6" ht="24.95" customHeight="1" spans="1:30">
      <c r="A6" s="9" t="s">
        <v>29</v>
      </c>
      <c r="B6" s="10"/>
      <c r="C6" s="11">
        <v>1020</v>
      </c>
      <c r="D6" s="11">
        <f t="shared" ref="D6:D28" si="0">F6</f>
        <v>1122</v>
      </c>
      <c r="E6" s="11"/>
      <c r="F6" s="11">
        <f>5.5*C6*0.2</f>
        <v>1122</v>
      </c>
      <c r="G6" s="11"/>
      <c r="H6" s="11"/>
      <c r="I6" s="11"/>
      <c r="J6" s="11"/>
      <c r="K6" s="11">
        <f t="shared" ref="K6:K28" si="1">M6</f>
        <v>277.44</v>
      </c>
      <c r="L6" s="11"/>
      <c r="M6" s="11">
        <f>0.136*2*C6</f>
        <v>277.44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>D6-K6</f>
        <v>844.56</v>
      </c>
      <c r="Y6" s="8"/>
      <c r="Z6" s="8"/>
      <c r="AA6" s="8"/>
      <c r="AB6" s="23" t="s">
        <v>30</v>
      </c>
      <c r="AD6" s="24"/>
    </row>
    <row r="7" s="2" customFormat="1" ht="24.95" customHeight="1" spans="1:33">
      <c r="A7" s="9" t="s">
        <v>31</v>
      </c>
      <c r="B7" s="10"/>
      <c r="C7" s="11">
        <v>370</v>
      </c>
      <c r="D7" s="11">
        <f t="shared" si="0"/>
        <v>407</v>
      </c>
      <c r="E7" s="11"/>
      <c r="F7" s="11">
        <f t="shared" ref="F7:F28" si="2">5.5*C7*0.2</f>
        <v>407</v>
      </c>
      <c r="G7" s="11"/>
      <c r="H7" s="11"/>
      <c r="I7" s="11"/>
      <c r="J7" s="11"/>
      <c r="K7" s="11">
        <f t="shared" si="1"/>
        <v>100.64</v>
      </c>
      <c r="L7" s="11"/>
      <c r="M7" s="11">
        <f t="shared" ref="M7:M28" si="3">0.136*2*C7</f>
        <v>100.64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ref="X7:X28" si="4">D7-K7</f>
        <v>306.36</v>
      </c>
      <c r="Y7" s="8"/>
      <c r="Z7" s="8"/>
      <c r="AA7" s="8"/>
      <c r="AB7" s="23" t="s">
        <v>32</v>
      </c>
      <c r="AC7"/>
      <c r="AD7" s="24"/>
      <c r="AF7"/>
      <c r="AG7" s="24"/>
    </row>
    <row r="8" customFormat="1" ht="24.95" customHeight="1" spans="1:33">
      <c r="A8" s="9" t="s">
        <v>33</v>
      </c>
      <c r="B8" s="10"/>
      <c r="C8" s="11">
        <v>100</v>
      </c>
      <c r="D8" s="11">
        <f t="shared" si="0"/>
        <v>110</v>
      </c>
      <c r="E8" s="11"/>
      <c r="F8" s="11">
        <f t="shared" si="2"/>
        <v>110</v>
      </c>
      <c r="G8" s="11"/>
      <c r="H8" s="11"/>
      <c r="I8" s="11"/>
      <c r="J8" s="11"/>
      <c r="K8" s="11">
        <f t="shared" si="1"/>
        <v>27.2</v>
      </c>
      <c r="L8" s="11"/>
      <c r="M8" s="11">
        <f t="shared" si="3"/>
        <v>27.2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4"/>
        <v>82.8</v>
      </c>
      <c r="Y8" s="8"/>
      <c r="Z8" s="8"/>
      <c r="AA8" s="8"/>
      <c r="AB8" s="23" t="s">
        <v>34</v>
      </c>
      <c r="AD8" s="24"/>
      <c r="AG8" s="24"/>
    </row>
    <row r="9" s="2" customFormat="1" ht="24.95" customHeight="1" spans="1:33">
      <c r="A9" s="9" t="s">
        <v>35</v>
      </c>
      <c r="B9" s="10"/>
      <c r="C9" s="11">
        <v>125</v>
      </c>
      <c r="D9" s="11">
        <f t="shared" si="0"/>
        <v>137.5</v>
      </c>
      <c r="E9" s="11"/>
      <c r="F9" s="11">
        <f t="shared" si="2"/>
        <v>137.5</v>
      </c>
      <c r="G9" s="11"/>
      <c r="H9" s="11"/>
      <c r="I9" s="11"/>
      <c r="J9" s="11"/>
      <c r="K9" s="11">
        <f t="shared" si="1"/>
        <v>34</v>
      </c>
      <c r="L9" s="11"/>
      <c r="M9" s="11">
        <f t="shared" si="3"/>
        <v>34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4"/>
        <v>103.5</v>
      </c>
      <c r="Y9" s="8"/>
      <c r="Z9" s="8"/>
      <c r="AA9" s="8"/>
      <c r="AB9" s="23" t="s">
        <v>36</v>
      </c>
      <c r="AC9"/>
      <c r="AD9" s="24"/>
      <c r="AF9"/>
      <c r="AG9" s="24"/>
    </row>
    <row r="10" customFormat="1" ht="24.95" customHeight="1" spans="1:33">
      <c r="A10" s="9" t="s">
        <v>37</v>
      </c>
      <c r="B10" s="10"/>
      <c r="C10" s="11">
        <v>170</v>
      </c>
      <c r="D10" s="11">
        <f t="shared" si="0"/>
        <v>187</v>
      </c>
      <c r="E10" s="11"/>
      <c r="F10" s="11">
        <f t="shared" si="2"/>
        <v>187</v>
      </c>
      <c r="G10" s="11"/>
      <c r="H10" s="11"/>
      <c r="I10" s="11"/>
      <c r="J10" s="11"/>
      <c r="K10" s="11">
        <f t="shared" si="1"/>
        <v>46.24</v>
      </c>
      <c r="L10" s="11"/>
      <c r="M10" s="11">
        <f t="shared" si="3"/>
        <v>46.24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4"/>
        <v>140.76</v>
      </c>
      <c r="Y10" s="8"/>
      <c r="Z10" s="8"/>
      <c r="AA10" s="8"/>
      <c r="AB10" s="23" t="s">
        <v>38</v>
      </c>
      <c r="AD10" s="24"/>
      <c r="AG10" s="24"/>
    </row>
    <row r="11" s="2" customFormat="1" ht="24.95" customHeight="1" spans="1:33">
      <c r="A11" s="9" t="s">
        <v>39</v>
      </c>
      <c r="B11" s="10"/>
      <c r="C11" s="11">
        <v>605</v>
      </c>
      <c r="D11" s="11">
        <f t="shared" si="0"/>
        <v>665.5</v>
      </c>
      <c r="E11" s="11"/>
      <c r="F11" s="11">
        <f t="shared" si="2"/>
        <v>665.5</v>
      </c>
      <c r="G11" s="11"/>
      <c r="H11" s="11"/>
      <c r="I11" s="11"/>
      <c r="J11" s="11"/>
      <c r="K11" s="11">
        <f t="shared" si="1"/>
        <v>164.56</v>
      </c>
      <c r="L11" s="11"/>
      <c r="M11" s="11">
        <f t="shared" si="3"/>
        <v>164.56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4"/>
        <v>500.94</v>
      </c>
      <c r="Y11" s="8"/>
      <c r="Z11" s="8"/>
      <c r="AA11" s="8"/>
      <c r="AB11" s="23" t="s">
        <v>40</v>
      </c>
      <c r="AC11"/>
      <c r="AD11" s="24"/>
      <c r="AF11"/>
      <c r="AG11" s="24"/>
    </row>
    <row r="12" s="2" customFormat="1" ht="24.95" customHeight="1" spans="1:33">
      <c r="A12" s="9" t="s">
        <v>41</v>
      </c>
      <c r="B12" s="10"/>
      <c r="C12" s="11">
        <v>105</v>
      </c>
      <c r="D12" s="11">
        <f t="shared" si="0"/>
        <v>115.5</v>
      </c>
      <c r="E12" s="11"/>
      <c r="F12" s="11">
        <f t="shared" si="2"/>
        <v>115.5</v>
      </c>
      <c r="G12" s="11"/>
      <c r="H12" s="11"/>
      <c r="I12" s="11"/>
      <c r="J12" s="11"/>
      <c r="K12" s="11">
        <f t="shared" si="1"/>
        <v>28.56</v>
      </c>
      <c r="L12" s="11"/>
      <c r="M12" s="11">
        <f t="shared" si="3"/>
        <v>28.56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>
        <f t="shared" si="4"/>
        <v>86.94</v>
      </c>
      <c r="Y12" s="8"/>
      <c r="Z12" s="8"/>
      <c r="AA12" s="8"/>
      <c r="AB12" s="23" t="s">
        <v>42</v>
      </c>
      <c r="AC12"/>
      <c r="AD12" s="24"/>
      <c r="AF12"/>
      <c r="AG12" s="24"/>
    </row>
    <row r="13" s="2" customFormat="1" ht="24.95" customHeight="1" spans="1:33">
      <c r="A13" s="9" t="s">
        <v>43</v>
      </c>
      <c r="B13" s="10"/>
      <c r="C13" s="11">
        <v>353</v>
      </c>
      <c r="D13" s="11">
        <f t="shared" si="0"/>
        <v>388.3</v>
      </c>
      <c r="E13" s="11"/>
      <c r="F13" s="11">
        <f t="shared" si="2"/>
        <v>388.3</v>
      </c>
      <c r="G13" s="11"/>
      <c r="H13" s="11"/>
      <c r="I13" s="11"/>
      <c r="J13" s="11"/>
      <c r="K13" s="11">
        <f t="shared" si="1"/>
        <v>96.016</v>
      </c>
      <c r="L13" s="11"/>
      <c r="M13" s="11">
        <f t="shared" si="3"/>
        <v>96.016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>
        <f t="shared" si="4"/>
        <v>292.284</v>
      </c>
      <c r="Y13" s="8"/>
      <c r="Z13" s="8"/>
      <c r="AA13" s="8"/>
      <c r="AB13" s="23" t="s">
        <v>44</v>
      </c>
      <c r="AC13"/>
      <c r="AD13" s="24"/>
      <c r="AF13"/>
      <c r="AG13" s="24"/>
    </row>
    <row r="14" customFormat="1" ht="24.95" customHeight="1" spans="1:28">
      <c r="A14" s="9" t="s">
        <v>45</v>
      </c>
      <c r="B14" s="10"/>
      <c r="C14" s="11">
        <v>360</v>
      </c>
      <c r="D14" s="11">
        <f t="shared" si="0"/>
        <v>396</v>
      </c>
      <c r="E14" s="11"/>
      <c r="F14" s="11">
        <f t="shared" si="2"/>
        <v>396</v>
      </c>
      <c r="G14" s="11"/>
      <c r="H14" s="11"/>
      <c r="I14" s="11"/>
      <c r="J14" s="11"/>
      <c r="K14" s="11">
        <f t="shared" si="1"/>
        <v>97.92</v>
      </c>
      <c r="L14" s="11"/>
      <c r="M14" s="11">
        <f t="shared" si="3"/>
        <v>97.92</v>
      </c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>
        <f t="shared" si="4"/>
        <v>298.08</v>
      </c>
      <c r="Y14" s="8"/>
      <c r="Z14" s="8"/>
      <c r="AA14" s="8"/>
      <c r="AB14" s="23" t="s">
        <v>46</v>
      </c>
    </row>
    <row r="15" s="2" customFormat="1" ht="24.95" customHeight="1" spans="1:33">
      <c r="A15" s="9" t="s">
        <v>47</v>
      </c>
      <c r="B15" s="10"/>
      <c r="C15" s="11">
        <v>280</v>
      </c>
      <c r="D15" s="11">
        <f t="shared" si="0"/>
        <v>308</v>
      </c>
      <c r="E15" s="11"/>
      <c r="F15" s="11">
        <f t="shared" si="2"/>
        <v>308</v>
      </c>
      <c r="G15" s="11"/>
      <c r="H15" s="11"/>
      <c r="I15" s="11"/>
      <c r="J15" s="11"/>
      <c r="K15" s="11">
        <f t="shared" si="1"/>
        <v>76.16</v>
      </c>
      <c r="L15" s="11"/>
      <c r="M15" s="11">
        <f t="shared" si="3"/>
        <v>76.16</v>
      </c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>
        <f t="shared" si="4"/>
        <v>231.84</v>
      </c>
      <c r="Y15" s="8"/>
      <c r="Z15" s="8"/>
      <c r="AA15" s="8"/>
      <c r="AB15" s="23" t="s">
        <v>48</v>
      </c>
      <c r="AC15"/>
      <c r="AF15"/>
      <c r="AG15"/>
    </row>
    <row r="16" customFormat="1" ht="24.95" customHeight="1" spans="1:28">
      <c r="A16" s="9" t="s">
        <v>49</v>
      </c>
      <c r="B16" s="10"/>
      <c r="C16" s="11">
        <v>110</v>
      </c>
      <c r="D16" s="11">
        <f t="shared" si="0"/>
        <v>121</v>
      </c>
      <c r="E16" s="11"/>
      <c r="F16" s="11">
        <f t="shared" si="2"/>
        <v>121</v>
      </c>
      <c r="G16" s="11"/>
      <c r="H16" s="11"/>
      <c r="I16" s="11"/>
      <c r="J16" s="11"/>
      <c r="K16" s="11">
        <f t="shared" si="1"/>
        <v>29.92</v>
      </c>
      <c r="L16" s="11"/>
      <c r="M16" s="11">
        <f t="shared" si="3"/>
        <v>29.92</v>
      </c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>
        <f t="shared" si="4"/>
        <v>91.08</v>
      </c>
      <c r="Y16" s="8"/>
      <c r="Z16" s="8"/>
      <c r="AA16" s="8"/>
      <c r="AB16" s="23" t="s">
        <v>50</v>
      </c>
    </row>
    <row r="17" s="2" customFormat="1" ht="24.95" customHeight="1" spans="1:33">
      <c r="A17" s="9" t="s">
        <v>51</v>
      </c>
      <c r="B17" s="10"/>
      <c r="C17" s="11">
        <v>225</v>
      </c>
      <c r="D17" s="11">
        <f t="shared" si="0"/>
        <v>247.5</v>
      </c>
      <c r="E17" s="11"/>
      <c r="F17" s="11">
        <f t="shared" si="2"/>
        <v>247.5</v>
      </c>
      <c r="G17" s="11"/>
      <c r="H17" s="11"/>
      <c r="I17" s="11"/>
      <c r="J17" s="11"/>
      <c r="K17" s="11">
        <f t="shared" si="1"/>
        <v>61.2</v>
      </c>
      <c r="L17" s="11"/>
      <c r="M17" s="11">
        <f t="shared" si="3"/>
        <v>61.2</v>
      </c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>
        <f t="shared" si="4"/>
        <v>186.3</v>
      </c>
      <c r="Y17" s="8"/>
      <c r="Z17" s="8"/>
      <c r="AA17" s="8"/>
      <c r="AB17" s="23" t="s">
        <v>52</v>
      </c>
      <c r="AC17"/>
      <c r="AF17" s="25"/>
      <c r="AG17"/>
    </row>
    <row r="18" customFormat="1" ht="24.95" customHeight="1" spans="1:32">
      <c r="A18" s="9" t="s">
        <v>53</v>
      </c>
      <c r="B18" s="10"/>
      <c r="C18" s="11">
        <v>385</v>
      </c>
      <c r="D18" s="11">
        <f t="shared" si="0"/>
        <v>423.5</v>
      </c>
      <c r="E18" s="11"/>
      <c r="F18" s="11">
        <f t="shared" si="2"/>
        <v>423.5</v>
      </c>
      <c r="G18" s="11"/>
      <c r="H18" s="11"/>
      <c r="I18" s="11"/>
      <c r="J18" s="11"/>
      <c r="K18" s="11">
        <f t="shared" si="1"/>
        <v>104.72</v>
      </c>
      <c r="L18" s="11"/>
      <c r="M18" s="11">
        <f t="shared" si="3"/>
        <v>104.72</v>
      </c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>
        <f t="shared" si="4"/>
        <v>318.78</v>
      </c>
      <c r="Y18" s="8"/>
      <c r="Z18" s="8"/>
      <c r="AA18" s="8"/>
      <c r="AB18" s="23" t="s">
        <v>54</v>
      </c>
      <c r="AF18" s="25"/>
    </row>
    <row r="19" s="2" customFormat="1" ht="24.95" customHeight="1" spans="1:33">
      <c r="A19" s="9" t="s">
        <v>55</v>
      </c>
      <c r="B19" s="10"/>
      <c r="C19" s="11">
        <v>145</v>
      </c>
      <c r="D19" s="11">
        <f t="shared" si="0"/>
        <v>159.5</v>
      </c>
      <c r="E19" s="11"/>
      <c r="F19" s="11">
        <f t="shared" si="2"/>
        <v>159.5</v>
      </c>
      <c r="G19" s="11"/>
      <c r="H19" s="11"/>
      <c r="I19" s="11"/>
      <c r="J19" s="11"/>
      <c r="K19" s="11">
        <f t="shared" si="1"/>
        <v>39.44</v>
      </c>
      <c r="L19" s="11"/>
      <c r="M19" s="11">
        <f t="shared" si="3"/>
        <v>39.44</v>
      </c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>
        <f t="shared" si="4"/>
        <v>120.06</v>
      </c>
      <c r="Y19" s="8"/>
      <c r="Z19" s="8"/>
      <c r="AA19" s="8"/>
      <c r="AB19" s="23" t="s">
        <v>56</v>
      </c>
      <c r="AC19"/>
      <c r="AF19"/>
      <c r="AG19"/>
    </row>
    <row r="20" s="2" customFormat="1" ht="24.95" customHeight="1" spans="1:33">
      <c r="A20" s="9" t="s">
        <v>57</v>
      </c>
      <c r="B20" s="10"/>
      <c r="C20" s="11">
        <v>70</v>
      </c>
      <c r="D20" s="11">
        <f t="shared" si="0"/>
        <v>77</v>
      </c>
      <c r="E20" s="11"/>
      <c r="F20" s="11">
        <f t="shared" si="2"/>
        <v>77</v>
      </c>
      <c r="G20" s="11"/>
      <c r="H20" s="11"/>
      <c r="I20" s="11"/>
      <c r="J20" s="11"/>
      <c r="K20" s="11">
        <f t="shared" si="1"/>
        <v>19.04</v>
      </c>
      <c r="L20" s="11"/>
      <c r="M20" s="11">
        <f t="shared" si="3"/>
        <v>19.04</v>
      </c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8">
        <f t="shared" si="4"/>
        <v>57.96</v>
      </c>
      <c r="Y20" s="8"/>
      <c r="Z20" s="8"/>
      <c r="AA20" s="8"/>
      <c r="AB20" s="23" t="s">
        <v>58</v>
      </c>
      <c r="AC20"/>
      <c r="AF20"/>
      <c r="AG20"/>
    </row>
    <row r="21" s="2" customFormat="1" ht="24.95" customHeight="1" spans="1:33">
      <c r="A21" s="9" t="s">
        <v>59</v>
      </c>
      <c r="B21" s="10"/>
      <c r="C21" s="11">
        <v>485</v>
      </c>
      <c r="D21" s="11">
        <f t="shared" si="0"/>
        <v>533.5</v>
      </c>
      <c r="E21" s="11"/>
      <c r="F21" s="11">
        <f t="shared" si="2"/>
        <v>533.5</v>
      </c>
      <c r="G21" s="11"/>
      <c r="H21" s="11"/>
      <c r="I21" s="11"/>
      <c r="J21" s="11"/>
      <c r="K21" s="11">
        <f t="shared" si="1"/>
        <v>131.92</v>
      </c>
      <c r="L21" s="11"/>
      <c r="M21" s="11">
        <f t="shared" si="3"/>
        <v>131.92</v>
      </c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8">
        <f t="shared" si="4"/>
        <v>401.58</v>
      </c>
      <c r="Y21" s="8"/>
      <c r="Z21" s="8"/>
      <c r="AA21" s="8"/>
      <c r="AB21" s="23" t="s">
        <v>60</v>
      </c>
      <c r="AC21"/>
      <c r="AF21"/>
      <c r="AG21"/>
    </row>
    <row r="22" s="2" customFormat="1" ht="24.95" customHeight="1" spans="1:33">
      <c r="A22" s="9" t="s">
        <v>61</v>
      </c>
      <c r="B22" s="10"/>
      <c r="C22" s="11">
        <v>380</v>
      </c>
      <c r="D22" s="11">
        <f t="shared" si="0"/>
        <v>418</v>
      </c>
      <c r="E22" s="11"/>
      <c r="F22" s="11">
        <f t="shared" si="2"/>
        <v>418</v>
      </c>
      <c r="G22" s="11"/>
      <c r="H22" s="11"/>
      <c r="I22" s="11"/>
      <c r="J22" s="11"/>
      <c r="K22" s="11">
        <f t="shared" si="1"/>
        <v>103.36</v>
      </c>
      <c r="L22" s="11"/>
      <c r="M22" s="11">
        <f t="shared" si="3"/>
        <v>103.36</v>
      </c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8">
        <f t="shared" si="4"/>
        <v>314.64</v>
      </c>
      <c r="Y22" s="8"/>
      <c r="Z22" s="8"/>
      <c r="AA22" s="8"/>
      <c r="AB22" s="23" t="s">
        <v>62</v>
      </c>
      <c r="AC22"/>
      <c r="AF22"/>
      <c r="AG22"/>
    </row>
    <row r="23" s="2" customFormat="1" ht="24.95" customHeight="1" spans="1:33">
      <c r="A23" s="9" t="s">
        <v>57</v>
      </c>
      <c r="B23" s="10"/>
      <c r="C23" s="11">
        <v>70</v>
      </c>
      <c r="D23" s="11">
        <f t="shared" si="0"/>
        <v>77</v>
      </c>
      <c r="E23" s="11"/>
      <c r="F23" s="11">
        <f t="shared" si="2"/>
        <v>77</v>
      </c>
      <c r="G23" s="11"/>
      <c r="H23" s="11"/>
      <c r="I23" s="11"/>
      <c r="J23" s="11"/>
      <c r="K23" s="11">
        <f t="shared" si="1"/>
        <v>19.04</v>
      </c>
      <c r="L23" s="11"/>
      <c r="M23" s="11">
        <f t="shared" si="3"/>
        <v>19.04</v>
      </c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8">
        <f t="shared" si="4"/>
        <v>57.96</v>
      </c>
      <c r="Y23" s="8"/>
      <c r="Z23" s="8"/>
      <c r="AA23" s="8"/>
      <c r="AB23" s="23" t="s">
        <v>63</v>
      </c>
      <c r="AC23"/>
      <c r="AF23"/>
      <c r="AG23"/>
    </row>
    <row r="24" s="2" customFormat="1" ht="24.95" customHeight="1" spans="1:33">
      <c r="A24" s="9" t="s">
        <v>64</v>
      </c>
      <c r="B24" s="10"/>
      <c r="C24" s="11">
        <v>420</v>
      </c>
      <c r="D24" s="11">
        <f t="shared" si="0"/>
        <v>462</v>
      </c>
      <c r="E24" s="11"/>
      <c r="F24" s="11">
        <f t="shared" si="2"/>
        <v>462</v>
      </c>
      <c r="G24" s="11"/>
      <c r="H24" s="11"/>
      <c r="I24" s="11"/>
      <c r="J24" s="11"/>
      <c r="K24" s="11">
        <f t="shared" si="1"/>
        <v>114.24</v>
      </c>
      <c r="L24" s="11"/>
      <c r="M24" s="11">
        <f t="shared" si="3"/>
        <v>114.24</v>
      </c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8">
        <f t="shared" si="4"/>
        <v>347.76</v>
      </c>
      <c r="Y24" s="8"/>
      <c r="Z24" s="8"/>
      <c r="AA24" s="8"/>
      <c r="AB24" s="23" t="s">
        <v>65</v>
      </c>
      <c r="AC24"/>
      <c r="AF24"/>
      <c r="AG24"/>
    </row>
    <row r="25" s="2" customFormat="1" ht="24.95" customHeight="1" spans="1:33">
      <c r="A25" s="9" t="s">
        <v>66</v>
      </c>
      <c r="B25" s="10"/>
      <c r="C25" s="11">
        <v>275</v>
      </c>
      <c r="D25" s="11">
        <f t="shared" si="0"/>
        <v>302.5</v>
      </c>
      <c r="E25" s="11"/>
      <c r="F25" s="11">
        <f t="shared" si="2"/>
        <v>302.5</v>
      </c>
      <c r="G25" s="11"/>
      <c r="H25" s="11"/>
      <c r="I25" s="11"/>
      <c r="J25" s="11"/>
      <c r="K25" s="11">
        <f t="shared" si="1"/>
        <v>74.8</v>
      </c>
      <c r="L25" s="11"/>
      <c r="M25" s="11">
        <f t="shared" si="3"/>
        <v>74.8</v>
      </c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8">
        <f t="shared" si="4"/>
        <v>227.7</v>
      </c>
      <c r="Y25" s="8"/>
      <c r="Z25" s="8"/>
      <c r="AA25" s="8"/>
      <c r="AB25" s="23" t="s">
        <v>67</v>
      </c>
      <c r="AC25"/>
      <c r="AF25"/>
      <c r="AG25"/>
    </row>
    <row r="26" s="2" customFormat="1" ht="24.95" customHeight="1" spans="1:33">
      <c r="A26" s="9" t="s">
        <v>68</v>
      </c>
      <c r="B26" s="10"/>
      <c r="C26" s="11">
        <v>80</v>
      </c>
      <c r="D26" s="11">
        <f t="shared" si="0"/>
        <v>88</v>
      </c>
      <c r="E26" s="11"/>
      <c r="F26" s="11">
        <f t="shared" si="2"/>
        <v>88</v>
      </c>
      <c r="G26" s="11"/>
      <c r="H26" s="11"/>
      <c r="I26" s="11"/>
      <c r="J26" s="11"/>
      <c r="K26" s="11">
        <f t="shared" si="1"/>
        <v>21.76</v>
      </c>
      <c r="L26" s="11"/>
      <c r="M26" s="11">
        <f t="shared" si="3"/>
        <v>21.76</v>
      </c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8">
        <f t="shared" si="4"/>
        <v>66.24</v>
      </c>
      <c r="Y26" s="8"/>
      <c r="Z26" s="8"/>
      <c r="AA26" s="8"/>
      <c r="AB26" s="23" t="s">
        <v>69</v>
      </c>
      <c r="AC26"/>
      <c r="AF26"/>
      <c r="AG26"/>
    </row>
    <row r="27" s="2" customFormat="1" ht="24.95" customHeight="1" spans="1:33">
      <c r="A27" s="9" t="s">
        <v>51</v>
      </c>
      <c r="B27" s="10"/>
      <c r="C27" s="11">
        <v>225</v>
      </c>
      <c r="D27" s="11">
        <f t="shared" si="0"/>
        <v>247.5</v>
      </c>
      <c r="E27" s="11"/>
      <c r="F27" s="11">
        <f t="shared" si="2"/>
        <v>247.5</v>
      </c>
      <c r="G27" s="11"/>
      <c r="H27" s="11"/>
      <c r="I27" s="11"/>
      <c r="J27" s="11"/>
      <c r="K27" s="11">
        <f t="shared" si="1"/>
        <v>61.2</v>
      </c>
      <c r="L27" s="11"/>
      <c r="M27" s="11">
        <f t="shared" si="3"/>
        <v>61.2</v>
      </c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8">
        <f t="shared" si="4"/>
        <v>186.3</v>
      </c>
      <c r="Y27" s="8"/>
      <c r="Z27" s="8"/>
      <c r="AA27" s="8"/>
      <c r="AB27" s="23" t="s">
        <v>70</v>
      </c>
      <c r="AF27"/>
      <c r="AG27"/>
    </row>
    <row r="28" ht="24.95" customHeight="1" spans="1:28">
      <c r="A28" s="9" t="s">
        <v>71</v>
      </c>
      <c r="B28" s="10"/>
      <c r="C28" s="11">
        <v>75</v>
      </c>
      <c r="D28" s="11">
        <f t="shared" si="0"/>
        <v>82.5</v>
      </c>
      <c r="E28" s="11"/>
      <c r="F28" s="11">
        <f t="shared" si="2"/>
        <v>82.5</v>
      </c>
      <c r="G28" s="11"/>
      <c r="H28" s="11"/>
      <c r="I28" s="11"/>
      <c r="J28" s="11"/>
      <c r="K28" s="11">
        <f t="shared" si="1"/>
        <v>20.4</v>
      </c>
      <c r="L28" s="11"/>
      <c r="M28" s="11">
        <f t="shared" si="3"/>
        <v>20.4</v>
      </c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8">
        <f t="shared" si="4"/>
        <v>62.1</v>
      </c>
      <c r="Y28" s="8"/>
      <c r="Z28" s="8"/>
      <c r="AA28" s="8"/>
      <c r="AB28" s="23" t="s">
        <v>72</v>
      </c>
    </row>
    <row r="29" ht="24.95" customHeight="1" spans="1:28">
      <c r="A29" s="12" t="s">
        <v>73</v>
      </c>
      <c r="B29" s="13"/>
      <c r="C29" s="14">
        <f>SUM(C6:C28)</f>
        <v>6433</v>
      </c>
      <c r="D29" s="14">
        <f>SUM(D6:D28)</f>
        <v>7076.3</v>
      </c>
      <c r="E29" s="14"/>
      <c r="F29" s="14">
        <f>SUM(F6:F28)</f>
        <v>7076.3</v>
      </c>
      <c r="G29" s="14"/>
      <c r="H29" s="14"/>
      <c r="I29" s="14"/>
      <c r="J29" s="14"/>
      <c r="K29" s="14">
        <f>SUM(K6:K28)</f>
        <v>1749.776</v>
      </c>
      <c r="L29" s="14"/>
      <c r="M29" s="14">
        <f>SUM(M6:M28)</f>
        <v>1749.776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SUM(X6:X28)</f>
        <v>5326.524</v>
      </c>
      <c r="Y29" s="14"/>
      <c r="Z29" s="26"/>
      <c r="AA29" s="26"/>
      <c r="AB29" s="27"/>
    </row>
    <row r="30" ht="24.95" customHeight="1" spans="1:28">
      <c r="A30" s="15"/>
      <c r="B30" s="16" t="s">
        <v>74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75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76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2025-05-21T03:23:26Z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1D71E3EA309E4ED5AABBB527FCE41C00</vt:lpwstr>
  </property>
</Properties>
</file>