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<sst xmlns="http://schemas.openxmlformats.org/spreadsheetml/2006/main" count="64" uniqueCount="35">
  <si>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t>路基每公里土石方数量表</t>
  </si>
  <si>
    <t>长岭县2025年前进乡保卫村白改黑建设项目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</si>
  <si>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</si>
  <si>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</si>
  <si>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</si>
  <si>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</si>
  <si>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</si>
  <si>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</si>
  <si>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</si>
  <si>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</si>
  <si>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</si>
  <si>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</si>
  <si>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</si>
  <si>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</si>
  <si>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</si>
  <si>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旧路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</si>
  <si>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</si>
  <si>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</si>
  <si>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</si>
  <si>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</si>
  <si>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</si>
  <si>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</si>
  <si>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</si>
  <si>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</si>
  <si>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</si>
  <si>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</si>
  <si>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</si>
  <si>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混凝土</t>
  </si>
  <si>
    <t>（m³）</t>
  </si>
  <si>
    <t>（Km）</t>
  </si>
  <si>
    <t>K0+000～K8+680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</si>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</sst>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31750</xdr:colOff>
      <xdr:row>28</xdr:row>
      <xdr:rowOff>271145</xdr:rowOff>
    </xdr:from>
    <xdr:to>
      <xdr:col>15</xdr:col>
      <xdr:colOff>194945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9097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365760</xdr:colOff>
      <xdr:row>28</xdr:row>
      <xdr:rowOff>265430</xdr:rowOff>
    </xdr:from>
    <xdr:to>
      <xdr:col>26</xdr:col>
      <xdr:colOff>177165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11123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1"/>
  <sheetViews>
    <sheetView tabSelected="1" view="pageBreakPreview" zoomScale="85" zoomScaleNormal="85" workbookViewId="0">
      <selection activeCell="N6" sqref="N6"/>
    </sheetView>
  </sheetViews>
  <sheetFormatPr defaultColWidth="9" defaultRowHeight="13.5"/>
  <cols>
    <col min="1" max="2" width="8.63333333333333" customWidth="1"/>
    <col min="3" max="29" width="5.625" customWidth="1"/>
    <col min="30" max="31" width="6.13333333333333" customWidth="1"/>
    <col min="32" max="33" width="6.63333333333333" customWidth="1"/>
  </cols>
  <sheetData>
    <row r="1" ht="48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ht="18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0"/>
      <c r="O2" s="20"/>
      <c r="P2" s="20"/>
      <c r="Q2" s="20"/>
      <c r="R2" s="20"/>
      <c r="S2" s="20"/>
      <c r="T2" s="20"/>
      <c r="U2" s="20"/>
      <c r="V2" s="20"/>
      <c r="W2" s="23"/>
      <c r="X2" s="23"/>
      <c r="Y2" s="23"/>
      <c r="Z2" s="24" t="s">
        <v>2</v>
      </c>
      <c r="AA2" s="24"/>
      <c r="AB2" s="24"/>
      <c r="AC2" s="24"/>
      <c r="AD2" s="24"/>
      <c r="AE2" s="24"/>
    </row>
    <row r="3" ht="17.1" customHeight="1" spans="1:31">
      <c r="A3" s="5" t="s">
        <v>3</v>
      </c>
      <c r="B3" s="6"/>
      <c r="C3" s="6" t="s">
        <v>4</v>
      </c>
      <c r="D3" s="7" t="s">
        <v>5</v>
      </c>
      <c r="E3" s="8"/>
      <c r="F3" s="8"/>
      <c r="G3" s="8"/>
      <c r="H3" s="8"/>
      <c r="I3" s="8"/>
      <c r="J3" s="8"/>
      <c r="K3" s="21"/>
      <c r="L3" s="6" t="s">
        <v>6</v>
      </c>
      <c r="M3" s="6"/>
      <c r="N3" s="6"/>
      <c r="O3" s="6" t="s">
        <v>7</v>
      </c>
      <c r="P3" s="6"/>
      <c r="Q3" s="6" t="s">
        <v>8</v>
      </c>
      <c r="R3" s="6"/>
      <c r="S3" s="6"/>
      <c r="T3" s="6"/>
      <c r="U3" s="6" t="s">
        <v>9</v>
      </c>
      <c r="V3" s="6"/>
      <c r="W3" s="6"/>
      <c r="X3" s="6"/>
      <c r="Y3" s="7" t="s">
        <v>10</v>
      </c>
      <c r="Z3" s="8"/>
      <c r="AA3" s="8"/>
      <c r="AB3" s="8"/>
      <c r="AC3" s="8"/>
      <c r="AD3" s="8"/>
      <c r="AE3" s="25" t="s">
        <v>11</v>
      </c>
    </row>
    <row r="4" ht="27" customHeight="1" spans="1:31">
      <c r="A4" s="9"/>
      <c r="B4" s="10"/>
      <c r="C4" s="10"/>
      <c r="D4" s="10" t="s">
        <v>12</v>
      </c>
      <c r="E4" s="10" t="s">
        <v>13</v>
      </c>
      <c r="F4" s="10"/>
      <c r="G4" s="10"/>
      <c r="H4" s="10" t="s">
        <v>14</v>
      </c>
      <c r="I4" s="10"/>
      <c r="J4" s="10"/>
      <c r="K4" s="10" t="s">
        <v>15</v>
      </c>
      <c r="L4" s="10" t="s">
        <v>16</v>
      </c>
      <c r="M4" s="10" t="s">
        <v>13</v>
      </c>
      <c r="N4" s="10" t="s">
        <v>17</v>
      </c>
      <c r="O4" s="10" t="s">
        <v>13</v>
      </c>
      <c r="P4" s="10" t="s">
        <v>14</v>
      </c>
      <c r="Q4" s="10" t="s">
        <v>13</v>
      </c>
      <c r="R4" s="10" t="s">
        <v>14</v>
      </c>
      <c r="S4" s="10" t="s">
        <v>18</v>
      </c>
      <c r="T4" s="10"/>
      <c r="U4" s="10" t="s">
        <v>13</v>
      </c>
      <c r="V4" s="10" t="s">
        <v>19</v>
      </c>
      <c r="W4" s="10" t="s">
        <v>14</v>
      </c>
      <c r="X4" s="10" t="s">
        <v>19</v>
      </c>
      <c r="Y4" s="10" t="s">
        <v>13</v>
      </c>
      <c r="Z4" s="10" t="s">
        <v>14</v>
      </c>
      <c r="AA4" s="10" t="s">
        <v>15</v>
      </c>
      <c r="AB4" s="26" t="s">
        <v>18</v>
      </c>
      <c r="AC4" s="27"/>
      <c r="AD4" s="27"/>
      <c r="AE4" s="28"/>
    </row>
    <row r="5" ht="15" customHeight="1" spans="1:31">
      <c r="A5" s="9"/>
      <c r="B5" s="10"/>
      <c r="C5" s="10" t="s">
        <v>20</v>
      </c>
      <c r="D5" s="10"/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28</v>
      </c>
      <c r="N5" s="10" t="s">
        <v>28</v>
      </c>
      <c r="O5" s="10" t="s">
        <v>28</v>
      </c>
      <c r="P5" s="10" t="s">
        <v>28</v>
      </c>
      <c r="Q5" s="10" t="s">
        <v>28</v>
      </c>
      <c r="R5" s="10" t="s">
        <v>28</v>
      </c>
      <c r="S5" s="10" t="s">
        <v>13</v>
      </c>
      <c r="T5" s="10" t="s">
        <v>14</v>
      </c>
      <c r="U5" s="10" t="s">
        <v>28</v>
      </c>
      <c r="V5" s="10" t="s">
        <v>29</v>
      </c>
      <c r="W5" s="10" t="s">
        <v>28</v>
      </c>
      <c r="X5" s="10" t="s">
        <v>29</v>
      </c>
      <c r="Y5" s="10" t="s">
        <v>28</v>
      </c>
      <c r="Z5" s="10" t="s">
        <v>28</v>
      </c>
      <c r="AA5" s="10" t="s">
        <v>28</v>
      </c>
      <c r="AB5" s="10" t="s">
        <v>13</v>
      </c>
      <c r="AC5" s="10" t="s">
        <v>14</v>
      </c>
      <c r="AD5" s="10" t="s">
        <v>15</v>
      </c>
      <c r="AE5" s="28"/>
    </row>
    <row r="6" ht="24.95" customHeight="1" spans="1:33">
      <c r="A6" s="11" t="s">
        <v>30</v>
      </c>
      <c r="B6" s="12"/>
      <c r="C6" s="13">
        <v>8680</v>
      </c>
      <c r="D6" s="13">
        <f>F6+K6</f>
        <v>552.048</v>
      </c>
      <c r="E6" s="13"/>
      <c r="F6" s="13">
        <f>L6</f>
        <v>552.048</v>
      </c>
      <c r="G6" s="13"/>
      <c r="H6" s="13"/>
      <c r="I6" s="13"/>
      <c r="J6" s="13"/>
      <c r="K6" s="13"/>
      <c r="L6" s="13">
        <f>N6</f>
        <v>552.048</v>
      </c>
      <c r="M6" s="13"/>
      <c r="N6" s="13">
        <f>0.0318*2*C6</f>
        <v>552.048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26"/>
      <c r="AE6" s="28"/>
      <c r="AG6" s="35"/>
    </row>
    <row r="7" s="2" customFormat="1" ht="24.95" customHeight="1" spans="1:35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0"/>
      <c r="Y7" s="13"/>
      <c r="Z7" s="10"/>
      <c r="AA7" s="10"/>
      <c r="AB7" s="10"/>
      <c r="AC7" s="10"/>
      <c r="AD7" s="26"/>
      <c r="AE7" s="28"/>
      <c r="AF7"/>
      <c r="AG7" s="35"/>
      <c r="AI7"/>
    </row>
    <row r="8" customFormat="1" ht="24.95" customHeight="1" spans="1:33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26"/>
      <c r="AE8" s="28"/>
      <c r="AG8" s="35"/>
    </row>
    <row r="9" s="2" customFormat="1" ht="24.95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0"/>
      <c r="Y9" s="13"/>
      <c r="Z9" s="10"/>
      <c r="AA9" s="10"/>
      <c r="AB9" s="10"/>
      <c r="AC9" s="10"/>
      <c r="AD9" s="26"/>
      <c r="AE9" s="28"/>
      <c r="AF9"/>
      <c r="AG9" s="35"/>
      <c r="AI9"/>
    </row>
    <row r="10" customFormat="1" ht="24.95" customHeight="1" spans="1:33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26"/>
      <c r="AE10" s="28"/>
      <c r="AG10" s="35"/>
    </row>
    <row r="11" s="2" customFormat="1" ht="24.95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26"/>
      <c r="AE11" s="28"/>
      <c r="AF11"/>
      <c r="AG11" s="35"/>
      <c r="AI11"/>
    </row>
    <row r="12" s="2" customFormat="1" ht="24.95" customHeight="1" spans="1:35">
      <c r="A12" s="11"/>
      <c r="B12" s="12"/>
      <c r="C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0"/>
      <c r="Y12" s="13"/>
      <c r="Z12" s="10"/>
      <c r="AA12" s="10"/>
      <c r="AB12" s="10"/>
      <c r="AC12" s="10"/>
      <c r="AD12" s="26"/>
      <c r="AE12" s="28"/>
      <c r="AF12"/>
      <c r="AG12" s="35"/>
      <c r="AI12"/>
    </row>
    <row r="13" s="2" customFormat="1" ht="24.95" customHeight="1" spans="1:36">
      <c r="A13" s="11"/>
      <c r="B13" s="12"/>
      <c r="C13" s="10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0"/>
      <c r="Y13" s="13"/>
      <c r="Z13" s="10"/>
      <c r="AA13" s="10"/>
      <c r="AB13" s="10"/>
      <c r="AC13" s="10"/>
      <c r="AD13" s="26"/>
      <c r="AE13" s="28"/>
      <c r="AF13"/>
      <c r="AG13" s="35"/>
      <c r="AI13"/>
      <c r="AJ13"/>
    </row>
    <row r="14" customFormat="1" ht="24.95" customHeight="1" spans="1:31">
      <c r="A14" s="11"/>
      <c r="B14" s="12"/>
      <c r="C14" s="1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26"/>
      <c r="AE14" s="28"/>
    </row>
    <row r="15" s="2" customFormat="1" ht="24.95" customHeight="1" spans="1:36">
      <c r="A15" s="11"/>
      <c r="B15" s="12"/>
      <c r="C15" s="1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0"/>
      <c r="Y15" s="13"/>
      <c r="Z15" s="10"/>
      <c r="AA15" s="10"/>
      <c r="AB15" s="10"/>
      <c r="AC15" s="10"/>
      <c r="AD15" s="26"/>
      <c r="AE15" s="28"/>
      <c r="AF15"/>
      <c r="AI15"/>
      <c r="AJ15"/>
    </row>
    <row r="16" customFormat="1" ht="24.95" customHeight="1" spans="1:31">
      <c r="A16" s="11"/>
      <c r="B16" s="12"/>
      <c r="C16" s="1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26"/>
      <c r="AE16" s="28"/>
    </row>
    <row r="17" s="2" customFormat="1" ht="24.95" customHeight="1" spans="1:36">
      <c r="A17" s="11"/>
      <c r="B17" s="12"/>
      <c r="C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0"/>
      <c r="Y17" s="13"/>
      <c r="Z17" s="10"/>
      <c r="AA17" s="10"/>
      <c r="AB17" s="10"/>
      <c r="AC17" s="10"/>
      <c r="AD17" s="26"/>
      <c r="AE17" s="28"/>
      <c r="AF17"/>
      <c r="AI17" s="36"/>
      <c r="AJ17"/>
    </row>
    <row r="18" customFormat="1" ht="24.95" customHeight="1" spans="1:35">
      <c r="A18" s="11"/>
      <c r="B18" s="12"/>
      <c r="C18" s="1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26"/>
      <c r="AE18" s="28"/>
      <c r="AI18" s="36"/>
    </row>
    <row r="19" s="2" customFormat="1" ht="24.95" customHeight="1" spans="1:36">
      <c r="A19" s="11"/>
      <c r="B19" s="12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0"/>
      <c r="Y19" s="13"/>
      <c r="Z19" s="10"/>
      <c r="AA19" s="10"/>
      <c r="AB19" s="10"/>
      <c r="AC19" s="10"/>
      <c r="AD19" s="26"/>
      <c r="AE19" s="28"/>
      <c r="AF19"/>
      <c r="AI19"/>
      <c r="AJ19"/>
    </row>
    <row r="20" s="2" customFormat="1" ht="24.95" customHeight="1" spans="1:36">
      <c r="A20" s="11"/>
      <c r="B20" s="12"/>
      <c r="C20" s="1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0"/>
      <c r="Y20" s="13"/>
      <c r="Z20" s="10"/>
      <c r="AA20" s="10"/>
      <c r="AB20" s="10"/>
      <c r="AC20" s="10"/>
      <c r="AD20" s="26"/>
      <c r="AE20" s="28"/>
      <c r="AF20"/>
      <c r="AI20"/>
      <c r="AJ20"/>
    </row>
    <row r="21" s="2" customFormat="1" ht="24.95" customHeight="1" spans="1:36">
      <c r="A21" s="11"/>
      <c r="B21" s="12"/>
      <c r="C21" s="10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0"/>
      <c r="Y21" s="13"/>
      <c r="Z21" s="10"/>
      <c r="AA21" s="10"/>
      <c r="AB21" s="10"/>
      <c r="AC21" s="10"/>
      <c r="AD21" s="26"/>
      <c r="AE21" s="28"/>
      <c r="AF21"/>
      <c r="AI21"/>
      <c r="AJ21"/>
    </row>
    <row r="22" s="2" customFormat="1" ht="24.95" customHeight="1" spans="1:36">
      <c r="A22" s="11"/>
      <c r="B22" s="12"/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0"/>
      <c r="Y22" s="13"/>
      <c r="Z22" s="10"/>
      <c r="AA22" s="10"/>
      <c r="AB22" s="10"/>
      <c r="AC22" s="10"/>
      <c r="AD22" s="26"/>
      <c r="AE22" s="28"/>
      <c r="AF22"/>
      <c r="AI22"/>
      <c r="AJ22"/>
    </row>
    <row r="23" s="2" customFormat="1" ht="24.95" customHeight="1" spans="1:36">
      <c r="A23" s="11"/>
      <c r="B23" s="12"/>
      <c r="C23" s="10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0"/>
      <c r="Y23" s="13"/>
      <c r="Z23" s="10"/>
      <c r="AA23" s="10"/>
      <c r="AB23" s="10"/>
      <c r="AC23" s="10"/>
      <c r="AD23" s="26"/>
      <c r="AE23" s="28"/>
      <c r="AF23"/>
      <c r="AI23"/>
      <c r="AJ23"/>
    </row>
    <row r="24" s="2" customFormat="1" ht="24.95" customHeight="1" spans="1:36">
      <c r="A24" s="11"/>
      <c r="B24" s="12"/>
      <c r="C24" s="10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0"/>
      <c r="Y24" s="13"/>
      <c r="Z24" s="10"/>
      <c r="AA24" s="10"/>
      <c r="AB24" s="10"/>
      <c r="AC24" s="10"/>
      <c r="AD24" s="26"/>
      <c r="AE24" s="28"/>
      <c r="AF24"/>
      <c r="AI24"/>
      <c r="AJ24"/>
    </row>
    <row r="25" s="2" customFormat="1" ht="24.95" customHeight="1" spans="1:36">
      <c r="A25" s="11"/>
      <c r="B25" s="12"/>
      <c r="C25" s="10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0"/>
      <c r="Y25" s="13"/>
      <c r="Z25" s="10"/>
      <c r="AA25" s="10"/>
      <c r="AB25" s="10"/>
      <c r="AC25" s="10"/>
      <c r="AD25" s="26"/>
      <c r="AE25" s="28"/>
      <c r="AF25"/>
      <c r="AI25"/>
      <c r="AJ25"/>
    </row>
    <row r="26" s="2" customFormat="1" ht="24.95" customHeight="1" spans="1:36">
      <c r="A26" s="11"/>
      <c r="B26" s="12"/>
      <c r="C26" s="1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0"/>
      <c r="Y26" s="13"/>
      <c r="Z26" s="10"/>
      <c r="AA26" s="10"/>
      <c r="AB26" s="10"/>
      <c r="AC26" s="10"/>
      <c r="AD26" s="26"/>
      <c r="AE26" s="28"/>
      <c r="AF26"/>
      <c r="AI26"/>
      <c r="AJ26"/>
    </row>
    <row r="27" s="2" customFormat="1" ht="24.95" customHeight="1" spans="1:36">
      <c r="A27" s="11"/>
      <c r="B27" s="12"/>
      <c r="C27" s="1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0"/>
      <c r="Y27" s="13"/>
      <c r="Z27" s="10"/>
      <c r="AA27" s="10"/>
      <c r="AB27" s="10"/>
      <c r="AC27" s="10"/>
      <c r="AD27" s="26"/>
      <c r="AE27" s="28"/>
      <c r="AI27"/>
      <c r="AJ27"/>
    </row>
    <row r="28" ht="24.95" customHeight="1" spans="1:31">
      <c r="A28" s="11"/>
      <c r="B28" s="12"/>
      <c r="C28" s="10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0"/>
      <c r="Y28" s="29"/>
      <c r="Z28" s="29"/>
      <c r="AA28" s="30"/>
      <c r="AB28" s="10"/>
      <c r="AC28" s="10"/>
      <c r="AD28" s="26"/>
      <c r="AE28" s="28"/>
    </row>
    <row r="29" ht="24.95" customHeight="1" spans="1:31">
      <c r="A29" s="14" t="s">
        <v>31</v>
      </c>
      <c r="B29" s="15"/>
      <c r="C29" s="16">
        <f>SUM(C6:C28)</f>
        <v>8680</v>
      </c>
      <c r="D29" s="16">
        <f>SUM(D6:D28)</f>
        <v>552.048</v>
      </c>
      <c r="E29" s="16"/>
      <c r="F29" s="16">
        <f>SUM(F6:F28)</f>
        <v>552.048</v>
      </c>
      <c r="G29" s="16"/>
      <c r="H29" s="16"/>
      <c r="I29" s="16"/>
      <c r="J29" s="16"/>
      <c r="K29" s="16"/>
      <c r="L29" s="16">
        <f>SUM(L6:L28)</f>
        <v>552.048</v>
      </c>
      <c r="M29" s="16"/>
      <c r="N29" s="16">
        <f>SUM(N6:N28)</f>
        <v>552.048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31"/>
      <c r="AB29" s="32"/>
      <c r="AC29" s="32"/>
      <c r="AD29" s="33"/>
      <c r="AE29" s="34"/>
    </row>
    <row r="30" ht="24.95" customHeight="1" spans="1:31">
      <c r="A30" s="17"/>
      <c r="B30" s="18" t="s">
        <v>32</v>
      </c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22" t="s">
        <v>33</v>
      </c>
      <c r="N30" s="22"/>
      <c r="O30" s="22"/>
      <c r="P30" s="22"/>
      <c r="Q30" s="17"/>
      <c r="R30" s="17"/>
      <c r="S30" s="17"/>
      <c r="T30" s="17"/>
      <c r="U30" s="17"/>
      <c r="V30" s="17"/>
      <c r="W30" s="17"/>
      <c r="X30" s="22" t="s">
        <v>34</v>
      </c>
      <c r="Y30" s="22"/>
      <c r="Z30" s="22"/>
      <c r="AA30" s="17"/>
      <c r="AB30" s="17"/>
      <c r="AC30" s="17"/>
      <c r="AD30" s="17"/>
      <c r="AE30" s="17"/>
    </row>
    <row r="31" ht="24.95" customHeight="1" spans="1:31">
      <c r="A31" s="17"/>
      <c r="B31" s="19"/>
      <c r="C31" s="19"/>
      <c r="D31" s="17"/>
      <c r="E31" s="17"/>
      <c r="F31" s="17"/>
      <c r="G31" s="17"/>
      <c r="H31" s="17"/>
      <c r="I31" s="17"/>
      <c r="J31" s="17"/>
      <c r="K31" s="17"/>
      <c r="L31" s="17"/>
      <c r="M31" s="19"/>
      <c r="N31" s="19"/>
      <c r="O31" s="19"/>
      <c r="P31" s="17"/>
      <c r="Q31" s="17"/>
      <c r="R31" s="17"/>
      <c r="S31" s="17"/>
      <c r="T31" s="17"/>
      <c r="U31" s="17"/>
      <c r="V31" s="17"/>
      <c r="W31" s="17"/>
      <c r="X31" s="19"/>
      <c r="Y31" s="19"/>
      <c r="Z31" s="19"/>
      <c r="AA31" s="17"/>
      <c r="AB31" s="17"/>
      <c r="AC31" s="17"/>
      <c r="AD31" s="17"/>
      <c r="AE31" s="17"/>
    </row>
  </sheetData>
  <mergeCells count="43">
    <mergeCell ref="A1:AE1"/>
    <mergeCell ref="A2:M2"/>
    <mergeCell ref="W2:Y2"/>
    <mergeCell ref="Z2:AE2"/>
    <mergeCell ref="D3:K3"/>
    <mergeCell ref="L3:N3"/>
    <mergeCell ref="O3:P3"/>
    <mergeCell ref="Q3:T3"/>
    <mergeCell ref="U3:X3"/>
    <mergeCell ref="Y3:AD3"/>
    <mergeCell ref="E4:G4"/>
    <mergeCell ref="H4:J4"/>
    <mergeCell ref="S4:T4"/>
    <mergeCell ref="AB4:AD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M30:P30"/>
    <mergeCell ref="X30:Z30"/>
    <mergeCell ref="D4:D5"/>
    <mergeCell ref="AE3:AE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2025-05-22T05:55:22Z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1D71E3EA309E4ED5AABBB527FCE41C00</vt:lpwstr>
  </property>
</Properties>
</file>