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<sst xmlns="http://schemas.openxmlformats.org/spreadsheetml/2006/main" count="89" uniqueCount="66">
  <si>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平面交叉工程数量表</t>
  </si>
  <si>
    <t xml:space="preserve">长岭县2025年前进乡保卫村白改黑建设项目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</si>
  <si>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</si>
  <si>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</si>
  <si>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</si>
  <si>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</si>
  <si>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</si>
  <si>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</si>
  <si>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</si>
  <si>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</si>
  <si>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</si>
  <si>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加铺转角半径/顺坡长度（m）</t>
  </si>
  <si>
    <t>采用图纸编号</t>
  </si>
  <si>
    <t>工程或设备数量</t>
  </si>
  <si>
    <t>备 注</t>
  </si>
  <si>
    <t>5cm 中粒式沥青混凝土(AC-16)（㎡）</t>
  </si>
  <si>
    <t>乳化沥青下封层（㎡）</t>
  </si>
  <si>
    <t>2cm铣刨（㎡）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</si>
  <si>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</si>
  <si>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</si>
  <si>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</si>
  <si>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</si>
  <si>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</si>
  <si>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</si>
  <si>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前进乡保卫村</t>
  </si>
  <si>
    <t>K0+000</t>
  </si>
  <si>
    <t>主路</t>
  </si>
  <si>
    <t>既有路</t>
  </si>
  <si>
    <t>90°</t>
  </si>
  <si>
    <t>图Ⅰ</t>
  </si>
  <si>
    <t>顺坡</t>
  </si>
  <si>
    <t>图Ⅱ</t>
  </si>
  <si>
    <t>K0+180</t>
  </si>
  <si>
    <t>K4+620</t>
  </si>
  <si>
    <t>K7+350</t>
  </si>
  <si>
    <t>K7+530</t>
  </si>
  <si>
    <t>K8+680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</si>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</sst>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H19" sqref="H19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/>
      <c r="N4" s="37" t="s">
        <v>18</v>
      </c>
      <c r="O4" s="38"/>
      <c r="P4" s="37" t="s">
        <v>19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20</v>
      </c>
      <c r="O5" s="25" t="s">
        <v>21</v>
      </c>
      <c r="P5" s="25" t="s">
        <v>22</v>
      </c>
      <c r="Q5" s="25" t="s">
        <v>23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24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25</v>
      </c>
      <c r="C8" s="25" t="s">
        <v>26</v>
      </c>
      <c r="D8" s="25" t="s">
        <v>27</v>
      </c>
      <c r="E8" s="25">
        <v>4.5</v>
      </c>
      <c r="F8" s="25"/>
      <c r="G8" s="25" t="s">
        <v>28</v>
      </c>
      <c r="H8" s="25">
        <v>5</v>
      </c>
      <c r="I8" s="25" t="s">
        <v>29</v>
      </c>
      <c r="J8" s="25">
        <f>5.365*2</f>
        <v>10.73</v>
      </c>
      <c r="K8" s="25">
        <f>5.365*2</f>
        <v>10.73</v>
      </c>
      <c r="L8" s="25">
        <f>K8</f>
        <v>10.73</v>
      </c>
      <c r="M8" s="25"/>
      <c r="N8" s="25"/>
      <c r="O8" s="25"/>
      <c r="P8" s="25"/>
      <c r="Q8" s="25"/>
      <c r="R8" s="46"/>
      <c r="S8" s="42"/>
    </row>
    <row r="9" ht="25" customHeight="1" spans="1:19">
      <c r="A9" s="27">
        <v>2</v>
      </c>
      <c r="B9" s="25" t="s">
        <v>25</v>
      </c>
      <c r="C9" s="25" t="s">
        <v>26</v>
      </c>
      <c r="D9" s="25" t="s">
        <v>27</v>
      </c>
      <c r="E9" s="25">
        <v>4.5</v>
      </c>
      <c r="F9" s="25" t="s">
        <v>30</v>
      </c>
      <c r="G9" s="25"/>
      <c r="H9" s="25">
        <v>10</v>
      </c>
      <c r="I9" s="25" t="s">
        <v>31</v>
      </c>
      <c r="J9" s="25">
        <f t="shared" ref="J9:J14" si="0">10*4.5</f>
        <v>45</v>
      </c>
      <c r="K9" s="25">
        <f t="shared" ref="K9:K14" si="1">10*4.5</f>
        <v>45</v>
      </c>
      <c r="L9" s="25">
        <f t="shared" ref="L9:L14" si="2">K9</f>
        <v>45</v>
      </c>
      <c r="M9" s="25"/>
      <c r="N9" s="25"/>
      <c r="O9" s="25"/>
      <c r="P9" s="25"/>
      <c r="Q9" s="25"/>
      <c r="R9" s="46"/>
      <c r="S9" s="42"/>
    </row>
    <row r="10" ht="25" customHeight="1" spans="1:19">
      <c r="A10" s="27">
        <v>3</v>
      </c>
      <c r="B10" s="25" t="s">
        <v>32</v>
      </c>
      <c r="C10" s="25" t="s">
        <v>26</v>
      </c>
      <c r="D10" s="25" t="s">
        <v>27</v>
      </c>
      <c r="E10" s="25">
        <v>4.5</v>
      </c>
      <c r="F10" s="25" t="s">
        <v>30</v>
      </c>
      <c r="G10" s="25"/>
      <c r="H10" s="25">
        <v>10</v>
      </c>
      <c r="I10" s="25" t="s">
        <v>31</v>
      </c>
      <c r="J10" s="25">
        <f t="shared" si="0"/>
        <v>45</v>
      </c>
      <c r="K10" s="25">
        <f t="shared" si="1"/>
        <v>45</v>
      </c>
      <c r="L10" s="25">
        <f t="shared" si="2"/>
        <v>45</v>
      </c>
      <c r="M10" s="25"/>
      <c r="N10" s="25"/>
      <c r="O10" s="25"/>
      <c r="P10" s="25"/>
      <c r="Q10" s="25"/>
      <c r="R10" s="46"/>
      <c r="S10" s="42"/>
    </row>
    <row r="11" ht="25" customHeight="1" spans="1:19">
      <c r="A11" s="27">
        <v>4</v>
      </c>
      <c r="B11" s="25" t="s">
        <v>33</v>
      </c>
      <c r="C11" s="25" t="s">
        <v>26</v>
      </c>
      <c r="D11" s="25" t="s">
        <v>27</v>
      </c>
      <c r="E11" s="25">
        <v>4.5</v>
      </c>
      <c r="F11" s="25" t="s">
        <v>30</v>
      </c>
      <c r="G11" s="25"/>
      <c r="H11" s="25">
        <v>10</v>
      </c>
      <c r="I11" s="25" t="s">
        <v>31</v>
      </c>
      <c r="J11" s="25">
        <f t="shared" si="0"/>
        <v>45</v>
      </c>
      <c r="K11" s="25">
        <f t="shared" si="1"/>
        <v>45</v>
      </c>
      <c r="L11" s="25">
        <f t="shared" si="2"/>
        <v>45</v>
      </c>
      <c r="M11" s="25"/>
      <c r="N11" s="25"/>
      <c r="O11" s="25"/>
      <c r="P11" s="25"/>
      <c r="Q11" s="25"/>
      <c r="R11" s="46"/>
      <c r="S11" s="42"/>
    </row>
    <row r="12" ht="25" customHeight="1" spans="1:19">
      <c r="A12" s="27">
        <v>5</v>
      </c>
      <c r="B12" s="25" t="s">
        <v>34</v>
      </c>
      <c r="C12" s="25" t="s">
        <v>26</v>
      </c>
      <c r="D12" s="25" t="s">
        <v>27</v>
      </c>
      <c r="E12" s="25">
        <v>4.5</v>
      </c>
      <c r="F12" s="25" t="s">
        <v>30</v>
      </c>
      <c r="G12" s="25"/>
      <c r="H12" s="25">
        <v>10</v>
      </c>
      <c r="I12" s="25" t="s">
        <v>31</v>
      </c>
      <c r="J12" s="25">
        <f t="shared" si="0"/>
        <v>45</v>
      </c>
      <c r="K12" s="25">
        <f t="shared" si="1"/>
        <v>45</v>
      </c>
      <c r="L12" s="25">
        <f t="shared" si="2"/>
        <v>45</v>
      </c>
      <c r="M12" s="25"/>
      <c r="N12" s="25"/>
      <c r="O12" s="25"/>
      <c r="P12" s="25"/>
      <c r="Q12" s="25"/>
      <c r="R12" s="46"/>
      <c r="S12" s="42"/>
    </row>
    <row r="13" ht="25" customHeight="1" spans="1:19">
      <c r="A13" s="27">
        <v>6</v>
      </c>
      <c r="B13" s="25" t="s">
        <v>35</v>
      </c>
      <c r="C13" s="25" t="s">
        <v>26</v>
      </c>
      <c r="D13" s="25" t="s">
        <v>27</v>
      </c>
      <c r="E13" s="25">
        <v>4.5</v>
      </c>
      <c r="F13" s="25" t="s">
        <v>30</v>
      </c>
      <c r="G13" s="25"/>
      <c r="H13" s="25">
        <v>10</v>
      </c>
      <c r="I13" s="25" t="s">
        <v>31</v>
      </c>
      <c r="J13" s="25">
        <f t="shared" si="0"/>
        <v>45</v>
      </c>
      <c r="K13" s="25">
        <f t="shared" si="1"/>
        <v>45</v>
      </c>
      <c r="L13" s="25">
        <f t="shared" si="2"/>
        <v>45</v>
      </c>
      <c r="M13" s="25"/>
      <c r="N13" s="25"/>
      <c r="O13" s="25"/>
      <c r="P13" s="25"/>
      <c r="Q13" s="25"/>
      <c r="R13" s="46"/>
      <c r="S13" s="42"/>
    </row>
    <row r="14" ht="25" customHeight="1" spans="1:19">
      <c r="A14" s="27">
        <v>7</v>
      </c>
      <c r="B14" s="25" t="s">
        <v>36</v>
      </c>
      <c r="C14" s="25" t="s">
        <v>26</v>
      </c>
      <c r="D14" s="25" t="s">
        <v>27</v>
      </c>
      <c r="E14" s="25">
        <v>4.5</v>
      </c>
      <c r="F14" s="25" t="s">
        <v>30</v>
      </c>
      <c r="G14" s="25"/>
      <c r="H14" s="25">
        <v>10</v>
      </c>
      <c r="I14" s="25" t="s">
        <v>31</v>
      </c>
      <c r="J14" s="25">
        <f t="shared" si="0"/>
        <v>45</v>
      </c>
      <c r="K14" s="25">
        <f t="shared" si="1"/>
        <v>45</v>
      </c>
      <c r="L14" s="25">
        <f t="shared" si="2"/>
        <v>45</v>
      </c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6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6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6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6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37</v>
      </c>
      <c r="B28" s="29"/>
      <c r="C28" s="30"/>
      <c r="D28" s="30"/>
      <c r="E28" s="30"/>
      <c r="F28" s="30"/>
      <c r="G28" s="31"/>
      <c r="H28" s="31"/>
      <c r="I28" s="30"/>
      <c r="J28" s="30">
        <f>SUM(J8:J27)</f>
        <v>280.73</v>
      </c>
      <c r="K28" s="30">
        <f>SUM(K8:K27)</f>
        <v>280.73</v>
      </c>
      <c r="L28" s="30">
        <f>SUM(L8:L27)</f>
        <v>280.73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38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41</v>
      </c>
      <c r="B4" s="5"/>
      <c r="C4" s="5"/>
      <c r="D4" s="5"/>
      <c r="E4" s="5"/>
      <c r="F4" s="6"/>
      <c r="G4" s="7" t="s">
        <v>42</v>
      </c>
      <c r="H4" s="7"/>
      <c r="I4" s="7"/>
      <c r="J4" s="7"/>
      <c r="K4" s="7"/>
    </row>
    <row r="5" ht="20.1" customHeight="1" spans="1:11">
      <c r="A5" s="7" t="s">
        <v>43</v>
      </c>
      <c r="B5" s="7"/>
      <c r="C5" s="7"/>
      <c r="D5" s="7"/>
      <c r="E5" s="7"/>
      <c r="F5" s="6"/>
      <c r="G5" s="7" t="s">
        <v>44</v>
      </c>
      <c r="H5" s="7"/>
      <c r="I5" s="7"/>
      <c r="J5" s="7"/>
      <c r="K5" s="7"/>
    </row>
    <row r="6" ht="20.1" customHeight="1" spans="1:11">
      <c r="A6" s="7" t="s">
        <v>45</v>
      </c>
      <c r="B6" s="7"/>
      <c r="C6" s="7"/>
      <c r="D6" s="7"/>
      <c r="E6" s="7"/>
      <c r="F6" s="6"/>
      <c r="G6" s="8" t="s">
        <v>46</v>
      </c>
      <c r="H6" s="8"/>
      <c r="I6" s="8"/>
      <c r="J6" s="8"/>
      <c r="K6" s="8"/>
    </row>
    <row r="7" ht="20.1" customHeight="1" spans="1:11">
      <c r="A7" s="7" t="s">
        <v>47</v>
      </c>
      <c r="B7" s="7"/>
      <c r="C7" s="7"/>
      <c r="D7" s="7"/>
      <c r="E7" s="7"/>
      <c r="F7" s="6"/>
      <c r="G7" s="7" t="s">
        <v>48</v>
      </c>
      <c r="H7" s="7"/>
      <c r="I7" s="7"/>
      <c r="J7" s="7"/>
      <c r="K7" s="7"/>
    </row>
    <row r="8" ht="20.1" customHeight="1" spans="1:11">
      <c r="A8" s="8" t="s">
        <v>49</v>
      </c>
      <c r="B8" s="8"/>
      <c r="C8" s="8"/>
      <c r="D8" s="8"/>
      <c r="E8" s="8"/>
      <c r="F8" s="6"/>
      <c r="G8" s="7" t="s">
        <v>50</v>
      </c>
      <c r="H8" s="7"/>
      <c r="I8" s="7"/>
      <c r="J8" s="7"/>
      <c r="K8" s="7"/>
    </row>
    <row r="9" ht="20.1" customHeight="1" spans="1:11">
      <c r="A9" s="7" t="s">
        <v>51</v>
      </c>
      <c r="B9" s="7"/>
      <c r="C9" s="7"/>
      <c r="D9" s="7"/>
      <c r="E9" s="7"/>
      <c r="F9" s="6"/>
      <c r="G9" s="7" t="s">
        <v>52</v>
      </c>
      <c r="H9" s="7"/>
      <c r="I9" s="7"/>
      <c r="J9" s="7"/>
      <c r="K9" s="7"/>
    </row>
    <row r="10" ht="20.1" customHeight="1" spans="1:11">
      <c r="A10" s="7" t="s">
        <v>53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54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55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56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57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58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59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60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61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62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63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64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65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2025-06-23T07:47:50Z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10FB83B18CDC408683464789D7AD0DFB</vt:lpwstr>
  </property>
</Properties>
</file>