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纵坡" sheetId="1" r:id="rId1"/>
    <sheet name="纵坡 (2)" sheetId="2" r:id="rId2"/>
    <sheet name="纵坡 (3)" sheetId="3" r:id="rId3"/>
    <sheet name="纵坡 (4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<sst xmlns="http://schemas.openxmlformats.org/spreadsheetml/2006/main" count="210" uniqueCount="114">
  <si>
    <r>
      <rPr>
        <sz val="19"/>
        <rFont val="黑体"/>
        <charset val="134"/>
      </rPr>
      <t xml:space="preserve">                </t>
    </r>
    <r>
      <rPr>
        <u/>
        <sz val="19"/>
        <rFont val="黑体"/>
        <charset val="134"/>
      </rPr>
      <t>纵  坡  、  竖  曲  线  表</t>
    </r>
  </si>
  <si>
    <t>腰坨子乡腰坨子村水泥路建设项目</t>
  </si>
  <si>
    <t>S2-4</t>
  </si>
  <si>
    <t>序  号</t>
  </si>
  <si>
    <t>桩        号</t>
  </si>
  <si>
    <t>竖            曲            线</t>
  </si>
  <si>
    <t>纵    坡（％）</t>
  </si>
  <si>
    <t>变坡点间距</t>
  </si>
  <si>
    <t>直坡段长</t>
  </si>
  <si>
    <t>备    注</t>
  </si>
  <si>
    <t>标  高（m）</t>
  </si>
  <si>
    <t>凸曲线半径R（m）</t>
  </si>
  <si>
    <t>凹曲线半径R（m）</t>
  </si>
  <si>
    <t>切线长T（m）</t>
  </si>
  <si>
    <t>外距E（m）</t>
  </si>
  <si>
    <t>起点桩号</t>
  </si>
  <si>
    <t>终点桩号</t>
  </si>
  <si>
    <t>+</t>
  </si>
  <si>
    <t>-</t>
  </si>
  <si>
    <t>（m）</t>
  </si>
  <si>
    <t>路线1</t>
  </si>
  <si>
    <t>K0+000</t>
  </si>
  <si>
    <t>K0+050</t>
  </si>
  <si>
    <t>K0+330</t>
  </si>
  <si>
    <t>K0+490</t>
  </si>
  <si>
    <t>K0+578</t>
  </si>
  <si>
    <t>路线2</t>
  </si>
  <si>
    <t>K0+070</t>
  </si>
  <si>
    <t>K0+058.599</t>
  </si>
  <si>
    <t>K0+081.401</t>
  </si>
  <si>
    <t>K0+370</t>
  </si>
  <si>
    <t>K0+357.863</t>
  </si>
  <si>
    <t>K0+382.137</t>
  </si>
  <si>
    <t>K0+590</t>
  </si>
  <si>
    <t>路线3</t>
  </si>
  <si>
    <t>K0+032.902</t>
  </si>
  <si>
    <t>K0+067.098</t>
  </si>
  <si>
    <t>K0+360</t>
  </si>
  <si>
    <t>K0+346.808</t>
  </si>
  <si>
    <t>K0+373.192</t>
  </si>
  <si>
    <t>K0+493</t>
  </si>
  <si>
    <t>编制：</t>
  </si>
  <si>
    <t>复核：</t>
  </si>
  <si>
    <t>审核：</t>
  </si>
  <si>
    <t>路线4</t>
  </si>
  <si>
    <t>K0+027.230</t>
  </si>
  <si>
    <t>K0+072.770</t>
  </si>
  <si>
    <t>K0+340</t>
  </si>
  <si>
    <t>K0+315.656</t>
  </si>
  <si>
    <t>K0+364.344</t>
  </si>
  <si>
    <t>K0+470.950</t>
  </si>
  <si>
    <t>K0+459.655</t>
  </si>
  <si>
    <t>K0+482.245</t>
  </si>
  <si>
    <t>K0+584</t>
  </si>
  <si>
    <t>路线5</t>
  </si>
  <si>
    <t>K0+100</t>
  </si>
  <si>
    <t>K0+088.793</t>
  </si>
  <si>
    <t>K0+111.207</t>
  </si>
  <si>
    <t>K0+320</t>
  </si>
  <si>
    <t>K0+312.119</t>
  </si>
  <si>
    <t>K0+327.881</t>
  </si>
  <si>
    <t>K0+397</t>
  </si>
  <si>
    <t>路线6</t>
  </si>
  <si>
    <t>K0+040</t>
  </si>
  <si>
    <t>K0+028.835</t>
  </si>
  <si>
    <t>K0+051.165</t>
  </si>
  <si>
    <t>K0+087.548</t>
  </si>
  <si>
    <t>K0+112.452</t>
  </si>
  <si>
    <t>K0+129.500</t>
  </si>
  <si>
    <t>路线7</t>
  </si>
  <si>
    <t>K0+028.766</t>
  </si>
  <si>
    <t>K0+051.234</t>
  </si>
  <si>
    <t>K0+200</t>
  </si>
  <si>
    <t>K0+189.741</t>
  </si>
  <si>
    <t>K0+210.259</t>
  </si>
  <si>
    <t>K0+288</t>
  </si>
  <si>
    <t>路线8</t>
  </si>
  <si>
    <t>K0+060</t>
  </si>
  <si>
    <t>K0+052.320</t>
  </si>
  <si>
    <t>K0+067.680</t>
  </si>
  <si>
    <t>K0+091.940</t>
  </si>
  <si>
    <t>K0+108.060</t>
  </si>
  <si>
    <t>K0+270</t>
  </si>
  <si>
    <t>K0+258.607</t>
  </si>
  <si>
    <t>K0+281.393</t>
  </si>
  <si>
    <t>K0+378</t>
  </si>
  <si>
    <t>路线9</t>
  </si>
  <si>
    <t>K0+031</t>
  </si>
  <si>
    <t>K0+049</t>
  </si>
  <si>
    <t>K0+140</t>
  </si>
  <si>
    <t>K0+128.156</t>
  </si>
  <si>
    <t>K0+151.844</t>
  </si>
  <si>
    <t>K0+185</t>
  </si>
  <si>
    <t>路线10</t>
  </si>
  <si>
    <t>K0+045</t>
  </si>
  <si>
    <t>K0+034.710</t>
  </si>
  <si>
    <t>K0+055.290</t>
  </si>
  <si>
    <t>K0+090.307</t>
  </si>
  <si>
    <t>K0+109.693</t>
  </si>
  <si>
    <t>K0+141</t>
  </si>
  <si>
    <t>路线11</t>
  </si>
  <si>
    <t>K0+028.110</t>
  </si>
  <si>
    <t>K0+051.890</t>
  </si>
  <si>
    <t>K0+120</t>
  </si>
  <si>
    <t>K0+113.160</t>
  </si>
  <si>
    <t>K0+126.840</t>
  </si>
  <si>
    <t>K0+155</t>
  </si>
  <si>
    <t>路线12</t>
  </si>
  <si>
    <t>K0+030</t>
  </si>
  <si>
    <t>K0+023.660</t>
  </si>
  <si>
    <t>K0+036.340</t>
  </si>
  <si>
    <t>K0+051.849</t>
  </si>
  <si>
    <t>K0+068.151</t>
  </si>
  <si>
    <t>K0+086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</si>
</sst>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_ "/>
    <numFmt numFmtId="178" formatCode="0##"/>
    <numFmt numFmtId="179" formatCode="&quot;第&quot;\ #\ &quot;页&quot;"/>
    <numFmt numFmtId="180" formatCode="&quot;共&quot;\ #\ &quot;页&quot;"/>
  </numFmts>
  <fonts count="25">
    <font>
      <sz val="12"/>
      <name val="宋体"/>
      <charset val="134"/>
    </font>
    <font>
      <sz val="10"/>
      <name val="宋体"/>
      <charset val="134"/>
    </font>
    <font>
      <sz val="19"/>
      <name val="黑体"/>
      <charset val="134"/>
    </font>
    <font>
      <u/>
      <sz val="19"/>
      <name val="黑体"/>
      <charset val="134"/>
    </font>
    <font>
      <sz val="11"/>
      <name val="宋体"/>
      <charset val="134"/>
    </font>
    <font>
      <b/>
      <sz val="18"/>
      <name val="宋体"/>
      <charset val="134"/>
    </font>
    <font>
      <u/>
      <sz val="9"/>
      <color indexed="12"/>
      <name val="宋体"/>
      <charset val="134"/>
    </font>
    <font>
      <u/>
      <sz val="9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0" fontId="0" fillId="2" borderId="1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3" fillId="0" borderId="2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2" applyNumberFormat="0" applyAlignment="0" applyProtection="0">
      <alignment vertical="center"/>
    </xf>
    <xf numFmtId="0" fontId="15" fillId="4" borderId="23" applyNumberFormat="0" applyAlignment="0" applyProtection="0">
      <alignment vertical="center"/>
    </xf>
    <xf numFmtId="0" fontId="16" fillId="4" borderId="22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176" fontId="1" fillId="0" borderId="6" xfId="0" applyNumberFormat="1" applyFont="1" applyFill="1" applyBorder="1" applyAlignment="1">
      <alignment horizontal="center" vertical="center"/>
    </xf>
    <xf numFmtId="177" fontId="1" fillId="0" borderId="6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176" fontId="1" fillId="0" borderId="8" xfId="0" applyNumberFormat="1" applyFont="1" applyFill="1" applyBorder="1" applyAlignment="1">
      <alignment horizontal="center" vertical="center"/>
    </xf>
    <xf numFmtId="177" fontId="1" fillId="0" borderId="8" xfId="0" applyNumberFormat="1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78" fontId="5" fillId="0" borderId="0" xfId="0" applyNumberFormat="1" applyFont="1" applyFill="1" applyAlignment="1"/>
    <xf numFmtId="0" fontId="3" fillId="0" borderId="0" xfId="0" applyFont="1" applyAlignment="1">
      <alignment vertical="center"/>
    </xf>
    <xf numFmtId="0" fontId="0" fillId="0" borderId="0" xfId="0" applyBorder="1" applyAlignment="1">
      <alignment horizontal="center" vertical="center"/>
    </xf>
    <xf numFmtId="179" fontId="0" fillId="0" borderId="0" xfId="0" applyNumberFormat="1" applyFill="1" applyBorder="1" applyAlignment="1">
      <alignment horizontal="center" vertical="center"/>
    </xf>
    <xf numFmtId="180" fontId="0" fillId="0" borderId="0" xfId="0" applyNumberFormat="1" applyFill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15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176" fontId="1" fillId="0" borderId="10" xfId="0" applyNumberFormat="1" applyFont="1" applyFill="1" applyBorder="1" applyAlignment="1">
      <alignment horizontal="center" vertical="center"/>
    </xf>
    <xf numFmtId="176" fontId="1" fillId="0" borderId="15" xfId="0" applyNumberFormat="1" applyFont="1" applyFill="1" applyBorder="1" applyAlignment="1">
      <alignment horizontal="center" vertical="center"/>
    </xf>
    <xf numFmtId="177" fontId="1" fillId="0" borderId="10" xfId="0" applyNumberFormat="1" applyFont="1" applyFill="1" applyBorder="1" applyAlignment="1">
      <alignment horizontal="center" vertical="center"/>
    </xf>
    <xf numFmtId="0" fontId="0" fillId="0" borderId="17" xfId="0" applyFont="1" applyFill="1" applyBorder="1" applyAlignment="1">
      <alignment vertical="center"/>
    </xf>
    <xf numFmtId="0" fontId="0" fillId="0" borderId="17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389890</xdr:colOff>
      <xdr:row>45</xdr:row>
      <xdr:rowOff>72390</xdr:rowOff>
    </xdr:from>
    <xdr:to>
      <xdr:col>1</xdr:col>
      <xdr:colOff>1062990</xdr:colOff>
      <xdr:row>47</xdr:row>
      <xdr:rowOff>95250</xdr:rowOff>
    </xdr:to>
    <xdr:pic>
      <xdr:nvPicPr>
        <xdr:cNvPr id="1037" name="图片 4" descr="D:\工作\2023\2023年长岭县流水镇碱草村水泥路建设项目\安春梅.jpg安春梅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970915" y="8606790"/>
          <a:ext cx="673100" cy="537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615950</xdr:colOff>
      <xdr:row>46</xdr:row>
      <xdr:rowOff>3810</xdr:rowOff>
    </xdr:from>
    <xdr:to>
      <xdr:col>6</xdr:col>
      <xdr:colOff>546100</xdr:colOff>
      <xdr:row>46</xdr:row>
      <xdr:rowOff>295910</xdr:rowOff>
    </xdr:to>
    <xdr:pic>
      <xdr:nvPicPr>
        <xdr:cNvPr id="1038" name="图片 5" descr="D:\工作\2023\2023年长岭县流水镇碱草村水泥路建设项目\宋志祥.png宋志祥"/>
        <xdr:cNvPicPr>
          <a:picLocks noChangeAspect="1"/>
        </xdr:cNvPicPr>
      </xdr:nvPicPr>
      <xdr:blipFill>
        <a:blip r:embed="rId2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5778500" y="8709660"/>
          <a:ext cx="815975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462280</xdr:colOff>
      <xdr:row>46</xdr:row>
      <xdr:rowOff>12065</xdr:rowOff>
    </xdr:from>
    <xdr:to>
      <xdr:col>11</xdr:col>
      <xdr:colOff>284480</xdr:colOff>
      <xdr:row>47</xdr:row>
      <xdr:rowOff>26035</xdr:rowOff>
    </xdr:to>
    <xdr:pic>
      <xdr:nvPicPr>
        <xdr:cNvPr id="1039" name="图片 6" descr="D:\工作\2023\2023年长岭县流水镇碱草村水泥路建设项目\陈钊.png陈钊"/>
        <xdr:cNvPicPr>
          <a:picLocks noChangeAspect="1"/>
        </xdr:cNvPicPr>
      </xdr:nvPicPr>
      <xdr:blipFill>
        <a:blip r:embed="rId3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10282555" y="8717915"/>
          <a:ext cx="555625" cy="3568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389890</xdr:colOff>
      <xdr:row>45</xdr:row>
      <xdr:rowOff>72390</xdr:rowOff>
    </xdr:from>
    <xdr:to>
      <xdr:col>1</xdr:col>
      <xdr:colOff>1062990</xdr:colOff>
      <xdr:row>47</xdr:row>
      <xdr:rowOff>95250</xdr:rowOff>
    </xdr:to>
    <xdr:pic>
      <xdr:nvPicPr>
        <xdr:cNvPr id="2" name="图片 4" descr="D:\工作\2023\2023年长岭县流水镇碱草村水泥路建设项目\安春梅.jpg安春梅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970915" y="8606790"/>
          <a:ext cx="673100" cy="537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615950</xdr:colOff>
      <xdr:row>46</xdr:row>
      <xdr:rowOff>3810</xdr:rowOff>
    </xdr:from>
    <xdr:to>
      <xdr:col>6</xdr:col>
      <xdr:colOff>546100</xdr:colOff>
      <xdr:row>46</xdr:row>
      <xdr:rowOff>295910</xdr:rowOff>
    </xdr:to>
    <xdr:pic>
      <xdr:nvPicPr>
        <xdr:cNvPr id="3" name="图片 5" descr="D:\工作\2023\2023年长岭县流水镇碱草村水泥路建设项目\宋志祥.png宋志祥"/>
        <xdr:cNvPicPr>
          <a:picLocks noChangeAspect="1"/>
        </xdr:cNvPicPr>
      </xdr:nvPicPr>
      <xdr:blipFill>
        <a:blip r:embed="rId2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5778500" y="8709660"/>
          <a:ext cx="815975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462280</xdr:colOff>
      <xdr:row>46</xdr:row>
      <xdr:rowOff>12065</xdr:rowOff>
    </xdr:from>
    <xdr:to>
      <xdr:col>11</xdr:col>
      <xdr:colOff>284480</xdr:colOff>
      <xdr:row>47</xdr:row>
      <xdr:rowOff>26035</xdr:rowOff>
    </xdr:to>
    <xdr:pic>
      <xdr:nvPicPr>
        <xdr:cNvPr id="4" name="图片 6" descr="D:\工作\2023\2023年长岭县流水镇碱草村水泥路建设项目\陈钊.png陈钊"/>
        <xdr:cNvPicPr>
          <a:picLocks noChangeAspect="1"/>
        </xdr:cNvPicPr>
      </xdr:nvPicPr>
      <xdr:blipFill>
        <a:blip r:embed="rId3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10282555" y="8717915"/>
          <a:ext cx="555625" cy="3568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389890</xdr:colOff>
      <xdr:row>45</xdr:row>
      <xdr:rowOff>72390</xdr:rowOff>
    </xdr:from>
    <xdr:to>
      <xdr:col>1</xdr:col>
      <xdr:colOff>1062990</xdr:colOff>
      <xdr:row>47</xdr:row>
      <xdr:rowOff>95250</xdr:rowOff>
    </xdr:to>
    <xdr:pic>
      <xdr:nvPicPr>
        <xdr:cNvPr id="2" name="图片 4" descr="D:\工作\2023\2023年长岭县流水镇碱草村水泥路建设项目\安春梅.jpg安春梅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970915" y="8606790"/>
          <a:ext cx="673100" cy="537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615950</xdr:colOff>
      <xdr:row>46</xdr:row>
      <xdr:rowOff>3810</xdr:rowOff>
    </xdr:from>
    <xdr:to>
      <xdr:col>6</xdr:col>
      <xdr:colOff>546100</xdr:colOff>
      <xdr:row>46</xdr:row>
      <xdr:rowOff>295910</xdr:rowOff>
    </xdr:to>
    <xdr:pic>
      <xdr:nvPicPr>
        <xdr:cNvPr id="3" name="图片 5" descr="D:\工作\2023\2023年长岭县流水镇碱草村水泥路建设项目\宋志祥.png宋志祥"/>
        <xdr:cNvPicPr>
          <a:picLocks noChangeAspect="1"/>
        </xdr:cNvPicPr>
      </xdr:nvPicPr>
      <xdr:blipFill>
        <a:blip r:embed="rId2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5778500" y="8709660"/>
          <a:ext cx="815975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462280</xdr:colOff>
      <xdr:row>46</xdr:row>
      <xdr:rowOff>12065</xdr:rowOff>
    </xdr:from>
    <xdr:to>
      <xdr:col>11</xdr:col>
      <xdr:colOff>284480</xdr:colOff>
      <xdr:row>47</xdr:row>
      <xdr:rowOff>26035</xdr:rowOff>
    </xdr:to>
    <xdr:pic>
      <xdr:nvPicPr>
        <xdr:cNvPr id="4" name="图片 6" descr="D:\工作\2023\2023年长岭县流水镇碱草村水泥路建设项目\陈钊.png陈钊"/>
        <xdr:cNvPicPr>
          <a:picLocks noChangeAspect="1"/>
        </xdr:cNvPicPr>
      </xdr:nvPicPr>
      <xdr:blipFill>
        <a:blip r:embed="rId3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10282555" y="8717915"/>
          <a:ext cx="555625" cy="3568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389890</xdr:colOff>
      <xdr:row>45</xdr:row>
      <xdr:rowOff>72390</xdr:rowOff>
    </xdr:from>
    <xdr:to>
      <xdr:col>1</xdr:col>
      <xdr:colOff>1062990</xdr:colOff>
      <xdr:row>47</xdr:row>
      <xdr:rowOff>95250</xdr:rowOff>
    </xdr:to>
    <xdr:pic>
      <xdr:nvPicPr>
        <xdr:cNvPr id="2" name="图片 4" descr="D:\工作\2023\2023年长岭县流水镇碱草村水泥路建设项目\安春梅.jpg安春梅"/>
        <xdr:cNvPicPr>
          <a:picLocks noChangeAspect="1"/>
        </xdr:cNvPicPr>
      </xdr:nvPicPr>
      <xdr:blipFill>
        <a:blip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970915" y="8606790"/>
          <a:ext cx="673100" cy="537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615950</xdr:colOff>
      <xdr:row>46</xdr:row>
      <xdr:rowOff>3810</xdr:rowOff>
    </xdr:from>
    <xdr:to>
      <xdr:col>6</xdr:col>
      <xdr:colOff>546100</xdr:colOff>
      <xdr:row>46</xdr:row>
      <xdr:rowOff>295910</xdr:rowOff>
    </xdr:to>
    <xdr:pic>
      <xdr:nvPicPr>
        <xdr:cNvPr id="3" name="图片 5" descr="D:\工作\2023\2023年长岭县流水镇碱草村水泥路建设项目\宋志祥.png宋志祥"/>
        <xdr:cNvPicPr>
          <a:picLocks noChangeAspect="1"/>
        </xdr:cNvPicPr>
      </xdr:nvPicPr>
      <xdr:blipFill>
        <a:blip r:embed="rId2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5778500" y="8709660"/>
          <a:ext cx="815975" cy="2921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10</xdr:col>
      <xdr:colOff>462280</xdr:colOff>
      <xdr:row>46</xdr:row>
      <xdr:rowOff>12065</xdr:rowOff>
    </xdr:from>
    <xdr:to>
      <xdr:col>11</xdr:col>
      <xdr:colOff>284480</xdr:colOff>
      <xdr:row>47</xdr:row>
      <xdr:rowOff>26035</xdr:rowOff>
    </xdr:to>
    <xdr:pic>
      <xdr:nvPicPr>
        <xdr:cNvPr id="4" name="图片 6" descr="D:\工作\2023\2023年长岭县流水镇碱草村水泥路建设项目\陈钊.png陈钊"/>
        <xdr:cNvPicPr>
          <a:picLocks noChangeAspect="1"/>
        </xdr:cNvPicPr>
      </xdr:nvPicPr>
      <xdr:blipFill>
        <a:blip r:embed="rId3">
          <a:clrChange>
            <a:clrFrom>
              <a:srgbClr val="E6E6E1"/>
            </a:clrFrom>
            <a:clrTo>
              <a:srgbClr val="E6E6E1">
                <a:alpha val="0"/>
              </a:srgbClr>
            </a:clrTo>
          </a:clrChange>
        </a:blip>
        <a:stretch>
          <a:fillRect/>
        </a:stretch>
      </xdr:blipFill>
      <xdr:spPr>
        <a:xfrm>
          <a:off x="10282555" y="8717915"/>
          <a:ext cx="555625" cy="3568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tabSelected="1" view="pageBreakPreview" zoomScale="85" zoomScaleNormal="70" workbookViewId="0">
      <selection activeCell="H27" sqref="H27:H28"/>
    </sheetView>
  </sheetViews>
  <sheetFormatPr defaultColWidth="8.8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21"/>
      <c r="N1" s="22"/>
    </row>
    <row r="2" ht="27" customHeight="1" spans="1:14">
      <c r="A2" s="5" t="s">
        <v>1</v>
      </c>
      <c r="B2" s="5"/>
      <c r="C2" s="5"/>
      <c r="D2" s="5"/>
      <c r="E2" s="5"/>
      <c r="F2" s="5"/>
      <c r="G2" s="5"/>
      <c r="L2" s="23" t="s">
        <v>2</v>
      </c>
      <c r="M2" s="24">
        <v>1</v>
      </c>
      <c r="N2" s="25">
        <v>4</v>
      </c>
    </row>
    <row r="3" ht="27" customHeight="1" spans="1:14">
      <c r="A3" s="6" t="s">
        <v>3</v>
      </c>
      <c r="B3" s="7" t="s">
        <v>4</v>
      </c>
      <c r="C3" s="7" t="s">
        <v>5</v>
      </c>
      <c r="D3" s="7"/>
      <c r="E3" s="7"/>
      <c r="F3" s="7"/>
      <c r="G3" s="7"/>
      <c r="H3" s="7"/>
      <c r="I3" s="7"/>
      <c r="J3" s="7" t="s">
        <v>6</v>
      </c>
      <c r="K3" s="7"/>
      <c r="L3" s="7" t="s">
        <v>7</v>
      </c>
      <c r="M3" s="7" t="s">
        <v>8</v>
      </c>
      <c r="N3" s="26" t="s">
        <v>9</v>
      </c>
    </row>
    <row r="4" ht="27" customHeight="1" spans="1:14">
      <c r="A4" s="8"/>
      <c r="B4" s="9"/>
      <c r="C4" s="9" t="s">
        <v>10</v>
      </c>
      <c r="D4" s="9" t="s">
        <v>11</v>
      </c>
      <c r="E4" s="9" t="s">
        <v>12</v>
      </c>
      <c r="F4" s="9" t="s">
        <v>13</v>
      </c>
      <c r="G4" s="9" t="s">
        <v>14</v>
      </c>
      <c r="H4" s="9" t="s">
        <v>15</v>
      </c>
      <c r="I4" s="9" t="s">
        <v>16</v>
      </c>
      <c r="J4" s="9" t="s">
        <v>17</v>
      </c>
      <c r="K4" s="9" t="s">
        <v>18</v>
      </c>
      <c r="L4" s="9" t="s">
        <v>19</v>
      </c>
      <c r="M4" s="9" t="s">
        <v>19</v>
      </c>
      <c r="N4" s="27"/>
    </row>
    <row r="5" s="1" customFormat="1" ht="13.5" customHeight="1" spans="1:14">
      <c r="A5" s="10"/>
      <c r="B5" s="11" t="s">
        <v>20</v>
      </c>
      <c r="C5" s="11"/>
      <c r="D5" s="11"/>
      <c r="E5" s="11"/>
      <c r="F5" s="11"/>
      <c r="G5" s="11"/>
      <c r="H5" s="11"/>
      <c r="I5" s="11"/>
      <c r="J5" s="28"/>
      <c r="K5" s="28"/>
      <c r="L5" s="28"/>
      <c r="M5" s="28"/>
      <c r="N5" s="29"/>
    </row>
    <row r="6" s="1" customFormat="1" ht="13.5" customHeight="1" spans="1:14">
      <c r="A6" s="14"/>
      <c r="B6" s="15"/>
      <c r="C6" s="15"/>
      <c r="D6" s="15"/>
      <c r="E6" s="15"/>
      <c r="F6" s="15"/>
      <c r="G6" s="15"/>
      <c r="H6" s="15"/>
      <c r="I6" s="15"/>
      <c r="J6" s="12"/>
      <c r="K6" s="12"/>
      <c r="L6" s="12"/>
      <c r="M6" s="12"/>
      <c r="N6" s="30"/>
    </row>
    <row r="7" s="1" customFormat="1" ht="13.5" customHeight="1" spans="1:14">
      <c r="A7" s="10">
        <v>0</v>
      </c>
      <c r="B7" s="12" t="s">
        <v>21</v>
      </c>
      <c r="C7" s="12">
        <v>195.729</v>
      </c>
      <c r="D7" s="11"/>
      <c r="E7" s="11"/>
      <c r="F7" s="12"/>
      <c r="G7" s="12"/>
      <c r="H7" s="12"/>
      <c r="I7" s="12"/>
      <c r="J7" s="16"/>
      <c r="K7" s="16"/>
      <c r="L7" s="16"/>
      <c r="M7" s="16"/>
      <c r="N7" s="30"/>
    </row>
    <row r="8" s="1" customFormat="1" ht="13.5" customHeight="1" spans="1:14">
      <c r="A8" s="14"/>
      <c r="B8" s="16"/>
      <c r="C8" s="16"/>
      <c r="D8" s="15"/>
      <c r="E8" s="15"/>
      <c r="F8" s="16"/>
      <c r="G8" s="16"/>
      <c r="H8" s="16"/>
      <c r="I8" s="16"/>
      <c r="J8" s="12">
        <v>0.439999999999998</v>
      </c>
      <c r="K8" s="12"/>
      <c r="L8" s="12">
        <v>50</v>
      </c>
      <c r="M8" s="12">
        <v>50</v>
      </c>
      <c r="N8" s="30"/>
    </row>
    <row r="9" s="1" customFormat="1" ht="13.5" customHeight="1" spans="1:14">
      <c r="A9" s="10">
        <v>1</v>
      </c>
      <c r="B9" s="12" t="s">
        <v>22</v>
      </c>
      <c r="C9" s="12">
        <v>195.949</v>
      </c>
      <c r="D9" s="11">
        <v>500</v>
      </c>
      <c r="E9" s="11"/>
      <c r="F9" s="12">
        <v>5.42499999999993</v>
      </c>
      <c r="G9" s="12">
        <v>0.000678124999999982</v>
      </c>
      <c r="H9" s="12" t="s">
        <v>22</v>
      </c>
      <c r="I9" s="12" t="s">
        <v>22</v>
      </c>
      <c r="J9" s="16"/>
      <c r="K9" s="16"/>
      <c r="L9" s="16"/>
      <c r="M9" s="16"/>
      <c r="N9" s="30"/>
    </row>
    <row r="10" s="1" customFormat="1" ht="13.5" customHeight="1" spans="1:14">
      <c r="A10" s="14"/>
      <c r="B10" s="16"/>
      <c r="C10" s="16"/>
      <c r="D10" s="15"/>
      <c r="E10" s="15"/>
      <c r="F10" s="16"/>
      <c r="G10" s="16"/>
      <c r="H10" s="16"/>
      <c r="I10" s="16"/>
      <c r="J10" s="12">
        <v>0.0399999999999981</v>
      </c>
      <c r="K10" s="12"/>
      <c r="L10" s="12">
        <v>280</v>
      </c>
      <c r="M10" s="12">
        <v>280</v>
      </c>
      <c r="N10" s="30"/>
    </row>
    <row r="11" s="1" customFormat="1" ht="13.5" customHeight="1" spans="1:14">
      <c r="A11" s="10">
        <v>2</v>
      </c>
      <c r="B11" s="12" t="s">
        <v>23</v>
      </c>
      <c r="C11" s="12">
        <v>196.061</v>
      </c>
      <c r="D11" s="11">
        <v>355</v>
      </c>
      <c r="E11" s="11"/>
      <c r="F11" s="12">
        <v>4.93403225806453</v>
      </c>
      <c r="G11" s="12">
        <v>0.00184429350936525</v>
      </c>
      <c r="H11" s="12" t="s">
        <v>23</v>
      </c>
      <c r="I11" s="12" t="s">
        <v>23</v>
      </c>
      <c r="J11" s="16"/>
      <c r="K11" s="16"/>
      <c r="L11" s="16"/>
      <c r="M11" s="16"/>
      <c r="N11" s="30"/>
    </row>
    <row r="12" s="1" customFormat="1" ht="13.5" customHeight="1" spans="1:14">
      <c r="A12" s="14"/>
      <c r="B12" s="16"/>
      <c r="C12" s="16"/>
      <c r="D12" s="15"/>
      <c r="E12" s="15"/>
      <c r="F12" s="16"/>
      <c r="G12" s="16"/>
      <c r="H12" s="16"/>
      <c r="I12" s="16"/>
      <c r="J12" s="12"/>
      <c r="K12" s="12">
        <v>-0.300000000000011</v>
      </c>
      <c r="L12" s="12">
        <v>160</v>
      </c>
      <c r="M12" s="12">
        <v>160</v>
      </c>
      <c r="N12" s="30"/>
    </row>
    <row r="13" s="1" customFormat="1" ht="13.5" customHeight="1" spans="1:14">
      <c r="A13" s="10">
        <v>3</v>
      </c>
      <c r="B13" s="12" t="s">
        <v>24</v>
      </c>
      <c r="C13" s="12">
        <v>195.581</v>
      </c>
      <c r="D13" s="11"/>
      <c r="E13" s="11">
        <v>200</v>
      </c>
      <c r="F13" s="12">
        <v>0</v>
      </c>
      <c r="G13" s="12">
        <v>0</v>
      </c>
      <c r="H13" s="12" t="s">
        <v>24</v>
      </c>
      <c r="I13" s="12" t="s">
        <v>24</v>
      </c>
      <c r="J13" s="16"/>
      <c r="K13" s="16"/>
      <c r="L13" s="16"/>
      <c r="M13" s="16"/>
      <c r="N13" s="30"/>
    </row>
    <row r="14" s="1" customFormat="1" ht="13.5" customHeight="1" spans="1:14">
      <c r="A14" s="14"/>
      <c r="B14" s="16"/>
      <c r="C14" s="16"/>
      <c r="D14" s="15"/>
      <c r="E14" s="15"/>
      <c r="F14" s="16"/>
      <c r="G14" s="16"/>
      <c r="H14" s="16"/>
      <c r="I14" s="16"/>
      <c r="J14" s="12"/>
      <c r="K14" s="12">
        <v>-0.193181818181804</v>
      </c>
      <c r="L14" s="12">
        <v>88</v>
      </c>
      <c r="M14" s="12">
        <v>88</v>
      </c>
      <c r="N14" s="30"/>
    </row>
    <row r="15" s="1" customFormat="1" ht="13.5" customHeight="1" spans="1:14">
      <c r="A15" s="10">
        <v>4</v>
      </c>
      <c r="B15" s="12" t="s">
        <v>25</v>
      </c>
      <c r="C15" s="12">
        <v>195.411</v>
      </c>
      <c r="D15" s="11"/>
      <c r="E15" s="11"/>
      <c r="F15" s="12"/>
      <c r="G15" s="12"/>
      <c r="H15" s="12"/>
      <c r="I15" s="12"/>
      <c r="J15" s="16"/>
      <c r="K15" s="16"/>
      <c r="L15" s="16"/>
      <c r="M15" s="16"/>
      <c r="N15" s="30"/>
    </row>
    <row r="16" s="1" customFormat="1" ht="13.5" customHeight="1" spans="1:14">
      <c r="A16" s="14"/>
      <c r="B16" s="16"/>
      <c r="C16" s="16"/>
      <c r="D16" s="15"/>
      <c r="E16" s="15"/>
      <c r="F16" s="16"/>
      <c r="G16" s="16"/>
      <c r="H16" s="16"/>
      <c r="I16" s="16"/>
      <c r="J16" s="12"/>
      <c r="K16" s="12"/>
      <c r="L16" s="12"/>
      <c r="M16" s="12"/>
      <c r="N16" s="30"/>
    </row>
    <row r="17" s="1" customFormat="1" ht="13.5" customHeight="1" spans="1:14">
      <c r="A17" s="10"/>
      <c r="B17" s="12" t="s">
        <v>26</v>
      </c>
      <c r="C17" s="12"/>
      <c r="D17" s="11"/>
      <c r="E17" s="11"/>
      <c r="F17" s="12"/>
      <c r="G17" s="12"/>
      <c r="H17" s="12"/>
      <c r="I17" s="12"/>
      <c r="J17" s="16"/>
      <c r="K17" s="16"/>
      <c r="L17" s="16"/>
      <c r="M17" s="16"/>
      <c r="N17" s="30"/>
    </row>
    <row r="18" s="1" customFormat="1" ht="13.5" customHeight="1" spans="1:14">
      <c r="A18" s="14"/>
      <c r="B18" s="16"/>
      <c r="C18" s="16"/>
      <c r="D18" s="15"/>
      <c r="E18" s="15"/>
      <c r="F18" s="16"/>
      <c r="G18" s="16"/>
      <c r="H18" s="16"/>
      <c r="I18" s="16"/>
      <c r="J18" s="12"/>
      <c r="K18" s="12"/>
      <c r="L18" s="12"/>
      <c r="M18" s="12"/>
      <c r="N18" s="30"/>
    </row>
    <row r="19" s="1" customFormat="1" ht="13.5" customHeight="1" spans="1:14">
      <c r="A19" s="10">
        <v>0</v>
      </c>
      <c r="B19" s="12" t="s">
        <v>21</v>
      </c>
      <c r="C19" s="12">
        <v>195.706</v>
      </c>
      <c r="D19" s="11"/>
      <c r="E19" s="11"/>
      <c r="F19" s="12"/>
      <c r="G19" s="12"/>
      <c r="H19" s="12"/>
      <c r="I19" s="12"/>
      <c r="J19" s="16"/>
      <c r="K19" s="16"/>
      <c r="L19" s="16"/>
      <c r="M19" s="16"/>
      <c r="N19" s="30"/>
    </row>
    <row r="20" s="1" customFormat="1" ht="13.5" customHeight="1" spans="1:14">
      <c r="A20" s="14"/>
      <c r="B20" s="16"/>
      <c r="C20" s="16"/>
      <c r="D20" s="15"/>
      <c r="E20" s="15"/>
      <c r="F20" s="16"/>
      <c r="G20" s="16"/>
      <c r="H20" s="16"/>
      <c r="I20" s="16"/>
      <c r="J20" s="12">
        <v>0.30771428571431</v>
      </c>
      <c r="K20" s="12"/>
      <c r="L20" s="12">
        <v>70</v>
      </c>
      <c r="M20" s="12">
        <v>58.5986714285704</v>
      </c>
      <c r="N20" s="30"/>
    </row>
    <row r="21" s="1" customFormat="1" ht="13.5" customHeight="1" spans="1:14">
      <c r="A21" s="10">
        <v>1</v>
      </c>
      <c r="B21" s="12" t="s">
        <v>27</v>
      </c>
      <c r="C21" s="12">
        <v>195.9214</v>
      </c>
      <c r="D21" s="11">
        <v>8100</v>
      </c>
      <c r="E21" s="11"/>
      <c r="F21" s="12">
        <v>11.4013285714296</v>
      </c>
      <c r="G21" s="12">
        <v>0.00802409217245044</v>
      </c>
      <c r="H21" s="12" t="s">
        <v>28</v>
      </c>
      <c r="I21" s="12" t="s">
        <v>29</v>
      </c>
      <c r="J21" s="16"/>
      <c r="K21" s="16"/>
      <c r="L21" s="16"/>
      <c r="M21" s="16"/>
      <c r="N21" s="30"/>
    </row>
    <row r="22" s="1" customFormat="1" ht="13.5" customHeight="1" spans="1:14">
      <c r="A22" s="14"/>
      <c r="B22" s="16"/>
      <c r="C22" s="16"/>
      <c r="D22" s="15"/>
      <c r="E22" s="15"/>
      <c r="F22" s="16"/>
      <c r="G22" s="16"/>
      <c r="H22" s="16"/>
      <c r="I22" s="16"/>
      <c r="J22" s="12">
        <v>0.0261999999999981</v>
      </c>
      <c r="K22" s="12"/>
      <c r="L22" s="12">
        <v>300</v>
      </c>
      <c r="M22" s="12">
        <v>276.46187142857</v>
      </c>
      <c r="N22" s="30"/>
    </row>
    <row r="23" s="1" customFormat="1" ht="13.5" customHeight="1" spans="1:14">
      <c r="A23" s="10">
        <v>2</v>
      </c>
      <c r="B23" s="12" t="s">
        <v>30</v>
      </c>
      <c r="C23" s="12">
        <v>196</v>
      </c>
      <c r="D23" s="11">
        <v>7800</v>
      </c>
      <c r="E23" s="11"/>
      <c r="F23" s="12">
        <v>12.1368000000001</v>
      </c>
      <c r="G23" s="12">
        <v>0.00944243040000015</v>
      </c>
      <c r="H23" s="12" t="s">
        <v>31</v>
      </c>
      <c r="I23" s="12" t="s">
        <v>32</v>
      </c>
      <c r="J23" s="16"/>
      <c r="K23" s="16"/>
      <c r="L23" s="16"/>
      <c r="M23" s="16"/>
      <c r="N23" s="30"/>
    </row>
    <row r="24" s="1" customFormat="1" ht="13.5" customHeight="1" spans="1:14">
      <c r="A24" s="14"/>
      <c r="B24" s="16"/>
      <c r="C24" s="16"/>
      <c r="D24" s="15"/>
      <c r="E24" s="15"/>
      <c r="F24" s="16"/>
      <c r="G24" s="16"/>
      <c r="H24" s="16"/>
      <c r="I24" s="16"/>
      <c r="J24" s="12"/>
      <c r="K24" s="12">
        <v>-0.285000000000004</v>
      </c>
      <c r="L24" s="12">
        <v>220</v>
      </c>
      <c r="M24" s="12">
        <v>207.8632</v>
      </c>
      <c r="N24" s="30"/>
    </row>
    <row r="25" s="1" customFormat="1" ht="13.5" customHeight="1" spans="1:14">
      <c r="A25" s="10">
        <v>3</v>
      </c>
      <c r="B25" s="12" t="s">
        <v>33</v>
      </c>
      <c r="C25" s="12">
        <v>195.373</v>
      </c>
      <c r="D25" s="11"/>
      <c r="E25" s="11"/>
      <c r="F25" s="12"/>
      <c r="G25" s="12"/>
      <c r="H25" s="12"/>
      <c r="I25" s="12"/>
      <c r="J25" s="16"/>
      <c r="K25" s="16"/>
      <c r="L25" s="16"/>
      <c r="M25" s="16"/>
      <c r="N25" s="30"/>
    </row>
    <row r="26" s="1" customFormat="1" ht="13.5" customHeight="1" spans="1:14">
      <c r="A26" s="14"/>
      <c r="B26" s="16"/>
      <c r="C26" s="16"/>
      <c r="D26" s="15"/>
      <c r="E26" s="15"/>
      <c r="F26" s="16"/>
      <c r="G26" s="16"/>
      <c r="H26" s="16"/>
      <c r="I26" s="16"/>
      <c r="J26" s="12"/>
      <c r="K26" s="12"/>
      <c r="L26" s="12"/>
      <c r="M26" s="12"/>
      <c r="N26" s="30"/>
    </row>
    <row r="27" s="1" customFormat="1" ht="13.5" customHeight="1" spans="1:14">
      <c r="A27" s="10"/>
      <c r="B27" s="12" t="s">
        <v>34</v>
      </c>
      <c r="C27" s="12"/>
      <c r="D27" s="11"/>
      <c r="E27" s="11"/>
      <c r="F27" s="12"/>
      <c r="G27" s="12"/>
      <c r="H27" s="12"/>
      <c r="I27" s="12"/>
      <c r="J27" s="16"/>
      <c r="K27" s="16"/>
      <c r="L27" s="16"/>
      <c r="M27" s="16"/>
      <c r="N27" s="30"/>
    </row>
    <row r="28" s="1" customFormat="1" ht="13.5" customHeight="1" spans="1:14">
      <c r="A28" s="14"/>
      <c r="B28" s="16"/>
      <c r="C28" s="16"/>
      <c r="D28" s="15"/>
      <c r="E28" s="15"/>
      <c r="F28" s="16"/>
      <c r="G28" s="16"/>
      <c r="H28" s="16"/>
      <c r="I28" s="16"/>
      <c r="J28" s="12"/>
      <c r="K28" s="12"/>
      <c r="L28" s="12"/>
      <c r="M28" s="12"/>
      <c r="N28" s="30"/>
    </row>
    <row r="29" s="1" customFormat="1" ht="13.5" customHeight="1" spans="1:14">
      <c r="A29" s="10">
        <v>0</v>
      </c>
      <c r="B29" s="12" t="s">
        <v>21</v>
      </c>
      <c r="C29" s="12">
        <v>195.692</v>
      </c>
      <c r="D29" s="11"/>
      <c r="E29" s="11"/>
      <c r="F29" s="12"/>
      <c r="G29" s="12"/>
      <c r="H29" s="12"/>
      <c r="I29" s="12"/>
      <c r="J29" s="16"/>
      <c r="K29" s="16"/>
      <c r="L29" s="16"/>
      <c r="M29" s="16"/>
      <c r="N29" s="30"/>
    </row>
    <row r="30" s="1" customFormat="1" ht="13.5" customHeight="1" spans="1:14">
      <c r="A30" s="14"/>
      <c r="B30" s="16"/>
      <c r="C30" s="16"/>
      <c r="D30" s="15"/>
      <c r="E30" s="15"/>
      <c r="F30" s="16"/>
      <c r="G30" s="16"/>
      <c r="H30" s="16"/>
      <c r="I30" s="16"/>
      <c r="J30" s="12">
        <v>0.518599999999992</v>
      </c>
      <c r="K30" s="12"/>
      <c r="L30" s="12">
        <v>50</v>
      </c>
      <c r="M30" s="12">
        <v>32.9017290322583</v>
      </c>
      <c r="N30" s="30"/>
    </row>
    <row r="31" s="1" customFormat="1" ht="13.5" customHeight="1" spans="1:14">
      <c r="A31" s="10">
        <v>1</v>
      </c>
      <c r="B31" s="12" t="s">
        <v>22</v>
      </c>
      <c r="C31" s="12">
        <v>195.9513</v>
      </c>
      <c r="D31" s="11">
        <v>6800</v>
      </c>
      <c r="E31" s="11"/>
      <c r="F31" s="12">
        <v>17.0982709677417</v>
      </c>
      <c r="G31" s="12">
        <v>0.021496387506347</v>
      </c>
      <c r="H31" s="12" t="s">
        <v>35</v>
      </c>
      <c r="I31" s="12" t="s">
        <v>36</v>
      </c>
      <c r="J31" s="16"/>
      <c r="K31" s="16"/>
      <c r="L31" s="16"/>
      <c r="M31" s="16"/>
      <c r="N31" s="30"/>
    </row>
    <row r="32" s="1" customFormat="1" ht="13.5" customHeight="1" spans="1:14">
      <c r="A32" s="14"/>
      <c r="B32" s="16"/>
      <c r="C32" s="16"/>
      <c r="D32" s="15"/>
      <c r="E32" s="15"/>
      <c r="F32" s="16"/>
      <c r="G32" s="16"/>
      <c r="H32" s="16"/>
      <c r="I32" s="16"/>
      <c r="J32" s="12">
        <v>0.0157096774193538</v>
      </c>
      <c r="K32" s="12"/>
      <c r="L32" s="12">
        <v>310</v>
      </c>
      <c r="M32" s="12">
        <v>279.709232670386</v>
      </c>
      <c r="N32" s="30"/>
    </row>
    <row r="33" s="1" customFormat="1" ht="13.5" customHeight="1" spans="1:14">
      <c r="A33" s="10">
        <v>2</v>
      </c>
      <c r="B33" s="12" t="s">
        <v>37</v>
      </c>
      <c r="C33" s="12">
        <v>196</v>
      </c>
      <c r="D33" s="11">
        <v>7500</v>
      </c>
      <c r="E33" s="11"/>
      <c r="F33" s="12">
        <v>13.1924963618725</v>
      </c>
      <c r="G33" s="12">
        <v>0.0116027973505345</v>
      </c>
      <c r="H33" s="12" t="s">
        <v>38</v>
      </c>
      <c r="I33" s="12" t="s">
        <v>39</v>
      </c>
      <c r="J33" s="16"/>
      <c r="K33" s="16"/>
      <c r="L33" s="16"/>
      <c r="M33" s="16"/>
      <c r="N33" s="30"/>
    </row>
    <row r="34" s="1" customFormat="1" ht="13.5" customHeight="1" spans="1:14">
      <c r="A34" s="14"/>
      <c r="B34" s="16"/>
      <c r="C34" s="16"/>
      <c r="D34" s="15"/>
      <c r="E34" s="15"/>
      <c r="F34" s="16"/>
      <c r="G34" s="16"/>
      <c r="H34" s="16"/>
      <c r="I34" s="16"/>
      <c r="J34" s="12"/>
      <c r="K34" s="12">
        <v>-0.336090225563912</v>
      </c>
      <c r="L34" s="12">
        <v>133</v>
      </c>
      <c r="M34" s="12">
        <v>119.807503638128</v>
      </c>
      <c r="N34" s="30"/>
    </row>
    <row r="35" s="1" customFormat="1" ht="13.5" customHeight="1" spans="1:14">
      <c r="A35" s="10">
        <v>3</v>
      </c>
      <c r="B35" s="12" t="s">
        <v>40</v>
      </c>
      <c r="C35" s="12">
        <v>195.553</v>
      </c>
      <c r="D35" s="11"/>
      <c r="E35" s="11"/>
      <c r="F35" s="12"/>
      <c r="G35" s="12"/>
      <c r="H35" s="12"/>
      <c r="I35" s="12"/>
      <c r="J35" s="16"/>
      <c r="K35" s="16"/>
      <c r="L35" s="16"/>
      <c r="M35" s="16"/>
      <c r="N35" s="30"/>
    </row>
    <row r="36" s="1" customFormat="1" ht="13.5" customHeight="1" spans="1:14">
      <c r="A36" s="14"/>
      <c r="B36" s="16"/>
      <c r="C36" s="16"/>
      <c r="D36" s="15"/>
      <c r="E36" s="15"/>
      <c r="F36" s="16"/>
      <c r="G36" s="16"/>
      <c r="H36" s="16"/>
      <c r="I36" s="16"/>
      <c r="J36" s="12"/>
      <c r="K36" s="12"/>
      <c r="L36" s="12"/>
      <c r="M36" s="12"/>
      <c r="N36" s="30"/>
    </row>
    <row r="37" s="1" customFormat="1" ht="13.5" customHeight="1" spans="1:14">
      <c r="A37" s="10"/>
      <c r="B37" s="12"/>
      <c r="C37" s="12"/>
      <c r="D37" s="11"/>
      <c r="E37" s="11"/>
      <c r="F37" s="12"/>
      <c r="G37" s="12"/>
      <c r="H37" s="12"/>
      <c r="I37" s="12"/>
      <c r="J37" s="16"/>
      <c r="K37" s="16"/>
      <c r="L37" s="16"/>
      <c r="M37" s="16"/>
      <c r="N37" s="30"/>
    </row>
    <row r="38" s="1" customFormat="1" ht="13.5" customHeight="1" spans="1:14">
      <c r="A38" s="14"/>
      <c r="B38" s="16"/>
      <c r="C38" s="16"/>
      <c r="D38" s="15"/>
      <c r="E38" s="15"/>
      <c r="F38" s="16"/>
      <c r="G38" s="16"/>
      <c r="H38" s="16"/>
      <c r="I38" s="16"/>
      <c r="J38" s="12"/>
      <c r="K38" s="12"/>
      <c r="L38" s="12"/>
      <c r="M38" s="12"/>
      <c r="N38" s="30"/>
    </row>
    <row r="39" s="1" customFormat="1" ht="13.5" customHeight="1" spans="1:14">
      <c r="A39" s="10"/>
      <c r="B39" s="12"/>
      <c r="C39" s="12"/>
      <c r="D39" s="11"/>
      <c r="E39" s="11"/>
      <c r="F39" s="12"/>
      <c r="G39" s="12"/>
      <c r="H39" s="12"/>
      <c r="I39" s="12"/>
      <c r="J39" s="16"/>
      <c r="K39" s="16"/>
      <c r="L39" s="16"/>
      <c r="M39" s="16"/>
      <c r="N39" s="30"/>
    </row>
    <row r="40" s="1" customFormat="1" ht="13.5" customHeight="1" spans="1:14">
      <c r="A40" s="14"/>
      <c r="B40" s="16"/>
      <c r="C40" s="16"/>
      <c r="D40" s="15"/>
      <c r="E40" s="15"/>
      <c r="F40" s="16"/>
      <c r="G40" s="16"/>
      <c r="H40" s="16"/>
      <c r="I40" s="16"/>
      <c r="J40" s="12"/>
      <c r="K40" s="12"/>
      <c r="L40" s="12"/>
      <c r="M40" s="12"/>
      <c r="N40" s="30"/>
    </row>
    <row r="41" s="1" customFormat="1" ht="13.5" customHeight="1" spans="1:14">
      <c r="A41" s="10"/>
      <c r="B41" s="12"/>
      <c r="C41" s="12"/>
      <c r="D41" s="11"/>
      <c r="E41" s="11"/>
      <c r="F41" s="12"/>
      <c r="G41" s="12"/>
      <c r="H41" s="12"/>
      <c r="I41" s="12"/>
      <c r="J41" s="16"/>
      <c r="K41" s="16"/>
      <c r="L41" s="16"/>
      <c r="M41" s="16"/>
      <c r="N41" s="30"/>
    </row>
    <row r="42" s="1" customFormat="1" ht="13.5" customHeight="1" spans="1:14">
      <c r="A42" s="14"/>
      <c r="B42" s="16"/>
      <c r="C42" s="16"/>
      <c r="D42" s="15"/>
      <c r="E42" s="15"/>
      <c r="F42" s="16"/>
      <c r="G42" s="16"/>
      <c r="H42" s="16"/>
      <c r="I42" s="16"/>
      <c r="J42" s="12"/>
      <c r="K42" s="12"/>
      <c r="L42" s="12"/>
      <c r="M42" s="12"/>
      <c r="N42" s="30"/>
    </row>
    <row r="43" s="1" customFormat="1" ht="13.5" customHeight="1" spans="1:14">
      <c r="A43" s="10"/>
      <c r="B43" s="12"/>
      <c r="C43" s="12"/>
      <c r="D43" s="11"/>
      <c r="E43" s="11"/>
      <c r="F43" s="12"/>
      <c r="G43" s="12"/>
      <c r="H43" s="12"/>
      <c r="I43" s="12"/>
      <c r="J43" s="16"/>
      <c r="K43" s="16"/>
      <c r="L43" s="16"/>
      <c r="M43" s="16"/>
      <c r="N43" s="30"/>
    </row>
    <row r="44" s="1" customFormat="1" ht="13.5" customHeight="1" spans="1:14">
      <c r="A44" s="14"/>
      <c r="B44" s="16"/>
      <c r="C44" s="16"/>
      <c r="D44" s="15"/>
      <c r="E44" s="15"/>
      <c r="F44" s="16"/>
      <c r="G44" s="16"/>
      <c r="H44" s="16"/>
      <c r="I44" s="16"/>
      <c r="J44" s="12"/>
      <c r="K44" s="12"/>
      <c r="L44" s="12"/>
      <c r="M44" s="12"/>
      <c r="N44" s="30"/>
    </row>
    <row r="45" s="1" customFormat="1" ht="13.5" customHeight="1" spans="1:14">
      <c r="A45" s="10"/>
      <c r="B45" s="11"/>
      <c r="C45" s="12"/>
      <c r="D45" s="13"/>
      <c r="E45" s="13"/>
      <c r="F45" s="12"/>
      <c r="G45" s="12"/>
      <c r="H45" s="12"/>
      <c r="I45" s="12"/>
      <c r="J45" s="16"/>
      <c r="K45" s="16"/>
      <c r="L45" s="16"/>
      <c r="M45" s="16"/>
      <c r="N45" s="30"/>
    </row>
    <row r="46" s="1" customFormat="1" ht="13.5" customHeight="1" spans="1:14">
      <c r="A46" s="18"/>
      <c r="B46" s="19"/>
      <c r="C46" s="34"/>
      <c r="D46" s="36"/>
      <c r="E46" s="36"/>
      <c r="F46" s="34"/>
      <c r="G46" s="34"/>
      <c r="H46" s="34"/>
      <c r="I46" s="34"/>
      <c r="J46" s="31"/>
      <c r="K46" s="31"/>
      <c r="L46" s="31"/>
      <c r="M46" s="31"/>
      <c r="N46" s="32"/>
    </row>
    <row r="47" s="2" customFormat="1" ht="27" customHeight="1" spans="1:14">
      <c r="A47" s="20"/>
      <c r="B47" s="37" t="s">
        <v>41</v>
      </c>
      <c r="C47" s="37"/>
      <c r="D47" s="37"/>
      <c r="E47" s="37"/>
      <c r="F47" s="20" t="s">
        <v>42</v>
      </c>
      <c r="G47" s="20"/>
      <c r="H47" s="20"/>
      <c r="I47" s="20"/>
      <c r="J47" s="20"/>
      <c r="K47" s="38" t="s">
        <v>43</v>
      </c>
      <c r="L47" s="38"/>
      <c r="M47" s="20"/>
      <c r="N47" s="20"/>
    </row>
  </sheetData>
  <mergeCells count="278">
    <mergeCell ref="A1:L1"/>
    <mergeCell ref="A2:G2"/>
    <mergeCell ref="C3:I3"/>
    <mergeCell ref="J3:K3"/>
    <mergeCell ref="K47:L4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ageMargins left="1.18110236220472" right="0.5" top="0.432638888888889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view="pageBreakPreview" zoomScale="85" zoomScaleNormal="70" workbookViewId="0">
      <selection activeCell="M1" sqref="M1"/>
    </sheetView>
  </sheetViews>
  <sheetFormatPr defaultColWidth="8.8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21"/>
      <c r="N1" s="22"/>
    </row>
    <row r="2" ht="27" customHeight="1" spans="1:14">
      <c r="A2" s="5" t="str">
        <f>纵坡!A2</f>
        <v>腰坨子乡腰坨子村水泥路建设项目</v>
      </c>
      <c r="B2" s="5"/>
      <c r="C2" s="5"/>
      <c r="D2" s="5"/>
      <c r="E2" s="5"/>
      <c r="L2" s="23" t="s">
        <v>2</v>
      </c>
      <c r="M2" s="24">
        <v>2</v>
      </c>
      <c r="N2" s="25">
        <f>纵坡!N2</f>
        <v>4</v>
      </c>
    </row>
    <row r="3" ht="27" customHeight="1" spans="1:14">
      <c r="A3" s="6" t="s">
        <v>3</v>
      </c>
      <c r="B3" s="7" t="s">
        <v>4</v>
      </c>
      <c r="C3" s="7" t="s">
        <v>5</v>
      </c>
      <c r="D3" s="7"/>
      <c r="E3" s="7"/>
      <c r="F3" s="7"/>
      <c r="G3" s="7"/>
      <c r="H3" s="7"/>
      <c r="I3" s="7"/>
      <c r="J3" s="7" t="s">
        <v>6</v>
      </c>
      <c r="K3" s="7"/>
      <c r="L3" s="7" t="s">
        <v>7</v>
      </c>
      <c r="M3" s="7" t="s">
        <v>8</v>
      </c>
      <c r="N3" s="26" t="s">
        <v>9</v>
      </c>
    </row>
    <row r="4" ht="27" customHeight="1" spans="1:14">
      <c r="A4" s="8"/>
      <c r="B4" s="9"/>
      <c r="C4" s="9" t="s">
        <v>10</v>
      </c>
      <c r="D4" s="9" t="s">
        <v>11</v>
      </c>
      <c r="E4" s="9" t="s">
        <v>12</v>
      </c>
      <c r="F4" s="9" t="s">
        <v>13</v>
      </c>
      <c r="G4" s="9" t="s">
        <v>14</v>
      </c>
      <c r="H4" s="9" t="s">
        <v>15</v>
      </c>
      <c r="I4" s="9" t="s">
        <v>16</v>
      </c>
      <c r="J4" s="9" t="s">
        <v>17</v>
      </c>
      <c r="K4" s="9" t="s">
        <v>18</v>
      </c>
      <c r="L4" s="9" t="s">
        <v>19</v>
      </c>
      <c r="M4" s="9" t="s">
        <v>19</v>
      </c>
      <c r="N4" s="27"/>
    </row>
    <row r="5" s="1" customFormat="1" ht="13.5" customHeight="1" spans="1:14">
      <c r="A5" s="10"/>
      <c r="B5" s="11" t="s">
        <v>44</v>
      </c>
      <c r="C5" s="12"/>
      <c r="D5" s="13"/>
      <c r="E5" s="13"/>
      <c r="F5" s="12"/>
      <c r="G5" s="12"/>
      <c r="H5" s="11"/>
      <c r="I5" s="11"/>
      <c r="J5" s="28"/>
      <c r="K5" s="28"/>
      <c r="L5" s="28"/>
      <c r="M5" s="28"/>
      <c r="N5" s="29"/>
    </row>
    <row r="6" s="1" customFormat="1" ht="13.5" customHeight="1" spans="1:14">
      <c r="A6" s="14"/>
      <c r="B6" s="15"/>
      <c r="C6" s="16"/>
      <c r="D6" s="17"/>
      <c r="E6" s="17"/>
      <c r="F6" s="16"/>
      <c r="G6" s="16"/>
      <c r="H6" s="15"/>
      <c r="I6" s="15"/>
      <c r="J6" s="12"/>
      <c r="K6" s="12"/>
      <c r="L6" s="12"/>
      <c r="M6" s="12"/>
      <c r="N6" s="30"/>
    </row>
    <row r="7" s="1" customFormat="1" ht="13.5" customHeight="1" spans="1:14">
      <c r="A7" s="10">
        <v>0</v>
      </c>
      <c r="B7" s="12" t="s">
        <v>21</v>
      </c>
      <c r="C7" s="12">
        <v>195.687</v>
      </c>
      <c r="D7" s="11"/>
      <c r="E7" s="11"/>
      <c r="F7" s="11"/>
      <c r="G7" s="11"/>
      <c r="H7" s="11"/>
      <c r="I7" s="11"/>
      <c r="J7" s="16"/>
      <c r="K7" s="16"/>
      <c r="L7" s="16"/>
      <c r="M7" s="16"/>
      <c r="N7" s="30"/>
    </row>
    <row r="8" s="1" customFormat="1" ht="13.5" customHeight="1" spans="1:14">
      <c r="A8" s="14"/>
      <c r="B8" s="16"/>
      <c r="C8" s="16"/>
      <c r="D8" s="15"/>
      <c r="E8" s="15"/>
      <c r="F8" s="15"/>
      <c r="G8" s="15"/>
      <c r="H8" s="15"/>
      <c r="I8" s="15"/>
      <c r="J8" s="12">
        <v>0.5</v>
      </c>
      <c r="K8" s="12"/>
      <c r="L8" s="12">
        <v>50</v>
      </c>
      <c r="M8" s="12">
        <v>27.2299999999998</v>
      </c>
      <c r="N8" s="30"/>
    </row>
    <row r="9" s="1" customFormat="1" ht="13.5" customHeight="1" spans="1:14">
      <c r="A9" s="10">
        <v>1</v>
      </c>
      <c r="B9" s="12" t="s">
        <v>22</v>
      </c>
      <c r="C9" s="12">
        <v>195.937</v>
      </c>
      <c r="D9" s="11">
        <v>9900</v>
      </c>
      <c r="E9" s="11"/>
      <c r="F9" s="12">
        <v>22.7700000000002</v>
      </c>
      <c r="G9" s="12">
        <v>0.0261855000000006</v>
      </c>
      <c r="H9" s="12" t="s">
        <v>45</v>
      </c>
      <c r="I9" s="12" t="s">
        <v>46</v>
      </c>
      <c r="J9" s="16"/>
      <c r="K9" s="16"/>
      <c r="L9" s="16"/>
      <c r="M9" s="16"/>
      <c r="N9" s="30"/>
    </row>
    <row r="10" s="1" customFormat="1" ht="13.5" customHeight="1" spans="1:14">
      <c r="A10" s="14"/>
      <c r="B10" s="16"/>
      <c r="C10" s="16"/>
      <c r="D10" s="15"/>
      <c r="E10" s="15"/>
      <c r="F10" s="16"/>
      <c r="G10" s="16"/>
      <c r="H10" s="16"/>
      <c r="I10" s="16"/>
      <c r="J10" s="12">
        <v>0.039999999999995</v>
      </c>
      <c r="K10" s="12"/>
      <c r="L10" s="12">
        <v>290</v>
      </c>
      <c r="M10" s="12">
        <v>242.88620371134</v>
      </c>
      <c r="N10" s="30"/>
    </row>
    <row r="11" s="1" customFormat="1" ht="13.5" customHeight="1" spans="1:14">
      <c r="A11" s="10">
        <v>2</v>
      </c>
      <c r="B11" s="12" t="s">
        <v>47</v>
      </c>
      <c r="C11" s="12">
        <v>196.053</v>
      </c>
      <c r="D11" s="11">
        <v>32400</v>
      </c>
      <c r="E11" s="11"/>
      <c r="F11" s="12">
        <v>24.3437962886601</v>
      </c>
      <c r="G11" s="12">
        <v>0.00914537681703363</v>
      </c>
      <c r="H11" s="12" t="s">
        <v>48</v>
      </c>
      <c r="I11" s="12" t="s">
        <v>49</v>
      </c>
      <c r="J11" s="16"/>
      <c r="K11" s="16"/>
      <c r="L11" s="16"/>
      <c r="M11" s="16"/>
      <c r="N11" s="30"/>
    </row>
    <row r="12" s="1" customFormat="1" ht="13.5" customHeight="1" spans="1:14">
      <c r="A12" s="14"/>
      <c r="B12" s="16"/>
      <c r="C12" s="16"/>
      <c r="D12" s="15"/>
      <c r="E12" s="15"/>
      <c r="F12" s="16"/>
      <c r="G12" s="16"/>
      <c r="H12" s="16"/>
      <c r="I12" s="16"/>
      <c r="J12" s="12"/>
      <c r="K12" s="12">
        <v>-0.11027034746087</v>
      </c>
      <c r="L12" s="12">
        <v>130.95</v>
      </c>
      <c r="M12" s="12">
        <v>95.3117011510518</v>
      </c>
      <c r="N12" s="30"/>
    </row>
    <row r="13" s="1" customFormat="1" ht="13.5" customHeight="1" spans="1:14">
      <c r="A13" s="10">
        <v>3</v>
      </c>
      <c r="B13" s="12" t="s">
        <v>50</v>
      </c>
      <c r="C13" s="12">
        <v>195.90860098</v>
      </c>
      <c r="D13" s="11">
        <v>8600</v>
      </c>
      <c r="E13" s="11"/>
      <c r="F13" s="12">
        <v>11.2945025602881</v>
      </c>
      <c r="G13" s="12">
        <v>0.00741661558629965</v>
      </c>
      <c r="H13" s="12" t="s">
        <v>51</v>
      </c>
      <c r="I13" s="12" t="s">
        <v>52</v>
      </c>
      <c r="J13" s="16"/>
      <c r="K13" s="16"/>
      <c r="L13" s="16"/>
      <c r="M13" s="16"/>
      <c r="N13" s="30"/>
    </row>
    <row r="14" s="1" customFormat="1" ht="13.5" customHeight="1" spans="1:14">
      <c r="A14" s="14"/>
      <c r="B14" s="16"/>
      <c r="C14" s="16"/>
      <c r="D14" s="15"/>
      <c r="E14" s="15"/>
      <c r="F14" s="16"/>
      <c r="G14" s="16"/>
      <c r="H14" s="16"/>
      <c r="I14" s="16"/>
      <c r="J14" s="12"/>
      <c r="K14" s="12">
        <v>-0.372933197700127</v>
      </c>
      <c r="L14" s="12">
        <v>113.05</v>
      </c>
      <c r="M14" s="12">
        <v>101.755497439712</v>
      </c>
      <c r="N14" s="30"/>
    </row>
    <row r="15" s="1" customFormat="1" ht="13.5" customHeight="1" spans="1:14">
      <c r="A15" s="10">
        <v>4</v>
      </c>
      <c r="B15" s="12" t="s">
        <v>53</v>
      </c>
      <c r="C15" s="12">
        <v>195.487</v>
      </c>
      <c r="D15" s="11"/>
      <c r="E15" s="11"/>
      <c r="F15" s="12"/>
      <c r="G15" s="12"/>
      <c r="H15" s="12"/>
      <c r="I15" s="12"/>
      <c r="J15" s="16"/>
      <c r="K15" s="16"/>
      <c r="L15" s="16"/>
      <c r="M15" s="16"/>
      <c r="N15" s="30"/>
    </row>
    <row r="16" s="1" customFormat="1" ht="13.5" customHeight="1" spans="1:14">
      <c r="A16" s="14"/>
      <c r="B16" s="16"/>
      <c r="C16" s="16"/>
      <c r="D16" s="15"/>
      <c r="E16" s="15"/>
      <c r="F16" s="16"/>
      <c r="G16" s="16"/>
      <c r="H16" s="16"/>
      <c r="I16" s="16"/>
      <c r="J16" s="12"/>
      <c r="K16" s="12"/>
      <c r="L16" s="12"/>
      <c r="M16" s="12"/>
      <c r="N16" s="30"/>
    </row>
    <row r="17" s="1" customFormat="1" ht="13.5" customHeight="1" spans="1:14">
      <c r="A17" s="10"/>
      <c r="B17" s="12" t="s">
        <v>54</v>
      </c>
      <c r="C17" s="12"/>
      <c r="D17" s="13"/>
      <c r="E17" s="11"/>
      <c r="F17" s="12"/>
      <c r="G17" s="12"/>
      <c r="H17" s="12"/>
      <c r="I17" s="12"/>
      <c r="J17" s="16"/>
      <c r="K17" s="16"/>
      <c r="L17" s="16"/>
      <c r="M17" s="16"/>
      <c r="N17" s="30"/>
    </row>
    <row r="18" s="1" customFormat="1" ht="13.5" customHeight="1" spans="1:14">
      <c r="A18" s="14"/>
      <c r="B18" s="16"/>
      <c r="C18" s="16"/>
      <c r="D18" s="17"/>
      <c r="E18" s="15"/>
      <c r="F18" s="16"/>
      <c r="G18" s="16"/>
      <c r="H18" s="16"/>
      <c r="I18" s="16"/>
      <c r="J18" s="12"/>
      <c r="K18" s="12"/>
      <c r="L18" s="12"/>
      <c r="M18" s="12"/>
      <c r="N18" s="30"/>
    </row>
    <row r="19" s="1" customFormat="1" ht="13.5" customHeight="1" spans="1:14">
      <c r="A19" s="10">
        <v>0</v>
      </c>
      <c r="B19" s="12" t="s">
        <v>21</v>
      </c>
      <c r="C19" s="12">
        <v>195.759</v>
      </c>
      <c r="D19" s="11"/>
      <c r="E19" s="11"/>
      <c r="F19" s="12"/>
      <c r="G19" s="12"/>
      <c r="H19" s="12"/>
      <c r="I19" s="12"/>
      <c r="J19" s="16"/>
      <c r="K19" s="16"/>
      <c r="L19" s="16"/>
      <c r="M19" s="16"/>
      <c r="N19" s="30"/>
    </row>
    <row r="20" s="1" customFormat="1" ht="13.5" customHeight="1" spans="1:14">
      <c r="A20" s="14"/>
      <c r="B20" s="16"/>
      <c r="C20" s="16"/>
      <c r="D20" s="15"/>
      <c r="E20" s="15"/>
      <c r="F20" s="16"/>
      <c r="G20" s="16"/>
      <c r="H20" s="16"/>
      <c r="I20" s="16"/>
      <c r="J20" s="12">
        <v>0.241000000000014</v>
      </c>
      <c r="K20" s="12"/>
      <c r="L20" s="12">
        <v>100</v>
      </c>
      <c r="M20" s="12">
        <v>88.7934999999994</v>
      </c>
      <c r="N20" s="30"/>
    </row>
    <row r="21" s="1" customFormat="1" ht="13.5" customHeight="1" spans="1:14">
      <c r="A21" s="10">
        <v>1</v>
      </c>
      <c r="B21" s="12" t="s">
        <v>55</v>
      </c>
      <c r="C21" s="12">
        <v>196</v>
      </c>
      <c r="D21" s="11">
        <v>9300</v>
      </c>
      <c r="E21" s="11"/>
      <c r="F21" s="12">
        <v>11.2065000000006</v>
      </c>
      <c r="G21" s="12">
        <v>0.00675191625000078</v>
      </c>
      <c r="H21" s="12" t="s">
        <v>56</v>
      </c>
      <c r="I21" s="12" t="s">
        <v>57</v>
      </c>
      <c r="J21" s="16"/>
      <c r="K21" s="16"/>
      <c r="L21" s="16"/>
      <c r="M21" s="16"/>
      <c r="N21" s="30"/>
    </row>
    <row r="22" s="1" customFormat="1" ht="13.5" customHeight="1" spans="1:14">
      <c r="A22" s="14"/>
      <c r="B22" s="16"/>
      <c r="C22" s="16"/>
      <c r="D22" s="15"/>
      <c r="E22" s="15"/>
      <c r="F22" s="16"/>
      <c r="G22" s="16"/>
      <c r="H22" s="16"/>
      <c r="I22" s="16"/>
      <c r="J22" s="12">
        <v>0</v>
      </c>
      <c r="K22" s="12"/>
      <c r="L22" s="12">
        <v>220</v>
      </c>
      <c r="M22" s="12">
        <v>200.912980519481</v>
      </c>
      <c r="N22" s="30"/>
    </row>
    <row r="23" s="1" customFormat="1" ht="13.5" customHeight="1" spans="1:14">
      <c r="A23" s="10">
        <v>2</v>
      </c>
      <c r="B23" s="12" t="s">
        <v>58</v>
      </c>
      <c r="C23" s="12">
        <v>196</v>
      </c>
      <c r="D23" s="11">
        <v>7400</v>
      </c>
      <c r="E23" s="11"/>
      <c r="F23" s="12">
        <v>7.88051948051887</v>
      </c>
      <c r="G23" s="12">
        <v>0.00419612076235388</v>
      </c>
      <c r="H23" s="12" t="s">
        <v>59</v>
      </c>
      <c r="I23" s="12" t="s">
        <v>60</v>
      </c>
      <c r="J23" s="16"/>
      <c r="K23" s="16"/>
      <c r="L23" s="16"/>
      <c r="M23" s="16"/>
      <c r="N23" s="30"/>
    </row>
    <row r="24" s="1" customFormat="1" ht="13.5" customHeight="1" spans="1:14">
      <c r="A24" s="14"/>
      <c r="B24" s="16"/>
      <c r="C24" s="16"/>
      <c r="D24" s="15"/>
      <c r="E24" s="15"/>
      <c r="F24" s="16"/>
      <c r="G24" s="16"/>
      <c r="H24" s="16"/>
      <c r="I24" s="16"/>
      <c r="J24" s="12"/>
      <c r="K24" s="12">
        <v>-0.212987012986996</v>
      </c>
      <c r="L24" s="12">
        <v>77</v>
      </c>
      <c r="M24" s="12">
        <v>69.1194805194812</v>
      </c>
      <c r="N24" s="30"/>
    </row>
    <row r="25" s="1" customFormat="1" ht="13.5" customHeight="1" spans="1:14">
      <c r="A25" s="10">
        <v>3</v>
      </c>
      <c r="B25" s="12" t="s">
        <v>61</v>
      </c>
      <c r="C25" s="12">
        <v>195.836</v>
      </c>
      <c r="D25" s="11"/>
      <c r="E25" s="11"/>
      <c r="F25" s="12"/>
      <c r="G25" s="12"/>
      <c r="H25" s="12"/>
      <c r="I25" s="12"/>
      <c r="J25" s="16"/>
      <c r="K25" s="16"/>
      <c r="L25" s="16"/>
      <c r="M25" s="16"/>
      <c r="N25" s="30"/>
    </row>
    <row r="26" s="1" customFormat="1" ht="13.5" customHeight="1" spans="1:14">
      <c r="A26" s="14"/>
      <c r="B26" s="16"/>
      <c r="C26" s="16"/>
      <c r="D26" s="15"/>
      <c r="E26" s="15"/>
      <c r="F26" s="16"/>
      <c r="G26" s="16"/>
      <c r="H26" s="16"/>
      <c r="I26" s="16"/>
      <c r="J26" s="12"/>
      <c r="K26" s="12"/>
      <c r="L26" s="12"/>
      <c r="M26" s="12"/>
      <c r="N26" s="30"/>
    </row>
    <row r="27" s="1" customFormat="1" ht="13.5" customHeight="1" spans="1:14">
      <c r="A27" s="10"/>
      <c r="B27" s="12" t="s">
        <v>62</v>
      </c>
      <c r="C27" s="12"/>
      <c r="D27" s="13"/>
      <c r="E27" s="11"/>
      <c r="F27" s="12"/>
      <c r="G27" s="12"/>
      <c r="H27" s="12"/>
      <c r="I27" s="12"/>
      <c r="J27" s="16"/>
      <c r="K27" s="16"/>
      <c r="L27" s="16"/>
      <c r="M27" s="16"/>
      <c r="N27" s="30"/>
    </row>
    <row r="28" s="1" customFormat="1" ht="13.5" customHeight="1" spans="1:14">
      <c r="A28" s="14"/>
      <c r="B28" s="16"/>
      <c r="C28" s="16"/>
      <c r="D28" s="17"/>
      <c r="E28" s="15"/>
      <c r="F28" s="16"/>
      <c r="G28" s="16"/>
      <c r="H28" s="16"/>
      <c r="I28" s="16"/>
      <c r="J28" s="12"/>
      <c r="K28" s="12"/>
      <c r="L28" s="12"/>
      <c r="M28" s="12"/>
      <c r="N28" s="30"/>
    </row>
    <row r="29" s="1" customFormat="1" ht="13.5" customHeight="1" spans="1:14">
      <c r="A29" s="10">
        <v>0</v>
      </c>
      <c r="B29" s="12" t="s">
        <v>21</v>
      </c>
      <c r="C29" s="12">
        <v>195.836</v>
      </c>
      <c r="D29" s="11"/>
      <c r="E29" s="11"/>
      <c r="F29" s="12"/>
      <c r="G29" s="12"/>
      <c r="H29" s="12"/>
      <c r="I29" s="12"/>
      <c r="J29" s="16"/>
      <c r="K29" s="16"/>
      <c r="L29" s="16"/>
      <c r="M29" s="16"/>
      <c r="N29" s="30"/>
    </row>
    <row r="30" s="1" customFormat="1" ht="13.5" customHeight="1" spans="1:14">
      <c r="A30" s="14"/>
      <c r="B30" s="16"/>
      <c r="C30" s="16"/>
      <c r="D30" s="15"/>
      <c r="E30" s="15"/>
      <c r="F30" s="16"/>
      <c r="G30" s="16"/>
      <c r="H30" s="16"/>
      <c r="I30" s="16"/>
      <c r="J30" s="12">
        <v>0.540040474999941</v>
      </c>
      <c r="K30" s="12"/>
      <c r="L30" s="12">
        <v>40</v>
      </c>
      <c r="M30" s="12">
        <v>28.8349345625015</v>
      </c>
      <c r="N30" s="30"/>
    </row>
    <row r="31" s="1" customFormat="1" ht="13.5" customHeight="1" spans="1:14">
      <c r="A31" s="10">
        <v>1</v>
      </c>
      <c r="B31" s="12" t="s">
        <v>63</v>
      </c>
      <c r="C31" s="12">
        <v>196.05201619</v>
      </c>
      <c r="D31" s="11">
        <v>3900</v>
      </c>
      <c r="E31" s="11"/>
      <c r="F31" s="12">
        <v>11.1650654374985</v>
      </c>
      <c r="G31" s="12">
        <v>0.0159818828491826</v>
      </c>
      <c r="H31" s="12" t="s">
        <v>64</v>
      </c>
      <c r="I31" s="12" t="s">
        <v>65</v>
      </c>
      <c r="J31" s="16"/>
      <c r="K31" s="16"/>
      <c r="L31" s="16"/>
      <c r="M31" s="16"/>
      <c r="N31" s="30"/>
    </row>
    <row r="32" s="1" customFormat="1" ht="13.5" customHeight="1" spans="1:14">
      <c r="A32" s="14"/>
      <c r="B32" s="16"/>
      <c r="C32" s="16"/>
      <c r="D32" s="15"/>
      <c r="E32" s="15"/>
      <c r="F32" s="16"/>
      <c r="G32" s="16"/>
      <c r="H32" s="16"/>
      <c r="I32" s="16"/>
      <c r="J32" s="12"/>
      <c r="K32" s="12">
        <v>-0.0325269833333171</v>
      </c>
      <c r="L32" s="12">
        <v>60</v>
      </c>
      <c r="M32" s="12">
        <v>36.3829703301559</v>
      </c>
      <c r="N32" s="30"/>
    </row>
    <row r="33" s="1" customFormat="1" ht="13.5" customHeight="1" spans="1:14">
      <c r="A33" s="10">
        <v>2</v>
      </c>
      <c r="B33" s="12" t="s">
        <v>55</v>
      </c>
      <c r="C33" s="12">
        <v>196.0325</v>
      </c>
      <c r="D33" s="11">
        <v>3500</v>
      </c>
      <c r="E33" s="11"/>
      <c r="F33" s="12">
        <v>12.4519642323456</v>
      </c>
      <c r="G33" s="12">
        <v>0.0221502018919447</v>
      </c>
      <c r="H33" s="12" t="s">
        <v>66</v>
      </c>
      <c r="I33" s="12" t="s">
        <v>67</v>
      </c>
      <c r="J33" s="16"/>
      <c r="K33" s="16"/>
      <c r="L33" s="16"/>
      <c r="M33" s="16"/>
      <c r="N33" s="30"/>
    </row>
    <row r="34" s="1" customFormat="1" ht="13.5" customHeight="1" spans="1:14">
      <c r="A34" s="14"/>
      <c r="B34" s="16"/>
      <c r="C34" s="16"/>
      <c r="D34" s="15"/>
      <c r="E34" s="15"/>
      <c r="F34" s="16"/>
      <c r="G34" s="16"/>
      <c r="H34" s="16"/>
      <c r="I34" s="16"/>
      <c r="J34" s="12"/>
      <c r="K34" s="12">
        <v>-0.744067796610206</v>
      </c>
      <c r="L34" s="12">
        <v>29.5</v>
      </c>
      <c r="M34" s="12">
        <v>17.0480357676545</v>
      </c>
      <c r="N34" s="30"/>
    </row>
    <row r="35" s="1" customFormat="1" ht="13.5" customHeight="1" spans="1:14">
      <c r="A35" s="10">
        <v>3</v>
      </c>
      <c r="B35" s="12" t="s">
        <v>68</v>
      </c>
      <c r="C35" s="12">
        <v>195.813</v>
      </c>
      <c r="D35" s="11"/>
      <c r="E35" s="11"/>
      <c r="F35" s="12"/>
      <c r="G35" s="12"/>
      <c r="H35" s="12"/>
      <c r="I35" s="12"/>
      <c r="J35" s="16"/>
      <c r="K35" s="16"/>
      <c r="L35" s="16"/>
      <c r="M35" s="16"/>
      <c r="N35" s="30"/>
    </row>
    <row r="36" s="1" customFormat="1" ht="13.5" customHeight="1" spans="1:14">
      <c r="A36" s="14"/>
      <c r="B36" s="16"/>
      <c r="C36" s="16"/>
      <c r="D36" s="15"/>
      <c r="E36" s="15"/>
      <c r="F36" s="16"/>
      <c r="G36" s="16"/>
      <c r="H36" s="16"/>
      <c r="I36" s="16"/>
      <c r="J36" s="12"/>
      <c r="K36" s="12"/>
      <c r="L36" s="12"/>
      <c r="M36" s="12"/>
      <c r="N36" s="30"/>
    </row>
    <row r="37" s="1" customFormat="1" ht="13.5" customHeight="1" spans="1:14">
      <c r="A37" s="10"/>
      <c r="B37" s="12" t="s">
        <v>69</v>
      </c>
      <c r="C37" s="12"/>
      <c r="D37" s="12"/>
      <c r="E37" s="13"/>
      <c r="F37" s="12"/>
      <c r="G37" s="12"/>
      <c r="H37" s="12"/>
      <c r="I37" s="12"/>
      <c r="J37" s="16"/>
      <c r="K37" s="16"/>
      <c r="L37" s="16"/>
      <c r="M37" s="16"/>
      <c r="N37" s="30"/>
    </row>
    <row r="38" s="1" customFormat="1" ht="13.5" customHeight="1" spans="1:14">
      <c r="A38" s="14"/>
      <c r="B38" s="16"/>
      <c r="C38" s="16"/>
      <c r="D38" s="16"/>
      <c r="E38" s="17"/>
      <c r="F38" s="16"/>
      <c r="G38" s="16"/>
      <c r="H38" s="16"/>
      <c r="I38" s="16"/>
      <c r="J38" s="12"/>
      <c r="K38" s="12"/>
      <c r="L38" s="12"/>
      <c r="M38" s="12"/>
      <c r="N38" s="30"/>
    </row>
    <row r="39" s="1" customFormat="1" ht="13.5" customHeight="1" spans="1:14">
      <c r="A39" s="10">
        <v>0</v>
      </c>
      <c r="B39" s="12" t="s">
        <v>21</v>
      </c>
      <c r="C39" s="12">
        <v>195.829</v>
      </c>
      <c r="D39" s="11"/>
      <c r="E39" s="11"/>
      <c r="F39" s="12"/>
      <c r="G39" s="12"/>
      <c r="H39" s="12"/>
      <c r="I39" s="12"/>
      <c r="J39" s="16"/>
      <c r="K39" s="16"/>
      <c r="L39" s="16"/>
      <c r="M39" s="16"/>
      <c r="N39" s="30"/>
    </row>
    <row r="40" s="1" customFormat="1" ht="13.5" customHeight="1" spans="1:14">
      <c r="A40" s="14"/>
      <c r="B40" s="16"/>
      <c r="C40" s="16"/>
      <c r="D40" s="15"/>
      <c r="E40" s="15"/>
      <c r="F40" s="16"/>
      <c r="G40" s="16"/>
      <c r="H40" s="16"/>
      <c r="I40" s="16"/>
      <c r="J40" s="12">
        <v>0.589091824999954</v>
      </c>
      <c r="K40" s="12"/>
      <c r="L40" s="12">
        <v>40</v>
      </c>
      <c r="M40" s="12">
        <v>28.7657311093759</v>
      </c>
      <c r="N40" s="30"/>
    </row>
    <row r="41" s="1" customFormat="1" ht="13.5" customHeight="1" spans="1:14">
      <c r="A41" s="10">
        <v>1</v>
      </c>
      <c r="B41" s="12" t="s">
        <v>63</v>
      </c>
      <c r="C41" s="12">
        <v>196.06463673</v>
      </c>
      <c r="D41" s="11">
        <v>3300</v>
      </c>
      <c r="E41" s="11"/>
      <c r="F41" s="12">
        <v>11.2342688906241</v>
      </c>
      <c r="G41" s="12">
        <v>0.0191225450767948</v>
      </c>
      <c r="H41" s="12" t="s">
        <v>70</v>
      </c>
      <c r="I41" s="12" t="s">
        <v>71</v>
      </c>
      <c r="J41" s="16"/>
      <c r="K41" s="16"/>
      <c r="L41" s="16"/>
      <c r="M41" s="16"/>
      <c r="N41" s="30"/>
    </row>
    <row r="42" s="1" customFormat="1" ht="13.5" customHeight="1" spans="1:14">
      <c r="A42" s="14"/>
      <c r="B42" s="16"/>
      <c r="C42" s="16"/>
      <c r="D42" s="15"/>
      <c r="E42" s="15"/>
      <c r="F42" s="16"/>
      <c r="G42" s="16"/>
      <c r="H42" s="16"/>
      <c r="I42" s="16"/>
      <c r="J42" s="12"/>
      <c r="K42" s="12">
        <v>-0.0917729562499936</v>
      </c>
      <c r="L42" s="12">
        <v>160</v>
      </c>
      <c r="M42" s="12">
        <v>138.506623311933</v>
      </c>
      <c r="N42" s="30"/>
    </row>
    <row r="43" s="1" customFormat="1" ht="13.5" customHeight="1" spans="1:14">
      <c r="A43" s="10">
        <v>2</v>
      </c>
      <c r="B43" s="12" t="s">
        <v>72</v>
      </c>
      <c r="C43" s="12">
        <v>195.9178</v>
      </c>
      <c r="D43" s="11">
        <v>5100</v>
      </c>
      <c r="E43" s="11"/>
      <c r="F43" s="12">
        <v>10.2591077974432</v>
      </c>
      <c r="G43" s="12">
        <v>0.0103185581176039</v>
      </c>
      <c r="H43" s="12" t="s">
        <v>73</v>
      </c>
      <c r="I43" s="12" t="s">
        <v>74</v>
      </c>
      <c r="J43" s="16"/>
      <c r="K43" s="16"/>
      <c r="L43" s="16"/>
      <c r="M43" s="16"/>
      <c r="N43" s="30"/>
    </row>
    <row r="44" s="1" customFormat="1" ht="13.5" customHeight="1" spans="1:14">
      <c r="A44" s="14"/>
      <c r="B44" s="16"/>
      <c r="C44" s="16"/>
      <c r="D44" s="15"/>
      <c r="E44" s="15"/>
      <c r="F44" s="16"/>
      <c r="G44" s="16"/>
      <c r="H44" s="16"/>
      <c r="I44" s="16"/>
      <c r="J44" s="12"/>
      <c r="K44" s="12">
        <v>-0.494090909090904</v>
      </c>
      <c r="L44" s="12">
        <v>88</v>
      </c>
      <c r="M44" s="12">
        <v>77.7408922025568</v>
      </c>
      <c r="N44" s="30"/>
    </row>
    <row r="45" s="1" customFormat="1" ht="13.5" customHeight="1" spans="1:14">
      <c r="A45" s="10">
        <v>3</v>
      </c>
      <c r="B45" s="12" t="s">
        <v>75</v>
      </c>
      <c r="C45" s="12">
        <v>195.483</v>
      </c>
      <c r="D45" s="11"/>
      <c r="E45" s="11"/>
      <c r="F45" s="12"/>
      <c r="G45" s="12"/>
      <c r="H45" s="12"/>
      <c r="I45" s="12"/>
      <c r="J45" s="16"/>
      <c r="K45" s="16"/>
      <c r="L45" s="16"/>
      <c r="M45" s="16"/>
      <c r="N45" s="30"/>
    </row>
    <row r="46" s="1" customFormat="1" ht="13.5" customHeight="1" spans="1:14">
      <c r="A46" s="18"/>
      <c r="B46" s="34"/>
      <c r="C46" s="34"/>
      <c r="D46" s="19"/>
      <c r="E46" s="19"/>
      <c r="F46" s="34"/>
      <c r="G46" s="34"/>
      <c r="H46" s="34"/>
      <c r="I46" s="34"/>
      <c r="J46" s="31"/>
      <c r="K46" s="31"/>
      <c r="L46" s="31"/>
      <c r="M46" s="31"/>
      <c r="N46" s="32"/>
    </row>
    <row r="47" s="2" customFormat="1" ht="27" customHeight="1" spans="1:14">
      <c r="A47" s="20"/>
      <c r="B47" s="2" t="s">
        <v>41</v>
      </c>
      <c r="F47" s="20" t="s">
        <v>42</v>
      </c>
      <c r="G47" s="20"/>
      <c r="H47" s="20"/>
      <c r="I47" s="20"/>
      <c r="J47" s="20"/>
      <c r="K47" s="33" t="s">
        <v>43</v>
      </c>
      <c r="L47" s="33"/>
      <c r="M47" s="20"/>
      <c r="N47" s="20"/>
    </row>
  </sheetData>
  <mergeCells count="278">
    <mergeCell ref="A1:L1"/>
    <mergeCell ref="A2:E2"/>
    <mergeCell ref="C3:I3"/>
    <mergeCell ref="J3:K3"/>
    <mergeCell ref="K47:L4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ageMargins left="1.18110236220472" right="0.5" top="0.432638888888889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view="pageBreakPreview" zoomScale="85" zoomScaleNormal="70" workbookViewId="0">
      <selection activeCell="M1" sqref="M1"/>
    </sheetView>
  </sheetViews>
  <sheetFormatPr defaultColWidth="8.8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21"/>
      <c r="N1" s="22"/>
    </row>
    <row r="2" ht="27" customHeight="1" spans="1:14">
      <c r="A2" s="5" t="str">
        <f>纵坡!A2</f>
        <v>腰坨子乡腰坨子村水泥路建设项目</v>
      </c>
      <c r="B2" s="5"/>
      <c r="C2" s="5"/>
      <c r="D2" s="5"/>
      <c r="E2" s="5"/>
      <c r="L2" s="23" t="s">
        <v>2</v>
      </c>
      <c r="M2" s="24">
        <v>3</v>
      </c>
      <c r="N2" s="25">
        <f>纵坡!N2</f>
        <v>4</v>
      </c>
    </row>
    <row r="3" ht="27" customHeight="1" spans="1:14">
      <c r="A3" s="6" t="s">
        <v>3</v>
      </c>
      <c r="B3" s="7" t="s">
        <v>4</v>
      </c>
      <c r="C3" s="7" t="s">
        <v>5</v>
      </c>
      <c r="D3" s="7"/>
      <c r="E3" s="7"/>
      <c r="F3" s="7"/>
      <c r="G3" s="7"/>
      <c r="H3" s="7"/>
      <c r="I3" s="7"/>
      <c r="J3" s="7" t="s">
        <v>6</v>
      </c>
      <c r="K3" s="7"/>
      <c r="L3" s="7" t="s">
        <v>7</v>
      </c>
      <c r="M3" s="7" t="s">
        <v>8</v>
      </c>
      <c r="N3" s="26" t="s">
        <v>9</v>
      </c>
    </row>
    <row r="4" ht="27" customHeight="1" spans="1:14">
      <c r="A4" s="8"/>
      <c r="B4" s="9"/>
      <c r="C4" s="9" t="s">
        <v>10</v>
      </c>
      <c r="D4" s="9" t="s">
        <v>11</v>
      </c>
      <c r="E4" s="9" t="s">
        <v>12</v>
      </c>
      <c r="F4" s="9" t="s">
        <v>13</v>
      </c>
      <c r="G4" s="9" t="s">
        <v>14</v>
      </c>
      <c r="H4" s="9" t="s">
        <v>15</v>
      </c>
      <c r="I4" s="9" t="s">
        <v>16</v>
      </c>
      <c r="J4" s="9" t="s">
        <v>17</v>
      </c>
      <c r="K4" s="9" t="s">
        <v>18</v>
      </c>
      <c r="L4" s="9" t="s">
        <v>19</v>
      </c>
      <c r="M4" s="9" t="s">
        <v>19</v>
      </c>
      <c r="N4" s="27"/>
    </row>
    <row r="5" s="1" customFormat="1" ht="13.5" customHeight="1" spans="1:14">
      <c r="A5" s="10"/>
      <c r="B5" s="11" t="s">
        <v>76</v>
      </c>
      <c r="C5" s="12"/>
      <c r="D5" s="13"/>
      <c r="E5" s="13"/>
      <c r="F5" s="12"/>
      <c r="G5" s="12"/>
      <c r="H5" s="11"/>
      <c r="I5" s="11"/>
      <c r="J5" s="28"/>
      <c r="K5" s="28"/>
      <c r="L5" s="28"/>
      <c r="M5" s="28"/>
      <c r="N5" s="29"/>
    </row>
    <row r="6" s="1" customFormat="1" ht="13.5" customHeight="1" spans="1:14">
      <c r="A6" s="14"/>
      <c r="B6" s="15"/>
      <c r="C6" s="16"/>
      <c r="D6" s="17"/>
      <c r="E6" s="17"/>
      <c r="F6" s="16"/>
      <c r="G6" s="16"/>
      <c r="H6" s="15"/>
      <c r="I6" s="15"/>
      <c r="J6" s="12"/>
      <c r="K6" s="12"/>
      <c r="L6" s="12"/>
      <c r="M6" s="12"/>
      <c r="N6" s="30"/>
    </row>
    <row r="7" s="1" customFormat="1" ht="13.5" customHeight="1" spans="1:14">
      <c r="A7" s="10">
        <v>0</v>
      </c>
      <c r="B7" s="12" t="s">
        <v>21</v>
      </c>
      <c r="C7" s="12">
        <v>195.66</v>
      </c>
      <c r="D7" s="11"/>
      <c r="E7" s="11"/>
      <c r="F7" s="11"/>
      <c r="G7" s="11"/>
      <c r="H7" s="11"/>
      <c r="I7" s="11"/>
      <c r="J7" s="16"/>
      <c r="K7" s="16"/>
      <c r="L7" s="16"/>
      <c r="M7" s="16"/>
      <c r="N7" s="30"/>
    </row>
    <row r="8" s="1" customFormat="1" ht="13.5" customHeight="1" spans="1:14">
      <c r="A8" s="14"/>
      <c r="B8" s="16"/>
      <c r="C8" s="16"/>
      <c r="D8" s="15"/>
      <c r="E8" s="15"/>
      <c r="F8" s="15"/>
      <c r="G8" s="15"/>
      <c r="H8" s="15"/>
      <c r="I8" s="15"/>
      <c r="J8" s="12">
        <v>0.27000000000001</v>
      </c>
      <c r="K8" s="12"/>
      <c r="L8" s="12">
        <v>60</v>
      </c>
      <c r="M8" s="12">
        <v>52.3200000000008</v>
      </c>
      <c r="N8" s="30"/>
    </row>
    <row r="9" s="1" customFormat="1" ht="13.5" customHeight="1" spans="1:14">
      <c r="A9" s="10">
        <v>1</v>
      </c>
      <c r="B9" s="12" t="s">
        <v>77</v>
      </c>
      <c r="C9" s="12">
        <v>195.822</v>
      </c>
      <c r="D9" s="11"/>
      <c r="E9" s="11">
        <v>4800</v>
      </c>
      <c r="F9" s="12">
        <v>7.67999999999915</v>
      </c>
      <c r="G9" s="12">
        <v>0.00614399999999865</v>
      </c>
      <c r="H9" s="12" t="s">
        <v>78</v>
      </c>
      <c r="I9" s="12" t="s">
        <v>79</v>
      </c>
      <c r="J9" s="16"/>
      <c r="K9" s="16"/>
      <c r="L9" s="16"/>
      <c r="M9" s="16"/>
      <c r="N9" s="30"/>
    </row>
    <row r="10" s="1" customFormat="1" ht="13.5" customHeight="1" spans="1:14">
      <c r="A10" s="14"/>
      <c r="B10" s="16"/>
      <c r="C10" s="16"/>
      <c r="D10" s="15"/>
      <c r="E10" s="15"/>
      <c r="F10" s="16"/>
      <c r="G10" s="16"/>
      <c r="H10" s="16"/>
      <c r="I10" s="16"/>
      <c r="J10" s="12">
        <v>0.589999999999975</v>
      </c>
      <c r="K10" s="12"/>
      <c r="L10" s="12">
        <v>40</v>
      </c>
      <c r="M10" s="12">
        <v>24.2600000000013</v>
      </c>
      <c r="N10" s="30"/>
    </row>
    <row r="11" s="1" customFormat="1" ht="13.5" customHeight="1" spans="1:14">
      <c r="A11" s="10">
        <v>2</v>
      </c>
      <c r="B11" s="12" t="s">
        <v>55</v>
      </c>
      <c r="C11" s="12">
        <v>196.058</v>
      </c>
      <c r="D11" s="11">
        <v>2600</v>
      </c>
      <c r="E11" s="11"/>
      <c r="F11" s="12">
        <v>8.05999999999958</v>
      </c>
      <c r="G11" s="12">
        <v>0.0124929999999987</v>
      </c>
      <c r="H11" s="12" t="s">
        <v>80</v>
      </c>
      <c r="I11" s="12" t="s">
        <v>81</v>
      </c>
      <c r="J11" s="16"/>
      <c r="K11" s="16"/>
      <c r="L11" s="16"/>
      <c r="M11" s="16"/>
      <c r="N11" s="30"/>
    </row>
    <row r="12" s="1" customFormat="1" ht="13.5" customHeight="1" spans="1:14">
      <c r="A12" s="14"/>
      <c r="B12" s="16"/>
      <c r="C12" s="16"/>
      <c r="D12" s="15"/>
      <c r="E12" s="15"/>
      <c r="F12" s="16"/>
      <c r="G12" s="16"/>
      <c r="H12" s="16"/>
      <c r="I12" s="16"/>
      <c r="J12" s="12"/>
      <c r="K12" s="12">
        <v>-0.0299999999999928</v>
      </c>
      <c r="L12" s="12">
        <v>170</v>
      </c>
      <c r="M12" s="12">
        <v>150.5475</v>
      </c>
      <c r="N12" s="30"/>
    </row>
    <row r="13" s="1" customFormat="1" ht="13.5" customHeight="1" spans="1:14">
      <c r="A13" s="10">
        <v>3</v>
      </c>
      <c r="B13" s="12" t="s">
        <v>82</v>
      </c>
      <c r="C13" s="12">
        <v>196.007</v>
      </c>
      <c r="D13" s="11">
        <v>9300</v>
      </c>
      <c r="E13" s="11"/>
      <c r="F13" s="12">
        <v>11.3925000000002</v>
      </c>
      <c r="G13" s="12">
        <v>0.00697790625000025</v>
      </c>
      <c r="H13" s="12" t="s">
        <v>83</v>
      </c>
      <c r="I13" s="12" t="s">
        <v>84</v>
      </c>
      <c r="J13" s="16"/>
      <c r="K13" s="16"/>
      <c r="L13" s="16"/>
      <c r="M13" s="16"/>
      <c r="N13" s="30"/>
    </row>
    <row r="14" s="1" customFormat="1" ht="13.5" customHeight="1" spans="1:14">
      <c r="A14" s="14"/>
      <c r="B14" s="16"/>
      <c r="C14" s="16"/>
      <c r="D14" s="15"/>
      <c r="E14" s="15"/>
      <c r="F14" s="16"/>
      <c r="G14" s="16"/>
      <c r="H14" s="16"/>
      <c r="I14" s="16"/>
      <c r="J14" s="12"/>
      <c r="K14" s="12">
        <v>-0.274999999999997</v>
      </c>
      <c r="L14" s="12">
        <v>108</v>
      </c>
      <c r="M14" s="12">
        <v>96.6074999999998</v>
      </c>
      <c r="N14" s="30"/>
    </row>
    <row r="15" s="1" customFormat="1" ht="13.5" customHeight="1" spans="1:14">
      <c r="A15" s="10">
        <v>4</v>
      </c>
      <c r="B15" s="12" t="s">
        <v>85</v>
      </c>
      <c r="C15" s="12">
        <v>195.71</v>
      </c>
      <c r="D15" s="11"/>
      <c r="E15" s="11"/>
      <c r="F15" s="12"/>
      <c r="G15" s="12"/>
      <c r="H15" s="12"/>
      <c r="I15" s="12"/>
      <c r="J15" s="16"/>
      <c r="K15" s="16"/>
      <c r="L15" s="16"/>
      <c r="M15" s="16"/>
      <c r="N15" s="30"/>
    </row>
    <row r="16" s="1" customFormat="1" ht="13.5" customHeight="1" spans="1:14">
      <c r="A16" s="14"/>
      <c r="B16" s="16"/>
      <c r="C16" s="16"/>
      <c r="D16" s="15"/>
      <c r="E16" s="15"/>
      <c r="F16" s="16"/>
      <c r="G16" s="16"/>
      <c r="H16" s="16"/>
      <c r="I16" s="16"/>
      <c r="J16" s="12"/>
      <c r="K16" s="12"/>
      <c r="L16" s="12"/>
      <c r="M16" s="12"/>
      <c r="N16" s="30"/>
    </row>
    <row r="17" s="1" customFormat="1" ht="13.5" customHeight="1" spans="1:14">
      <c r="A17" s="10"/>
      <c r="B17" s="12" t="s">
        <v>86</v>
      </c>
      <c r="C17" s="12"/>
      <c r="D17" s="13"/>
      <c r="E17" s="11"/>
      <c r="F17" s="12"/>
      <c r="G17" s="12"/>
      <c r="H17" s="12"/>
      <c r="I17" s="12"/>
      <c r="J17" s="16"/>
      <c r="K17" s="16"/>
      <c r="L17" s="16"/>
      <c r="M17" s="16"/>
      <c r="N17" s="30"/>
    </row>
    <row r="18" s="1" customFormat="1" ht="13.5" customHeight="1" spans="1:14">
      <c r="A18" s="14"/>
      <c r="B18" s="16"/>
      <c r="C18" s="16"/>
      <c r="D18" s="17"/>
      <c r="E18" s="15"/>
      <c r="F18" s="16"/>
      <c r="G18" s="16"/>
      <c r="H18" s="16"/>
      <c r="I18" s="16"/>
      <c r="J18" s="12"/>
      <c r="K18" s="12"/>
      <c r="L18" s="12"/>
      <c r="M18" s="12"/>
      <c r="N18" s="30"/>
    </row>
    <row r="19" s="1" customFormat="1" ht="13.5" customHeight="1" spans="1:14">
      <c r="A19" s="10">
        <v>0</v>
      </c>
      <c r="B19" s="12" t="s">
        <v>21</v>
      </c>
      <c r="C19" s="12">
        <v>195.363</v>
      </c>
      <c r="D19" s="11"/>
      <c r="E19" s="11"/>
      <c r="F19" s="12"/>
      <c r="G19" s="12"/>
      <c r="H19" s="12"/>
      <c r="I19" s="12"/>
      <c r="J19" s="16"/>
      <c r="K19" s="16"/>
      <c r="L19" s="16"/>
      <c r="M19" s="16"/>
      <c r="N19" s="30"/>
    </row>
    <row r="20" s="1" customFormat="1" ht="13.5" customHeight="1" spans="1:14">
      <c r="A20" s="14"/>
      <c r="B20" s="16"/>
      <c r="C20" s="16"/>
      <c r="D20" s="15"/>
      <c r="E20" s="15"/>
      <c r="F20" s="16"/>
      <c r="G20" s="16"/>
      <c r="H20" s="16"/>
      <c r="I20" s="16"/>
      <c r="J20" s="12">
        <v>0.600000000000023</v>
      </c>
      <c r="K20" s="12"/>
      <c r="L20" s="12">
        <v>40</v>
      </c>
      <c r="M20" s="12">
        <v>30.9999999999997</v>
      </c>
      <c r="N20" s="30"/>
    </row>
    <row r="21" s="1" customFormat="1" ht="13.5" customHeight="1" spans="1:14">
      <c r="A21" s="10">
        <v>1</v>
      </c>
      <c r="B21" s="12" t="s">
        <v>63</v>
      </c>
      <c r="C21" s="12">
        <v>195.603</v>
      </c>
      <c r="D21" s="11">
        <v>3000</v>
      </c>
      <c r="E21" s="11"/>
      <c r="F21" s="12">
        <v>9.00000000000034</v>
      </c>
      <c r="G21" s="12">
        <v>0.013500000000001</v>
      </c>
      <c r="H21" s="12" t="s">
        <v>87</v>
      </c>
      <c r="I21" s="12" t="s">
        <v>88</v>
      </c>
      <c r="J21" s="16"/>
      <c r="K21" s="16"/>
      <c r="L21" s="16"/>
      <c r="M21" s="16"/>
      <c r="N21" s="30"/>
    </row>
    <row r="22" s="1" customFormat="1" ht="13.5" customHeight="1" spans="1:14">
      <c r="A22" s="14"/>
      <c r="B22" s="16"/>
      <c r="C22" s="16"/>
      <c r="D22" s="15"/>
      <c r="E22" s="15"/>
      <c r="F22" s="16"/>
      <c r="G22" s="16"/>
      <c r="H22" s="16"/>
      <c r="I22" s="16"/>
      <c r="J22" s="12">
        <v>0</v>
      </c>
      <c r="K22" s="12"/>
      <c r="L22" s="12">
        <v>100</v>
      </c>
      <c r="M22" s="12">
        <v>79.1555555555543</v>
      </c>
      <c r="N22" s="30"/>
    </row>
    <row r="23" s="1" customFormat="1" ht="13.5" customHeight="1" spans="1:14">
      <c r="A23" s="10">
        <v>2</v>
      </c>
      <c r="B23" s="12" t="s">
        <v>89</v>
      </c>
      <c r="C23" s="12">
        <v>195.603</v>
      </c>
      <c r="D23" s="11">
        <v>4100</v>
      </c>
      <c r="E23" s="11"/>
      <c r="F23" s="12">
        <v>11.8444444444453</v>
      </c>
      <c r="G23" s="12">
        <v>0.0171086419753112</v>
      </c>
      <c r="H23" s="12" t="s">
        <v>90</v>
      </c>
      <c r="I23" s="12" t="s">
        <v>91</v>
      </c>
      <c r="J23" s="16"/>
      <c r="K23" s="16"/>
      <c r="L23" s="16"/>
      <c r="M23" s="16"/>
      <c r="N23" s="30"/>
    </row>
    <row r="24" s="1" customFormat="1" ht="13.5" customHeight="1" spans="1:14">
      <c r="A24" s="14"/>
      <c r="B24" s="16"/>
      <c r="C24" s="16"/>
      <c r="D24" s="15"/>
      <c r="E24" s="15"/>
      <c r="F24" s="16"/>
      <c r="G24" s="16"/>
      <c r="H24" s="16"/>
      <c r="I24" s="16"/>
      <c r="J24" s="12"/>
      <c r="K24" s="12">
        <v>-0.577777777777821</v>
      </c>
      <c r="L24" s="12">
        <v>45</v>
      </c>
      <c r="M24" s="12">
        <v>33.1555555555547</v>
      </c>
      <c r="N24" s="30"/>
    </row>
    <row r="25" s="1" customFormat="1" ht="13.5" customHeight="1" spans="1:14">
      <c r="A25" s="10">
        <v>3</v>
      </c>
      <c r="B25" s="12" t="s">
        <v>92</v>
      </c>
      <c r="C25" s="12">
        <v>195.343</v>
      </c>
      <c r="D25" s="11"/>
      <c r="E25" s="11"/>
      <c r="F25" s="12"/>
      <c r="G25" s="12"/>
      <c r="H25" s="12"/>
      <c r="I25" s="12"/>
      <c r="J25" s="16"/>
      <c r="K25" s="16"/>
      <c r="L25" s="16"/>
      <c r="M25" s="16"/>
      <c r="N25" s="30"/>
    </row>
    <row r="26" s="1" customFormat="1" ht="13.5" customHeight="1" spans="1:14">
      <c r="A26" s="14"/>
      <c r="B26" s="16"/>
      <c r="C26" s="16"/>
      <c r="D26" s="15"/>
      <c r="E26" s="15"/>
      <c r="F26" s="16"/>
      <c r="G26" s="16"/>
      <c r="H26" s="16"/>
      <c r="I26" s="16"/>
      <c r="J26" s="12"/>
      <c r="K26" s="12"/>
      <c r="L26" s="12"/>
      <c r="M26" s="12"/>
      <c r="N26" s="30"/>
    </row>
    <row r="27" s="1" customFormat="1" ht="13.5" customHeight="1" spans="1:14">
      <c r="A27" s="10"/>
      <c r="B27" s="12" t="s">
        <v>93</v>
      </c>
      <c r="C27" s="12"/>
      <c r="D27" s="13"/>
      <c r="E27" s="11"/>
      <c r="F27" s="12"/>
      <c r="G27" s="12"/>
      <c r="H27" s="12"/>
      <c r="I27" s="12"/>
      <c r="J27" s="16"/>
      <c r="K27" s="16"/>
      <c r="L27" s="16"/>
      <c r="M27" s="16"/>
      <c r="N27" s="30"/>
    </row>
    <row r="28" s="1" customFormat="1" ht="13.5" customHeight="1" spans="1:14">
      <c r="A28" s="14"/>
      <c r="B28" s="16"/>
      <c r="C28" s="16"/>
      <c r="D28" s="17"/>
      <c r="E28" s="15"/>
      <c r="F28" s="16"/>
      <c r="G28" s="16"/>
      <c r="H28" s="16"/>
      <c r="I28" s="16"/>
      <c r="J28" s="12"/>
      <c r="K28" s="12"/>
      <c r="L28" s="12"/>
      <c r="M28" s="12"/>
      <c r="N28" s="30"/>
    </row>
    <row r="29" s="1" customFormat="1" ht="13.5" customHeight="1" spans="1:14">
      <c r="A29" s="10">
        <v>0</v>
      </c>
      <c r="B29" s="12" t="s">
        <v>21</v>
      </c>
      <c r="C29" s="12">
        <v>195.336</v>
      </c>
      <c r="D29" s="11"/>
      <c r="E29" s="11"/>
      <c r="F29" s="12"/>
      <c r="G29" s="12"/>
      <c r="H29" s="12"/>
      <c r="I29" s="12"/>
      <c r="J29" s="16"/>
      <c r="K29" s="16"/>
      <c r="L29" s="16"/>
      <c r="M29" s="16"/>
      <c r="N29" s="30"/>
    </row>
    <row r="30" s="1" customFormat="1" ht="13.5" customHeight="1" spans="1:14">
      <c r="A30" s="14"/>
      <c r="B30" s="16"/>
      <c r="C30" s="16"/>
      <c r="D30" s="15"/>
      <c r="E30" s="15"/>
      <c r="F30" s="16"/>
      <c r="G30" s="16"/>
      <c r="H30" s="16"/>
      <c r="I30" s="16"/>
      <c r="J30" s="12">
        <v>0.470000000000002</v>
      </c>
      <c r="K30" s="12"/>
      <c r="L30" s="12">
        <v>45</v>
      </c>
      <c r="M30" s="12">
        <v>34.709999999999</v>
      </c>
      <c r="N30" s="30"/>
    </row>
    <row r="31" s="1" customFormat="1" ht="13.5" customHeight="1" spans="1:14">
      <c r="A31" s="10">
        <v>1</v>
      </c>
      <c r="B31" s="12" t="s">
        <v>94</v>
      </c>
      <c r="C31" s="12">
        <v>195.5475</v>
      </c>
      <c r="D31" s="11">
        <v>4200</v>
      </c>
      <c r="E31" s="11"/>
      <c r="F31" s="12">
        <v>10.290000000001</v>
      </c>
      <c r="G31" s="12">
        <v>0.0126052500000024</v>
      </c>
      <c r="H31" s="12" t="s">
        <v>95</v>
      </c>
      <c r="I31" s="12" t="s">
        <v>96</v>
      </c>
      <c r="J31" s="16"/>
      <c r="K31" s="16"/>
      <c r="L31" s="16"/>
      <c r="M31" s="16"/>
      <c r="N31" s="30"/>
    </row>
    <row r="32" s="1" customFormat="1" ht="13.5" customHeight="1" spans="1:14">
      <c r="A32" s="14"/>
      <c r="B32" s="16"/>
      <c r="C32" s="16"/>
      <c r="D32" s="15"/>
      <c r="E32" s="15"/>
      <c r="F32" s="16"/>
      <c r="G32" s="16"/>
      <c r="H32" s="16"/>
      <c r="I32" s="16"/>
      <c r="J32" s="12"/>
      <c r="K32" s="12">
        <v>-0.0200000000000438</v>
      </c>
      <c r="L32" s="12">
        <v>55</v>
      </c>
      <c r="M32" s="12">
        <v>35.0169512195131</v>
      </c>
      <c r="N32" s="30"/>
    </row>
    <row r="33" s="1" customFormat="1" ht="13.5" customHeight="1" spans="1:14">
      <c r="A33" s="10">
        <v>2</v>
      </c>
      <c r="B33" s="12" t="s">
        <v>55</v>
      </c>
      <c r="C33" s="12">
        <v>195.5365</v>
      </c>
      <c r="D33" s="11">
        <v>6100</v>
      </c>
      <c r="E33" s="11"/>
      <c r="F33" s="12">
        <v>9.69304878048598</v>
      </c>
      <c r="G33" s="12">
        <v>0.00770124546400661</v>
      </c>
      <c r="H33" s="12" t="s">
        <v>97</v>
      </c>
      <c r="I33" s="12" t="s">
        <v>98</v>
      </c>
      <c r="J33" s="16"/>
      <c r="K33" s="16"/>
      <c r="L33" s="16"/>
      <c r="M33" s="16"/>
      <c r="N33" s="30"/>
    </row>
    <row r="34" s="1" customFormat="1" ht="13.5" customHeight="1" spans="1:14">
      <c r="A34" s="14"/>
      <c r="B34" s="16"/>
      <c r="C34" s="16"/>
      <c r="D34" s="15"/>
      <c r="E34" s="15"/>
      <c r="F34" s="16"/>
      <c r="G34" s="16"/>
      <c r="H34" s="16"/>
      <c r="I34" s="16"/>
      <c r="J34" s="12"/>
      <c r="K34" s="12">
        <v>-0.337804878048764</v>
      </c>
      <c r="L34" s="12">
        <v>41</v>
      </c>
      <c r="M34" s="12">
        <v>31.306951219514</v>
      </c>
      <c r="N34" s="30"/>
    </row>
    <row r="35" s="1" customFormat="1" ht="13.5" customHeight="1" spans="1:14">
      <c r="A35" s="10">
        <v>3</v>
      </c>
      <c r="B35" s="12" t="s">
        <v>99</v>
      </c>
      <c r="C35" s="12">
        <v>195.398</v>
      </c>
      <c r="D35" s="11"/>
      <c r="E35" s="11"/>
      <c r="F35" s="12"/>
      <c r="G35" s="12"/>
      <c r="H35" s="12"/>
      <c r="I35" s="12"/>
      <c r="J35" s="16"/>
      <c r="K35" s="16"/>
      <c r="L35" s="16"/>
      <c r="M35" s="16"/>
      <c r="N35" s="30"/>
    </row>
    <row r="36" s="1" customFormat="1" ht="13.5" customHeight="1" spans="1:14">
      <c r="A36" s="14"/>
      <c r="B36" s="16"/>
      <c r="C36" s="16"/>
      <c r="D36" s="15"/>
      <c r="E36" s="15"/>
      <c r="F36" s="16"/>
      <c r="G36" s="16"/>
      <c r="H36" s="16"/>
      <c r="I36" s="16"/>
      <c r="J36" s="12"/>
      <c r="K36" s="12"/>
      <c r="L36" s="12"/>
      <c r="M36" s="12"/>
      <c r="N36" s="30"/>
    </row>
    <row r="37" s="1" customFormat="1" ht="13.5" customHeight="1" spans="1:14">
      <c r="A37" s="10"/>
      <c r="B37" s="12" t="s">
        <v>100</v>
      </c>
      <c r="C37" s="12"/>
      <c r="D37" s="12"/>
      <c r="E37" s="13"/>
      <c r="F37" s="12"/>
      <c r="G37" s="12"/>
      <c r="H37" s="12"/>
      <c r="I37" s="12"/>
      <c r="J37" s="16"/>
      <c r="K37" s="16"/>
      <c r="L37" s="16"/>
      <c r="M37" s="16"/>
      <c r="N37" s="30"/>
    </row>
    <row r="38" s="1" customFormat="1" ht="13.5" customHeight="1" spans="1:14">
      <c r="A38" s="14"/>
      <c r="B38" s="16"/>
      <c r="C38" s="16"/>
      <c r="D38" s="16"/>
      <c r="E38" s="17"/>
      <c r="F38" s="16"/>
      <c r="G38" s="16"/>
      <c r="H38" s="16"/>
      <c r="I38" s="16"/>
      <c r="J38" s="12"/>
      <c r="K38" s="12"/>
      <c r="L38" s="12"/>
      <c r="M38" s="12"/>
      <c r="N38" s="30"/>
    </row>
    <row r="39" s="1" customFormat="1" ht="13.5" customHeight="1" spans="1:14">
      <c r="A39" s="10">
        <v>0</v>
      </c>
      <c r="B39" s="12" t="s">
        <v>21</v>
      </c>
      <c r="C39" s="12">
        <v>195.09</v>
      </c>
      <c r="D39" s="11"/>
      <c r="E39" s="11"/>
      <c r="F39" s="12"/>
      <c r="G39" s="12"/>
      <c r="H39" s="12"/>
      <c r="I39" s="12"/>
      <c r="J39" s="16"/>
      <c r="K39" s="16"/>
      <c r="L39" s="16"/>
      <c r="M39" s="16"/>
      <c r="N39" s="30"/>
    </row>
    <row r="40" s="1" customFormat="1" ht="13.5" customHeight="1" spans="1:14">
      <c r="A40" s="14"/>
      <c r="B40" s="16"/>
      <c r="C40" s="16"/>
      <c r="D40" s="15"/>
      <c r="E40" s="15"/>
      <c r="F40" s="16"/>
      <c r="G40" s="16"/>
      <c r="H40" s="16"/>
      <c r="I40" s="16"/>
      <c r="J40" s="12">
        <v>0.700000000000003</v>
      </c>
      <c r="K40" s="12"/>
      <c r="L40" s="12">
        <v>40</v>
      </c>
      <c r="M40" s="12">
        <v>28.11</v>
      </c>
      <c r="N40" s="30"/>
    </row>
    <row r="41" s="1" customFormat="1" ht="13.5" customHeight="1" spans="1:14">
      <c r="A41" s="10">
        <v>1</v>
      </c>
      <c r="B41" s="12" t="s">
        <v>63</v>
      </c>
      <c r="C41" s="12">
        <v>195.37</v>
      </c>
      <c r="D41" s="11">
        <v>4100</v>
      </c>
      <c r="E41" s="11"/>
      <c r="F41" s="12">
        <v>11.89</v>
      </c>
      <c r="G41" s="12">
        <v>0.0172404999999999</v>
      </c>
      <c r="H41" s="12" t="s">
        <v>101</v>
      </c>
      <c r="I41" s="12" t="s">
        <v>102</v>
      </c>
      <c r="J41" s="16"/>
      <c r="K41" s="16"/>
      <c r="L41" s="16"/>
      <c r="M41" s="16"/>
      <c r="N41" s="30"/>
    </row>
    <row r="42" s="1" customFormat="1" ht="13.5" customHeight="1" spans="1:14">
      <c r="A42" s="14"/>
      <c r="B42" s="16"/>
      <c r="C42" s="16"/>
      <c r="D42" s="15"/>
      <c r="E42" s="15"/>
      <c r="F42" s="16"/>
      <c r="G42" s="16"/>
      <c r="H42" s="16"/>
      <c r="I42" s="16"/>
      <c r="J42" s="12">
        <v>0.120000000000005</v>
      </c>
      <c r="K42" s="12"/>
      <c r="L42" s="12">
        <v>80</v>
      </c>
      <c r="M42" s="12">
        <v>61.2699999999998</v>
      </c>
      <c r="N42" s="30"/>
    </row>
    <row r="43" s="1" customFormat="1" ht="13.5" customHeight="1" spans="1:14">
      <c r="A43" s="10">
        <v>2</v>
      </c>
      <c r="B43" s="12" t="s">
        <v>103</v>
      </c>
      <c r="C43" s="12">
        <v>195.466</v>
      </c>
      <c r="D43" s="11">
        <v>2100</v>
      </c>
      <c r="E43" s="11"/>
      <c r="F43" s="12">
        <v>6.84000000000026</v>
      </c>
      <c r="G43" s="12">
        <v>0.0111394285714294</v>
      </c>
      <c r="H43" s="12" t="s">
        <v>104</v>
      </c>
      <c r="I43" s="12" t="s">
        <v>105</v>
      </c>
      <c r="J43" s="16"/>
      <c r="K43" s="16"/>
      <c r="L43" s="16"/>
      <c r="M43" s="16"/>
      <c r="N43" s="30"/>
    </row>
    <row r="44" s="1" customFormat="1" ht="13.5" customHeight="1" spans="1:14">
      <c r="A44" s="14"/>
      <c r="B44" s="16"/>
      <c r="C44" s="16"/>
      <c r="D44" s="15"/>
      <c r="E44" s="15"/>
      <c r="F44" s="16"/>
      <c r="G44" s="16"/>
      <c r="H44" s="16"/>
      <c r="I44" s="16"/>
      <c r="J44" s="12"/>
      <c r="K44" s="12">
        <v>-0.531428571428592</v>
      </c>
      <c r="L44" s="12">
        <v>35</v>
      </c>
      <c r="M44" s="12">
        <v>28.1599999999997</v>
      </c>
      <c r="N44" s="30"/>
    </row>
    <row r="45" s="1" customFormat="1" ht="13.5" customHeight="1" spans="1:14">
      <c r="A45" s="10">
        <v>3</v>
      </c>
      <c r="B45" s="12" t="s">
        <v>106</v>
      </c>
      <c r="C45" s="12">
        <v>195.28</v>
      </c>
      <c r="D45" s="11"/>
      <c r="E45" s="11"/>
      <c r="F45" s="11"/>
      <c r="G45" s="11"/>
      <c r="H45" s="11"/>
      <c r="I45" s="11"/>
      <c r="J45" s="16"/>
      <c r="K45" s="16"/>
      <c r="L45" s="16"/>
      <c r="M45" s="16"/>
      <c r="N45" s="30"/>
    </row>
    <row r="46" s="1" customFormat="1" ht="13.5" customHeight="1" spans="1:14">
      <c r="A46" s="18"/>
      <c r="B46" s="34"/>
      <c r="C46" s="34"/>
      <c r="D46" s="19"/>
      <c r="E46" s="19"/>
      <c r="F46" s="19"/>
      <c r="G46" s="19"/>
      <c r="H46" s="19"/>
      <c r="I46" s="19"/>
      <c r="J46" s="35"/>
      <c r="K46" s="35"/>
      <c r="L46" s="35"/>
      <c r="M46" s="35"/>
      <c r="N46" s="32"/>
    </row>
    <row r="47" s="2" customFormat="1" ht="27" customHeight="1" spans="1:14">
      <c r="A47" s="20"/>
      <c r="B47" s="2" t="s">
        <v>41</v>
      </c>
      <c r="F47" s="20" t="s">
        <v>42</v>
      </c>
      <c r="G47" s="20"/>
      <c r="H47" s="20"/>
      <c r="I47" s="20"/>
      <c r="J47" s="20"/>
      <c r="K47" s="33" t="s">
        <v>43</v>
      </c>
      <c r="L47" s="33"/>
      <c r="M47" s="20"/>
      <c r="N47" s="20"/>
    </row>
  </sheetData>
  <mergeCells count="278">
    <mergeCell ref="A1:L1"/>
    <mergeCell ref="A2:E2"/>
    <mergeCell ref="C3:I3"/>
    <mergeCell ref="J3:K3"/>
    <mergeCell ref="K47:L4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ageMargins left="1.18110236220472" right="0.5" top="0.432638888888889" bottom="0.590551181102362" header="0.590551181102362" footer="0.590551181102362"/>
  <pageSetup paperSize="8" orientation="landscape" horizontalDpi="600" verticalDpi="6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7"/>
  <sheetViews>
    <sheetView view="pageBreakPreview" zoomScale="85" zoomScaleNormal="70" workbookViewId="0">
      <selection activeCell="H31" sqref="H31:H32"/>
    </sheetView>
  </sheetViews>
  <sheetFormatPr defaultColWidth="8.8" defaultRowHeight="14.25"/>
  <cols>
    <col min="1" max="1" width="7.625" customWidth="1"/>
    <col min="2" max="2" width="19.625" customWidth="1"/>
    <col min="3" max="3" width="11.125" customWidth="1"/>
    <col min="4" max="4" width="14.125" customWidth="1"/>
    <col min="5" max="5" width="15.25" customWidth="1"/>
    <col min="6" max="7" width="11.625" customWidth="1"/>
    <col min="8" max="9" width="14.125" customWidth="1"/>
    <col min="10" max="11" width="9.625" customWidth="1"/>
    <col min="12" max="13" width="10.625" customWidth="1"/>
    <col min="14" max="14" width="14.5" customWidth="1"/>
  </cols>
  <sheetData>
    <row r="1" ht="37.5" customHeight="1" spans="1:14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21"/>
      <c r="N1" s="22"/>
    </row>
    <row r="2" ht="27" customHeight="1" spans="1:14">
      <c r="A2" s="5" t="str">
        <f>纵坡!A2</f>
        <v>腰坨子乡腰坨子村水泥路建设项目</v>
      </c>
      <c r="B2" s="5"/>
      <c r="C2" s="5"/>
      <c r="D2" s="5"/>
      <c r="E2" s="5"/>
      <c r="L2" s="23" t="s">
        <v>2</v>
      </c>
      <c r="M2" s="24">
        <v>4</v>
      </c>
      <c r="N2" s="25">
        <f>纵坡!N2</f>
        <v>4</v>
      </c>
    </row>
    <row r="3" ht="27" customHeight="1" spans="1:14">
      <c r="A3" s="6" t="s">
        <v>3</v>
      </c>
      <c r="B3" s="7" t="s">
        <v>4</v>
      </c>
      <c r="C3" s="7" t="s">
        <v>5</v>
      </c>
      <c r="D3" s="7"/>
      <c r="E3" s="7"/>
      <c r="F3" s="7"/>
      <c r="G3" s="7"/>
      <c r="H3" s="7"/>
      <c r="I3" s="7"/>
      <c r="J3" s="7" t="s">
        <v>6</v>
      </c>
      <c r="K3" s="7"/>
      <c r="L3" s="7" t="s">
        <v>7</v>
      </c>
      <c r="M3" s="7" t="s">
        <v>8</v>
      </c>
      <c r="N3" s="26" t="s">
        <v>9</v>
      </c>
    </row>
    <row r="4" ht="27" customHeight="1" spans="1:14">
      <c r="A4" s="8"/>
      <c r="B4" s="9"/>
      <c r="C4" s="9" t="s">
        <v>10</v>
      </c>
      <c r="D4" s="9" t="s">
        <v>11</v>
      </c>
      <c r="E4" s="9" t="s">
        <v>12</v>
      </c>
      <c r="F4" s="9" t="s">
        <v>13</v>
      </c>
      <c r="G4" s="9" t="s">
        <v>14</v>
      </c>
      <c r="H4" s="9" t="s">
        <v>15</v>
      </c>
      <c r="I4" s="9" t="s">
        <v>16</v>
      </c>
      <c r="J4" s="9" t="s">
        <v>17</v>
      </c>
      <c r="K4" s="9" t="s">
        <v>18</v>
      </c>
      <c r="L4" s="9" t="s">
        <v>19</v>
      </c>
      <c r="M4" s="9" t="s">
        <v>19</v>
      </c>
      <c r="N4" s="27"/>
    </row>
    <row r="5" s="1" customFormat="1" ht="13.5" customHeight="1" spans="1:14">
      <c r="A5" s="10"/>
      <c r="B5" s="11" t="s">
        <v>107</v>
      </c>
      <c r="C5" s="12"/>
      <c r="D5" s="13"/>
      <c r="E5" s="13"/>
      <c r="F5" s="12"/>
      <c r="G5" s="12"/>
      <c r="H5" s="11"/>
      <c r="I5" s="11"/>
      <c r="J5" s="28"/>
      <c r="K5" s="28"/>
      <c r="L5" s="28"/>
      <c r="M5" s="28"/>
      <c r="N5" s="29"/>
    </row>
    <row r="6" s="1" customFormat="1" ht="13.5" customHeight="1" spans="1:14">
      <c r="A6" s="14"/>
      <c r="B6" s="15"/>
      <c r="C6" s="16"/>
      <c r="D6" s="17"/>
      <c r="E6" s="17"/>
      <c r="F6" s="16"/>
      <c r="G6" s="16"/>
      <c r="H6" s="15"/>
      <c r="I6" s="15"/>
      <c r="J6" s="12"/>
      <c r="K6" s="12"/>
      <c r="L6" s="12"/>
      <c r="M6" s="12"/>
      <c r="N6" s="30"/>
    </row>
    <row r="7" s="1" customFormat="1" ht="13.5" customHeight="1" spans="1:14">
      <c r="A7" s="10">
        <v>0</v>
      </c>
      <c r="B7" s="12" t="s">
        <v>21</v>
      </c>
      <c r="C7" s="12">
        <v>195.536</v>
      </c>
      <c r="D7" s="11"/>
      <c r="E7" s="11"/>
      <c r="F7" s="12"/>
      <c r="G7" s="12"/>
      <c r="H7" s="12"/>
      <c r="I7" s="12"/>
      <c r="J7" s="16"/>
      <c r="K7" s="16"/>
      <c r="L7" s="16"/>
      <c r="M7" s="16"/>
      <c r="N7" s="30"/>
    </row>
    <row r="8" s="1" customFormat="1" ht="13.5" customHeight="1" spans="1:14">
      <c r="A8" s="14"/>
      <c r="B8" s="16"/>
      <c r="C8" s="16"/>
      <c r="D8" s="15"/>
      <c r="E8" s="15"/>
      <c r="F8" s="16"/>
      <c r="G8" s="16"/>
      <c r="H8" s="16"/>
      <c r="I8" s="16"/>
      <c r="J8" s="12">
        <v>0.603327566666678</v>
      </c>
      <c r="K8" s="12"/>
      <c r="L8" s="12">
        <v>30</v>
      </c>
      <c r="M8" s="12">
        <v>23.6601153333328</v>
      </c>
      <c r="N8" s="30"/>
    </row>
    <row r="9" s="1" customFormat="1" ht="13.5" customHeight="1" spans="1:14">
      <c r="A9" s="10">
        <v>1</v>
      </c>
      <c r="B9" s="12" t="s">
        <v>108</v>
      </c>
      <c r="C9" s="12">
        <v>195.71699827</v>
      </c>
      <c r="D9" s="11">
        <v>2000</v>
      </c>
      <c r="E9" s="11"/>
      <c r="F9" s="12">
        <v>6.33988466666722</v>
      </c>
      <c r="G9" s="12">
        <v>0.0100485343966605</v>
      </c>
      <c r="H9" s="12" t="s">
        <v>109</v>
      </c>
      <c r="I9" s="12" t="s">
        <v>110</v>
      </c>
      <c r="J9" s="16"/>
      <c r="K9" s="16"/>
      <c r="L9" s="16"/>
      <c r="M9" s="16"/>
      <c r="N9" s="30"/>
    </row>
    <row r="10" s="1" customFormat="1" ht="13.5" customHeight="1" spans="1:14">
      <c r="A10" s="14"/>
      <c r="B10" s="16"/>
      <c r="C10" s="16"/>
      <c r="D10" s="15"/>
      <c r="E10" s="15"/>
      <c r="F10" s="16"/>
      <c r="G10" s="16"/>
      <c r="H10" s="16"/>
      <c r="I10" s="16"/>
      <c r="J10" s="12"/>
      <c r="K10" s="12">
        <v>-0.0306609000000435</v>
      </c>
      <c r="L10" s="12">
        <v>30</v>
      </c>
      <c r="M10" s="12">
        <v>15.5093624756409</v>
      </c>
      <c r="N10" s="30"/>
    </row>
    <row r="11" s="1" customFormat="1" ht="13.5" customHeight="1" spans="1:14">
      <c r="A11" s="10">
        <v>2</v>
      </c>
      <c r="B11" s="12" t="s">
        <v>77</v>
      </c>
      <c r="C11" s="12">
        <v>195.7078</v>
      </c>
      <c r="D11" s="11">
        <v>2100</v>
      </c>
      <c r="E11" s="11"/>
      <c r="F11" s="12">
        <v>8.1507528576919</v>
      </c>
      <c r="G11" s="12">
        <v>0.015817802892184</v>
      </c>
      <c r="H11" s="12" t="s">
        <v>111</v>
      </c>
      <c r="I11" s="12" t="s">
        <v>112</v>
      </c>
      <c r="J11" s="16"/>
      <c r="K11" s="16"/>
      <c r="L11" s="16"/>
      <c r="M11" s="16"/>
      <c r="N11" s="30"/>
    </row>
    <row r="12" s="1" customFormat="1" ht="13.5" customHeight="1" spans="1:14">
      <c r="A12" s="14"/>
      <c r="B12" s="16"/>
      <c r="C12" s="16"/>
      <c r="D12" s="15"/>
      <c r="E12" s="15"/>
      <c r="F12" s="16"/>
      <c r="G12" s="16"/>
      <c r="H12" s="16"/>
      <c r="I12" s="16"/>
      <c r="J12" s="12"/>
      <c r="K12" s="12">
        <v>-0.806923076923082</v>
      </c>
      <c r="L12" s="12">
        <v>26</v>
      </c>
      <c r="M12" s="12">
        <v>17.8492471423081</v>
      </c>
      <c r="N12" s="30"/>
    </row>
    <row r="13" s="1" customFormat="1" ht="13.5" customHeight="1" spans="1:14">
      <c r="A13" s="10">
        <v>3</v>
      </c>
      <c r="B13" s="12" t="s">
        <v>113</v>
      </c>
      <c r="C13" s="12">
        <v>195.498</v>
      </c>
      <c r="D13" s="11"/>
      <c r="E13" s="11"/>
      <c r="F13" s="12"/>
      <c r="G13" s="12"/>
      <c r="H13" s="12"/>
      <c r="I13" s="12"/>
      <c r="J13" s="16"/>
      <c r="K13" s="16"/>
      <c r="L13" s="16"/>
      <c r="M13" s="16"/>
      <c r="N13" s="30"/>
    </row>
    <row r="14" s="1" customFormat="1" ht="13.5" customHeight="1" spans="1:14">
      <c r="A14" s="14"/>
      <c r="B14" s="16"/>
      <c r="C14" s="16"/>
      <c r="D14" s="15"/>
      <c r="E14" s="15"/>
      <c r="F14" s="16"/>
      <c r="G14" s="16"/>
      <c r="H14" s="16"/>
      <c r="I14" s="16"/>
      <c r="J14" s="12"/>
      <c r="K14" s="12"/>
      <c r="L14" s="12"/>
      <c r="M14" s="12"/>
      <c r="N14" s="30"/>
    </row>
    <row r="15" s="1" customFormat="1" ht="13.5" customHeight="1" spans="1:14">
      <c r="A15" s="10"/>
      <c r="B15" s="12"/>
      <c r="C15" s="12"/>
      <c r="D15" s="11"/>
      <c r="E15" s="11"/>
      <c r="F15" s="12"/>
      <c r="G15" s="12"/>
      <c r="H15" s="12"/>
      <c r="I15" s="12"/>
      <c r="J15" s="16"/>
      <c r="K15" s="16"/>
      <c r="L15" s="16"/>
      <c r="M15" s="16"/>
      <c r="N15" s="30"/>
    </row>
    <row r="16" s="1" customFormat="1" ht="13.5" customHeight="1" spans="1:14">
      <c r="A16" s="14"/>
      <c r="B16" s="16"/>
      <c r="C16" s="16"/>
      <c r="D16" s="15"/>
      <c r="E16" s="15"/>
      <c r="F16" s="16"/>
      <c r="G16" s="16"/>
      <c r="H16" s="16"/>
      <c r="I16" s="16"/>
      <c r="J16" s="12"/>
      <c r="K16" s="12"/>
      <c r="L16" s="12"/>
      <c r="M16" s="12"/>
      <c r="N16" s="30"/>
    </row>
    <row r="17" s="1" customFormat="1" ht="13.5" customHeight="1" spans="1:14">
      <c r="A17" s="10"/>
      <c r="B17" s="12"/>
      <c r="C17" s="12"/>
      <c r="D17" s="13"/>
      <c r="E17" s="11"/>
      <c r="F17" s="12"/>
      <c r="G17" s="12"/>
      <c r="H17" s="12"/>
      <c r="I17" s="12"/>
      <c r="J17" s="16"/>
      <c r="K17" s="16"/>
      <c r="L17" s="16"/>
      <c r="M17" s="16"/>
      <c r="N17" s="30"/>
    </row>
    <row r="18" s="1" customFormat="1" ht="13.5" customHeight="1" spans="1:14">
      <c r="A18" s="14"/>
      <c r="B18" s="16"/>
      <c r="C18" s="16"/>
      <c r="D18" s="17"/>
      <c r="E18" s="15"/>
      <c r="F18" s="16"/>
      <c r="G18" s="16"/>
      <c r="H18" s="16"/>
      <c r="I18" s="16"/>
      <c r="J18" s="12"/>
      <c r="K18" s="12"/>
      <c r="L18" s="12"/>
      <c r="M18" s="12"/>
      <c r="N18" s="30"/>
    </row>
    <row r="19" s="1" customFormat="1" ht="13.5" customHeight="1" spans="1:14">
      <c r="A19" s="10"/>
      <c r="B19" s="11"/>
      <c r="C19" s="11"/>
      <c r="D19" s="11"/>
      <c r="E19" s="11"/>
      <c r="F19" s="11"/>
      <c r="G19" s="11"/>
      <c r="H19" s="11"/>
      <c r="I19" s="11"/>
      <c r="J19" s="16"/>
      <c r="K19" s="16"/>
      <c r="L19" s="16"/>
      <c r="M19" s="16"/>
      <c r="N19" s="30"/>
    </row>
    <row r="20" s="1" customFormat="1" ht="13.5" customHeight="1" spans="1:14">
      <c r="A20" s="14"/>
      <c r="B20" s="15"/>
      <c r="C20" s="15"/>
      <c r="D20" s="15"/>
      <c r="E20" s="15"/>
      <c r="F20" s="15"/>
      <c r="G20" s="15"/>
      <c r="H20" s="15"/>
      <c r="I20" s="15"/>
      <c r="J20" s="11"/>
      <c r="K20" s="11"/>
      <c r="L20" s="11"/>
      <c r="M20" s="11"/>
      <c r="N20" s="30"/>
    </row>
    <row r="21" s="1" customFormat="1" ht="13.5" customHeight="1" spans="1:14">
      <c r="A21" s="10"/>
      <c r="B21" s="11"/>
      <c r="C21" s="11"/>
      <c r="D21" s="11"/>
      <c r="E21" s="11"/>
      <c r="F21" s="11"/>
      <c r="G21" s="11"/>
      <c r="H21" s="11"/>
      <c r="I21" s="11"/>
      <c r="J21" s="15"/>
      <c r="K21" s="15"/>
      <c r="L21" s="15"/>
      <c r="M21" s="15"/>
      <c r="N21" s="30"/>
    </row>
    <row r="22" s="1" customFormat="1" ht="13.5" customHeight="1" spans="1:14">
      <c r="A22" s="14"/>
      <c r="B22" s="15"/>
      <c r="C22" s="15"/>
      <c r="D22" s="15"/>
      <c r="E22" s="15"/>
      <c r="F22" s="15"/>
      <c r="G22" s="15"/>
      <c r="H22" s="15"/>
      <c r="I22" s="15"/>
      <c r="J22" s="11"/>
      <c r="K22" s="11"/>
      <c r="L22" s="11"/>
      <c r="M22" s="11"/>
      <c r="N22" s="30"/>
    </row>
    <row r="23" s="1" customFormat="1" ht="13.5" customHeight="1" spans="1:14">
      <c r="A23" s="10"/>
      <c r="B23" s="11"/>
      <c r="C23" s="11"/>
      <c r="D23" s="11"/>
      <c r="E23" s="11"/>
      <c r="F23" s="11"/>
      <c r="G23" s="11"/>
      <c r="H23" s="11"/>
      <c r="I23" s="11"/>
      <c r="J23" s="15"/>
      <c r="K23" s="15"/>
      <c r="L23" s="15"/>
      <c r="M23" s="15"/>
      <c r="N23" s="30"/>
    </row>
    <row r="24" s="1" customFormat="1" ht="13.5" customHeight="1" spans="1:14">
      <c r="A24" s="14"/>
      <c r="B24" s="15"/>
      <c r="C24" s="15"/>
      <c r="D24" s="15"/>
      <c r="E24" s="15"/>
      <c r="F24" s="15"/>
      <c r="G24" s="15"/>
      <c r="H24" s="15"/>
      <c r="I24" s="15"/>
      <c r="J24" s="11"/>
      <c r="K24" s="11"/>
      <c r="L24" s="11"/>
      <c r="M24" s="11"/>
      <c r="N24" s="30"/>
    </row>
    <row r="25" s="1" customFormat="1" ht="13.5" customHeight="1" spans="1:14">
      <c r="A25" s="10"/>
      <c r="B25" s="11"/>
      <c r="C25" s="11"/>
      <c r="D25" s="11"/>
      <c r="E25" s="11"/>
      <c r="F25" s="11"/>
      <c r="G25" s="11"/>
      <c r="H25" s="11"/>
      <c r="I25" s="11"/>
      <c r="J25" s="15"/>
      <c r="K25" s="15"/>
      <c r="L25" s="15"/>
      <c r="M25" s="15"/>
      <c r="N25" s="30"/>
    </row>
    <row r="26" s="1" customFormat="1" ht="13.5" customHeight="1" spans="1:14">
      <c r="A26" s="14"/>
      <c r="B26" s="15"/>
      <c r="C26" s="15"/>
      <c r="D26" s="15"/>
      <c r="E26" s="15"/>
      <c r="F26" s="15"/>
      <c r="G26" s="15"/>
      <c r="H26" s="15"/>
      <c r="I26" s="15"/>
      <c r="J26" s="12"/>
      <c r="K26" s="12"/>
      <c r="L26" s="12"/>
      <c r="M26" s="12"/>
      <c r="N26" s="30"/>
    </row>
    <row r="27" s="1" customFormat="1" ht="13.5" customHeight="1" spans="1:14">
      <c r="A27" s="10"/>
      <c r="B27" s="12"/>
      <c r="C27" s="12"/>
      <c r="D27" s="13"/>
      <c r="E27" s="11"/>
      <c r="F27" s="12"/>
      <c r="G27" s="12"/>
      <c r="H27" s="12"/>
      <c r="I27" s="12"/>
      <c r="J27" s="16"/>
      <c r="K27" s="16"/>
      <c r="L27" s="16"/>
      <c r="M27" s="16"/>
      <c r="N27" s="30"/>
    </row>
    <row r="28" s="1" customFormat="1" ht="13.5" customHeight="1" spans="1:14">
      <c r="A28" s="14"/>
      <c r="B28" s="16"/>
      <c r="C28" s="16"/>
      <c r="D28" s="17"/>
      <c r="E28" s="15"/>
      <c r="F28" s="16"/>
      <c r="G28" s="16"/>
      <c r="H28" s="16"/>
      <c r="I28" s="16"/>
      <c r="J28" s="12"/>
      <c r="K28" s="12"/>
      <c r="L28" s="12"/>
      <c r="M28" s="12"/>
      <c r="N28" s="30"/>
    </row>
    <row r="29" s="1" customFormat="1" ht="13.5" customHeight="1" spans="1:14">
      <c r="A29" s="10"/>
      <c r="B29" s="11"/>
      <c r="C29" s="11"/>
      <c r="D29" s="11"/>
      <c r="E29" s="11"/>
      <c r="F29" s="11"/>
      <c r="G29" s="11"/>
      <c r="H29" s="11"/>
      <c r="I29" s="11"/>
      <c r="J29" s="16"/>
      <c r="K29" s="16"/>
      <c r="L29" s="16"/>
      <c r="M29" s="16"/>
      <c r="N29" s="30"/>
    </row>
    <row r="30" s="1" customFormat="1" ht="13.5" customHeight="1" spans="1:14">
      <c r="A30" s="14"/>
      <c r="B30" s="15"/>
      <c r="C30" s="15"/>
      <c r="D30" s="15"/>
      <c r="E30" s="15"/>
      <c r="F30" s="15"/>
      <c r="G30" s="15"/>
      <c r="H30" s="15"/>
      <c r="I30" s="15"/>
      <c r="J30" s="11"/>
      <c r="K30" s="11"/>
      <c r="L30" s="11"/>
      <c r="M30" s="11"/>
      <c r="N30" s="30"/>
    </row>
    <row r="31" s="1" customFormat="1" ht="13.5" customHeight="1" spans="1:14">
      <c r="A31" s="10"/>
      <c r="B31" s="11"/>
      <c r="C31" s="11"/>
      <c r="D31" s="11"/>
      <c r="E31" s="11"/>
      <c r="F31" s="11"/>
      <c r="G31" s="11"/>
      <c r="H31" s="11"/>
      <c r="I31" s="11"/>
      <c r="J31" s="15"/>
      <c r="K31" s="15"/>
      <c r="L31" s="15"/>
      <c r="M31" s="15"/>
      <c r="N31" s="30"/>
    </row>
    <row r="32" s="1" customFormat="1" ht="13.5" customHeight="1" spans="1:14">
      <c r="A32" s="14"/>
      <c r="B32" s="15"/>
      <c r="C32" s="15"/>
      <c r="D32" s="15"/>
      <c r="E32" s="15"/>
      <c r="F32" s="15"/>
      <c r="G32" s="15"/>
      <c r="H32" s="15"/>
      <c r="I32" s="15"/>
      <c r="J32" s="11"/>
      <c r="K32" s="11"/>
      <c r="L32" s="11"/>
      <c r="M32" s="11"/>
      <c r="N32" s="30"/>
    </row>
    <row r="33" s="1" customFormat="1" ht="13.5" customHeight="1" spans="1:14">
      <c r="A33" s="10"/>
      <c r="B33" s="11"/>
      <c r="C33" s="11"/>
      <c r="D33" s="11"/>
      <c r="E33" s="11"/>
      <c r="F33" s="11"/>
      <c r="G33" s="11"/>
      <c r="H33" s="11"/>
      <c r="I33" s="11"/>
      <c r="J33" s="15"/>
      <c r="K33" s="15"/>
      <c r="L33" s="15"/>
      <c r="M33" s="15"/>
      <c r="N33" s="30"/>
    </row>
    <row r="34" s="1" customFormat="1" ht="13.5" customHeight="1" spans="1:14">
      <c r="A34" s="14"/>
      <c r="B34" s="15"/>
      <c r="C34" s="15"/>
      <c r="D34" s="15"/>
      <c r="E34" s="15"/>
      <c r="F34" s="15"/>
      <c r="G34" s="15"/>
      <c r="H34" s="15"/>
      <c r="I34" s="15"/>
      <c r="J34" s="11"/>
      <c r="K34" s="11"/>
      <c r="L34" s="11"/>
      <c r="M34" s="11"/>
      <c r="N34" s="30"/>
    </row>
    <row r="35" s="1" customFormat="1" ht="13.5" customHeight="1" spans="1:14">
      <c r="A35" s="10"/>
      <c r="B35" s="11"/>
      <c r="C35" s="11"/>
      <c r="D35" s="11"/>
      <c r="E35" s="11"/>
      <c r="F35" s="11"/>
      <c r="G35" s="11"/>
      <c r="H35" s="11"/>
      <c r="I35" s="11"/>
      <c r="J35" s="15"/>
      <c r="K35" s="15"/>
      <c r="L35" s="15"/>
      <c r="M35" s="15"/>
      <c r="N35" s="30"/>
    </row>
    <row r="36" s="1" customFormat="1" ht="13.5" customHeight="1" spans="1:14">
      <c r="A36" s="14"/>
      <c r="B36" s="15"/>
      <c r="C36" s="15"/>
      <c r="D36" s="15"/>
      <c r="E36" s="15"/>
      <c r="F36" s="15"/>
      <c r="G36" s="15"/>
      <c r="H36" s="15"/>
      <c r="I36" s="15"/>
      <c r="J36" s="12"/>
      <c r="K36" s="12"/>
      <c r="L36" s="12"/>
      <c r="M36" s="12"/>
      <c r="N36" s="30"/>
    </row>
    <row r="37" s="1" customFormat="1" ht="13.5" customHeight="1" spans="1:14">
      <c r="A37" s="10"/>
      <c r="B37" s="12"/>
      <c r="C37" s="12"/>
      <c r="D37" s="12"/>
      <c r="E37" s="13"/>
      <c r="F37" s="12"/>
      <c r="G37" s="12"/>
      <c r="H37" s="12"/>
      <c r="I37" s="12"/>
      <c r="J37" s="16"/>
      <c r="K37" s="16"/>
      <c r="L37" s="16"/>
      <c r="M37" s="16"/>
      <c r="N37" s="30"/>
    </row>
    <row r="38" s="1" customFormat="1" ht="13.5" customHeight="1" spans="1:14">
      <c r="A38" s="14"/>
      <c r="B38" s="16"/>
      <c r="C38" s="16"/>
      <c r="D38" s="16"/>
      <c r="E38" s="17"/>
      <c r="F38" s="16"/>
      <c r="G38" s="16"/>
      <c r="H38" s="16"/>
      <c r="I38" s="16"/>
      <c r="J38" s="12"/>
      <c r="K38" s="12"/>
      <c r="L38" s="12"/>
      <c r="M38" s="12"/>
      <c r="N38" s="30"/>
    </row>
    <row r="39" s="1" customFormat="1" ht="13.5" customHeight="1" spans="1:14">
      <c r="A39" s="10"/>
      <c r="B39" s="11"/>
      <c r="C39" s="11"/>
      <c r="D39" s="11"/>
      <c r="E39" s="11"/>
      <c r="F39" s="11"/>
      <c r="G39" s="11"/>
      <c r="H39" s="11"/>
      <c r="I39" s="11"/>
      <c r="J39" s="16"/>
      <c r="K39" s="16"/>
      <c r="L39" s="16"/>
      <c r="M39" s="16"/>
      <c r="N39" s="30"/>
    </row>
    <row r="40" s="1" customFormat="1" ht="13.5" customHeight="1" spans="1:14">
      <c r="A40" s="14"/>
      <c r="B40" s="15"/>
      <c r="C40" s="15"/>
      <c r="D40" s="15"/>
      <c r="E40" s="15"/>
      <c r="F40" s="15"/>
      <c r="G40" s="15"/>
      <c r="H40" s="15"/>
      <c r="I40" s="15"/>
      <c r="J40" s="11"/>
      <c r="K40" s="11"/>
      <c r="L40" s="11"/>
      <c r="M40" s="11"/>
      <c r="N40" s="30"/>
    </row>
    <row r="41" s="1" customFormat="1" ht="13.5" customHeight="1" spans="1:14">
      <c r="A41" s="10"/>
      <c r="B41" s="11"/>
      <c r="C41" s="11"/>
      <c r="D41" s="11"/>
      <c r="E41" s="11"/>
      <c r="F41" s="11"/>
      <c r="G41" s="11"/>
      <c r="H41" s="11"/>
      <c r="I41" s="11"/>
      <c r="J41" s="15"/>
      <c r="K41" s="15"/>
      <c r="L41" s="15"/>
      <c r="M41" s="15"/>
      <c r="N41" s="30"/>
    </row>
    <row r="42" s="1" customFormat="1" ht="13.5" customHeight="1" spans="1:14">
      <c r="A42" s="14"/>
      <c r="B42" s="15"/>
      <c r="C42" s="15"/>
      <c r="D42" s="15"/>
      <c r="E42" s="15"/>
      <c r="F42" s="15"/>
      <c r="G42" s="15"/>
      <c r="H42" s="15"/>
      <c r="I42" s="15"/>
      <c r="J42" s="11"/>
      <c r="K42" s="11"/>
      <c r="L42" s="11"/>
      <c r="M42" s="11"/>
      <c r="N42" s="30"/>
    </row>
    <row r="43" s="1" customFormat="1" ht="13.5" customHeight="1" spans="1:14">
      <c r="A43" s="10"/>
      <c r="B43" s="11"/>
      <c r="C43" s="11"/>
      <c r="D43" s="11"/>
      <c r="E43" s="11"/>
      <c r="F43" s="11"/>
      <c r="G43" s="11"/>
      <c r="H43" s="11"/>
      <c r="I43" s="11"/>
      <c r="J43" s="15"/>
      <c r="K43" s="15"/>
      <c r="L43" s="15"/>
      <c r="M43" s="15"/>
      <c r="N43" s="30"/>
    </row>
    <row r="44" s="1" customFormat="1" ht="13.5" customHeight="1" spans="1:14">
      <c r="A44" s="14"/>
      <c r="B44" s="15"/>
      <c r="C44" s="15"/>
      <c r="D44" s="15"/>
      <c r="E44" s="15"/>
      <c r="F44" s="15"/>
      <c r="G44" s="15"/>
      <c r="H44" s="15"/>
      <c r="I44" s="15"/>
      <c r="J44" s="11"/>
      <c r="K44" s="11"/>
      <c r="L44" s="11"/>
      <c r="M44" s="11"/>
      <c r="N44" s="30"/>
    </row>
    <row r="45" s="1" customFormat="1" ht="13.5" customHeight="1" spans="1:14">
      <c r="A45" s="10"/>
      <c r="B45" s="11"/>
      <c r="C45" s="11"/>
      <c r="D45" s="11"/>
      <c r="E45" s="11"/>
      <c r="F45" s="11"/>
      <c r="G45" s="11"/>
      <c r="H45" s="11"/>
      <c r="I45" s="11"/>
      <c r="J45" s="15"/>
      <c r="K45" s="15"/>
      <c r="L45" s="15"/>
      <c r="M45" s="15"/>
      <c r="N45" s="30"/>
    </row>
    <row r="46" s="1" customFormat="1" ht="13.5" customHeight="1" spans="1:14">
      <c r="A46" s="18"/>
      <c r="B46" s="19"/>
      <c r="C46" s="19"/>
      <c r="D46" s="19"/>
      <c r="E46" s="19"/>
      <c r="F46" s="19"/>
      <c r="G46" s="19"/>
      <c r="H46" s="19"/>
      <c r="I46" s="19"/>
      <c r="J46" s="31"/>
      <c r="K46" s="31"/>
      <c r="L46" s="31"/>
      <c r="M46" s="31"/>
      <c r="N46" s="32"/>
    </row>
    <row r="47" s="2" customFormat="1" ht="27" customHeight="1" spans="1:14">
      <c r="A47" s="20"/>
      <c r="B47" s="2" t="s">
        <v>41</v>
      </c>
      <c r="F47" s="20" t="s">
        <v>42</v>
      </c>
      <c r="G47" s="20"/>
      <c r="H47" s="20"/>
      <c r="I47" s="20"/>
      <c r="J47" s="20"/>
      <c r="K47" s="33" t="s">
        <v>43</v>
      </c>
      <c r="L47" s="33"/>
      <c r="M47" s="20"/>
      <c r="N47" s="20"/>
    </row>
  </sheetData>
  <mergeCells count="278">
    <mergeCell ref="A1:L1"/>
    <mergeCell ref="A2:E2"/>
    <mergeCell ref="C3:I3"/>
    <mergeCell ref="J3:K3"/>
    <mergeCell ref="K47:L47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B43:B44"/>
    <mergeCell ref="B45:B46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D39:D40"/>
    <mergeCell ref="D41:D42"/>
    <mergeCell ref="D43:D44"/>
    <mergeCell ref="D45:D46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E43:E44"/>
    <mergeCell ref="E45:E46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F43:F44"/>
    <mergeCell ref="F45:F46"/>
    <mergeCell ref="G5:G6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G43:G44"/>
    <mergeCell ref="G45:G46"/>
    <mergeCell ref="H5:H6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H43:H44"/>
    <mergeCell ref="H45:H46"/>
    <mergeCell ref="I5:I6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I39:I40"/>
    <mergeCell ref="I41:I42"/>
    <mergeCell ref="I43:I44"/>
    <mergeCell ref="I45:I46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J42:J43"/>
    <mergeCell ref="J44:J4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K42:K43"/>
    <mergeCell ref="K44:K4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L42:L43"/>
    <mergeCell ref="L44:L4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M42:M43"/>
    <mergeCell ref="M44:M45"/>
    <mergeCell ref="N3:N4"/>
    <mergeCell ref="N5:N46"/>
  </mergeCells>
  <pageMargins left="1.18110236220472" right="0.5" top="0.432638888888889" bottom="0.590551181102362" header="0.590551181102362" footer="0.590551181102362"/>
  <pageSetup paperSize="8" orientation="landscape" horizontalDpi="600" verticalDpi="6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hint.con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纵坡</vt:lpstr>
      <vt:lpstr>纵坡 (2)</vt:lpstr>
      <vt:lpstr>纵坡 (3)</vt:lpstr>
      <vt:lpstr>纵坡 (4)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莫忘初衷</cp:lastModifiedBy>
  <dcterms:created xsi:type="dcterms:W3CDTF">2004-04-23T01:45:00Z</dcterms:created>
  <cp:lastPrinted>2004-04-23T02:47:00Z</cp:lastPrinted>
  <dcterms:modified xsi:type="dcterms:W3CDTF">2025-06-23T09:48:45Z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CD2F65D685524AECB3359CF7BFAB18FE</vt:lpwstr>
  </property>
  <property fmtid="{D5CDD505-2E9C-101B-9397-08002B2CF9AE}" pid="3" name="KSOProductBuildVer">
    <vt:lpwstr>2052-12.1.0.21171</vt:lpwstr>
  </property>
</Properties>
</file>