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2255"/>
  </bookViews>
  <sheets>
    <sheet name="直曲表001" sheetId="1" r:id="rId1"/>
    <sheet name="直曲表001 (2)" sheetId="2" r:id="rId2"/>
    <sheet name="直曲表001 (3)" sheetId="3" r:id="rId3"/>
    <sheet name="直曲表001 (4)" sheetId="4" r:id="rId4"/>
    <sheet name="直曲表001 (5)" sheetId="5" r:id="rId5"/>
  </sheets>
  <definedNames>
    <definedName name="_xlnm.Print_Area" localSheetId="0">直曲表001!$A$1:$U$39</definedName>
    <definedName name="_xlnm.Print_Area" localSheetId="1">'直曲表001 (2)'!$A$1:$U$39</definedName>
    <definedName name="_xlnm.Print_Area" localSheetId="2">'直曲表001 (3)'!$A$1:$U$39</definedName>
    <definedName name="_xlnm.Print_Area" localSheetId="3">'直曲表001 (4)'!$A$1:$U$39</definedName>
    <definedName name="_xlnm.Print_Area" localSheetId="4">'直曲表001 (5)'!$A$1:$U$39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<sst xmlns="http://schemas.openxmlformats.org/spreadsheetml/2006/main" count="494" uniqueCount="271">
  <si>
    <r>
      <rPr>
        <sz val="20"/>
        <rFont val="黑体"/>
        <charset val="134"/>
      </rPr>
      <t xml:space="preserve">               </t>
    </r>
    <r>
      <rPr>
        <u/>
        <sz val="20"/>
        <rFont val="黑体"/>
        <charset val="134"/>
      </rPr>
      <t>直线、曲线及转角表</t>
    </r>
  </si>
  <si>
    <t>腰坨子乡腰坨子村水泥路建设项目</t>
  </si>
  <si>
    <t>S2-3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</si>
  <si>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</si>
  <si>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</si>
  <si>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</si>
  <si>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</si>
  <si>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</si>
  <si>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</si>
  <si>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</si>
  <si>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</si>
  <si>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</si>
  <si>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</si>
  <si>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</si>
  <si>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</si>
  <si>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</si>
  <si>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</si>
  <si>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</si>
  <si>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</si>
  <si>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</si>
  <si>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</si>
  <si>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</si>
  <si>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</si>
  <si>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</si>
  <si>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</si>
  <si>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</si>
  <si>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</si>
  <si>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</si>
  <si>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</si>
  <si>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</si>
  <si>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</si>
  <si>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</si>
  <si>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</si>
  <si>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</si>
  <si>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</si>
  <si>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</si>
  <si>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路线1</t>
  </si>
  <si>
    <t>JD0</t>
  </si>
  <si>
    <t>K0+000</t>
  </si>
  <si>
    <t>227°18′05.6″</t>
  </si>
  <si>
    <t>JD1</t>
  </si>
  <si>
    <t>K0+320.804</t>
  </si>
  <si>
    <t>5°14′19.6″(Y)</t>
  </si>
  <si>
    <t>K0+307.079</t>
  </si>
  <si>
    <t>K0+320.794</t>
  </si>
  <si>
    <t>K0+334.509</t>
  </si>
  <si>
    <t>232°32′25.2″</t>
  </si>
  <si>
    <t>JD2</t>
  </si>
  <si>
    <t>K0+447.475</t>
  </si>
  <si>
    <t>3°34′50.1″(Z)</t>
  </si>
  <si>
    <t>K0+428.721</t>
  </si>
  <si>
    <t>K0+447.469</t>
  </si>
  <si>
    <t>K0+466.217</t>
  </si>
  <si>
    <t>228°57′35.1″</t>
  </si>
  <si>
    <t>JD3</t>
  </si>
  <si>
    <t>K0+578</t>
  </si>
  <si>
    <t>路线2</t>
  </si>
  <si>
    <t>225°20′08.8″</t>
  </si>
  <si>
    <t>K0+147.258</t>
  </si>
  <si>
    <t>1°30′16.3″(Y)</t>
  </si>
  <si>
    <t>K0+134.128</t>
  </si>
  <si>
    <t>K0+147.257</t>
  </si>
  <si>
    <t>K0+160.387</t>
  </si>
  <si>
    <t>226°50′25.1″</t>
  </si>
  <si>
    <t>K0+320.691</t>
  </si>
  <si>
    <t>7°10′27″(Y)</t>
  </si>
  <si>
    <t>K0+304.392</t>
  </si>
  <si>
    <t>K0+320.670</t>
  </si>
  <si>
    <t>K0+336.947</t>
  </si>
  <si>
    <t>234°00′52.1″</t>
  </si>
  <si>
    <t>K0+516.489</t>
  </si>
  <si>
    <t>21°57′50.4″(Y)</t>
  </si>
  <si>
    <t>K0+506.787</t>
  </si>
  <si>
    <t>K0+516.370</t>
  </si>
  <si>
    <t>K0+525.954</t>
  </si>
  <si>
    <t>255°58′42.5″</t>
  </si>
  <si>
    <t>JD4</t>
  </si>
  <si>
    <t>K0+538.887</t>
  </si>
  <si>
    <t>30°34′51.8″(Z)</t>
  </si>
  <si>
    <t>K0+527.951</t>
  </si>
  <si>
    <t>K0+538.626</t>
  </si>
  <si>
    <t>K0+549.301</t>
  </si>
  <si>
    <t>225°23′50.7″</t>
  </si>
  <si>
    <t>JD5</t>
  </si>
  <si>
    <t>K0+590</t>
  </si>
  <si>
    <t>编制：</t>
  </si>
  <si>
    <t>复核：</t>
  </si>
  <si>
    <r>
      <rPr>
        <sz val="12"/>
        <rFont val="宋体"/>
        <charset val="134"/>
      </rPr>
      <t xml:space="preserve">审核 </t>
    </r>
    <r>
      <rPr>
        <sz val="12"/>
        <rFont val="宋体"/>
        <charset val="134"/>
      </rPr>
      <t xml:space="preserve"> ：</t>
    </r>
  </si>
  <si>
    <t xml:space="preserve">    </t>
  </si>
  <si>
    <t>路线3</t>
  </si>
  <si>
    <t>226°14′36.2″</t>
  </si>
  <si>
    <t>K0+141.712</t>
  </si>
  <si>
    <t>2°00′10.4″(Z)</t>
  </si>
  <si>
    <t>K0+131.224</t>
  </si>
  <si>
    <t>K0+141.711</t>
  </si>
  <si>
    <t>K0+152.198</t>
  </si>
  <si>
    <t>224°14′25.9″</t>
  </si>
  <si>
    <t>K0+207.450</t>
  </si>
  <si>
    <t>20°32′58.7″(Y)</t>
  </si>
  <si>
    <t>K0+202.919</t>
  </si>
  <si>
    <t>K0+207.402</t>
  </si>
  <si>
    <t>K0+211.885</t>
  </si>
  <si>
    <t>244°47′24.6″</t>
  </si>
  <si>
    <t>K0+218.344</t>
  </si>
  <si>
    <t>14°56′02.4″(Z)</t>
  </si>
  <si>
    <t>K0+213.757</t>
  </si>
  <si>
    <t>K0+218.318</t>
  </si>
  <si>
    <t>K0+222.879</t>
  </si>
  <si>
    <t>229°51′22.3″</t>
  </si>
  <si>
    <t>K0+363.672</t>
  </si>
  <si>
    <t>1°37′10.7″(Y)</t>
  </si>
  <si>
    <t>K0+352.364</t>
  </si>
  <si>
    <t>K0+363.671</t>
  </si>
  <si>
    <t>K0+374.979</t>
  </si>
  <si>
    <t>231°28′33″</t>
  </si>
  <si>
    <t>K0+493</t>
  </si>
  <si>
    <t>路线4</t>
  </si>
  <si>
    <t>228°16′53.3″</t>
  </si>
  <si>
    <t>K0+232.888</t>
  </si>
  <si>
    <t>0°31′17″(Z)</t>
  </si>
  <si>
    <t>K0+226.063</t>
  </si>
  <si>
    <t>K0+239.713</t>
  </si>
  <si>
    <t>227°45′36.4″</t>
  </si>
  <si>
    <t>K0+527.492</t>
  </si>
  <si>
    <t>3°48′51.4″(Y)</t>
  </si>
  <si>
    <t>K0+519.168</t>
  </si>
  <si>
    <t>K0+527.489</t>
  </si>
  <si>
    <t>K0+535.810</t>
  </si>
  <si>
    <t>231°34′27.7″</t>
  </si>
  <si>
    <t>K0+584</t>
  </si>
  <si>
    <t>路线5</t>
  </si>
  <si>
    <t>218°30′52.6″</t>
  </si>
  <si>
    <t>K0+155.275</t>
  </si>
  <si>
    <t>79°28′37.7″(Z)</t>
  </si>
  <si>
    <t>K0+151.118</t>
  </si>
  <si>
    <t>K0+154.586</t>
  </si>
  <si>
    <t>K0+158.054</t>
  </si>
  <si>
    <t>139°02′14.9″</t>
  </si>
  <si>
    <t>K0+198.244</t>
  </si>
  <si>
    <t>81°31′14.9″(Y)</t>
  </si>
  <si>
    <t>K0+193.934</t>
  </si>
  <si>
    <t>K0+197.491</t>
  </si>
  <si>
    <t>K0+201.048</t>
  </si>
  <si>
    <t>220°33′29.9″</t>
  </si>
  <si>
    <t>K0+271.610</t>
  </si>
  <si>
    <t>65°48′40.3″(Z)</t>
  </si>
  <si>
    <t>K0+268.374</t>
  </si>
  <si>
    <t>K0+271.246</t>
  </si>
  <si>
    <t>K0+274.118</t>
  </si>
  <si>
    <t>154°44′49.5″</t>
  </si>
  <si>
    <t>K0+284.302</t>
  </si>
  <si>
    <t>73°39′52.2″(Y)</t>
  </si>
  <si>
    <t>K0+280.558</t>
  </si>
  <si>
    <t>K0+283.772</t>
  </si>
  <si>
    <t>K0+286.986</t>
  </si>
  <si>
    <t>228°24′41.7″</t>
  </si>
  <si>
    <t>K0+397</t>
  </si>
  <si>
    <t>路线6</t>
  </si>
  <si>
    <t>312°52′53.9″</t>
  </si>
  <si>
    <t>K0+044.468</t>
  </si>
  <si>
    <t>5°06′19.5″(Y)</t>
  </si>
  <si>
    <t>K0+038.226</t>
  </si>
  <si>
    <t>K0+044.464</t>
  </si>
  <si>
    <t>K0+050.701</t>
  </si>
  <si>
    <t>317°59′13.4″</t>
  </si>
  <si>
    <t>K0+095.761</t>
  </si>
  <si>
    <t>23°14′27.6″(Y)</t>
  </si>
  <si>
    <t>K0+092.676</t>
  </si>
  <si>
    <t>K0+095.719</t>
  </si>
  <si>
    <t>K0+098.761</t>
  </si>
  <si>
    <t>341°13′41″</t>
  </si>
  <si>
    <t>K0+105.031</t>
  </si>
  <si>
    <t>23°51′30.5″(Z)</t>
  </si>
  <si>
    <t>K0+101.440</t>
  </si>
  <si>
    <t>K0+104.979</t>
  </si>
  <si>
    <t>K0+108.519</t>
  </si>
  <si>
    <t>317°22′10.6″</t>
  </si>
  <si>
    <t>K0+129.500</t>
  </si>
  <si>
    <t>路线7</t>
  </si>
  <si>
    <t>227°54′55.7″</t>
  </si>
  <si>
    <t>K0+078.766</t>
  </si>
  <si>
    <t>4°33′57.4″(Y)</t>
  </si>
  <si>
    <t>K0+066.806</t>
  </si>
  <si>
    <t>K0+078.759</t>
  </si>
  <si>
    <t>K0+090.713</t>
  </si>
  <si>
    <t>232°28′53.1″</t>
  </si>
  <si>
    <t>K0+288</t>
  </si>
  <si>
    <t>路线8</t>
  </si>
  <si>
    <t>320°50′37.8″</t>
  </si>
  <si>
    <t>K0+068.782</t>
  </si>
  <si>
    <t>55°57′43″(Y)</t>
  </si>
  <si>
    <t>K0+060.813</t>
  </si>
  <si>
    <t>K0+068.138</t>
  </si>
  <si>
    <t>K0+075.464</t>
  </si>
  <si>
    <t>16°48′20.8″</t>
  </si>
  <si>
    <t>K0+096.604</t>
  </si>
  <si>
    <t>41°03′13.9″(Z)</t>
  </si>
  <si>
    <t>K0+090.987</t>
  </si>
  <si>
    <t>K0+096.361</t>
  </si>
  <si>
    <t>K0+101.735</t>
  </si>
  <si>
    <t>335°45′06.9″</t>
  </si>
  <si>
    <t>K0+112.513</t>
  </si>
  <si>
    <t>42°49′56.3″(Y)</t>
  </si>
  <si>
    <t>K0+107.807</t>
  </si>
  <si>
    <t>K0+112.292</t>
  </si>
  <si>
    <t>K0+116.778</t>
  </si>
  <si>
    <t>18°35′03.2″</t>
  </si>
  <si>
    <t>K0+136.064</t>
  </si>
  <si>
    <t>18°48′01.9″(Y)</t>
  </si>
  <si>
    <t>K0+126.959</t>
  </si>
  <si>
    <t>K0+135.983</t>
  </si>
  <si>
    <t>K0+145.006</t>
  </si>
  <si>
    <t>37°23′05.1″</t>
  </si>
  <si>
    <t>K0+179.057</t>
  </si>
  <si>
    <t>4°19′44.2″(Y)</t>
  </si>
  <si>
    <t>K0+171.498</t>
  </si>
  <si>
    <t>K0+179.054</t>
  </si>
  <si>
    <t>K0+186.609</t>
  </si>
  <si>
    <t>41°42′49.3″</t>
  </si>
  <si>
    <t>JD6</t>
  </si>
  <si>
    <t>K0+343.137</t>
  </si>
  <si>
    <t>49°26′54.3″(Z)</t>
  </si>
  <si>
    <t>K0+339.454</t>
  </si>
  <si>
    <t>K0+342.906</t>
  </si>
  <si>
    <t>K0+346.358</t>
  </si>
  <si>
    <t>352°15′55″</t>
  </si>
  <si>
    <t>JD7</t>
  </si>
  <si>
    <t>K0+353.522</t>
  </si>
  <si>
    <t>49°56′22.5″(Y)</t>
  </si>
  <si>
    <t>K0+350.262</t>
  </si>
  <si>
    <t>K0+353.313</t>
  </si>
  <si>
    <t>K0+356.363</t>
  </si>
  <si>
    <t>42°12′17.5″</t>
  </si>
  <si>
    <t>JD8</t>
  </si>
  <si>
    <t>K0+378</t>
  </si>
  <si>
    <t>路线9</t>
  </si>
  <si>
    <t>330°54′44.5″</t>
  </si>
  <si>
    <t>K0+066.117</t>
  </si>
  <si>
    <t>10°44′30.6″(Z)</t>
  </si>
  <si>
    <t>K0+056.715</t>
  </si>
  <si>
    <t>K0+066.089</t>
  </si>
  <si>
    <t>K0+075.463</t>
  </si>
  <si>
    <t>320°10′13.9″</t>
  </si>
  <si>
    <t>K0+101.945</t>
  </si>
  <si>
    <t>4°34′00″(Y)</t>
  </si>
  <si>
    <t>K0+093.971</t>
  </si>
  <si>
    <t>K0+101.941</t>
  </si>
  <si>
    <t>K0+109.912</t>
  </si>
  <si>
    <t>324°44′13.9″</t>
  </si>
  <si>
    <t>K0+185</t>
  </si>
  <si>
    <t>路线10</t>
  </si>
  <si>
    <t>63°27′14.1″</t>
  </si>
  <si>
    <t>K0+094.649</t>
  </si>
  <si>
    <t>20°57′49.2″(Y)</t>
  </si>
  <si>
    <t>K0+082.623</t>
  </si>
  <si>
    <t>K0+094.514</t>
  </si>
  <si>
    <t>K0+106.405</t>
  </si>
  <si>
    <t>84°25′03.2″</t>
  </si>
  <si>
    <t>K0+141</t>
  </si>
  <si>
    <t>路线11</t>
  </si>
  <si>
    <t>38°53′32.6″</t>
  </si>
  <si>
    <t>K0+155</t>
  </si>
  <si>
    <t>路线12</t>
  </si>
  <si>
    <t>268°05′31.7″</t>
  </si>
  <si>
    <t>K0+026.054</t>
  </si>
  <si>
    <t>7°20′47.3″(Z)</t>
  </si>
  <si>
    <t>K0+016.424</t>
  </si>
  <si>
    <t>K0+026.041</t>
  </si>
  <si>
    <t>K0+035.657</t>
  </si>
  <si>
    <t>260°44′44.4″</t>
  </si>
  <si>
    <t>K0+086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</si>
</sst>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##"/>
    <numFmt numFmtId="179" formatCode="&quot;第&quot;\ #\ &quot;页&quot;"/>
    <numFmt numFmtId="180" formatCode="&quot;共&quot;\ #\ &quot;页&quot;"/>
  </numFmts>
  <fonts count="27">
    <font>
      <sz val="12"/>
      <name val="宋体"/>
      <charset val="134"/>
    </font>
    <font>
      <sz val="20"/>
      <name val="黑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b/>
      <sz val="1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ill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76" fontId="5" fillId="0" borderId="10" xfId="0" applyNumberFormat="1" applyFont="1" applyFill="1" applyBorder="1" applyAlignment="1">
      <alignment horizontal="center" vertical="center"/>
    </xf>
    <xf numFmtId="176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/>
    <xf numFmtId="178" fontId="7" fillId="0" borderId="0" xfId="0" applyNumberFormat="1" applyFont="1" applyAlignment="1"/>
    <xf numFmtId="0" fontId="2" fillId="0" borderId="0" xfId="0" applyFont="1" applyAlignment="1"/>
    <xf numFmtId="0" fontId="0" fillId="0" borderId="11" xfId="0" applyBorder="1" applyAlignment="1"/>
    <xf numFmtId="179" fontId="0" fillId="0" borderId="11" xfId="0" applyNumberFormat="1" applyBorder="1" applyAlignment="1">
      <alignment horizontal="center"/>
    </xf>
    <xf numFmtId="180" fontId="0" fillId="0" borderId="11" xfId="0" applyNumberFormat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177" fontId="5" fillId="0" borderId="1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48895</xdr:colOff>
      <xdr:row>37</xdr:row>
      <xdr:rowOff>85725</xdr:rowOff>
    </xdr:from>
    <xdr:to>
      <xdr:col>3</xdr:col>
      <xdr:colOff>721360</xdr:colOff>
      <xdr:row>39</xdr:row>
      <xdr:rowOff>114935</xdr:rowOff>
    </xdr:to>
    <xdr:pic>
      <xdr:nvPicPr>
        <xdr:cNvPr id="1037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12620" y="8251190"/>
          <a:ext cx="67246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1038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07568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715010</xdr:colOff>
      <xdr:row>37</xdr:row>
      <xdr:rowOff>198120</xdr:rowOff>
    </xdr:from>
    <xdr:to>
      <xdr:col>17</xdr:col>
      <xdr:colOff>424180</xdr:colOff>
      <xdr:row>39</xdr:row>
      <xdr:rowOff>45720</xdr:rowOff>
    </xdr:to>
    <xdr:pic>
      <xdr:nvPicPr>
        <xdr:cNvPr id="1039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1046460" y="8363585"/>
          <a:ext cx="55689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2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07568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48895</xdr:colOff>
      <xdr:row>37</xdr:row>
      <xdr:rowOff>85725</xdr:rowOff>
    </xdr:from>
    <xdr:to>
      <xdr:col>3</xdr:col>
      <xdr:colOff>721360</xdr:colOff>
      <xdr:row>39</xdr:row>
      <xdr:rowOff>114935</xdr:rowOff>
    </xdr:to>
    <xdr:pic>
      <xdr:nvPicPr>
        <xdr:cNvPr id="2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81200" y="8251190"/>
          <a:ext cx="67246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3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715010</xdr:colOff>
      <xdr:row>37</xdr:row>
      <xdr:rowOff>198120</xdr:rowOff>
    </xdr:from>
    <xdr:to>
      <xdr:col>17</xdr:col>
      <xdr:colOff>424180</xdr:colOff>
      <xdr:row>39</xdr:row>
      <xdr:rowOff>45720</xdr:rowOff>
    </xdr:to>
    <xdr:pic>
      <xdr:nvPicPr>
        <xdr:cNvPr id="4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1115040" y="8363585"/>
          <a:ext cx="55689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5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48895</xdr:colOff>
      <xdr:row>37</xdr:row>
      <xdr:rowOff>85725</xdr:rowOff>
    </xdr:from>
    <xdr:to>
      <xdr:col>3</xdr:col>
      <xdr:colOff>721360</xdr:colOff>
      <xdr:row>39</xdr:row>
      <xdr:rowOff>114935</xdr:rowOff>
    </xdr:to>
    <xdr:pic>
      <xdr:nvPicPr>
        <xdr:cNvPr id="2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81200" y="8251190"/>
          <a:ext cx="67246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3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715010</xdr:colOff>
      <xdr:row>37</xdr:row>
      <xdr:rowOff>198120</xdr:rowOff>
    </xdr:from>
    <xdr:to>
      <xdr:col>17</xdr:col>
      <xdr:colOff>424180</xdr:colOff>
      <xdr:row>39</xdr:row>
      <xdr:rowOff>45720</xdr:rowOff>
    </xdr:to>
    <xdr:pic>
      <xdr:nvPicPr>
        <xdr:cNvPr id="4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1115040" y="8363585"/>
          <a:ext cx="55689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5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48895</xdr:colOff>
      <xdr:row>37</xdr:row>
      <xdr:rowOff>85725</xdr:rowOff>
    </xdr:from>
    <xdr:to>
      <xdr:col>3</xdr:col>
      <xdr:colOff>721360</xdr:colOff>
      <xdr:row>39</xdr:row>
      <xdr:rowOff>114935</xdr:rowOff>
    </xdr:to>
    <xdr:pic>
      <xdr:nvPicPr>
        <xdr:cNvPr id="2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81200" y="8251190"/>
          <a:ext cx="67246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3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715010</xdr:colOff>
      <xdr:row>37</xdr:row>
      <xdr:rowOff>198120</xdr:rowOff>
    </xdr:from>
    <xdr:to>
      <xdr:col>17</xdr:col>
      <xdr:colOff>424180</xdr:colOff>
      <xdr:row>39</xdr:row>
      <xdr:rowOff>45720</xdr:rowOff>
    </xdr:to>
    <xdr:pic>
      <xdr:nvPicPr>
        <xdr:cNvPr id="4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1115040" y="8363585"/>
          <a:ext cx="55689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5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48895</xdr:colOff>
      <xdr:row>37</xdr:row>
      <xdr:rowOff>85725</xdr:rowOff>
    </xdr:from>
    <xdr:to>
      <xdr:col>3</xdr:col>
      <xdr:colOff>721360</xdr:colOff>
      <xdr:row>39</xdr:row>
      <xdr:rowOff>114935</xdr:rowOff>
    </xdr:to>
    <xdr:pic>
      <xdr:nvPicPr>
        <xdr:cNvPr id="2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81200" y="8251190"/>
          <a:ext cx="67246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3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715010</xdr:colOff>
      <xdr:row>37</xdr:row>
      <xdr:rowOff>198120</xdr:rowOff>
    </xdr:from>
    <xdr:to>
      <xdr:col>17</xdr:col>
      <xdr:colOff>424180</xdr:colOff>
      <xdr:row>39</xdr:row>
      <xdr:rowOff>45720</xdr:rowOff>
    </xdr:to>
    <xdr:pic>
      <xdr:nvPicPr>
        <xdr:cNvPr id="4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1115040" y="8363585"/>
          <a:ext cx="55689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459105</xdr:colOff>
      <xdr:row>37</xdr:row>
      <xdr:rowOff>196850</xdr:rowOff>
    </xdr:from>
    <xdr:to>
      <xdr:col>11</xdr:col>
      <xdr:colOff>340995</xdr:colOff>
      <xdr:row>38</xdr:row>
      <xdr:rowOff>287020</xdr:rowOff>
    </xdr:to>
    <xdr:pic>
      <xdr:nvPicPr>
        <xdr:cNvPr id="5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44260" y="8362315"/>
          <a:ext cx="81534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view="pageBreakPreview" zoomScale="85" zoomScaleNormal="70" workbookViewId="0">
      <selection activeCell="W28" sqref="W28"/>
    </sheetView>
  </sheetViews>
  <sheetFormatPr defaultColWidth="8.8" defaultRowHeight="15.75"/>
  <cols>
    <col min="1" max="1" width="5.70833333333333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15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9"/>
      <c r="U1" s="40"/>
    </row>
    <row r="2" ht="24.95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R2" s="41"/>
      <c r="S2" s="41" t="s">
        <v>2</v>
      </c>
      <c r="T2" s="42">
        <v>1</v>
      </c>
      <c r="U2" s="43">
        <v>5</v>
      </c>
    </row>
    <row r="3" ht="24.95" customHeight="1" spans="1:21">
      <c r="A3" s="5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/>
      <c r="M3" s="6" t="s">
        <v>8</v>
      </c>
      <c r="N3" s="6"/>
      <c r="O3" s="6"/>
      <c r="P3" s="6"/>
      <c r="Q3" s="6"/>
      <c r="R3" s="6" t="s">
        <v>9</v>
      </c>
      <c r="S3" s="6"/>
      <c r="T3" s="6"/>
      <c r="U3" s="44" t="s">
        <v>10</v>
      </c>
    </row>
    <row r="4" ht="24.95" customHeight="1" spans="1:21">
      <c r="A4" s="7"/>
      <c r="B4" s="8" t="s">
        <v>11</v>
      </c>
      <c r="C4" s="8" t="s">
        <v>12</v>
      </c>
      <c r="D4" s="9"/>
      <c r="E4" s="9"/>
      <c r="F4" s="10" t="s">
        <v>13</v>
      </c>
      <c r="G4" s="11" t="s">
        <v>14</v>
      </c>
      <c r="H4" s="11" t="s">
        <v>14</v>
      </c>
      <c r="I4" s="11" t="s">
        <v>15</v>
      </c>
      <c r="J4" s="11" t="s">
        <v>16</v>
      </c>
      <c r="K4" s="10" t="s">
        <v>17</v>
      </c>
      <c r="L4" s="10" t="s">
        <v>18</v>
      </c>
      <c r="M4" s="11" t="s">
        <v>19</v>
      </c>
      <c r="N4" s="11" t="s">
        <v>20</v>
      </c>
      <c r="O4" s="10" t="s">
        <v>21</v>
      </c>
      <c r="P4" s="11" t="s">
        <v>22</v>
      </c>
      <c r="Q4" s="11" t="s">
        <v>23</v>
      </c>
      <c r="R4" s="11" t="s">
        <v>24</v>
      </c>
      <c r="S4" s="11" t="s">
        <v>25</v>
      </c>
      <c r="T4" s="10" t="s">
        <v>26</v>
      </c>
      <c r="U4" s="45"/>
    </row>
    <row r="5" ht="24.95" customHeight="1" spans="1:21">
      <c r="A5" s="7"/>
      <c r="B5" s="9"/>
      <c r="C5" s="9"/>
      <c r="D5" s="9"/>
      <c r="E5" s="9"/>
      <c r="F5" s="10"/>
      <c r="G5" s="12" t="s">
        <v>27</v>
      </c>
      <c r="H5" s="12" t="s">
        <v>28</v>
      </c>
      <c r="I5" s="12" t="s">
        <v>29</v>
      </c>
      <c r="J5" s="12" t="s">
        <v>29</v>
      </c>
      <c r="K5" s="10"/>
      <c r="L5" s="10"/>
      <c r="M5" s="12" t="s">
        <v>30</v>
      </c>
      <c r="N5" s="12" t="s">
        <v>31</v>
      </c>
      <c r="O5" s="10"/>
      <c r="P5" s="12" t="s">
        <v>32</v>
      </c>
      <c r="Q5" s="12" t="s">
        <v>33</v>
      </c>
      <c r="R5" s="12" t="s">
        <v>34</v>
      </c>
      <c r="S5" s="12" t="s">
        <v>35</v>
      </c>
      <c r="T5" s="10"/>
      <c r="U5" s="46"/>
    </row>
    <row r="6" ht="24.95" customHeight="1" spans="1:21">
      <c r="A6" s="1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47">
        <v>21</v>
      </c>
    </row>
    <row r="7" ht="15.95" customHeight="1" spans="1:21">
      <c r="A7" s="14"/>
      <c r="B7" s="15" t="s">
        <v>36</v>
      </c>
      <c r="C7" s="15"/>
      <c r="D7" s="16"/>
      <c r="E7" s="17"/>
      <c r="F7" s="18"/>
      <c r="G7" s="19"/>
      <c r="H7" s="19"/>
      <c r="I7" s="19"/>
      <c r="J7" s="15"/>
      <c r="K7" s="15"/>
      <c r="L7" s="15"/>
      <c r="M7" s="16"/>
      <c r="N7" s="16"/>
      <c r="O7" s="16"/>
      <c r="P7" s="16"/>
      <c r="Q7" s="16"/>
      <c r="R7" s="48"/>
      <c r="S7" s="48"/>
      <c r="T7" s="48"/>
      <c r="U7" s="49"/>
    </row>
    <row r="8" ht="15.95" customHeight="1" spans="1:21">
      <c r="A8" s="20"/>
      <c r="B8" s="21"/>
      <c r="C8" s="21"/>
      <c r="D8" s="22"/>
      <c r="E8" s="23"/>
      <c r="F8" s="24"/>
      <c r="G8" s="25"/>
      <c r="H8" s="25"/>
      <c r="I8" s="25"/>
      <c r="J8" s="21"/>
      <c r="K8" s="21"/>
      <c r="L8" s="21"/>
      <c r="M8" s="22"/>
      <c r="N8" s="22"/>
      <c r="O8" s="22"/>
      <c r="P8" s="22"/>
      <c r="Q8" s="22"/>
      <c r="R8" s="15"/>
      <c r="S8" s="15"/>
      <c r="T8" s="16"/>
      <c r="U8" s="50"/>
    </row>
    <row r="9" ht="15.95" customHeight="1" spans="1:21">
      <c r="A9" s="14" t="s">
        <v>37</v>
      </c>
      <c r="B9" s="15">
        <v>4883468.06558071</v>
      </c>
      <c r="C9" s="15">
        <v>340134.39224632</v>
      </c>
      <c r="D9" s="26" t="s">
        <v>38</v>
      </c>
      <c r="E9" s="27"/>
      <c r="F9" s="16"/>
      <c r="G9" s="28"/>
      <c r="H9" s="28"/>
      <c r="I9" s="19"/>
      <c r="J9" s="15"/>
      <c r="K9" s="15"/>
      <c r="L9" s="15"/>
      <c r="M9" s="15"/>
      <c r="N9" s="15"/>
      <c r="O9" s="15"/>
      <c r="P9" s="15"/>
      <c r="Q9" s="16"/>
      <c r="R9" s="21"/>
      <c r="S9" s="21"/>
      <c r="T9" s="22"/>
      <c r="U9" s="49"/>
    </row>
    <row r="10" ht="15.95" customHeight="1" spans="1:21">
      <c r="A10" s="20"/>
      <c r="B10" s="21"/>
      <c r="C10" s="21"/>
      <c r="D10" s="29"/>
      <c r="E10" s="30"/>
      <c r="F10" s="22"/>
      <c r="G10" s="31"/>
      <c r="H10" s="31"/>
      <c r="I10" s="25"/>
      <c r="J10" s="21"/>
      <c r="K10" s="21"/>
      <c r="L10" s="21"/>
      <c r="M10" s="21"/>
      <c r="N10" s="21"/>
      <c r="O10" s="21"/>
      <c r="P10" s="21"/>
      <c r="Q10" s="22"/>
      <c r="R10" s="15">
        <v>307.07931773</v>
      </c>
      <c r="S10" s="15">
        <v>320.80394604</v>
      </c>
      <c r="T10" s="15" t="s">
        <v>39</v>
      </c>
      <c r="U10" s="50"/>
    </row>
    <row r="11" ht="15.95" customHeight="1" spans="1:21">
      <c r="A11" s="14" t="s">
        <v>40</v>
      </c>
      <c r="B11" s="15">
        <v>4883250.51571217</v>
      </c>
      <c r="C11" s="15">
        <v>339898.62281129</v>
      </c>
      <c r="D11" s="15" t="s">
        <v>41</v>
      </c>
      <c r="E11" s="19" t="s">
        <v>42</v>
      </c>
      <c r="F11" s="16">
        <v>300</v>
      </c>
      <c r="G11" s="28"/>
      <c r="H11" s="28"/>
      <c r="I11" s="19">
        <v>13.725</v>
      </c>
      <c r="J11" s="15">
        <v>27.43013068</v>
      </c>
      <c r="K11" s="15">
        <v>0.31377828</v>
      </c>
      <c r="L11" s="15">
        <v>0.019</v>
      </c>
      <c r="M11" s="15"/>
      <c r="N11" s="15" t="s">
        <v>43</v>
      </c>
      <c r="O11" s="15" t="s">
        <v>44</v>
      </c>
      <c r="P11" s="15" t="s">
        <v>45</v>
      </c>
      <c r="Q11" s="15"/>
      <c r="R11" s="21"/>
      <c r="S11" s="21"/>
      <c r="T11" s="21"/>
      <c r="U11" s="49"/>
    </row>
    <row r="12" ht="15.95" customHeight="1" spans="1:21">
      <c r="A12" s="20"/>
      <c r="B12" s="21"/>
      <c r="C12" s="21"/>
      <c r="D12" s="21"/>
      <c r="E12" s="25"/>
      <c r="F12" s="22"/>
      <c r="G12" s="31"/>
      <c r="H12" s="31"/>
      <c r="I12" s="25"/>
      <c r="J12" s="21"/>
      <c r="K12" s="21"/>
      <c r="L12" s="21"/>
      <c r="M12" s="21"/>
      <c r="N12" s="21"/>
      <c r="O12" s="21"/>
      <c r="P12" s="21"/>
      <c r="Q12" s="21"/>
      <c r="R12" s="15">
        <v>94.21179367</v>
      </c>
      <c r="S12" s="15">
        <v>126.69036677</v>
      </c>
      <c r="T12" s="15" t="s">
        <v>46</v>
      </c>
      <c r="U12" s="50"/>
    </row>
    <row r="13" ht="15.95" customHeight="1" spans="1:21">
      <c r="A13" s="14" t="s">
        <v>47</v>
      </c>
      <c r="B13" s="15">
        <v>4883173.4622736</v>
      </c>
      <c r="C13" s="15">
        <v>339798.05832135</v>
      </c>
      <c r="D13" s="15" t="s">
        <v>48</v>
      </c>
      <c r="E13" s="19" t="s">
        <v>49</v>
      </c>
      <c r="F13" s="16">
        <v>600</v>
      </c>
      <c r="G13" s="28"/>
      <c r="H13" s="28"/>
      <c r="I13" s="19">
        <v>18.754</v>
      </c>
      <c r="J13" s="15">
        <v>37.49568199</v>
      </c>
      <c r="K13" s="15">
        <v>0.29302049</v>
      </c>
      <c r="L13" s="15">
        <v>0.012</v>
      </c>
      <c r="M13" s="15"/>
      <c r="N13" s="15" t="s">
        <v>50</v>
      </c>
      <c r="O13" s="15" t="s">
        <v>51</v>
      </c>
      <c r="P13" s="15" t="s">
        <v>52</v>
      </c>
      <c r="Q13" s="15"/>
      <c r="R13" s="21"/>
      <c r="S13" s="21"/>
      <c r="T13" s="21"/>
      <c r="U13" s="49"/>
    </row>
    <row r="14" ht="15.95" customHeight="1" spans="1:21">
      <c r="A14" s="20"/>
      <c r="B14" s="21"/>
      <c r="C14" s="21"/>
      <c r="D14" s="21"/>
      <c r="E14" s="25"/>
      <c r="F14" s="22"/>
      <c r="G14" s="31"/>
      <c r="H14" s="31"/>
      <c r="I14" s="25"/>
      <c r="J14" s="21"/>
      <c r="K14" s="21"/>
      <c r="L14" s="21"/>
      <c r="M14" s="21"/>
      <c r="N14" s="21"/>
      <c r="O14" s="21"/>
      <c r="P14" s="21"/>
      <c r="Q14" s="21"/>
      <c r="R14" s="15">
        <v>111.78314669</v>
      </c>
      <c r="S14" s="15">
        <v>130.53709147</v>
      </c>
      <c r="T14" s="15" t="s">
        <v>53</v>
      </c>
      <c r="U14" s="50"/>
    </row>
    <row r="15" ht="15.95" customHeight="1" spans="1:21">
      <c r="A15" s="14" t="s">
        <v>54</v>
      </c>
      <c r="B15" s="15">
        <v>4883087.75306237</v>
      </c>
      <c r="C15" s="15">
        <v>339699.60090233</v>
      </c>
      <c r="D15" s="15" t="s">
        <v>55</v>
      </c>
      <c r="E15" s="19"/>
      <c r="F15" s="16"/>
      <c r="G15" s="28"/>
      <c r="H15" s="28"/>
      <c r="I15" s="19"/>
      <c r="J15" s="15"/>
      <c r="K15" s="15"/>
      <c r="L15" s="15"/>
      <c r="M15" s="15"/>
      <c r="N15" s="15"/>
      <c r="O15" s="15"/>
      <c r="P15" s="15"/>
      <c r="Q15" s="15"/>
      <c r="R15" s="21"/>
      <c r="S15" s="21"/>
      <c r="T15" s="21"/>
      <c r="U15" s="49"/>
    </row>
    <row r="16" ht="15.95" customHeight="1" spans="1:21">
      <c r="A16" s="20"/>
      <c r="B16" s="21"/>
      <c r="C16" s="21"/>
      <c r="D16" s="21"/>
      <c r="E16" s="25"/>
      <c r="F16" s="22"/>
      <c r="G16" s="31"/>
      <c r="H16" s="31"/>
      <c r="I16" s="25"/>
      <c r="J16" s="21"/>
      <c r="K16" s="21"/>
      <c r="L16" s="21"/>
      <c r="M16" s="21"/>
      <c r="N16" s="21"/>
      <c r="O16" s="21"/>
      <c r="P16" s="21"/>
      <c r="Q16" s="21"/>
      <c r="R16" s="15"/>
      <c r="S16" s="15"/>
      <c r="T16" s="15"/>
      <c r="U16" s="50"/>
    </row>
    <row r="17" ht="15.95" customHeight="1" spans="1:21">
      <c r="A17" s="14"/>
      <c r="B17" s="15" t="s">
        <v>56</v>
      </c>
      <c r="C17" s="15"/>
      <c r="D17" s="26"/>
      <c r="E17" s="27"/>
      <c r="F17" s="16"/>
      <c r="G17" s="28"/>
      <c r="H17" s="28"/>
      <c r="I17" s="19"/>
      <c r="J17" s="15"/>
      <c r="K17" s="15"/>
      <c r="L17" s="15"/>
      <c r="M17" s="15"/>
      <c r="N17" s="15"/>
      <c r="O17" s="15"/>
      <c r="P17" s="15"/>
      <c r="Q17" s="15"/>
      <c r="R17" s="21"/>
      <c r="S17" s="21"/>
      <c r="T17" s="21"/>
      <c r="U17" s="49"/>
    </row>
    <row r="18" ht="15.95" customHeight="1" spans="1:21">
      <c r="A18" s="20"/>
      <c r="B18" s="21"/>
      <c r="C18" s="21"/>
      <c r="D18" s="29"/>
      <c r="E18" s="30"/>
      <c r="F18" s="22"/>
      <c r="G18" s="31"/>
      <c r="H18" s="31"/>
      <c r="I18" s="25"/>
      <c r="J18" s="21"/>
      <c r="K18" s="21"/>
      <c r="L18" s="21"/>
      <c r="M18" s="21"/>
      <c r="N18" s="21"/>
      <c r="O18" s="21"/>
      <c r="P18" s="21"/>
      <c r="Q18" s="21"/>
      <c r="R18" s="15"/>
      <c r="S18" s="15"/>
      <c r="T18" s="15"/>
      <c r="U18" s="50"/>
    </row>
    <row r="19" ht="15.95" customHeight="1" spans="1:21">
      <c r="A19" s="14" t="s">
        <v>37</v>
      </c>
      <c r="B19" s="15">
        <v>4883506.87606302</v>
      </c>
      <c r="C19" s="15">
        <v>340097.58790711</v>
      </c>
      <c r="D19" s="26" t="s">
        <v>38</v>
      </c>
      <c r="E19" s="27"/>
      <c r="F19" s="16"/>
      <c r="G19" s="28"/>
      <c r="H19" s="28"/>
      <c r="I19" s="19"/>
      <c r="J19" s="15"/>
      <c r="K19" s="15"/>
      <c r="L19" s="15"/>
      <c r="M19" s="15"/>
      <c r="N19" s="15"/>
      <c r="O19" s="15"/>
      <c r="P19" s="15"/>
      <c r="Q19" s="15"/>
      <c r="R19" s="21"/>
      <c r="S19" s="21"/>
      <c r="T19" s="21"/>
      <c r="U19" s="49"/>
    </row>
    <row r="20" ht="15.95" customHeight="1" spans="1:21">
      <c r="A20" s="20"/>
      <c r="B20" s="21"/>
      <c r="C20" s="21"/>
      <c r="D20" s="29"/>
      <c r="E20" s="30"/>
      <c r="F20" s="22"/>
      <c r="G20" s="31"/>
      <c r="H20" s="31"/>
      <c r="I20" s="25"/>
      <c r="J20" s="21"/>
      <c r="K20" s="21"/>
      <c r="L20" s="21"/>
      <c r="M20" s="21"/>
      <c r="N20" s="21"/>
      <c r="O20" s="21"/>
      <c r="P20" s="21"/>
      <c r="Q20" s="21"/>
      <c r="R20" s="15">
        <v>134.12808165</v>
      </c>
      <c r="S20" s="15">
        <v>147.25821044</v>
      </c>
      <c r="T20" s="15" t="s">
        <v>57</v>
      </c>
      <c r="U20" s="50"/>
    </row>
    <row r="21" ht="15.95" customHeight="1" spans="1:21">
      <c r="A21" s="14" t="s">
        <v>40</v>
      </c>
      <c r="B21" s="15">
        <v>4883403.3608222</v>
      </c>
      <c r="C21" s="15">
        <v>339992.85216603</v>
      </c>
      <c r="D21" s="15" t="s">
        <v>58</v>
      </c>
      <c r="E21" s="19" t="s">
        <v>59</v>
      </c>
      <c r="F21" s="16">
        <v>1000</v>
      </c>
      <c r="G21" s="28"/>
      <c r="H21" s="28"/>
      <c r="I21" s="19">
        <v>13.13</v>
      </c>
      <c r="J21" s="15">
        <v>26.25874864</v>
      </c>
      <c r="K21" s="15">
        <v>0.08619643</v>
      </c>
      <c r="L21" s="15">
        <v>0.002</v>
      </c>
      <c r="M21" s="15"/>
      <c r="N21" s="15" t="s">
        <v>60</v>
      </c>
      <c r="O21" s="15" t="s">
        <v>61</v>
      </c>
      <c r="P21" s="15" t="s">
        <v>62</v>
      </c>
      <c r="Q21" s="15"/>
      <c r="R21" s="21"/>
      <c r="S21" s="21"/>
      <c r="T21" s="21"/>
      <c r="U21" s="49"/>
    </row>
    <row r="22" ht="15.95" customHeight="1" spans="1:21">
      <c r="A22" s="20"/>
      <c r="B22" s="21"/>
      <c r="C22" s="21"/>
      <c r="D22" s="21"/>
      <c r="E22" s="25"/>
      <c r="F22" s="22"/>
      <c r="G22" s="31"/>
      <c r="H22" s="31"/>
      <c r="I22" s="25"/>
      <c r="J22" s="21"/>
      <c r="K22" s="21"/>
      <c r="L22" s="21"/>
      <c r="M22" s="21"/>
      <c r="N22" s="21"/>
      <c r="O22" s="21"/>
      <c r="P22" s="21"/>
      <c r="Q22" s="21"/>
      <c r="R22" s="15">
        <v>144.00516317</v>
      </c>
      <c r="S22" s="15">
        <v>173.4342501</v>
      </c>
      <c r="T22" s="15" t="s">
        <v>63</v>
      </c>
      <c r="U22" s="50"/>
    </row>
    <row r="23" customHeight="1" spans="1:21">
      <c r="A23" s="14" t="s">
        <v>47</v>
      </c>
      <c r="B23" s="15">
        <v>4883284.72587636</v>
      </c>
      <c r="C23" s="15">
        <v>339866.34055102</v>
      </c>
      <c r="D23" s="15" t="s">
        <v>64</v>
      </c>
      <c r="E23" s="19" t="s">
        <v>65</v>
      </c>
      <c r="F23" s="16">
        <v>260</v>
      </c>
      <c r="G23" s="28"/>
      <c r="H23" s="28"/>
      <c r="I23" s="19">
        <v>16.299</v>
      </c>
      <c r="J23" s="15">
        <v>32.55531533</v>
      </c>
      <c r="K23" s="15">
        <v>0.51037606</v>
      </c>
      <c r="L23" s="15">
        <v>0.043</v>
      </c>
      <c r="M23" s="15"/>
      <c r="N23" s="15" t="s">
        <v>66</v>
      </c>
      <c r="O23" s="15" t="s">
        <v>67</v>
      </c>
      <c r="P23" s="15" t="s">
        <v>68</v>
      </c>
      <c r="Q23" s="15"/>
      <c r="R23" s="21"/>
      <c r="S23" s="21"/>
      <c r="T23" s="21"/>
      <c r="U23" s="49"/>
    </row>
    <row r="24" ht="15.95" customHeight="1" spans="1:21">
      <c r="A24" s="20"/>
      <c r="B24" s="21"/>
      <c r="C24" s="21"/>
      <c r="D24" s="21"/>
      <c r="E24" s="25"/>
      <c r="F24" s="22"/>
      <c r="G24" s="31"/>
      <c r="H24" s="31"/>
      <c r="I24" s="25"/>
      <c r="J24" s="21"/>
      <c r="K24" s="21"/>
      <c r="L24" s="21"/>
      <c r="M24" s="21"/>
      <c r="N24" s="21"/>
      <c r="O24" s="21"/>
      <c r="P24" s="21"/>
      <c r="Q24" s="21"/>
      <c r="R24" s="15">
        <v>169.83928567</v>
      </c>
      <c r="S24" s="15">
        <v>195.84095569</v>
      </c>
      <c r="T24" s="15" t="s">
        <v>69</v>
      </c>
      <c r="U24" s="50"/>
    </row>
    <row r="25" ht="15.95" customHeight="1" spans="1:21">
      <c r="A25" s="14" t="s">
        <v>54</v>
      </c>
      <c r="B25" s="15">
        <v>4883169.6534631</v>
      </c>
      <c r="C25" s="15">
        <v>339707.87282676</v>
      </c>
      <c r="D25" s="15" t="s">
        <v>70</v>
      </c>
      <c r="E25" s="19" t="s">
        <v>71</v>
      </c>
      <c r="F25" s="16">
        <v>50</v>
      </c>
      <c r="G25" s="28"/>
      <c r="H25" s="28"/>
      <c r="I25" s="19">
        <v>9.703</v>
      </c>
      <c r="J25" s="15">
        <v>19.16719986</v>
      </c>
      <c r="K25" s="15">
        <v>0.93272639</v>
      </c>
      <c r="L25" s="15">
        <v>0.238</v>
      </c>
      <c r="M25" s="15"/>
      <c r="N25" s="15" t="s">
        <v>72</v>
      </c>
      <c r="O25" s="15" t="s">
        <v>73</v>
      </c>
      <c r="P25" s="15" t="s">
        <v>74</v>
      </c>
      <c r="Q25" s="15"/>
      <c r="R25" s="21"/>
      <c r="S25" s="21"/>
      <c r="T25" s="21"/>
      <c r="U25" s="49"/>
    </row>
    <row r="26" ht="15.95" customHeight="1" spans="1:21">
      <c r="A26" s="20"/>
      <c r="B26" s="21"/>
      <c r="C26" s="21"/>
      <c r="D26" s="21"/>
      <c r="E26" s="25"/>
      <c r="F26" s="22"/>
      <c r="G26" s="31"/>
      <c r="H26" s="31"/>
      <c r="I26" s="25"/>
      <c r="J26" s="21"/>
      <c r="K26" s="21"/>
      <c r="L26" s="21"/>
      <c r="M26" s="21"/>
      <c r="N26" s="21"/>
      <c r="O26" s="21"/>
      <c r="P26" s="21"/>
      <c r="Q26" s="21"/>
      <c r="R26" s="15">
        <v>1.99753648</v>
      </c>
      <c r="S26" s="15">
        <v>22.63590199</v>
      </c>
      <c r="T26" s="15" t="s">
        <v>75</v>
      </c>
      <c r="U26" s="50"/>
    </row>
    <row r="27" customHeight="1" spans="1:21">
      <c r="A27" s="14" t="s">
        <v>76</v>
      </c>
      <c r="B27" s="15">
        <v>4883164.16908664</v>
      </c>
      <c r="C27" s="15">
        <v>339685.91136793</v>
      </c>
      <c r="D27" s="15" t="s">
        <v>77</v>
      </c>
      <c r="E27" s="19" t="s">
        <v>78</v>
      </c>
      <c r="F27" s="16">
        <v>40</v>
      </c>
      <c r="G27" s="28"/>
      <c r="H27" s="28"/>
      <c r="I27" s="19">
        <v>10.936</v>
      </c>
      <c r="J27" s="15">
        <v>21.34960312</v>
      </c>
      <c r="K27" s="15">
        <v>1.46792158</v>
      </c>
      <c r="L27" s="15">
        <v>0.522</v>
      </c>
      <c r="M27" s="15"/>
      <c r="N27" s="15" t="s">
        <v>79</v>
      </c>
      <c r="O27" s="15" t="s">
        <v>80</v>
      </c>
      <c r="P27" s="15" t="s">
        <v>81</v>
      </c>
      <c r="Q27" s="15"/>
      <c r="R27" s="21"/>
      <c r="S27" s="21"/>
      <c r="T27" s="21"/>
      <c r="U27" s="49"/>
    </row>
    <row r="28" ht="15.95" customHeight="1" spans="1:21">
      <c r="A28" s="20"/>
      <c r="B28" s="21"/>
      <c r="C28" s="21"/>
      <c r="D28" s="21"/>
      <c r="E28" s="25"/>
      <c r="F28" s="22"/>
      <c r="G28" s="31"/>
      <c r="H28" s="31"/>
      <c r="I28" s="25"/>
      <c r="J28" s="21"/>
      <c r="K28" s="21"/>
      <c r="L28" s="21"/>
      <c r="M28" s="21"/>
      <c r="N28" s="21"/>
      <c r="O28" s="21"/>
      <c r="P28" s="21"/>
      <c r="Q28" s="21"/>
      <c r="R28" s="15">
        <v>40.6993676</v>
      </c>
      <c r="S28" s="15">
        <v>51.63502124</v>
      </c>
      <c r="T28" s="15" t="s">
        <v>82</v>
      </c>
      <c r="U28" s="50"/>
    </row>
    <row r="29" customHeight="1" spans="1:21">
      <c r="A29" s="14" t="s">
        <v>83</v>
      </c>
      <c r="B29" s="15">
        <v>4883127.91173534</v>
      </c>
      <c r="C29" s="15">
        <v>339649.14752842</v>
      </c>
      <c r="D29" s="15" t="s">
        <v>84</v>
      </c>
      <c r="E29" s="19"/>
      <c r="F29" s="16"/>
      <c r="G29" s="28"/>
      <c r="H29" s="28"/>
      <c r="I29" s="19"/>
      <c r="J29" s="15"/>
      <c r="K29" s="15"/>
      <c r="L29" s="15"/>
      <c r="M29" s="15"/>
      <c r="N29" s="15"/>
      <c r="O29" s="15"/>
      <c r="P29" s="15"/>
      <c r="Q29" s="15"/>
      <c r="R29" s="21"/>
      <c r="S29" s="21"/>
      <c r="T29" s="21"/>
      <c r="U29" s="49"/>
    </row>
    <row r="30" ht="15.95" customHeight="1" spans="1:21">
      <c r="A30" s="20"/>
      <c r="B30" s="21"/>
      <c r="C30" s="21"/>
      <c r="D30" s="21"/>
      <c r="E30" s="25"/>
      <c r="F30" s="22"/>
      <c r="G30" s="31"/>
      <c r="H30" s="31"/>
      <c r="I30" s="25"/>
      <c r="J30" s="21"/>
      <c r="K30" s="21"/>
      <c r="L30" s="21"/>
      <c r="M30" s="21"/>
      <c r="N30" s="21"/>
      <c r="O30" s="21"/>
      <c r="P30" s="21"/>
      <c r="Q30" s="21"/>
      <c r="R30" s="15"/>
      <c r="S30" s="15"/>
      <c r="T30" s="15"/>
      <c r="U30" s="50"/>
    </row>
    <row r="31" customHeight="1" spans="1:21">
      <c r="A31" s="14"/>
      <c r="B31" s="15"/>
      <c r="C31" s="15"/>
      <c r="D31" s="15"/>
      <c r="E31" s="19"/>
      <c r="F31" s="16"/>
      <c r="G31" s="28"/>
      <c r="H31" s="28"/>
      <c r="I31" s="19"/>
      <c r="J31" s="15"/>
      <c r="K31" s="15"/>
      <c r="L31" s="15"/>
      <c r="M31" s="15"/>
      <c r="N31" s="15"/>
      <c r="O31" s="15"/>
      <c r="P31" s="15"/>
      <c r="Q31" s="15"/>
      <c r="R31" s="21"/>
      <c r="S31" s="21"/>
      <c r="T31" s="21"/>
      <c r="U31" s="49"/>
    </row>
    <row r="32" ht="15.95" customHeight="1" spans="1:21">
      <c r="A32" s="20"/>
      <c r="B32" s="21"/>
      <c r="C32" s="21"/>
      <c r="D32" s="21"/>
      <c r="E32" s="25"/>
      <c r="F32" s="22"/>
      <c r="G32" s="31"/>
      <c r="H32" s="31"/>
      <c r="I32" s="25"/>
      <c r="J32" s="21"/>
      <c r="K32" s="21"/>
      <c r="L32" s="21"/>
      <c r="M32" s="21"/>
      <c r="N32" s="21"/>
      <c r="O32" s="21"/>
      <c r="P32" s="21"/>
      <c r="Q32" s="21"/>
      <c r="R32" s="15"/>
      <c r="S32" s="15"/>
      <c r="T32" s="15"/>
      <c r="U32" s="50"/>
    </row>
    <row r="33" customHeight="1" spans="1:21">
      <c r="A33" s="14"/>
      <c r="B33" s="15"/>
      <c r="C33" s="15"/>
      <c r="D33" s="15"/>
      <c r="E33" s="19"/>
      <c r="F33" s="16"/>
      <c r="G33" s="28"/>
      <c r="H33" s="28"/>
      <c r="I33" s="28"/>
      <c r="J33" s="16"/>
      <c r="K33" s="16"/>
      <c r="L33" s="16"/>
      <c r="M33" s="16"/>
      <c r="N33" s="16"/>
      <c r="O33" s="16"/>
      <c r="P33" s="16"/>
      <c r="Q33" s="16"/>
      <c r="R33" s="21"/>
      <c r="S33" s="21"/>
      <c r="T33" s="21"/>
      <c r="U33" s="49"/>
    </row>
    <row r="34" ht="15.95" customHeight="1" spans="1:21">
      <c r="A34" s="20"/>
      <c r="B34" s="21"/>
      <c r="C34" s="21"/>
      <c r="D34" s="21"/>
      <c r="E34" s="25"/>
      <c r="F34" s="22"/>
      <c r="G34" s="31"/>
      <c r="H34" s="31"/>
      <c r="I34" s="31"/>
      <c r="J34" s="22"/>
      <c r="K34" s="22"/>
      <c r="L34" s="22"/>
      <c r="M34" s="22"/>
      <c r="N34" s="22"/>
      <c r="O34" s="22"/>
      <c r="P34" s="22"/>
      <c r="Q34" s="22"/>
      <c r="R34" s="15"/>
      <c r="S34" s="15"/>
      <c r="T34" s="15"/>
      <c r="U34" s="50"/>
    </row>
    <row r="35" customHeight="1" spans="1:21">
      <c r="A35" s="14"/>
      <c r="B35" s="15"/>
      <c r="C35" s="15"/>
      <c r="D35" s="26"/>
      <c r="E35" s="28"/>
      <c r="F35" s="18"/>
      <c r="G35" s="19"/>
      <c r="H35" s="19"/>
      <c r="I35" s="19"/>
      <c r="J35" s="15"/>
      <c r="K35" s="15"/>
      <c r="L35" s="15"/>
      <c r="M35" s="16"/>
      <c r="N35" s="16"/>
      <c r="O35" s="16"/>
      <c r="P35" s="16"/>
      <c r="Q35" s="16"/>
      <c r="R35" s="21"/>
      <c r="S35" s="21"/>
      <c r="T35" s="21"/>
      <c r="U35" s="49"/>
    </row>
    <row r="36" ht="15.95" customHeight="1" spans="1:21">
      <c r="A36" s="20"/>
      <c r="B36" s="21"/>
      <c r="C36" s="21"/>
      <c r="D36" s="29"/>
      <c r="E36" s="31"/>
      <c r="F36" s="24"/>
      <c r="G36" s="25"/>
      <c r="H36" s="25"/>
      <c r="I36" s="25"/>
      <c r="J36" s="21"/>
      <c r="K36" s="21"/>
      <c r="L36" s="21"/>
      <c r="M36" s="22"/>
      <c r="N36" s="22"/>
      <c r="O36" s="22"/>
      <c r="P36" s="22"/>
      <c r="Q36" s="22"/>
      <c r="R36" s="15"/>
      <c r="S36" s="15"/>
      <c r="T36" s="15"/>
      <c r="U36" s="50"/>
    </row>
    <row r="37" customHeight="1" spans="1:21">
      <c r="A37" s="14"/>
      <c r="B37" s="15"/>
      <c r="C37" s="15"/>
      <c r="D37" s="15"/>
      <c r="E37" s="28"/>
      <c r="F37" s="18"/>
      <c r="G37" s="19"/>
      <c r="H37" s="19"/>
      <c r="I37" s="19"/>
      <c r="J37" s="15"/>
      <c r="K37" s="15"/>
      <c r="L37" s="15"/>
      <c r="M37" s="16"/>
      <c r="N37" s="16"/>
      <c r="O37" s="16"/>
      <c r="P37" s="16"/>
      <c r="Q37" s="16"/>
      <c r="R37" s="21"/>
      <c r="S37" s="21"/>
      <c r="T37" s="21"/>
      <c r="U37" s="49"/>
    </row>
    <row r="38" ht="15.95" customHeight="1" spans="1:21">
      <c r="A38" s="32"/>
      <c r="B38" s="33"/>
      <c r="C38" s="33"/>
      <c r="D38" s="33"/>
      <c r="E38" s="36"/>
      <c r="F38" s="56"/>
      <c r="G38" s="34"/>
      <c r="H38" s="34"/>
      <c r="I38" s="34"/>
      <c r="J38" s="33"/>
      <c r="K38" s="33"/>
      <c r="L38" s="33"/>
      <c r="M38" s="35"/>
      <c r="N38" s="35"/>
      <c r="O38" s="35"/>
      <c r="P38" s="35"/>
      <c r="Q38" s="35"/>
      <c r="R38" s="51"/>
      <c r="S38" s="51"/>
      <c r="T38" s="51"/>
      <c r="U38" s="52"/>
    </row>
    <row r="39" s="1" customFormat="1" ht="24" customHeight="1" spans="1:21">
      <c r="A39" s="37"/>
      <c r="B39" s="37"/>
      <c r="C39" s="37" t="s">
        <v>85</v>
      </c>
      <c r="D39" s="37"/>
      <c r="E39" s="37"/>
      <c r="F39" s="37"/>
      <c r="G39" s="37"/>
      <c r="H39" s="37"/>
      <c r="I39" s="37"/>
      <c r="J39" s="37" t="s">
        <v>86</v>
      </c>
      <c r="K39" s="37"/>
      <c r="L39" s="37"/>
      <c r="M39" s="37"/>
      <c r="N39" s="37"/>
      <c r="O39" s="37"/>
      <c r="P39" s="37"/>
      <c r="Q39" s="37" t="s">
        <v>87</v>
      </c>
      <c r="R39" s="37"/>
      <c r="S39" s="37"/>
      <c r="T39" s="37"/>
      <c r="U39" s="37"/>
    </row>
    <row r="40" ht="20.1" customHeight="1" spans="1:2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</sheetData>
  <mergeCells count="350">
    <mergeCell ref="A1:S1"/>
    <mergeCell ref="A2:J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511805555555556" right="0.432638888888889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view="pageBreakPreview" zoomScale="85" zoomScaleNormal="70" workbookViewId="0">
      <selection activeCell="T1" sqref="T1"/>
    </sheetView>
  </sheetViews>
  <sheetFormatPr defaultColWidth="8.8" defaultRowHeight="15.75"/>
  <cols>
    <col min="1" max="1" width="6.60833333333333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15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9"/>
      <c r="U1" s="40"/>
    </row>
    <row r="2" ht="24.95" customHeight="1" spans="1:21">
      <c r="A2" s="4" t="str">
        <f>直曲表001!A2</f>
        <v>腰坨子乡腰坨子村水泥路建设项目</v>
      </c>
      <c r="B2" s="4"/>
      <c r="C2" s="4"/>
      <c r="D2" s="4"/>
      <c r="E2" s="4"/>
      <c r="F2" s="4"/>
      <c r="G2" s="4"/>
      <c r="H2" s="4"/>
      <c r="I2" s="4"/>
      <c r="J2" s="4"/>
      <c r="R2" s="41" t="s">
        <v>88</v>
      </c>
      <c r="S2" s="41" t="s">
        <v>2</v>
      </c>
      <c r="T2" s="42">
        <f>直曲表001!T2+1</f>
        <v>2</v>
      </c>
      <c r="U2" s="43">
        <f>直曲表001!U2</f>
        <v>5</v>
      </c>
    </row>
    <row r="3" ht="24.95" customHeight="1" spans="1:21">
      <c r="A3" s="5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/>
      <c r="M3" s="6" t="s">
        <v>8</v>
      </c>
      <c r="N3" s="6"/>
      <c r="O3" s="6"/>
      <c r="P3" s="6"/>
      <c r="Q3" s="6"/>
      <c r="R3" s="6" t="s">
        <v>9</v>
      </c>
      <c r="S3" s="6"/>
      <c r="T3" s="6"/>
      <c r="U3" s="44" t="s">
        <v>10</v>
      </c>
    </row>
    <row r="4" ht="24.95" customHeight="1" spans="1:21">
      <c r="A4" s="7"/>
      <c r="B4" s="8" t="s">
        <v>11</v>
      </c>
      <c r="C4" s="8" t="s">
        <v>12</v>
      </c>
      <c r="D4" s="9"/>
      <c r="E4" s="9"/>
      <c r="F4" s="10" t="s">
        <v>13</v>
      </c>
      <c r="G4" s="11" t="s">
        <v>14</v>
      </c>
      <c r="H4" s="11" t="s">
        <v>14</v>
      </c>
      <c r="I4" s="11" t="s">
        <v>15</v>
      </c>
      <c r="J4" s="11" t="s">
        <v>16</v>
      </c>
      <c r="K4" s="10" t="s">
        <v>17</v>
      </c>
      <c r="L4" s="10" t="s">
        <v>18</v>
      </c>
      <c r="M4" s="11" t="s">
        <v>19</v>
      </c>
      <c r="N4" s="11" t="s">
        <v>20</v>
      </c>
      <c r="O4" s="10" t="s">
        <v>21</v>
      </c>
      <c r="P4" s="11" t="s">
        <v>22</v>
      </c>
      <c r="Q4" s="11" t="s">
        <v>23</v>
      </c>
      <c r="R4" s="11" t="s">
        <v>24</v>
      </c>
      <c r="S4" s="11" t="s">
        <v>25</v>
      </c>
      <c r="T4" s="10" t="s">
        <v>26</v>
      </c>
      <c r="U4" s="45"/>
    </row>
    <row r="5" ht="24.95" customHeight="1" spans="1:21">
      <c r="A5" s="7"/>
      <c r="B5" s="9"/>
      <c r="C5" s="9"/>
      <c r="D5" s="9"/>
      <c r="E5" s="9"/>
      <c r="F5" s="10"/>
      <c r="G5" s="12" t="s">
        <v>27</v>
      </c>
      <c r="H5" s="12" t="s">
        <v>28</v>
      </c>
      <c r="I5" s="12" t="s">
        <v>29</v>
      </c>
      <c r="J5" s="12" t="s">
        <v>29</v>
      </c>
      <c r="K5" s="10"/>
      <c r="L5" s="10"/>
      <c r="M5" s="12" t="s">
        <v>30</v>
      </c>
      <c r="N5" s="12" t="s">
        <v>31</v>
      </c>
      <c r="O5" s="10"/>
      <c r="P5" s="12" t="s">
        <v>32</v>
      </c>
      <c r="Q5" s="12" t="s">
        <v>33</v>
      </c>
      <c r="R5" s="12" t="s">
        <v>34</v>
      </c>
      <c r="S5" s="12" t="s">
        <v>35</v>
      </c>
      <c r="T5" s="10"/>
      <c r="U5" s="46"/>
    </row>
    <row r="6" ht="24.95" customHeight="1" spans="1:21">
      <c r="A6" s="1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47">
        <v>21</v>
      </c>
    </row>
    <row r="7" ht="15.95" customHeight="1" spans="1:21">
      <c r="A7" s="14"/>
      <c r="B7" s="15" t="s">
        <v>89</v>
      </c>
      <c r="C7" s="15"/>
      <c r="D7" s="16"/>
      <c r="E7" s="17"/>
      <c r="F7" s="18"/>
      <c r="G7" s="19"/>
      <c r="H7" s="19"/>
      <c r="I7" s="19"/>
      <c r="J7" s="15"/>
      <c r="K7" s="15"/>
      <c r="L7" s="15"/>
      <c r="M7" s="16"/>
      <c r="N7" s="16"/>
      <c r="O7" s="16"/>
      <c r="P7" s="16"/>
      <c r="Q7" s="16"/>
      <c r="R7" s="48"/>
      <c r="S7" s="48"/>
      <c r="T7" s="48"/>
      <c r="U7" s="49"/>
    </row>
    <row r="8" ht="15.95" customHeight="1" spans="1:21">
      <c r="A8" s="20"/>
      <c r="B8" s="21"/>
      <c r="C8" s="21"/>
      <c r="D8" s="22"/>
      <c r="E8" s="23"/>
      <c r="F8" s="24"/>
      <c r="G8" s="25"/>
      <c r="H8" s="25"/>
      <c r="I8" s="25"/>
      <c r="J8" s="21"/>
      <c r="K8" s="21"/>
      <c r="L8" s="21"/>
      <c r="M8" s="22"/>
      <c r="N8" s="22"/>
      <c r="O8" s="22"/>
      <c r="P8" s="22"/>
      <c r="Q8" s="22"/>
      <c r="R8" s="15"/>
      <c r="S8" s="15"/>
      <c r="T8" s="16"/>
      <c r="U8" s="50"/>
    </row>
    <row r="9" ht="15.95" customHeight="1" spans="1:21">
      <c r="A9" s="14" t="s">
        <v>37</v>
      </c>
      <c r="B9" s="15">
        <v>4883538.03696071</v>
      </c>
      <c r="C9" s="15">
        <v>340058.68569245</v>
      </c>
      <c r="D9" s="26" t="s">
        <v>38</v>
      </c>
      <c r="E9" s="27"/>
      <c r="F9" s="16"/>
      <c r="G9" s="28"/>
      <c r="H9" s="28"/>
      <c r="I9" s="28"/>
      <c r="J9" s="16"/>
      <c r="K9" s="16"/>
      <c r="L9" s="16"/>
      <c r="M9" s="16"/>
      <c r="N9" s="16"/>
      <c r="O9" s="16"/>
      <c r="P9" s="16"/>
      <c r="Q9" s="16"/>
      <c r="R9" s="21"/>
      <c r="S9" s="21"/>
      <c r="T9" s="22"/>
      <c r="U9" s="49"/>
    </row>
    <row r="10" ht="15.95" customHeight="1" spans="1:21">
      <c r="A10" s="20"/>
      <c r="B10" s="21"/>
      <c r="C10" s="21"/>
      <c r="D10" s="29"/>
      <c r="E10" s="30"/>
      <c r="F10" s="22"/>
      <c r="G10" s="31"/>
      <c r="H10" s="31"/>
      <c r="I10" s="31"/>
      <c r="J10" s="22"/>
      <c r="K10" s="22"/>
      <c r="L10" s="22"/>
      <c r="M10" s="22"/>
      <c r="N10" s="22"/>
      <c r="O10" s="22"/>
      <c r="P10" s="22"/>
      <c r="Q10" s="22"/>
      <c r="R10" s="15">
        <v>131.22405039</v>
      </c>
      <c r="S10" s="15">
        <v>141.71216862</v>
      </c>
      <c r="T10" s="15" t="s">
        <v>90</v>
      </c>
      <c r="U10" s="50"/>
    </row>
    <row r="11" ht="15.95" customHeight="1" spans="1:21">
      <c r="A11" s="14" t="s">
        <v>40</v>
      </c>
      <c r="B11" s="15">
        <v>4883440.02935947</v>
      </c>
      <c r="C11" s="15">
        <v>339956.32921325</v>
      </c>
      <c r="D11" s="15" t="s">
        <v>91</v>
      </c>
      <c r="E11" s="19" t="s">
        <v>92</v>
      </c>
      <c r="F11" s="16">
        <v>600</v>
      </c>
      <c r="G11" s="28"/>
      <c r="H11" s="28"/>
      <c r="I11" s="19">
        <v>10.488</v>
      </c>
      <c r="J11" s="15">
        <v>20.97410036</v>
      </c>
      <c r="K11" s="15">
        <v>0.09166019</v>
      </c>
      <c r="L11" s="15">
        <v>0.002</v>
      </c>
      <c r="M11" s="15"/>
      <c r="N11" s="15" t="s">
        <v>93</v>
      </c>
      <c r="O11" s="15" t="s">
        <v>94</v>
      </c>
      <c r="P11" s="15" t="s">
        <v>95</v>
      </c>
      <c r="Q11" s="16"/>
      <c r="R11" s="21"/>
      <c r="S11" s="21"/>
      <c r="T11" s="21"/>
      <c r="U11" s="49"/>
    </row>
    <row r="12" ht="15.95" customHeight="1" spans="1:21">
      <c r="A12" s="20"/>
      <c r="B12" s="21"/>
      <c r="C12" s="21"/>
      <c r="D12" s="21"/>
      <c r="E12" s="25"/>
      <c r="F12" s="22"/>
      <c r="G12" s="31"/>
      <c r="H12" s="31"/>
      <c r="I12" s="25"/>
      <c r="J12" s="21"/>
      <c r="K12" s="21"/>
      <c r="L12" s="21"/>
      <c r="M12" s="21"/>
      <c r="N12" s="21"/>
      <c r="O12" s="21"/>
      <c r="P12" s="21"/>
      <c r="Q12" s="22"/>
      <c r="R12" s="15">
        <v>50.72037072</v>
      </c>
      <c r="S12" s="15">
        <v>65.74041218</v>
      </c>
      <c r="T12" s="15" t="s">
        <v>96</v>
      </c>
      <c r="U12" s="50"/>
    </row>
    <row r="13" ht="15.95" customHeight="1" spans="1:21">
      <c r="A13" s="14" t="s">
        <v>47</v>
      </c>
      <c r="B13" s="15">
        <v>4883392.93178799</v>
      </c>
      <c r="C13" s="15">
        <v>339910.46396982</v>
      </c>
      <c r="D13" s="15" t="s">
        <v>97</v>
      </c>
      <c r="E13" s="19" t="s">
        <v>98</v>
      </c>
      <c r="F13" s="16">
        <v>25</v>
      </c>
      <c r="G13" s="28"/>
      <c r="H13" s="28"/>
      <c r="I13" s="19">
        <v>4.532</v>
      </c>
      <c r="J13" s="15">
        <v>8.96647589</v>
      </c>
      <c r="K13" s="15">
        <v>0.40744632</v>
      </c>
      <c r="L13" s="15">
        <v>0.097</v>
      </c>
      <c r="M13" s="15"/>
      <c r="N13" s="15" t="s">
        <v>99</v>
      </c>
      <c r="O13" s="15" t="s">
        <v>100</v>
      </c>
      <c r="P13" s="15" t="s">
        <v>101</v>
      </c>
      <c r="Q13" s="16"/>
      <c r="R13" s="21"/>
      <c r="S13" s="21"/>
      <c r="T13" s="21"/>
      <c r="U13" s="49"/>
    </row>
    <row r="14" ht="15.95" customHeight="1" spans="1:21">
      <c r="A14" s="20"/>
      <c r="B14" s="21"/>
      <c r="C14" s="21"/>
      <c r="D14" s="21"/>
      <c r="E14" s="25"/>
      <c r="F14" s="22"/>
      <c r="G14" s="31"/>
      <c r="H14" s="31"/>
      <c r="I14" s="25"/>
      <c r="J14" s="21"/>
      <c r="K14" s="21"/>
      <c r="L14" s="21"/>
      <c r="M14" s="21"/>
      <c r="N14" s="21"/>
      <c r="O14" s="21"/>
      <c r="P14" s="21"/>
      <c r="Q14" s="22"/>
      <c r="R14" s="15">
        <v>1.87183101</v>
      </c>
      <c r="S14" s="15">
        <v>10.9910818</v>
      </c>
      <c r="T14" s="15" t="s">
        <v>102</v>
      </c>
      <c r="U14" s="50"/>
    </row>
    <row r="15" ht="15.95" customHeight="1" spans="1:21">
      <c r="A15" s="14" t="s">
        <v>54</v>
      </c>
      <c r="B15" s="15">
        <v>4883388.25030727</v>
      </c>
      <c r="C15" s="15">
        <v>339900.51974449</v>
      </c>
      <c r="D15" s="15" t="s">
        <v>103</v>
      </c>
      <c r="E15" s="19" t="s">
        <v>104</v>
      </c>
      <c r="F15" s="16">
        <v>35</v>
      </c>
      <c r="G15" s="28"/>
      <c r="H15" s="28"/>
      <c r="I15" s="19">
        <v>4.587</v>
      </c>
      <c r="J15" s="15">
        <v>9.12265465</v>
      </c>
      <c r="K15" s="15">
        <v>0.2993424</v>
      </c>
      <c r="L15" s="15">
        <v>0.052</v>
      </c>
      <c r="M15" s="15"/>
      <c r="N15" s="15" t="s">
        <v>105</v>
      </c>
      <c r="O15" s="15" t="s">
        <v>106</v>
      </c>
      <c r="P15" s="15" t="s">
        <v>107</v>
      </c>
      <c r="Q15" s="16"/>
      <c r="R15" s="21"/>
      <c r="S15" s="21"/>
      <c r="T15" s="21"/>
      <c r="U15" s="49"/>
    </row>
    <row r="16" ht="15.95" customHeight="1" spans="1:21">
      <c r="A16" s="20"/>
      <c r="B16" s="21"/>
      <c r="C16" s="21"/>
      <c r="D16" s="21"/>
      <c r="E16" s="25"/>
      <c r="F16" s="22"/>
      <c r="G16" s="31"/>
      <c r="H16" s="31"/>
      <c r="I16" s="25"/>
      <c r="J16" s="21"/>
      <c r="K16" s="21"/>
      <c r="L16" s="21"/>
      <c r="M16" s="21"/>
      <c r="N16" s="21"/>
      <c r="O16" s="21"/>
      <c r="P16" s="21"/>
      <c r="Q16" s="22"/>
      <c r="R16" s="15">
        <v>129.48469651</v>
      </c>
      <c r="S16" s="15">
        <v>145.38006435</v>
      </c>
      <c r="T16" s="15" t="s">
        <v>108</v>
      </c>
      <c r="U16" s="50"/>
    </row>
    <row r="17" ht="15.95" customHeight="1" spans="1:21">
      <c r="A17" s="14" t="s">
        <v>76</v>
      </c>
      <c r="B17" s="15">
        <v>4883294.52255791</v>
      </c>
      <c r="C17" s="15">
        <v>339789.38706653</v>
      </c>
      <c r="D17" s="15" t="s">
        <v>109</v>
      </c>
      <c r="E17" s="19" t="s">
        <v>110</v>
      </c>
      <c r="F17" s="16">
        <v>800</v>
      </c>
      <c r="G17" s="28"/>
      <c r="H17" s="28"/>
      <c r="I17" s="19">
        <v>11.308</v>
      </c>
      <c r="J17" s="15">
        <v>22.61457454</v>
      </c>
      <c r="K17" s="15">
        <v>0.07991587</v>
      </c>
      <c r="L17" s="15">
        <v>0.002</v>
      </c>
      <c r="M17" s="15"/>
      <c r="N17" s="15" t="s">
        <v>111</v>
      </c>
      <c r="O17" s="15" t="s">
        <v>112</v>
      </c>
      <c r="P17" s="15" t="s">
        <v>113</v>
      </c>
      <c r="Q17" s="16"/>
      <c r="R17" s="21"/>
      <c r="S17" s="21"/>
      <c r="T17" s="21"/>
      <c r="U17" s="49"/>
    </row>
    <row r="18" ht="15.95" customHeight="1" spans="1:21">
      <c r="A18" s="20"/>
      <c r="B18" s="21"/>
      <c r="C18" s="21"/>
      <c r="D18" s="21"/>
      <c r="E18" s="25"/>
      <c r="F18" s="22"/>
      <c r="G18" s="31"/>
      <c r="H18" s="31"/>
      <c r="I18" s="25"/>
      <c r="J18" s="21"/>
      <c r="K18" s="21"/>
      <c r="L18" s="21"/>
      <c r="M18" s="21"/>
      <c r="N18" s="21"/>
      <c r="O18" s="21"/>
      <c r="P18" s="21"/>
      <c r="Q18" s="22"/>
      <c r="R18" s="15">
        <v>118.02168379</v>
      </c>
      <c r="S18" s="15">
        <v>129.32972409</v>
      </c>
      <c r="T18" s="15" t="s">
        <v>114</v>
      </c>
      <c r="U18" s="50"/>
    </row>
    <row r="19" ht="15.95" customHeight="1" spans="1:21">
      <c r="A19" s="14" t="s">
        <v>83</v>
      </c>
      <c r="B19" s="15">
        <v>4883213.97022798</v>
      </c>
      <c r="C19" s="15">
        <v>339688.20653641</v>
      </c>
      <c r="D19" s="15" t="s">
        <v>115</v>
      </c>
      <c r="E19" s="19"/>
      <c r="F19" s="16"/>
      <c r="G19" s="28"/>
      <c r="H19" s="28"/>
      <c r="I19" s="19"/>
      <c r="J19" s="15"/>
      <c r="K19" s="15"/>
      <c r="L19" s="15"/>
      <c r="M19" s="15"/>
      <c r="N19" s="15"/>
      <c r="O19" s="15"/>
      <c r="P19" s="15"/>
      <c r="Q19" s="16"/>
      <c r="R19" s="21"/>
      <c r="S19" s="21"/>
      <c r="T19" s="21"/>
      <c r="U19" s="49"/>
    </row>
    <row r="20" ht="15.95" customHeight="1" spans="1:21">
      <c r="A20" s="20"/>
      <c r="B20" s="21"/>
      <c r="C20" s="21"/>
      <c r="D20" s="21"/>
      <c r="E20" s="25"/>
      <c r="F20" s="22"/>
      <c r="G20" s="31"/>
      <c r="H20" s="31"/>
      <c r="I20" s="25"/>
      <c r="J20" s="21"/>
      <c r="K20" s="21"/>
      <c r="L20" s="21"/>
      <c r="M20" s="21"/>
      <c r="N20" s="21"/>
      <c r="O20" s="21"/>
      <c r="P20" s="21"/>
      <c r="Q20" s="22"/>
      <c r="R20" s="15"/>
      <c r="S20" s="15"/>
      <c r="T20" s="15"/>
      <c r="U20" s="50"/>
    </row>
    <row r="21" ht="15.95" customHeight="1" spans="1:21">
      <c r="A21" s="14"/>
      <c r="B21" s="15" t="s">
        <v>116</v>
      </c>
      <c r="C21" s="15"/>
      <c r="D21" s="15"/>
      <c r="E21" s="19"/>
      <c r="F21" s="16"/>
      <c r="G21" s="28"/>
      <c r="H21" s="28"/>
      <c r="I21" s="19"/>
      <c r="J21" s="15"/>
      <c r="K21" s="15"/>
      <c r="L21" s="15"/>
      <c r="M21" s="15"/>
      <c r="N21" s="15"/>
      <c r="O21" s="15"/>
      <c r="P21" s="15"/>
      <c r="Q21" s="16"/>
      <c r="R21" s="21"/>
      <c r="S21" s="21"/>
      <c r="T21" s="21"/>
      <c r="U21" s="49"/>
    </row>
    <row r="22" ht="15.95" customHeight="1" spans="1:21">
      <c r="A22" s="20"/>
      <c r="B22" s="21"/>
      <c r="C22" s="21"/>
      <c r="D22" s="21"/>
      <c r="E22" s="25"/>
      <c r="F22" s="22"/>
      <c r="G22" s="31"/>
      <c r="H22" s="31"/>
      <c r="I22" s="25"/>
      <c r="J22" s="21"/>
      <c r="K22" s="21"/>
      <c r="L22" s="21"/>
      <c r="M22" s="21"/>
      <c r="N22" s="21"/>
      <c r="O22" s="21"/>
      <c r="P22" s="21"/>
      <c r="Q22" s="22"/>
      <c r="R22" s="15"/>
      <c r="S22" s="15"/>
      <c r="T22" s="15"/>
      <c r="U22" s="50"/>
    </row>
    <row r="23" customHeight="1" spans="1:21">
      <c r="A23" s="14" t="s">
        <v>37</v>
      </c>
      <c r="B23" s="15">
        <v>4883568.50418543</v>
      </c>
      <c r="C23" s="15">
        <v>340021.58315112</v>
      </c>
      <c r="D23" s="26" t="s">
        <v>38</v>
      </c>
      <c r="E23" s="27"/>
      <c r="F23" s="16"/>
      <c r="G23" s="28"/>
      <c r="H23" s="28"/>
      <c r="I23" s="19"/>
      <c r="J23" s="15"/>
      <c r="K23" s="15"/>
      <c r="L23" s="15"/>
      <c r="M23" s="15"/>
      <c r="N23" s="15"/>
      <c r="O23" s="15"/>
      <c r="P23" s="15"/>
      <c r="Q23" s="16"/>
      <c r="R23" s="21"/>
      <c r="S23" s="21"/>
      <c r="T23" s="21"/>
      <c r="U23" s="49"/>
    </row>
    <row r="24" ht="15.95" customHeight="1" spans="1:21">
      <c r="A24" s="20"/>
      <c r="B24" s="21"/>
      <c r="C24" s="21"/>
      <c r="D24" s="29"/>
      <c r="E24" s="30"/>
      <c r="F24" s="22"/>
      <c r="G24" s="31"/>
      <c r="H24" s="31"/>
      <c r="I24" s="25"/>
      <c r="J24" s="21"/>
      <c r="K24" s="21"/>
      <c r="L24" s="21"/>
      <c r="M24" s="21"/>
      <c r="N24" s="21"/>
      <c r="O24" s="21"/>
      <c r="P24" s="21"/>
      <c r="Q24" s="22"/>
      <c r="R24" s="15">
        <v>226.063098</v>
      </c>
      <c r="S24" s="15">
        <v>232.88804673</v>
      </c>
      <c r="T24" s="15" t="s">
        <v>117</v>
      </c>
      <c r="U24" s="50"/>
    </row>
    <row r="25" ht="15.95" customHeight="1" spans="1:21">
      <c r="A25" s="14" t="s">
        <v>40</v>
      </c>
      <c r="B25" s="15">
        <v>4883413.52379647</v>
      </c>
      <c r="C25" s="15">
        <v>339847.75012391</v>
      </c>
      <c r="D25" s="15" t="s">
        <v>118</v>
      </c>
      <c r="E25" s="19" t="s">
        <v>119</v>
      </c>
      <c r="F25" s="16">
        <v>1500</v>
      </c>
      <c r="G25" s="28"/>
      <c r="H25" s="28"/>
      <c r="I25" s="19">
        <v>6.825</v>
      </c>
      <c r="J25" s="15">
        <v>13.64980327</v>
      </c>
      <c r="K25" s="15">
        <v>0.01552656</v>
      </c>
      <c r="L25" s="15">
        <v>0</v>
      </c>
      <c r="M25" s="15"/>
      <c r="N25" s="15" t="s">
        <v>120</v>
      </c>
      <c r="O25" s="15" t="s">
        <v>118</v>
      </c>
      <c r="P25" s="15" t="s">
        <v>121</v>
      </c>
      <c r="Q25" s="16"/>
      <c r="R25" s="21"/>
      <c r="S25" s="21"/>
      <c r="T25" s="21"/>
      <c r="U25" s="49"/>
    </row>
    <row r="26" ht="15.95" customHeight="1" spans="1:21">
      <c r="A26" s="20"/>
      <c r="B26" s="21"/>
      <c r="C26" s="21"/>
      <c r="D26" s="21"/>
      <c r="E26" s="25"/>
      <c r="F26" s="22"/>
      <c r="G26" s="31"/>
      <c r="H26" s="31"/>
      <c r="I26" s="25"/>
      <c r="J26" s="21"/>
      <c r="K26" s="21"/>
      <c r="L26" s="21"/>
      <c r="M26" s="21"/>
      <c r="N26" s="21"/>
      <c r="O26" s="21"/>
      <c r="P26" s="21"/>
      <c r="Q26" s="22"/>
      <c r="R26" s="15">
        <v>279.45468384</v>
      </c>
      <c r="S26" s="15">
        <v>294.60415854</v>
      </c>
      <c r="T26" s="15" t="s">
        <v>122</v>
      </c>
      <c r="U26" s="50"/>
    </row>
    <row r="27" customHeight="1" spans="1:21">
      <c r="A27" s="14" t="s">
        <v>47</v>
      </c>
      <c r="B27" s="15">
        <v>4883215.48017521</v>
      </c>
      <c r="C27" s="15">
        <v>339629.64387845</v>
      </c>
      <c r="D27" s="15" t="s">
        <v>123</v>
      </c>
      <c r="E27" s="19" t="s">
        <v>124</v>
      </c>
      <c r="F27" s="16">
        <v>250</v>
      </c>
      <c r="G27" s="28"/>
      <c r="H27" s="28"/>
      <c r="I27" s="19">
        <v>8.325</v>
      </c>
      <c r="J27" s="15">
        <v>16.64290273</v>
      </c>
      <c r="K27" s="15">
        <v>0.13855707</v>
      </c>
      <c r="L27" s="15">
        <v>0.006</v>
      </c>
      <c r="M27" s="15"/>
      <c r="N27" s="15" t="s">
        <v>125</v>
      </c>
      <c r="O27" s="15" t="s">
        <v>126</v>
      </c>
      <c r="P27" s="15" t="s">
        <v>127</v>
      </c>
      <c r="Q27" s="16"/>
      <c r="R27" s="21"/>
      <c r="S27" s="21"/>
      <c r="T27" s="21"/>
      <c r="U27" s="49"/>
    </row>
    <row r="28" ht="15.95" customHeight="1" spans="1:21">
      <c r="A28" s="20"/>
      <c r="B28" s="21"/>
      <c r="C28" s="21"/>
      <c r="D28" s="21"/>
      <c r="E28" s="25"/>
      <c r="F28" s="22"/>
      <c r="G28" s="31"/>
      <c r="H28" s="31"/>
      <c r="I28" s="25"/>
      <c r="J28" s="21"/>
      <c r="K28" s="21"/>
      <c r="L28" s="21"/>
      <c r="M28" s="21"/>
      <c r="N28" s="21"/>
      <c r="O28" s="21"/>
      <c r="P28" s="21"/>
      <c r="Q28" s="22"/>
      <c r="R28" s="15">
        <v>48.18921854</v>
      </c>
      <c r="S28" s="15">
        <v>56.51374451</v>
      </c>
      <c r="T28" s="15" t="s">
        <v>128</v>
      </c>
      <c r="U28" s="50"/>
    </row>
    <row r="29" customHeight="1" spans="1:21">
      <c r="A29" s="14" t="s">
        <v>54</v>
      </c>
      <c r="B29" s="15">
        <v>4883180.35698004</v>
      </c>
      <c r="C29" s="15">
        <v>339585.37013364</v>
      </c>
      <c r="D29" s="15" t="s">
        <v>129</v>
      </c>
      <c r="E29" s="19"/>
      <c r="F29" s="16"/>
      <c r="G29" s="28"/>
      <c r="H29" s="28"/>
      <c r="I29" s="19"/>
      <c r="J29" s="15"/>
      <c r="K29" s="15"/>
      <c r="L29" s="15"/>
      <c r="M29" s="15"/>
      <c r="N29" s="15"/>
      <c r="O29" s="15"/>
      <c r="P29" s="15"/>
      <c r="Q29" s="16"/>
      <c r="R29" s="21"/>
      <c r="S29" s="21"/>
      <c r="T29" s="21"/>
      <c r="U29" s="49"/>
    </row>
    <row r="30" ht="15.95" customHeight="1" spans="1:21">
      <c r="A30" s="20"/>
      <c r="B30" s="21"/>
      <c r="C30" s="21"/>
      <c r="D30" s="21"/>
      <c r="E30" s="25"/>
      <c r="F30" s="22"/>
      <c r="G30" s="31"/>
      <c r="H30" s="31"/>
      <c r="I30" s="25"/>
      <c r="J30" s="21"/>
      <c r="K30" s="21"/>
      <c r="L30" s="21"/>
      <c r="M30" s="21"/>
      <c r="N30" s="21"/>
      <c r="O30" s="21"/>
      <c r="P30" s="21"/>
      <c r="Q30" s="22"/>
      <c r="R30" s="15"/>
      <c r="S30" s="15"/>
      <c r="T30" s="15"/>
      <c r="U30" s="50"/>
    </row>
    <row r="31" customHeight="1" spans="1:21">
      <c r="A31" s="14"/>
      <c r="B31" s="15"/>
      <c r="C31" s="15"/>
      <c r="D31" s="15"/>
      <c r="E31" s="19"/>
      <c r="F31" s="16"/>
      <c r="G31" s="28"/>
      <c r="H31" s="28"/>
      <c r="I31" s="28"/>
      <c r="J31" s="16"/>
      <c r="K31" s="16"/>
      <c r="L31" s="16"/>
      <c r="M31" s="16"/>
      <c r="N31" s="16"/>
      <c r="O31" s="16"/>
      <c r="P31" s="16"/>
      <c r="Q31" s="16"/>
      <c r="R31" s="21"/>
      <c r="S31" s="21"/>
      <c r="T31" s="21"/>
      <c r="U31" s="49"/>
    </row>
    <row r="32" ht="15.95" customHeight="1" spans="1:21">
      <c r="A32" s="20"/>
      <c r="B32" s="21"/>
      <c r="C32" s="21"/>
      <c r="D32" s="21"/>
      <c r="E32" s="25"/>
      <c r="F32" s="22"/>
      <c r="G32" s="31"/>
      <c r="H32" s="31"/>
      <c r="I32" s="31"/>
      <c r="J32" s="22"/>
      <c r="K32" s="22"/>
      <c r="L32" s="22"/>
      <c r="M32" s="22"/>
      <c r="N32" s="22"/>
      <c r="O32" s="22"/>
      <c r="P32" s="22"/>
      <c r="Q32" s="22"/>
      <c r="R32" s="15"/>
      <c r="S32" s="15"/>
      <c r="T32" s="15"/>
      <c r="U32" s="50"/>
    </row>
    <row r="33" customHeight="1" spans="1:21">
      <c r="A33" s="53"/>
      <c r="B33" s="15"/>
      <c r="C33" s="15"/>
      <c r="D33" s="15"/>
      <c r="E33" s="28"/>
      <c r="F33" s="18"/>
      <c r="G33" s="19"/>
      <c r="H33" s="19"/>
      <c r="I33" s="19"/>
      <c r="J33" s="15"/>
      <c r="K33" s="15"/>
      <c r="L33" s="15"/>
      <c r="M33" s="16"/>
      <c r="N33" s="16"/>
      <c r="O33" s="16"/>
      <c r="P33" s="16"/>
      <c r="Q33" s="16"/>
      <c r="R33" s="21"/>
      <c r="S33" s="21"/>
      <c r="T33" s="21"/>
      <c r="U33" s="49"/>
    </row>
    <row r="34" ht="15.95" customHeight="1" spans="1:21">
      <c r="A34" s="54"/>
      <c r="B34" s="21"/>
      <c r="C34" s="21"/>
      <c r="D34" s="21"/>
      <c r="E34" s="31"/>
      <c r="F34" s="24"/>
      <c r="G34" s="25"/>
      <c r="H34" s="25"/>
      <c r="I34" s="25"/>
      <c r="J34" s="21"/>
      <c r="K34" s="21"/>
      <c r="L34" s="21"/>
      <c r="M34" s="22"/>
      <c r="N34" s="22"/>
      <c r="O34" s="22"/>
      <c r="P34" s="22"/>
      <c r="Q34" s="22"/>
      <c r="R34" s="15"/>
      <c r="S34" s="15"/>
      <c r="T34" s="15"/>
      <c r="U34" s="50"/>
    </row>
    <row r="35" customHeight="1" spans="1:21">
      <c r="A35" s="53"/>
      <c r="B35" s="15"/>
      <c r="C35" s="15"/>
      <c r="D35" s="26"/>
      <c r="E35" s="28"/>
      <c r="F35" s="18"/>
      <c r="G35" s="19"/>
      <c r="H35" s="19"/>
      <c r="I35" s="19"/>
      <c r="J35" s="15"/>
      <c r="K35" s="15"/>
      <c r="L35" s="15"/>
      <c r="M35" s="16"/>
      <c r="N35" s="16"/>
      <c r="O35" s="16"/>
      <c r="P35" s="16"/>
      <c r="Q35" s="16"/>
      <c r="R35" s="21"/>
      <c r="S35" s="21"/>
      <c r="T35" s="21"/>
      <c r="U35" s="49"/>
    </row>
    <row r="36" ht="15.95" customHeight="1" spans="1:21">
      <c r="A36" s="54"/>
      <c r="B36" s="21"/>
      <c r="C36" s="21"/>
      <c r="D36" s="29"/>
      <c r="E36" s="31"/>
      <c r="F36" s="24"/>
      <c r="G36" s="25"/>
      <c r="H36" s="25"/>
      <c r="I36" s="25"/>
      <c r="J36" s="21"/>
      <c r="K36" s="21"/>
      <c r="L36" s="21"/>
      <c r="M36" s="22"/>
      <c r="N36" s="22"/>
      <c r="O36" s="22"/>
      <c r="P36" s="22"/>
      <c r="Q36" s="22"/>
      <c r="R36" s="15"/>
      <c r="S36" s="15"/>
      <c r="T36" s="15"/>
      <c r="U36" s="50"/>
    </row>
    <row r="37" customHeight="1" spans="1:21">
      <c r="A37" s="53"/>
      <c r="B37" s="15"/>
      <c r="C37" s="15"/>
      <c r="D37" s="15"/>
      <c r="E37" s="28"/>
      <c r="F37" s="18"/>
      <c r="G37" s="19"/>
      <c r="H37" s="19"/>
      <c r="I37" s="19"/>
      <c r="J37" s="15"/>
      <c r="K37" s="15"/>
      <c r="L37" s="15"/>
      <c r="M37" s="16"/>
      <c r="N37" s="16"/>
      <c r="O37" s="16"/>
      <c r="P37" s="16"/>
      <c r="Q37" s="16"/>
      <c r="R37" s="21"/>
      <c r="S37" s="21"/>
      <c r="T37" s="21"/>
      <c r="U37" s="49"/>
    </row>
    <row r="38" ht="15.95" customHeight="1" spans="1:21">
      <c r="A38" s="55"/>
      <c r="B38" s="33"/>
      <c r="C38" s="33"/>
      <c r="D38" s="33"/>
      <c r="E38" s="36"/>
      <c r="F38" s="56"/>
      <c r="G38" s="34"/>
      <c r="H38" s="34"/>
      <c r="I38" s="34"/>
      <c r="J38" s="33"/>
      <c r="K38" s="33"/>
      <c r="L38" s="33"/>
      <c r="M38" s="35"/>
      <c r="N38" s="35"/>
      <c r="O38" s="35"/>
      <c r="P38" s="35"/>
      <c r="Q38" s="35"/>
      <c r="R38" s="51"/>
      <c r="S38" s="51"/>
      <c r="T38" s="51"/>
      <c r="U38" s="52"/>
    </row>
    <row r="39" s="1" customFormat="1" ht="24" customHeight="1" spans="1:21">
      <c r="A39" s="37"/>
      <c r="B39" s="37"/>
      <c r="C39" s="37" t="s">
        <v>85</v>
      </c>
      <c r="D39" s="37"/>
      <c r="E39" s="37"/>
      <c r="F39" s="37"/>
      <c r="G39" s="37"/>
      <c r="H39" s="37"/>
      <c r="I39" s="37"/>
      <c r="J39" s="37" t="s">
        <v>86</v>
      </c>
      <c r="K39" s="37"/>
      <c r="L39" s="37"/>
      <c r="M39" s="37"/>
      <c r="N39" s="37"/>
      <c r="O39" s="37"/>
      <c r="P39" s="37"/>
      <c r="Q39" s="37" t="s">
        <v>87</v>
      </c>
      <c r="R39" s="37"/>
      <c r="S39" s="37"/>
      <c r="T39" s="37"/>
      <c r="U39" s="37"/>
    </row>
    <row r="40" ht="20.1" customHeight="1" spans="1:2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</sheetData>
  <mergeCells count="350">
    <mergeCell ref="A1:S1"/>
    <mergeCell ref="A2:J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472222222222222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view="pageBreakPreview" zoomScale="85" zoomScaleNormal="70" workbookViewId="0">
      <selection activeCell="T1" sqref="T1"/>
    </sheetView>
  </sheetViews>
  <sheetFormatPr defaultColWidth="8.8" defaultRowHeight="15.75"/>
  <cols>
    <col min="1" max="1" width="6.60833333333333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15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9"/>
      <c r="U1" s="40"/>
    </row>
    <row r="2" ht="24.95" customHeight="1" spans="1:21">
      <c r="A2" s="4" t="str">
        <f>直曲表001!A2</f>
        <v>腰坨子乡腰坨子村水泥路建设项目</v>
      </c>
      <c r="B2" s="4"/>
      <c r="C2" s="4"/>
      <c r="D2" s="4"/>
      <c r="E2" s="4"/>
      <c r="F2" s="4"/>
      <c r="G2" s="4"/>
      <c r="H2" s="4"/>
      <c r="I2" s="4"/>
      <c r="J2" s="4"/>
      <c r="R2" s="41" t="s">
        <v>88</v>
      </c>
      <c r="S2" s="41" t="s">
        <v>2</v>
      </c>
      <c r="T2" s="42">
        <f>直曲表001!T2+2</f>
        <v>3</v>
      </c>
      <c r="U2" s="43">
        <f>直曲表001!U2</f>
        <v>5</v>
      </c>
    </row>
    <row r="3" ht="24.95" customHeight="1" spans="1:21">
      <c r="A3" s="5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/>
      <c r="M3" s="6" t="s">
        <v>8</v>
      </c>
      <c r="N3" s="6"/>
      <c r="O3" s="6"/>
      <c r="P3" s="6"/>
      <c r="Q3" s="6"/>
      <c r="R3" s="6" t="s">
        <v>9</v>
      </c>
      <c r="S3" s="6"/>
      <c r="T3" s="6"/>
      <c r="U3" s="44" t="s">
        <v>10</v>
      </c>
    </row>
    <row r="4" ht="24.95" customHeight="1" spans="1:21">
      <c r="A4" s="7"/>
      <c r="B4" s="8" t="s">
        <v>11</v>
      </c>
      <c r="C4" s="8" t="s">
        <v>12</v>
      </c>
      <c r="D4" s="9"/>
      <c r="E4" s="9"/>
      <c r="F4" s="10" t="s">
        <v>13</v>
      </c>
      <c r="G4" s="11" t="s">
        <v>14</v>
      </c>
      <c r="H4" s="11" t="s">
        <v>14</v>
      </c>
      <c r="I4" s="11" t="s">
        <v>15</v>
      </c>
      <c r="J4" s="11" t="s">
        <v>16</v>
      </c>
      <c r="K4" s="10" t="s">
        <v>17</v>
      </c>
      <c r="L4" s="10" t="s">
        <v>18</v>
      </c>
      <c r="M4" s="11" t="s">
        <v>19</v>
      </c>
      <c r="N4" s="11" t="s">
        <v>20</v>
      </c>
      <c r="O4" s="10" t="s">
        <v>21</v>
      </c>
      <c r="P4" s="11" t="s">
        <v>22</v>
      </c>
      <c r="Q4" s="11" t="s">
        <v>23</v>
      </c>
      <c r="R4" s="11" t="s">
        <v>24</v>
      </c>
      <c r="S4" s="11" t="s">
        <v>25</v>
      </c>
      <c r="T4" s="10" t="s">
        <v>26</v>
      </c>
      <c r="U4" s="45"/>
    </row>
    <row r="5" ht="24.95" customHeight="1" spans="1:21">
      <c r="A5" s="7"/>
      <c r="B5" s="9"/>
      <c r="C5" s="9"/>
      <c r="D5" s="9"/>
      <c r="E5" s="9"/>
      <c r="F5" s="10"/>
      <c r="G5" s="12" t="s">
        <v>27</v>
      </c>
      <c r="H5" s="12" t="s">
        <v>28</v>
      </c>
      <c r="I5" s="12" t="s">
        <v>29</v>
      </c>
      <c r="J5" s="12" t="s">
        <v>29</v>
      </c>
      <c r="K5" s="10"/>
      <c r="L5" s="10"/>
      <c r="M5" s="12" t="s">
        <v>30</v>
      </c>
      <c r="N5" s="12" t="s">
        <v>31</v>
      </c>
      <c r="O5" s="10"/>
      <c r="P5" s="12" t="s">
        <v>32</v>
      </c>
      <c r="Q5" s="12" t="s">
        <v>33</v>
      </c>
      <c r="R5" s="12" t="s">
        <v>34</v>
      </c>
      <c r="S5" s="12" t="s">
        <v>35</v>
      </c>
      <c r="T5" s="10"/>
      <c r="U5" s="46"/>
    </row>
    <row r="6" ht="24.95" customHeight="1" spans="1:21">
      <c r="A6" s="1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47">
        <v>21</v>
      </c>
    </row>
    <row r="7" ht="15.95" customHeight="1" spans="1:21">
      <c r="A7" s="14"/>
      <c r="B7" s="15" t="s">
        <v>130</v>
      </c>
      <c r="C7" s="15"/>
      <c r="D7" s="16"/>
      <c r="E7" s="17"/>
      <c r="F7" s="18"/>
      <c r="G7" s="19"/>
      <c r="H7" s="19"/>
      <c r="I7" s="19"/>
      <c r="J7" s="15"/>
      <c r="K7" s="15"/>
      <c r="L7" s="15"/>
      <c r="M7" s="16"/>
      <c r="N7" s="16"/>
      <c r="O7" s="16"/>
      <c r="P7" s="16"/>
      <c r="Q7" s="16"/>
      <c r="R7" s="48"/>
      <c r="S7" s="48"/>
      <c r="T7" s="48"/>
      <c r="U7" s="49"/>
    </row>
    <row r="8" ht="15.95" customHeight="1" spans="1:21">
      <c r="A8" s="20"/>
      <c r="B8" s="21"/>
      <c r="C8" s="21"/>
      <c r="D8" s="22"/>
      <c r="E8" s="23"/>
      <c r="F8" s="24"/>
      <c r="G8" s="25"/>
      <c r="H8" s="25"/>
      <c r="I8" s="25"/>
      <c r="J8" s="21"/>
      <c r="K8" s="21"/>
      <c r="L8" s="21"/>
      <c r="M8" s="22"/>
      <c r="N8" s="22"/>
      <c r="O8" s="22"/>
      <c r="P8" s="22"/>
      <c r="Q8" s="22"/>
      <c r="R8" s="15"/>
      <c r="S8" s="15"/>
      <c r="T8" s="16"/>
      <c r="U8" s="50"/>
    </row>
    <row r="9" ht="15.95" customHeight="1" spans="1:21">
      <c r="A9" s="14" t="s">
        <v>37</v>
      </c>
      <c r="B9" s="15">
        <v>4883697.23932629</v>
      </c>
      <c r="C9" s="15">
        <v>339872.91338156</v>
      </c>
      <c r="D9" s="26" t="s">
        <v>38</v>
      </c>
      <c r="E9" s="27"/>
      <c r="F9" s="16"/>
      <c r="G9" s="28"/>
      <c r="H9" s="28"/>
      <c r="I9" s="19"/>
      <c r="J9" s="15"/>
      <c r="K9" s="15"/>
      <c r="L9" s="15"/>
      <c r="M9" s="15"/>
      <c r="N9" s="15"/>
      <c r="O9" s="15"/>
      <c r="P9" s="15"/>
      <c r="Q9" s="15"/>
      <c r="R9" s="21"/>
      <c r="S9" s="21"/>
      <c r="T9" s="22"/>
      <c r="U9" s="49"/>
    </row>
    <row r="10" ht="15.95" customHeight="1" spans="1:21">
      <c r="A10" s="20"/>
      <c r="B10" s="21"/>
      <c r="C10" s="21"/>
      <c r="D10" s="29"/>
      <c r="E10" s="30"/>
      <c r="F10" s="22"/>
      <c r="G10" s="31"/>
      <c r="H10" s="31"/>
      <c r="I10" s="25"/>
      <c r="J10" s="21"/>
      <c r="K10" s="21"/>
      <c r="L10" s="21"/>
      <c r="M10" s="21"/>
      <c r="N10" s="21"/>
      <c r="O10" s="21"/>
      <c r="P10" s="21"/>
      <c r="Q10" s="21"/>
      <c r="R10" s="15">
        <v>151.11831828</v>
      </c>
      <c r="S10" s="15">
        <v>155.27508639</v>
      </c>
      <c r="T10" s="15" t="s">
        <v>131</v>
      </c>
      <c r="U10" s="50"/>
    </row>
    <row r="11" ht="15.95" customHeight="1" spans="1:21">
      <c r="A11" s="14" t="s">
        <v>40</v>
      </c>
      <c r="B11" s="15">
        <v>4883575.74441838</v>
      </c>
      <c r="C11" s="15">
        <v>339776.22139738</v>
      </c>
      <c r="D11" s="15" t="s">
        <v>132</v>
      </c>
      <c r="E11" s="19" t="s">
        <v>133</v>
      </c>
      <c r="F11" s="16">
        <v>5</v>
      </c>
      <c r="G11" s="28"/>
      <c r="H11" s="28"/>
      <c r="I11" s="19">
        <v>4.157</v>
      </c>
      <c r="J11" s="15">
        <v>6.93568783</v>
      </c>
      <c r="K11" s="15">
        <v>1.50220894</v>
      </c>
      <c r="L11" s="15">
        <v>1.378</v>
      </c>
      <c r="M11" s="15"/>
      <c r="N11" s="15" t="s">
        <v>134</v>
      </c>
      <c r="O11" s="15" t="s">
        <v>135</v>
      </c>
      <c r="P11" s="15" t="s">
        <v>136</v>
      </c>
      <c r="Q11" s="15"/>
      <c r="R11" s="21"/>
      <c r="S11" s="21"/>
      <c r="T11" s="21"/>
      <c r="U11" s="49"/>
    </row>
    <row r="12" ht="15.95" customHeight="1" spans="1:21">
      <c r="A12" s="20"/>
      <c r="B12" s="21"/>
      <c r="C12" s="21"/>
      <c r="D12" s="21"/>
      <c r="E12" s="25"/>
      <c r="F12" s="22"/>
      <c r="G12" s="31"/>
      <c r="H12" s="31"/>
      <c r="I12" s="25"/>
      <c r="J12" s="21"/>
      <c r="K12" s="21"/>
      <c r="L12" s="21"/>
      <c r="M12" s="21"/>
      <c r="N12" s="21"/>
      <c r="O12" s="21"/>
      <c r="P12" s="21"/>
      <c r="Q12" s="21"/>
      <c r="R12" s="15">
        <v>35.880085</v>
      </c>
      <c r="S12" s="15">
        <v>44.34671161</v>
      </c>
      <c r="T12" s="15" t="s">
        <v>137</v>
      </c>
      <c r="U12" s="50"/>
    </row>
    <row r="13" ht="15.95" customHeight="1" spans="1:21">
      <c r="A13" s="14" t="s">
        <v>47</v>
      </c>
      <c r="B13" s="15">
        <v>4883542.2565078</v>
      </c>
      <c r="C13" s="15">
        <v>339805.29356062</v>
      </c>
      <c r="D13" s="15" t="s">
        <v>138</v>
      </c>
      <c r="E13" s="19" t="s">
        <v>139</v>
      </c>
      <c r="F13" s="16">
        <v>5</v>
      </c>
      <c r="G13" s="28"/>
      <c r="H13" s="28"/>
      <c r="I13" s="19">
        <v>4.31</v>
      </c>
      <c r="J13" s="15">
        <v>7.11403325</v>
      </c>
      <c r="K13" s="15">
        <v>1.6011272</v>
      </c>
      <c r="L13" s="15">
        <v>1.506</v>
      </c>
      <c r="M13" s="15"/>
      <c r="N13" s="15" t="s">
        <v>140</v>
      </c>
      <c r="O13" s="15" t="s">
        <v>141</v>
      </c>
      <c r="P13" s="15" t="s">
        <v>142</v>
      </c>
      <c r="Q13" s="15"/>
      <c r="R13" s="21"/>
      <c r="S13" s="21"/>
      <c r="T13" s="21"/>
      <c r="U13" s="49"/>
    </row>
    <row r="14" ht="15.95" customHeight="1" spans="1:21">
      <c r="A14" s="20"/>
      <c r="B14" s="21"/>
      <c r="C14" s="21"/>
      <c r="D14" s="21"/>
      <c r="E14" s="25"/>
      <c r="F14" s="22"/>
      <c r="G14" s="31"/>
      <c r="H14" s="31"/>
      <c r="I14" s="25"/>
      <c r="J14" s="21"/>
      <c r="K14" s="21"/>
      <c r="L14" s="21"/>
      <c r="M14" s="21"/>
      <c r="N14" s="21"/>
      <c r="O14" s="21"/>
      <c r="P14" s="21"/>
      <c r="Q14" s="21"/>
      <c r="R14" s="15">
        <v>67.32629314</v>
      </c>
      <c r="S14" s="15">
        <v>74.87149023</v>
      </c>
      <c r="T14" s="15" t="s">
        <v>143</v>
      </c>
      <c r="U14" s="50"/>
    </row>
    <row r="15" ht="15.95" customHeight="1" spans="1:21">
      <c r="A15" s="14" t="s">
        <v>54</v>
      </c>
      <c r="B15" s="15">
        <v>4883485.37327984</v>
      </c>
      <c r="C15" s="15">
        <v>339756.61052019</v>
      </c>
      <c r="D15" s="15" t="s">
        <v>144</v>
      </c>
      <c r="E15" s="19" t="s">
        <v>145</v>
      </c>
      <c r="F15" s="16">
        <v>5</v>
      </c>
      <c r="G15" s="28"/>
      <c r="H15" s="28"/>
      <c r="I15" s="19">
        <v>3.235</v>
      </c>
      <c r="J15" s="15">
        <v>5.74311098</v>
      </c>
      <c r="K15" s="15">
        <v>0.9554526</v>
      </c>
      <c r="L15" s="15">
        <v>0.728</v>
      </c>
      <c r="M15" s="15"/>
      <c r="N15" s="15" t="s">
        <v>146</v>
      </c>
      <c r="O15" s="15" t="s">
        <v>147</v>
      </c>
      <c r="P15" s="15" t="s">
        <v>148</v>
      </c>
      <c r="Q15" s="15"/>
      <c r="R15" s="21"/>
      <c r="S15" s="21"/>
      <c r="T15" s="21"/>
      <c r="U15" s="49"/>
    </row>
    <row r="16" ht="15.95" customHeight="1" spans="1:21">
      <c r="A16" s="20"/>
      <c r="B16" s="21"/>
      <c r="C16" s="21"/>
      <c r="D16" s="21"/>
      <c r="E16" s="25"/>
      <c r="F16" s="22"/>
      <c r="G16" s="31"/>
      <c r="H16" s="31"/>
      <c r="I16" s="25"/>
      <c r="J16" s="21"/>
      <c r="K16" s="21"/>
      <c r="L16" s="21"/>
      <c r="M16" s="21"/>
      <c r="N16" s="21"/>
      <c r="O16" s="21"/>
      <c r="P16" s="21"/>
      <c r="Q16" s="21"/>
      <c r="R16" s="15">
        <v>6.44009926</v>
      </c>
      <c r="S16" s="15">
        <v>13.42030636</v>
      </c>
      <c r="T16" s="15" t="s">
        <v>149</v>
      </c>
      <c r="U16" s="50"/>
    </row>
    <row r="17" ht="15.95" customHeight="1" spans="1:21">
      <c r="A17" s="14" t="s">
        <v>76</v>
      </c>
      <c r="B17" s="15">
        <v>4883473.2355057</v>
      </c>
      <c r="C17" s="15">
        <v>339762.33582033</v>
      </c>
      <c r="D17" s="15" t="s">
        <v>150</v>
      </c>
      <c r="E17" s="19" t="s">
        <v>151</v>
      </c>
      <c r="F17" s="16">
        <v>5</v>
      </c>
      <c r="G17" s="28"/>
      <c r="H17" s="28"/>
      <c r="I17" s="19">
        <v>3.745</v>
      </c>
      <c r="J17" s="15">
        <v>6.42843956</v>
      </c>
      <c r="K17" s="15">
        <v>1.24692246</v>
      </c>
      <c r="L17" s="15">
        <v>1.061</v>
      </c>
      <c r="M17" s="15"/>
      <c r="N17" s="15" t="s">
        <v>152</v>
      </c>
      <c r="O17" s="15" t="s">
        <v>153</v>
      </c>
      <c r="P17" s="15" t="s">
        <v>154</v>
      </c>
      <c r="Q17" s="15"/>
      <c r="R17" s="21"/>
      <c r="S17" s="21"/>
      <c r="T17" s="21"/>
      <c r="U17" s="49"/>
    </row>
    <row r="18" ht="15.95" customHeight="1" spans="1:21">
      <c r="A18" s="20"/>
      <c r="B18" s="21"/>
      <c r="C18" s="21"/>
      <c r="D18" s="21"/>
      <c r="E18" s="25"/>
      <c r="F18" s="22"/>
      <c r="G18" s="31"/>
      <c r="H18" s="31"/>
      <c r="I18" s="25"/>
      <c r="J18" s="21"/>
      <c r="K18" s="21"/>
      <c r="L18" s="21"/>
      <c r="M18" s="21"/>
      <c r="N18" s="21"/>
      <c r="O18" s="21"/>
      <c r="P18" s="21"/>
      <c r="Q18" s="21"/>
      <c r="R18" s="15">
        <v>110.01420043</v>
      </c>
      <c r="S18" s="15">
        <v>113.75906895</v>
      </c>
      <c r="T18" s="15" t="s">
        <v>155</v>
      </c>
      <c r="U18" s="50"/>
    </row>
    <row r="19" ht="15.95" customHeight="1" spans="1:21">
      <c r="A19" s="14" t="s">
        <v>83</v>
      </c>
      <c r="B19" s="15">
        <v>4883397.72507077</v>
      </c>
      <c r="C19" s="15">
        <v>339677.25174435</v>
      </c>
      <c r="D19" s="15" t="s">
        <v>156</v>
      </c>
      <c r="E19" s="19"/>
      <c r="F19" s="16"/>
      <c r="G19" s="28"/>
      <c r="H19" s="28"/>
      <c r="I19" s="19"/>
      <c r="J19" s="15"/>
      <c r="K19" s="15"/>
      <c r="L19" s="15"/>
      <c r="M19" s="15"/>
      <c r="N19" s="15"/>
      <c r="O19" s="15"/>
      <c r="P19" s="15"/>
      <c r="Q19" s="15"/>
      <c r="R19" s="21"/>
      <c r="S19" s="21"/>
      <c r="T19" s="21"/>
      <c r="U19" s="49"/>
    </row>
    <row r="20" ht="15.95" customHeight="1" spans="1:21">
      <c r="A20" s="20"/>
      <c r="B20" s="21"/>
      <c r="C20" s="21"/>
      <c r="D20" s="21"/>
      <c r="E20" s="25"/>
      <c r="F20" s="22"/>
      <c r="G20" s="31"/>
      <c r="H20" s="31"/>
      <c r="I20" s="25"/>
      <c r="J20" s="21"/>
      <c r="K20" s="21"/>
      <c r="L20" s="21"/>
      <c r="M20" s="21"/>
      <c r="N20" s="21"/>
      <c r="O20" s="21"/>
      <c r="P20" s="21"/>
      <c r="Q20" s="21"/>
      <c r="R20" s="15"/>
      <c r="S20" s="15"/>
      <c r="T20" s="15"/>
      <c r="U20" s="50"/>
    </row>
    <row r="21" ht="15.95" customHeight="1" spans="1:21">
      <c r="A21" s="14"/>
      <c r="B21" s="15" t="s">
        <v>157</v>
      </c>
      <c r="C21" s="15"/>
      <c r="D21" s="26"/>
      <c r="E21" s="27"/>
      <c r="F21" s="16"/>
      <c r="G21" s="28"/>
      <c r="H21" s="28"/>
      <c r="I21" s="19"/>
      <c r="J21" s="15"/>
      <c r="K21" s="15"/>
      <c r="L21" s="15"/>
      <c r="M21" s="15"/>
      <c r="N21" s="15"/>
      <c r="O21" s="15"/>
      <c r="P21" s="15"/>
      <c r="Q21" s="15"/>
      <c r="R21" s="21"/>
      <c r="S21" s="21"/>
      <c r="T21" s="21"/>
      <c r="U21" s="49"/>
    </row>
    <row r="22" ht="15.95" customHeight="1" spans="1:21">
      <c r="A22" s="20"/>
      <c r="B22" s="21"/>
      <c r="C22" s="21"/>
      <c r="D22" s="29"/>
      <c r="E22" s="30"/>
      <c r="F22" s="22"/>
      <c r="G22" s="31"/>
      <c r="H22" s="31"/>
      <c r="I22" s="25"/>
      <c r="J22" s="21"/>
      <c r="K22" s="21"/>
      <c r="L22" s="21"/>
      <c r="M22" s="21"/>
      <c r="N22" s="21"/>
      <c r="O22" s="21"/>
      <c r="P22" s="21"/>
      <c r="Q22" s="21"/>
      <c r="R22" s="15"/>
      <c r="S22" s="15"/>
      <c r="T22" s="15"/>
      <c r="U22" s="50"/>
    </row>
    <row r="23" customHeight="1" spans="1:21">
      <c r="A23" s="14" t="s">
        <v>37</v>
      </c>
      <c r="B23" s="15">
        <v>4883373.19775225</v>
      </c>
      <c r="C23" s="15">
        <v>339800.75097318</v>
      </c>
      <c r="D23" s="26" t="s">
        <v>38</v>
      </c>
      <c r="E23" s="27"/>
      <c r="F23" s="16"/>
      <c r="G23" s="28"/>
      <c r="H23" s="28"/>
      <c r="I23" s="19"/>
      <c r="J23" s="15"/>
      <c r="K23" s="15"/>
      <c r="L23" s="15"/>
      <c r="M23" s="15"/>
      <c r="N23" s="15"/>
      <c r="O23" s="15"/>
      <c r="P23" s="15"/>
      <c r="Q23" s="15"/>
      <c r="R23" s="21"/>
      <c r="S23" s="21"/>
      <c r="T23" s="21"/>
      <c r="U23" s="49"/>
    </row>
    <row r="24" ht="15.95" customHeight="1" spans="1:21">
      <c r="A24" s="20"/>
      <c r="B24" s="21"/>
      <c r="C24" s="21"/>
      <c r="D24" s="29"/>
      <c r="E24" s="30"/>
      <c r="F24" s="22"/>
      <c r="G24" s="31"/>
      <c r="H24" s="31"/>
      <c r="I24" s="25"/>
      <c r="J24" s="21"/>
      <c r="K24" s="21"/>
      <c r="L24" s="21"/>
      <c r="M24" s="21"/>
      <c r="N24" s="21"/>
      <c r="O24" s="21"/>
      <c r="P24" s="21"/>
      <c r="Q24" s="21"/>
      <c r="R24" s="15">
        <v>38.2264099</v>
      </c>
      <c r="S24" s="15">
        <v>44.46798857</v>
      </c>
      <c r="T24" s="15" t="s">
        <v>158</v>
      </c>
      <c r="U24" s="50"/>
    </row>
    <row r="25" ht="15.95" customHeight="1" spans="1:21">
      <c r="A25" s="14" t="s">
        <v>40</v>
      </c>
      <c r="B25" s="15">
        <v>4883403.45760476</v>
      </c>
      <c r="C25" s="15">
        <v>339768.16656996</v>
      </c>
      <c r="D25" s="15" t="s">
        <v>159</v>
      </c>
      <c r="E25" s="19" t="s">
        <v>160</v>
      </c>
      <c r="F25" s="16">
        <v>140</v>
      </c>
      <c r="G25" s="28"/>
      <c r="H25" s="28"/>
      <c r="I25" s="19">
        <v>6.242</v>
      </c>
      <c r="J25" s="15">
        <v>12.4748966</v>
      </c>
      <c r="K25" s="15">
        <v>0.13906416</v>
      </c>
      <c r="L25" s="15">
        <v>0.008</v>
      </c>
      <c r="M25" s="15"/>
      <c r="N25" s="15" t="s">
        <v>161</v>
      </c>
      <c r="O25" s="15" t="s">
        <v>162</v>
      </c>
      <c r="P25" s="15" t="s">
        <v>163</v>
      </c>
      <c r="Q25" s="15"/>
      <c r="R25" s="21"/>
      <c r="S25" s="21"/>
      <c r="T25" s="21"/>
      <c r="U25" s="49"/>
    </row>
    <row r="26" ht="15.95" customHeight="1" spans="1:21">
      <c r="A26" s="20"/>
      <c r="B26" s="21"/>
      <c r="C26" s="21"/>
      <c r="D26" s="21"/>
      <c r="E26" s="25"/>
      <c r="F26" s="22"/>
      <c r="G26" s="31"/>
      <c r="H26" s="31"/>
      <c r="I26" s="25"/>
      <c r="J26" s="21"/>
      <c r="K26" s="21"/>
      <c r="L26" s="21"/>
      <c r="M26" s="21"/>
      <c r="N26" s="21"/>
      <c r="O26" s="21"/>
      <c r="P26" s="21"/>
      <c r="Q26" s="21"/>
      <c r="R26" s="15">
        <v>41.9750691</v>
      </c>
      <c r="S26" s="15">
        <v>51.30129813</v>
      </c>
      <c r="T26" s="15" t="s">
        <v>164</v>
      </c>
      <c r="U26" s="50"/>
    </row>
    <row r="27" customHeight="1" spans="1:21">
      <c r="A27" s="14" t="s">
        <v>47</v>
      </c>
      <c r="B27" s="15">
        <v>4883441.57415072</v>
      </c>
      <c r="C27" s="15">
        <v>339733.83069784</v>
      </c>
      <c r="D27" s="15" t="s">
        <v>165</v>
      </c>
      <c r="E27" s="19" t="s">
        <v>166</v>
      </c>
      <c r="F27" s="16">
        <v>15</v>
      </c>
      <c r="G27" s="28"/>
      <c r="H27" s="28"/>
      <c r="I27" s="19">
        <v>3.085</v>
      </c>
      <c r="J27" s="15">
        <v>6.08447789</v>
      </c>
      <c r="K27" s="15">
        <v>0.31388481</v>
      </c>
      <c r="L27" s="15">
        <v>0.085</v>
      </c>
      <c r="M27" s="15"/>
      <c r="N27" s="15" t="s">
        <v>167</v>
      </c>
      <c r="O27" s="15" t="s">
        <v>168</v>
      </c>
      <c r="P27" s="15" t="s">
        <v>169</v>
      </c>
      <c r="Q27" s="15"/>
      <c r="R27" s="21"/>
      <c r="S27" s="21"/>
      <c r="T27" s="21"/>
      <c r="U27" s="49"/>
    </row>
    <row r="28" ht="15.95" customHeight="1" spans="1:21">
      <c r="A28" s="20"/>
      <c r="B28" s="21"/>
      <c r="C28" s="21"/>
      <c r="D28" s="21"/>
      <c r="E28" s="25"/>
      <c r="F28" s="22"/>
      <c r="G28" s="31"/>
      <c r="H28" s="31"/>
      <c r="I28" s="25"/>
      <c r="J28" s="21"/>
      <c r="K28" s="21"/>
      <c r="L28" s="21"/>
      <c r="M28" s="21"/>
      <c r="N28" s="21"/>
      <c r="O28" s="21"/>
      <c r="P28" s="21"/>
      <c r="Q28" s="21"/>
      <c r="R28" s="15">
        <v>2.67904904</v>
      </c>
      <c r="S28" s="15">
        <v>9.35521994</v>
      </c>
      <c r="T28" s="15" t="s">
        <v>170</v>
      </c>
      <c r="U28" s="50"/>
    </row>
    <row r="29" customHeight="1" spans="1:21">
      <c r="A29" s="14" t="s">
        <v>54</v>
      </c>
      <c r="B29" s="15">
        <v>4883450.43173832</v>
      </c>
      <c r="C29" s="15">
        <v>339730.82016932</v>
      </c>
      <c r="D29" s="15" t="s">
        <v>171</v>
      </c>
      <c r="E29" s="19" t="s">
        <v>172</v>
      </c>
      <c r="F29" s="16">
        <v>17</v>
      </c>
      <c r="G29" s="28"/>
      <c r="H29" s="28"/>
      <c r="I29" s="19">
        <v>3.592</v>
      </c>
      <c r="J29" s="15">
        <v>7.07894721</v>
      </c>
      <c r="K29" s="15">
        <v>0.37524157</v>
      </c>
      <c r="L29" s="15">
        <v>0.104</v>
      </c>
      <c r="M29" s="15"/>
      <c r="N29" s="15" t="s">
        <v>173</v>
      </c>
      <c r="O29" s="15" t="s">
        <v>174</v>
      </c>
      <c r="P29" s="15" t="s">
        <v>175</v>
      </c>
      <c r="Q29" s="15"/>
      <c r="R29" s="21"/>
      <c r="S29" s="21"/>
      <c r="T29" s="21"/>
      <c r="U29" s="49"/>
    </row>
    <row r="30" ht="15.95" customHeight="1" spans="1:21">
      <c r="A30" s="20"/>
      <c r="B30" s="21"/>
      <c r="C30" s="21"/>
      <c r="D30" s="21"/>
      <c r="E30" s="25"/>
      <c r="F30" s="22"/>
      <c r="G30" s="31"/>
      <c r="H30" s="31"/>
      <c r="I30" s="25"/>
      <c r="J30" s="21"/>
      <c r="K30" s="21"/>
      <c r="L30" s="21"/>
      <c r="M30" s="21"/>
      <c r="N30" s="21"/>
      <c r="O30" s="21"/>
      <c r="P30" s="21"/>
      <c r="Q30" s="21"/>
      <c r="R30" s="15">
        <v>20.98104195</v>
      </c>
      <c r="S30" s="15">
        <v>24.57256248</v>
      </c>
      <c r="T30" s="15" t="s">
        <v>176</v>
      </c>
      <c r="U30" s="50"/>
    </row>
    <row r="31" customHeight="1" spans="1:21">
      <c r="A31" s="14" t="s">
        <v>76</v>
      </c>
      <c r="B31" s="15">
        <v>4883468.51070362</v>
      </c>
      <c r="C31" s="15">
        <v>339714.17799878</v>
      </c>
      <c r="D31" s="15" t="s">
        <v>177</v>
      </c>
      <c r="E31" s="19"/>
      <c r="F31" s="16"/>
      <c r="G31" s="28"/>
      <c r="H31" s="28"/>
      <c r="I31" s="19"/>
      <c r="J31" s="15"/>
      <c r="K31" s="15"/>
      <c r="L31" s="15"/>
      <c r="M31" s="15"/>
      <c r="N31" s="15"/>
      <c r="O31" s="15"/>
      <c r="P31" s="15"/>
      <c r="Q31" s="15"/>
      <c r="R31" s="21"/>
      <c r="S31" s="21"/>
      <c r="T31" s="21"/>
      <c r="U31" s="49"/>
    </row>
    <row r="32" ht="15.95" customHeight="1" spans="1:21">
      <c r="A32" s="20"/>
      <c r="B32" s="21"/>
      <c r="C32" s="21"/>
      <c r="D32" s="21"/>
      <c r="E32" s="25"/>
      <c r="F32" s="22"/>
      <c r="G32" s="31"/>
      <c r="H32" s="31"/>
      <c r="I32" s="25"/>
      <c r="J32" s="21"/>
      <c r="K32" s="21"/>
      <c r="L32" s="21"/>
      <c r="M32" s="21"/>
      <c r="N32" s="21"/>
      <c r="O32" s="21"/>
      <c r="P32" s="21"/>
      <c r="Q32" s="21"/>
      <c r="R32" s="15"/>
      <c r="S32" s="15"/>
      <c r="T32" s="15"/>
      <c r="U32" s="50"/>
    </row>
    <row r="33" customHeight="1" spans="1:21">
      <c r="A33" s="53"/>
      <c r="B33" s="15"/>
      <c r="C33" s="15"/>
      <c r="D33" s="15"/>
      <c r="E33" s="28"/>
      <c r="F33" s="18"/>
      <c r="G33" s="19"/>
      <c r="H33" s="19"/>
      <c r="I33" s="19"/>
      <c r="J33" s="15"/>
      <c r="K33" s="15"/>
      <c r="L33" s="15"/>
      <c r="M33" s="16"/>
      <c r="N33" s="16"/>
      <c r="O33" s="16"/>
      <c r="P33" s="16"/>
      <c r="Q33" s="16"/>
      <c r="R33" s="21"/>
      <c r="S33" s="21"/>
      <c r="T33" s="21"/>
      <c r="U33" s="49"/>
    </row>
    <row r="34" ht="15.95" customHeight="1" spans="1:21">
      <c r="A34" s="54"/>
      <c r="B34" s="21"/>
      <c r="C34" s="21"/>
      <c r="D34" s="21"/>
      <c r="E34" s="31"/>
      <c r="F34" s="24"/>
      <c r="G34" s="25"/>
      <c r="H34" s="25"/>
      <c r="I34" s="25"/>
      <c r="J34" s="21"/>
      <c r="K34" s="21"/>
      <c r="L34" s="21"/>
      <c r="M34" s="22"/>
      <c r="N34" s="22"/>
      <c r="O34" s="22"/>
      <c r="P34" s="22"/>
      <c r="Q34" s="22"/>
      <c r="R34" s="15"/>
      <c r="S34" s="15"/>
      <c r="T34" s="15"/>
      <c r="U34" s="50"/>
    </row>
    <row r="35" customHeight="1" spans="1:21">
      <c r="A35" s="53"/>
      <c r="B35" s="15"/>
      <c r="C35" s="15"/>
      <c r="D35" s="26"/>
      <c r="E35" s="28"/>
      <c r="F35" s="18"/>
      <c r="G35" s="19"/>
      <c r="H35" s="19"/>
      <c r="I35" s="19"/>
      <c r="J35" s="15"/>
      <c r="K35" s="15"/>
      <c r="L35" s="15"/>
      <c r="M35" s="16"/>
      <c r="N35" s="16"/>
      <c r="O35" s="16"/>
      <c r="P35" s="16"/>
      <c r="Q35" s="16"/>
      <c r="R35" s="21"/>
      <c r="S35" s="21"/>
      <c r="T35" s="21"/>
      <c r="U35" s="49"/>
    </row>
    <row r="36" ht="15.95" customHeight="1" spans="1:21">
      <c r="A36" s="54"/>
      <c r="B36" s="21"/>
      <c r="C36" s="21"/>
      <c r="D36" s="29"/>
      <c r="E36" s="31"/>
      <c r="F36" s="24"/>
      <c r="G36" s="25"/>
      <c r="H36" s="25"/>
      <c r="I36" s="25"/>
      <c r="J36" s="21"/>
      <c r="K36" s="21"/>
      <c r="L36" s="21"/>
      <c r="M36" s="22"/>
      <c r="N36" s="22"/>
      <c r="O36" s="22"/>
      <c r="P36" s="22"/>
      <c r="Q36" s="22"/>
      <c r="R36" s="15"/>
      <c r="S36" s="15"/>
      <c r="T36" s="15"/>
      <c r="U36" s="50"/>
    </row>
    <row r="37" customHeight="1" spans="1:21">
      <c r="A37" s="53"/>
      <c r="B37" s="15"/>
      <c r="C37" s="15"/>
      <c r="D37" s="15"/>
      <c r="E37" s="28"/>
      <c r="F37" s="18"/>
      <c r="G37" s="19"/>
      <c r="H37" s="19"/>
      <c r="I37" s="19"/>
      <c r="J37" s="15"/>
      <c r="K37" s="15"/>
      <c r="L37" s="15"/>
      <c r="M37" s="16"/>
      <c r="N37" s="16"/>
      <c r="O37" s="16"/>
      <c r="P37" s="16"/>
      <c r="Q37" s="16"/>
      <c r="R37" s="21"/>
      <c r="S37" s="21"/>
      <c r="T37" s="21"/>
      <c r="U37" s="49"/>
    </row>
    <row r="38" ht="15.95" customHeight="1" spans="1:21">
      <c r="A38" s="55"/>
      <c r="B38" s="33"/>
      <c r="C38" s="33"/>
      <c r="D38" s="33"/>
      <c r="E38" s="36"/>
      <c r="F38" s="56"/>
      <c r="G38" s="34"/>
      <c r="H38" s="34"/>
      <c r="I38" s="34"/>
      <c r="J38" s="33"/>
      <c r="K38" s="33"/>
      <c r="L38" s="33"/>
      <c r="M38" s="35"/>
      <c r="N38" s="35"/>
      <c r="O38" s="35"/>
      <c r="P38" s="35"/>
      <c r="Q38" s="35"/>
      <c r="R38" s="51"/>
      <c r="S38" s="51"/>
      <c r="T38" s="51"/>
      <c r="U38" s="52"/>
    </row>
    <row r="39" s="1" customFormat="1" ht="24" customHeight="1" spans="1:21">
      <c r="A39" s="37"/>
      <c r="B39" s="37"/>
      <c r="C39" s="37" t="s">
        <v>85</v>
      </c>
      <c r="D39" s="37"/>
      <c r="E39" s="37"/>
      <c r="F39" s="37"/>
      <c r="G39" s="37"/>
      <c r="H39" s="37"/>
      <c r="I39" s="37"/>
      <c r="J39" s="37" t="s">
        <v>86</v>
      </c>
      <c r="K39" s="37"/>
      <c r="L39" s="37"/>
      <c r="M39" s="37"/>
      <c r="N39" s="37"/>
      <c r="O39" s="37"/>
      <c r="P39" s="37"/>
      <c r="Q39" s="37" t="s">
        <v>87</v>
      </c>
      <c r="R39" s="37"/>
      <c r="S39" s="37"/>
      <c r="T39" s="37"/>
      <c r="U39" s="37"/>
    </row>
    <row r="40" ht="20.1" customHeight="1" spans="1:2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</sheetData>
  <mergeCells count="350">
    <mergeCell ref="A1:S1"/>
    <mergeCell ref="A2:J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472222222222222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view="pageBreakPreview" zoomScale="85" zoomScaleNormal="70" workbookViewId="0">
      <selection activeCell="T1" sqref="T1"/>
    </sheetView>
  </sheetViews>
  <sheetFormatPr defaultColWidth="8.8" defaultRowHeight="15.75"/>
  <cols>
    <col min="1" max="1" width="6.60833333333333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15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9"/>
      <c r="U1" s="40"/>
    </row>
    <row r="2" ht="24.95" customHeight="1" spans="1:21">
      <c r="A2" s="4" t="str">
        <f>直曲表001!A2</f>
        <v>腰坨子乡腰坨子村水泥路建设项目</v>
      </c>
      <c r="B2" s="4"/>
      <c r="C2" s="4"/>
      <c r="D2" s="4"/>
      <c r="E2" s="4"/>
      <c r="F2" s="4"/>
      <c r="G2" s="4"/>
      <c r="H2" s="4"/>
      <c r="I2" s="4"/>
      <c r="J2" s="4"/>
      <c r="R2" s="41" t="s">
        <v>88</v>
      </c>
      <c r="S2" s="41" t="s">
        <v>2</v>
      </c>
      <c r="T2" s="42">
        <f>直曲表001!T2+3</f>
        <v>4</v>
      </c>
      <c r="U2" s="43">
        <f>直曲表001!U2</f>
        <v>5</v>
      </c>
    </row>
    <row r="3" ht="24.95" customHeight="1" spans="1:21">
      <c r="A3" s="5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/>
      <c r="M3" s="6" t="s">
        <v>8</v>
      </c>
      <c r="N3" s="6"/>
      <c r="O3" s="6"/>
      <c r="P3" s="6"/>
      <c r="Q3" s="6"/>
      <c r="R3" s="6" t="s">
        <v>9</v>
      </c>
      <c r="S3" s="6"/>
      <c r="T3" s="6"/>
      <c r="U3" s="44" t="s">
        <v>10</v>
      </c>
    </row>
    <row r="4" ht="24.95" customHeight="1" spans="1:21">
      <c r="A4" s="7"/>
      <c r="B4" s="8" t="s">
        <v>11</v>
      </c>
      <c r="C4" s="8" t="s">
        <v>12</v>
      </c>
      <c r="D4" s="9"/>
      <c r="E4" s="9"/>
      <c r="F4" s="10" t="s">
        <v>13</v>
      </c>
      <c r="G4" s="11" t="s">
        <v>14</v>
      </c>
      <c r="H4" s="11" t="s">
        <v>14</v>
      </c>
      <c r="I4" s="11" t="s">
        <v>15</v>
      </c>
      <c r="J4" s="11" t="s">
        <v>16</v>
      </c>
      <c r="K4" s="10" t="s">
        <v>17</v>
      </c>
      <c r="L4" s="10" t="s">
        <v>18</v>
      </c>
      <c r="M4" s="11" t="s">
        <v>19</v>
      </c>
      <c r="N4" s="11" t="s">
        <v>20</v>
      </c>
      <c r="O4" s="10" t="s">
        <v>21</v>
      </c>
      <c r="P4" s="11" t="s">
        <v>22</v>
      </c>
      <c r="Q4" s="11" t="s">
        <v>23</v>
      </c>
      <c r="R4" s="11" t="s">
        <v>24</v>
      </c>
      <c r="S4" s="11" t="s">
        <v>25</v>
      </c>
      <c r="T4" s="10" t="s">
        <v>26</v>
      </c>
      <c r="U4" s="45"/>
    </row>
    <row r="5" ht="24.95" customHeight="1" spans="1:21">
      <c r="A5" s="7"/>
      <c r="B5" s="9"/>
      <c r="C5" s="9"/>
      <c r="D5" s="9"/>
      <c r="E5" s="9"/>
      <c r="F5" s="10"/>
      <c r="G5" s="12" t="s">
        <v>27</v>
      </c>
      <c r="H5" s="12" t="s">
        <v>28</v>
      </c>
      <c r="I5" s="12" t="s">
        <v>29</v>
      </c>
      <c r="J5" s="12" t="s">
        <v>29</v>
      </c>
      <c r="K5" s="10"/>
      <c r="L5" s="10"/>
      <c r="M5" s="12" t="s">
        <v>30</v>
      </c>
      <c r="N5" s="12" t="s">
        <v>31</v>
      </c>
      <c r="O5" s="10"/>
      <c r="P5" s="12" t="s">
        <v>32</v>
      </c>
      <c r="Q5" s="12" t="s">
        <v>33</v>
      </c>
      <c r="R5" s="12" t="s">
        <v>34</v>
      </c>
      <c r="S5" s="12" t="s">
        <v>35</v>
      </c>
      <c r="T5" s="10"/>
      <c r="U5" s="46"/>
    </row>
    <row r="6" ht="24.95" customHeight="1" spans="1:21">
      <c r="A6" s="1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47">
        <v>21</v>
      </c>
    </row>
    <row r="7" ht="15.95" customHeight="1" spans="1:21">
      <c r="A7" s="14"/>
      <c r="B7" s="15" t="s">
        <v>178</v>
      </c>
      <c r="C7" s="15"/>
      <c r="D7" s="16"/>
      <c r="E7" s="17"/>
      <c r="F7" s="18"/>
      <c r="G7" s="19"/>
      <c r="H7" s="19"/>
      <c r="I7" s="19"/>
      <c r="J7" s="15"/>
      <c r="K7" s="15"/>
      <c r="L7" s="15"/>
      <c r="M7" s="16"/>
      <c r="N7" s="16"/>
      <c r="O7" s="16"/>
      <c r="P7" s="16"/>
      <c r="Q7" s="16"/>
      <c r="R7" s="48"/>
      <c r="S7" s="48"/>
      <c r="T7" s="48"/>
      <c r="U7" s="49"/>
    </row>
    <row r="8" ht="15.95" customHeight="1" spans="1:21">
      <c r="A8" s="20"/>
      <c r="B8" s="21"/>
      <c r="C8" s="21"/>
      <c r="D8" s="22"/>
      <c r="E8" s="23"/>
      <c r="F8" s="24"/>
      <c r="G8" s="25"/>
      <c r="H8" s="25"/>
      <c r="I8" s="25"/>
      <c r="J8" s="21"/>
      <c r="K8" s="21"/>
      <c r="L8" s="21"/>
      <c r="M8" s="22"/>
      <c r="N8" s="22"/>
      <c r="O8" s="22"/>
      <c r="P8" s="22"/>
      <c r="Q8" s="22"/>
      <c r="R8" s="15"/>
      <c r="S8" s="15"/>
      <c r="T8" s="16"/>
      <c r="U8" s="50"/>
    </row>
    <row r="9" ht="15.95" customHeight="1" spans="1:21">
      <c r="A9" s="14" t="s">
        <v>37</v>
      </c>
      <c r="B9" s="15">
        <v>4883401.52712355</v>
      </c>
      <c r="C9" s="15">
        <v>339768.31473385</v>
      </c>
      <c r="D9" s="26" t="s">
        <v>38</v>
      </c>
      <c r="E9" s="27"/>
      <c r="F9" s="16"/>
      <c r="G9" s="28"/>
      <c r="H9" s="28"/>
      <c r="I9" s="28"/>
      <c r="J9" s="16"/>
      <c r="K9" s="16"/>
      <c r="L9" s="16"/>
      <c r="M9" s="16"/>
      <c r="N9" s="16"/>
      <c r="O9" s="16"/>
      <c r="P9" s="16"/>
      <c r="Q9" s="16"/>
      <c r="R9" s="21"/>
      <c r="S9" s="21"/>
      <c r="T9" s="22"/>
      <c r="U9" s="49"/>
    </row>
    <row r="10" ht="15.95" customHeight="1" spans="1:21">
      <c r="A10" s="20"/>
      <c r="B10" s="21"/>
      <c r="C10" s="21"/>
      <c r="D10" s="29"/>
      <c r="E10" s="30"/>
      <c r="F10" s="22"/>
      <c r="G10" s="31"/>
      <c r="H10" s="31"/>
      <c r="I10" s="31"/>
      <c r="J10" s="22"/>
      <c r="K10" s="22"/>
      <c r="L10" s="22"/>
      <c r="M10" s="22"/>
      <c r="N10" s="22"/>
      <c r="O10" s="22"/>
      <c r="P10" s="22"/>
      <c r="Q10" s="22"/>
      <c r="R10" s="15">
        <v>66.80569324</v>
      </c>
      <c r="S10" s="15">
        <v>78.76562136</v>
      </c>
      <c r="T10" s="15" t="s">
        <v>179</v>
      </c>
      <c r="U10" s="50"/>
    </row>
    <row r="11" ht="15.95" customHeight="1" spans="1:21">
      <c r="A11" s="14" t="s">
        <v>40</v>
      </c>
      <c r="B11" s="15">
        <v>4883348.73634254</v>
      </c>
      <c r="C11" s="15">
        <v>339709.85828383</v>
      </c>
      <c r="D11" s="15" t="s">
        <v>180</v>
      </c>
      <c r="E11" s="19" t="s">
        <v>181</v>
      </c>
      <c r="F11" s="16">
        <v>300</v>
      </c>
      <c r="G11" s="28"/>
      <c r="H11" s="28"/>
      <c r="I11" s="19">
        <v>11.96</v>
      </c>
      <c r="J11" s="15">
        <v>23.90719611</v>
      </c>
      <c r="K11" s="15">
        <v>0.23830515</v>
      </c>
      <c r="L11" s="15">
        <v>0.013</v>
      </c>
      <c r="M11" s="15"/>
      <c r="N11" s="15" t="s">
        <v>182</v>
      </c>
      <c r="O11" s="15" t="s">
        <v>183</v>
      </c>
      <c r="P11" s="15" t="s">
        <v>184</v>
      </c>
      <c r="Q11" s="16"/>
      <c r="R11" s="21"/>
      <c r="S11" s="21"/>
      <c r="T11" s="21"/>
      <c r="U11" s="49"/>
    </row>
    <row r="12" ht="15.95" customHeight="1" spans="1:21">
      <c r="A12" s="20"/>
      <c r="B12" s="21"/>
      <c r="C12" s="21"/>
      <c r="D12" s="21"/>
      <c r="E12" s="25"/>
      <c r="F12" s="22"/>
      <c r="G12" s="31"/>
      <c r="H12" s="31"/>
      <c r="I12" s="25"/>
      <c r="J12" s="21"/>
      <c r="K12" s="21"/>
      <c r="L12" s="21"/>
      <c r="M12" s="21"/>
      <c r="N12" s="21"/>
      <c r="O12" s="21"/>
      <c r="P12" s="21"/>
      <c r="Q12" s="22"/>
      <c r="R12" s="15">
        <v>197.28749313</v>
      </c>
      <c r="S12" s="15">
        <v>209.24742124</v>
      </c>
      <c r="T12" s="15" t="s">
        <v>185</v>
      </c>
      <c r="U12" s="50"/>
    </row>
    <row r="13" ht="15.95" customHeight="1" spans="1:21">
      <c r="A13" s="14" t="s">
        <v>47</v>
      </c>
      <c r="B13" s="15">
        <v>4883221.30074168</v>
      </c>
      <c r="C13" s="15">
        <v>339543.8924713</v>
      </c>
      <c r="D13" s="15" t="s">
        <v>186</v>
      </c>
      <c r="E13" s="19"/>
      <c r="F13" s="16"/>
      <c r="G13" s="28"/>
      <c r="H13" s="28"/>
      <c r="I13" s="19"/>
      <c r="J13" s="15"/>
      <c r="K13" s="15"/>
      <c r="L13" s="15"/>
      <c r="M13" s="15"/>
      <c r="N13" s="15"/>
      <c r="O13" s="15"/>
      <c r="P13" s="15"/>
      <c r="Q13" s="16"/>
      <c r="R13" s="21"/>
      <c r="S13" s="21"/>
      <c r="T13" s="21"/>
      <c r="U13" s="49"/>
    </row>
    <row r="14" ht="15.95" customHeight="1" spans="1:21">
      <c r="A14" s="20"/>
      <c r="B14" s="21"/>
      <c r="C14" s="21"/>
      <c r="D14" s="21"/>
      <c r="E14" s="25"/>
      <c r="F14" s="22"/>
      <c r="G14" s="31"/>
      <c r="H14" s="31"/>
      <c r="I14" s="25"/>
      <c r="J14" s="21"/>
      <c r="K14" s="21"/>
      <c r="L14" s="21"/>
      <c r="M14" s="21"/>
      <c r="N14" s="21"/>
      <c r="O14" s="21"/>
      <c r="P14" s="21"/>
      <c r="Q14" s="22"/>
      <c r="R14" s="15"/>
      <c r="S14" s="15"/>
      <c r="T14" s="15"/>
      <c r="U14" s="50"/>
    </row>
    <row r="15" ht="15.95" customHeight="1" spans="1:21">
      <c r="A15" s="14"/>
      <c r="B15" s="15" t="s">
        <v>187</v>
      </c>
      <c r="C15" s="15"/>
      <c r="D15" s="15"/>
      <c r="E15" s="19"/>
      <c r="F15" s="16"/>
      <c r="G15" s="28"/>
      <c r="H15" s="28"/>
      <c r="I15" s="19"/>
      <c r="J15" s="15"/>
      <c r="K15" s="15"/>
      <c r="L15" s="15"/>
      <c r="M15" s="15"/>
      <c r="N15" s="15"/>
      <c r="O15" s="15"/>
      <c r="P15" s="15"/>
      <c r="Q15" s="16"/>
      <c r="R15" s="21"/>
      <c r="S15" s="21"/>
      <c r="T15" s="21"/>
      <c r="U15" s="49"/>
    </row>
    <row r="16" ht="15.95" customHeight="1" spans="1:21">
      <c r="A16" s="20"/>
      <c r="B16" s="21"/>
      <c r="C16" s="21"/>
      <c r="D16" s="21"/>
      <c r="E16" s="25"/>
      <c r="F16" s="22"/>
      <c r="G16" s="31"/>
      <c r="H16" s="31"/>
      <c r="I16" s="25"/>
      <c r="J16" s="21"/>
      <c r="K16" s="21"/>
      <c r="L16" s="21"/>
      <c r="M16" s="21"/>
      <c r="N16" s="21"/>
      <c r="O16" s="21"/>
      <c r="P16" s="21"/>
      <c r="Q16" s="22"/>
      <c r="R16" s="15"/>
      <c r="S16" s="15"/>
      <c r="T16" s="15"/>
      <c r="U16" s="50"/>
    </row>
    <row r="17" ht="15.95" customHeight="1" spans="1:21">
      <c r="A17" s="14" t="s">
        <v>37</v>
      </c>
      <c r="B17" s="15">
        <v>4883093.82325308</v>
      </c>
      <c r="C17" s="15">
        <v>340104.25162642</v>
      </c>
      <c r="D17" s="26" t="s">
        <v>38</v>
      </c>
      <c r="E17" s="27"/>
      <c r="F17" s="16"/>
      <c r="G17" s="28"/>
      <c r="H17" s="28"/>
      <c r="I17" s="19"/>
      <c r="J17" s="15"/>
      <c r="K17" s="15"/>
      <c r="L17" s="15"/>
      <c r="M17" s="15"/>
      <c r="N17" s="15"/>
      <c r="O17" s="15"/>
      <c r="P17" s="15"/>
      <c r="Q17" s="16"/>
      <c r="R17" s="21"/>
      <c r="S17" s="21"/>
      <c r="T17" s="21"/>
      <c r="U17" s="49"/>
    </row>
    <row r="18" ht="15.95" customHeight="1" spans="1:21">
      <c r="A18" s="20"/>
      <c r="B18" s="21"/>
      <c r="C18" s="21"/>
      <c r="D18" s="29"/>
      <c r="E18" s="30"/>
      <c r="F18" s="22"/>
      <c r="G18" s="31"/>
      <c r="H18" s="31"/>
      <c r="I18" s="25"/>
      <c r="J18" s="21"/>
      <c r="K18" s="21"/>
      <c r="L18" s="21"/>
      <c r="M18" s="21"/>
      <c r="N18" s="21"/>
      <c r="O18" s="21"/>
      <c r="P18" s="21"/>
      <c r="Q18" s="22"/>
      <c r="R18" s="15">
        <v>60.81298709</v>
      </c>
      <c r="S18" s="15">
        <v>68.78224044</v>
      </c>
      <c r="T18" s="15" t="s">
        <v>188</v>
      </c>
      <c r="U18" s="50"/>
    </row>
    <row r="19" ht="15.95" customHeight="1" spans="1:21">
      <c r="A19" s="14" t="s">
        <v>40</v>
      </c>
      <c r="B19" s="15">
        <v>4883147.158909</v>
      </c>
      <c r="C19" s="15">
        <v>340060.82002033</v>
      </c>
      <c r="D19" s="15" t="s">
        <v>189</v>
      </c>
      <c r="E19" s="19" t="s">
        <v>190</v>
      </c>
      <c r="F19" s="16">
        <v>15</v>
      </c>
      <c r="G19" s="28"/>
      <c r="H19" s="28"/>
      <c r="I19" s="19">
        <v>7.969</v>
      </c>
      <c r="J19" s="15">
        <v>14.65080364</v>
      </c>
      <c r="K19" s="15">
        <v>1.98555265</v>
      </c>
      <c r="L19" s="15">
        <v>1.288</v>
      </c>
      <c r="M19" s="15"/>
      <c r="N19" s="15" t="s">
        <v>191</v>
      </c>
      <c r="O19" s="15" t="s">
        <v>192</v>
      </c>
      <c r="P19" s="15" t="s">
        <v>193</v>
      </c>
      <c r="Q19" s="16"/>
      <c r="R19" s="21"/>
      <c r="S19" s="21"/>
      <c r="T19" s="21"/>
      <c r="U19" s="49"/>
    </row>
    <row r="20" ht="15.95" customHeight="1" spans="1:21">
      <c r="A20" s="20"/>
      <c r="B20" s="21"/>
      <c r="C20" s="21"/>
      <c r="D20" s="21"/>
      <c r="E20" s="25"/>
      <c r="F20" s="22"/>
      <c r="G20" s="31"/>
      <c r="H20" s="31"/>
      <c r="I20" s="25"/>
      <c r="J20" s="21"/>
      <c r="K20" s="21"/>
      <c r="L20" s="21"/>
      <c r="M20" s="21"/>
      <c r="N20" s="21"/>
      <c r="O20" s="21"/>
      <c r="P20" s="21"/>
      <c r="Q20" s="22"/>
      <c r="R20" s="15">
        <v>15.52355436</v>
      </c>
      <c r="S20" s="15">
        <v>29.10911595</v>
      </c>
      <c r="T20" s="15" t="s">
        <v>194</v>
      </c>
      <c r="U20" s="50"/>
    </row>
    <row r="21" ht="15.95" customHeight="1" spans="1:21">
      <c r="A21" s="14" t="s">
        <v>47</v>
      </c>
      <c r="B21" s="15">
        <v>4883175.0247851</v>
      </c>
      <c r="C21" s="15">
        <v>340069.23628912</v>
      </c>
      <c r="D21" s="15" t="s">
        <v>195</v>
      </c>
      <c r="E21" s="19" t="s">
        <v>196</v>
      </c>
      <c r="F21" s="16">
        <v>15</v>
      </c>
      <c r="G21" s="28"/>
      <c r="H21" s="28"/>
      <c r="I21" s="19">
        <v>5.616</v>
      </c>
      <c r="J21" s="15">
        <v>10.74787686</v>
      </c>
      <c r="K21" s="15">
        <v>1.01695721</v>
      </c>
      <c r="L21" s="15">
        <v>0.485</v>
      </c>
      <c r="M21" s="15"/>
      <c r="N21" s="15" t="s">
        <v>197</v>
      </c>
      <c r="O21" s="15" t="s">
        <v>198</v>
      </c>
      <c r="P21" s="15" t="s">
        <v>199</v>
      </c>
      <c r="Q21" s="16"/>
      <c r="R21" s="21"/>
      <c r="S21" s="21"/>
      <c r="T21" s="21"/>
      <c r="U21" s="49"/>
    </row>
    <row r="22" ht="15.95" customHeight="1" spans="1:21">
      <c r="A22" s="20"/>
      <c r="B22" s="21"/>
      <c r="C22" s="21"/>
      <c r="D22" s="21"/>
      <c r="E22" s="25"/>
      <c r="F22" s="22"/>
      <c r="G22" s="31"/>
      <c r="H22" s="31"/>
      <c r="I22" s="25"/>
      <c r="J22" s="21"/>
      <c r="K22" s="21"/>
      <c r="L22" s="21"/>
      <c r="M22" s="21"/>
      <c r="N22" s="21"/>
      <c r="O22" s="21"/>
      <c r="P22" s="21"/>
      <c r="Q22" s="22"/>
      <c r="R22" s="15">
        <v>6.07151964</v>
      </c>
      <c r="S22" s="15">
        <v>16.39448101</v>
      </c>
      <c r="T22" s="15" t="s">
        <v>200</v>
      </c>
      <c r="U22" s="50"/>
    </row>
    <row r="23" customHeight="1" spans="1:21">
      <c r="A23" s="14" t="s">
        <v>54</v>
      </c>
      <c r="B23" s="15">
        <v>4883189.972875</v>
      </c>
      <c r="C23" s="15">
        <v>340062.50326485</v>
      </c>
      <c r="D23" s="15" t="s">
        <v>201</v>
      </c>
      <c r="E23" s="19" t="s">
        <v>202</v>
      </c>
      <c r="F23" s="16">
        <v>12</v>
      </c>
      <c r="G23" s="28"/>
      <c r="H23" s="28"/>
      <c r="I23" s="19">
        <v>4.707</v>
      </c>
      <c r="J23" s="15">
        <v>8.97077973</v>
      </c>
      <c r="K23" s="15">
        <v>0.89001876</v>
      </c>
      <c r="L23" s="15">
        <v>0.443</v>
      </c>
      <c r="M23" s="15"/>
      <c r="N23" s="15" t="s">
        <v>203</v>
      </c>
      <c r="O23" s="15" t="s">
        <v>204</v>
      </c>
      <c r="P23" s="15" t="s">
        <v>205</v>
      </c>
      <c r="Q23" s="16"/>
      <c r="R23" s="21"/>
      <c r="S23" s="21"/>
      <c r="T23" s="21"/>
      <c r="U23" s="49"/>
    </row>
    <row r="24" ht="15.95" customHeight="1" spans="1:21">
      <c r="A24" s="20"/>
      <c r="B24" s="21"/>
      <c r="C24" s="21"/>
      <c r="D24" s="21"/>
      <c r="E24" s="25"/>
      <c r="F24" s="22"/>
      <c r="G24" s="31"/>
      <c r="H24" s="31"/>
      <c r="I24" s="25"/>
      <c r="J24" s="21"/>
      <c r="K24" s="21"/>
      <c r="L24" s="21"/>
      <c r="M24" s="21"/>
      <c r="N24" s="21"/>
      <c r="O24" s="21"/>
      <c r="P24" s="21"/>
      <c r="Q24" s="22"/>
      <c r="R24" s="15">
        <v>10.18141558</v>
      </c>
      <c r="S24" s="15">
        <v>23.99351863</v>
      </c>
      <c r="T24" s="15" t="s">
        <v>206</v>
      </c>
      <c r="U24" s="50"/>
    </row>
    <row r="25" ht="15.95" customHeight="1" spans="1:21">
      <c r="A25" s="14" t="s">
        <v>76</v>
      </c>
      <c r="B25" s="15">
        <v>4883212.71527985</v>
      </c>
      <c r="C25" s="15">
        <v>340070.14996072</v>
      </c>
      <c r="D25" s="15" t="s">
        <v>207</v>
      </c>
      <c r="E25" s="19" t="s">
        <v>208</v>
      </c>
      <c r="F25" s="16">
        <v>55</v>
      </c>
      <c r="G25" s="28"/>
      <c r="H25" s="28"/>
      <c r="I25" s="19">
        <v>9.105</v>
      </c>
      <c r="J25" s="15">
        <v>18.04720858</v>
      </c>
      <c r="K25" s="15">
        <v>0.74862526</v>
      </c>
      <c r="L25" s="15">
        <v>0.164</v>
      </c>
      <c r="M25" s="15"/>
      <c r="N25" s="15" t="s">
        <v>209</v>
      </c>
      <c r="O25" s="15" t="s">
        <v>210</v>
      </c>
      <c r="P25" s="15" t="s">
        <v>211</v>
      </c>
      <c r="Q25" s="16"/>
      <c r="R25" s="21"/>
      <c r="S25" s="21"/>
      <c r="T25" s="21"/>
      <c r="U25" s="49"/>
    </row>
    <row r="26" ht="15.95" customHeight="1" spans="1:21">
      <c r="A26" s="20"/>
      <c r="B26" s="21"/>
      <c r="C26" s="21"/>
      <c r="D26" s="21"/>
      <c r="E26" s="25"/>
      <c r="F26" s="22"/>
      <c r="G26" s="31"/>
      <c r="H26" s="31"/>
      <c r="I26" s="25"/>
      <c r="J26" s="21"/>
      <c r="K26" s="21"/>
      <c r="L26" s="21"/>
      <c r="M26" s="21"/>
      <c r="N26" s="21"/>
      <c r="O26" s="21"/>
      <c r="P26" s="21"/>
      <c r="Q26" s="22"/>
      <c r="R26" s="15">
        <v>26.49222865</v>
      </c>
      <c r="S26" s="15">
        <v>43.15669775</v>
      </c>
      <c r="T26" s="15" t="s">
        <v>212</v>
      </c>
      <c r="U26" s="50"/>
    </row>
    <row r="27" customHeight="1" spans="1:21">
      <c r="A27" s="14" t="s">
        <v>83</v>
      </c>
      <c r="B27" s="15">
        <v>4883247.0065658</v>
      </c>
      <c r="C27" s="15">
        <v>340096.35317175</v>
      </c>
      <c r="D27" s="15" t="s">
        <v>213</v>
      </c>
      <c r="E27" s="19" t="s">
        <v>214</v>
      </c>
      <c r="F27" s="16">
        <v>200</v>
      </c>
      <c r="G27" s="28"/>
      <c r="H27" s="28"/>
      <c r="I27" s="19">
        <v>7.559</v>
      </c>
      <c r="J27" s="15">
        <v>15.11084597</v>
      </c>
      <c r="K27" s="15">
        <v>0.14279595</v>
      </c>
      <c r="L27" s="15">
        <v>0.007</v>
      </c>
      <c r="M27" s="15"/>
      <c r="N27" s="15" t="s">
        <v>215</v>
      </c>
      <c r="O27" s="15" t="s">
        <v>216</v>
      </c>
      <c r="P27" s="15" t="s">
        <v>217</v>
      </c>
      <c r="Q27" s="16"/>
      <c r="R27" s="21"/>
      <c r="S27" s="21"/>
      <c r="T27" s="21"/>
      <c r="U27" s="49"/>
    </row>
    <row r="28" ht="15.95" customHeight="1" spans="1:21">
      <c r="A28" s="20"/>
      <c r="B28" s="21"/>
      <c r="C28" s="21"/>
      <c r="D28" s="21"/>
      <c r="E28" s="25"/>
      <c r="F28" s="22"/>
      <c r="G28" s="31"/>
      <c r="H28" s="31"/>
      <c r="I28" s="25"/>
      <c r="J28" s="21"/>
      <c r="K28" s="21"/>
      <c r="L28" s="21"/>
      <c r="M28" s="21"/>
      <c r="N28" s="21"/>
      <c r="O28" s="21"/>
      <c r="P28" s="21"/>
      <c r="Q28" s="22"/>
      <c r="R28" s="15">
        <v>152.84446603</v>
      </c>
      <c r="S28" s="15">
        <v>164.08717036</v>
      </c>
      <c r="T28" s="15" t="s">
        <v>218</v>
      </c>
      <c r="U28" s="50"/>
    </row>
    <row r="29" customHeight="1" spans="1:21">
      <c r="A29" s="14" t="s">
        <v>219</v>
      </c>
      <c r="B29" s="15">
        <v>4883369.4942254</v>
      </c>
      <c r="C29" s="15">
        <v>340205.53821067</v>
      </c>
      <c r="D29" s="15" t="s">
        <v>220</v>
      </c>
      <c r="E29" s="19" t="s">
        <v>221</v>
      </c>
      <c r="F29" s="16">
        <v>8</v>
      </c>
      <c r="G29" s="28"/>
      <c r="H29" s="28"/>
      <c r="I29" s="19">
        <v>3.684</v>
      </c>
      <c r="J29" s="15">
        <v>6.9043019</v>
      </c>
      <c r="K29" s="15">
        <v>0.80735694</v>
      </c>
      <c r="L29" s="15">
        <v>0.463</v>
      </c>
      <c r="M29" s="15"/>
      <c r="N29" s="15" t="s">
        <v>222</v>
      </c>
      <c r="O29" s="15" t="s">
        <v>223</v>
      </c>
      <c r="P29" s="15" t="s">
        <v>224</v>
      </c>
      <c r="Q29" s="16"/>
      <c r="R29" s="21"/>
      <c r="S29" s="21"/>
      <c r="T29" s="21"/>
      <c r="U29" s="49"/>
    </row>
    <row r="30" ht="15.95" customHeight="1" spans="1:21">
      <c r="A30" s="20"/>
      <c r="B30" s="21"/>
      <c r="C30" s="21"/>
      <c r="D30" s="21"/>
      <c r="E30" s="25"/>
      <c r="F30" s="22"/>
      <c r="G30" s="31"/>
      <c r="H30" s="31"/>
      <c r="I30" s="25"/>
      <c r="J30" s="21"/>
      <c r="K30" s="21"/>
      <c r="L30" s="21"/>
      <c r="M30" s="21"/>
      <c r="N30" s="21"/>
      <c r="O30" s="21"/>
      <c r="P30" s="21"/>
      <c r="Q30" s="22"/>
      <c r="R30" s="15">
        <v>3.90411485</v>
      </c>
      <c r="S30" s="15">
        <v>10.84746249</v>
      </c>
      <c r="T30" s="15" t="s">
        <v>225</v>
      </c>
      <c r="U30" s="50"/>
    </row>
    <row r="31" customHeight="1" spans="1:21">
      <c r="A31" s="14" t="s">
        <v>226</v>
      </c>
      <c r="B31" s="15">
        <v>4883380.24299556</v>
      </c>
      <c r="C31" s="15">
        <v>340204.07828513</v>
      </c>
      <c r="D31" s="15" t="s">
        <v>227</v>
      </c>
      <c r="E31" s="19" t="s">
        <v>228</v>
      </c>
      <c r="F31" s="16">
        <v>7</v>
      </c>
      <c r="G31" s="28"/>
      <c r="H31" s="28"/>
      <c r="I31" s="19">
        <v>3.26</v>
      </c>
      <c r="J31" s="15">
        <v>6.10127262</v>
      </c>
      <c r="K31" s="15">
        <v>0.72174848</v>
      </c>
      <c r="L31" s="15">
        <v>0.418</v>
      </c>
      <c r="M31" s="15"/>
      <c r="N31" s="15" t="s">
        <v>229</v>
      </c>
      <c r="O31" s="15" t="s">
        <v>230</v>
      </c>
      <c r="P31" s="15" t="s">
        <v>231</v>
      </c>
      <c r="Q31" s="16"/>
      <c r="R31" s="21"/>
      <c r="S31" s="21"/>
      <c r="T31" s="21"/>
      <c r="U31" s="49"/>
    </row>
    <row r="32" ht="15.95" customHeight="1" spans="1:21">
      <c r="A32" s="20"/>
      <c r="B32" s="21"/>
      <c r="C32" s="21"/>
      <c r="D32" s="21"/>
      <c r="E32" s="25"/>
      <c r="F32" s="22"/>
      <c r="G32" s="31"/>
      <c r="H32" s="31"/>
      <c r="I32" s="25"/>
      <c r="J32" s="21"/>
      <c r="K32" s="21"/>
      <c r="L32" s="21"/>
      <c r="M32" s="21"/>
      <c r="N32" s="21"/>
      <c r="O32" s="21"/>
      <c r="P32" s="21"/>
      <c r="Q32" s="22"/>
      <c r="R32" s="15">
        <v>21.63676238</v>
      </c>
      <c r="S32" s="15">
        <v>24.89642488</v>
      </c>
      <c r="T32" s="15" t="s">
        <v>232</v>
      </c>
      <c r="U32" s="50"/>
    </row>
    <row r="33" customHeight="1" spans="1:21">
      <c r="A33" s="14" t="s">
        <v>233</v>
      </c>
      <c r="B33" s="15">
        <v>4883398.68496085</v>
      </c>
      <c r="C33" s="15">
        <v>340220.80329299</v>
      </c>
      <c r="D33" s="15" t="s">
        <v>234</v>
      </c>
      <c r="E33" s="19"/>
      <c r="F33" s="16"/>
      <c r="G33" s="28"/>
      <c r="H33" s="28"/>
      <c r="I33" s="28"/>
      <c r="J33" s="16"/>
      <c r="K33" s="16"/>
      <c r="L33" s="16"/>
      <c r="M33" s="16"/>
      <c r="N33" s="16"/>
      <c r="O33" s="16"/>
      <c r="P33" s="16"/>
      <c r="Q33" s="16"/>
      <c r="R33" s="21"/>
      <c r="S33" s="21"/>
      <c r="T33" s="21"/>
      <c r="U33" s="49"/>
    </row>
    <row r="34" ht="15.95" customHeight="1" spans="1:21">
      <c r="A34" s="20"/>
      <c r="B34" s="21"/>
      <c r="C34" s="21"/>
      <c r="D34" s="21"/>
      <c r="E34" s="25"/>
      <c r="F34" s="22"/>
      <c r="G34" s="31"/>
      <c r="H34" s="31"/>
      <c r="I34" s="31"/>
      <c r="J34" s="22"/>
      <c r="K34" s="22"/>
      <c r="L34" s="22"/>
      <c r="M34" s="22"/>
      <c r="N34" s="22"/>
      <c r="O34" s="22"/>
      <c r="P34" s="22"/>
      <c r="Q34" s="22"/>
      <c r="R34" s="15"/>
      <c r="S34" s="15"/>
      <c r="T34" s="15"/>
      <c r="U34" s="50"/>
    </row>
    <row r="35" customHeight="1" spans="1:21">
      <c r="A35" s="53"/>
      <c r="B35" s="15"/>
      <c r="C35" s="15"/>
      <c r="D35" s="26"/>
      <c r="E35" s="28"/>
      <c r="F35" s="18"/>
      <c r="G35" s="19"/>
      <c r="H35" s="19"/>
      <c r="I35" s="19"/>
      <c r="J35" s="15"/>
      <c r="K35" s="15"/>
      <c r="L35" s="15"/>
      <c r="M35" s="16"/>
      <c r="N35" s="16"/>
      <c r="O35" s="16"/>
      <c r="P35" s="16"/>
      <c r="Q35" s="16"/>
      <c r="R35" s="21"/>
      <c r="S35" s="21"/>
      <c r="T35" s="21"/>
      <c r="U35" s="49"/>
    </row>
    <row r="36" ht="15.95" customHeight="1" spans="1:21">
      <c r="A36" s="54"/>
      <c r="B36" s="21"/>
      <c r="C36" s="21"/>
      <c r="D36" s="29"/>
      <c r="E36" s="31"/>
      <c r="F36" s="24"/>
      <c r="G36" s="25"/>
      <c r="H36" s="25"/>
      <c r="I36" s="25"/>
      <c r="J36" s="21"/>
      <c r="K36" s="21"/>
      <c r="L36" s="21"/>
      <c r="M36" s="22"/>
      <c r="N36" s="22"/>
      <c r="O36" s="22"/>
      <c r="P36" s="22"/>
      <c r="Q36" s="22"/>
      <c r="R36" s="15"/>
      <c r="S36" s="15"/>
      <c r="T36" s="15"/>
      <c r="U36" s="50"/>
    </row>
    <row r="37" customHeight="1" spans="1:21">
      <c r="A37" s="53"/>
      <c r="B37" s="15"/>
      <c r="C37" s="15"/>
      <c r="D37" s="15"/>
      <c r="E37" s="28"/>
      <c r="F37" s="18"/>
      <c r="G37" s="19"/>
      <c r="H37" s="19"/>
      <c r="I37" s="19"/>
      <c r="J37" s="15"/>
      <c r="K37" s="15"/>
      <c r="L37" s="15"/>
      <c r="M37" s="16"/>
      <c r="N37" s="16"/>
      <c r="O37" s="16"/>
      <c r="P37" s="16"/>
      <c r="Q37" s="16"/>
      <c r="R37" s="21"/>
      <c r="S37" s="21"/>
      <c r="T37" s="21"/>
      <c r="U37" s="49"/>
    </row>
    <row r="38" ht="15.95" customHeight="1" spans="1:21">
      <c r="A38" s="55"/>
      <c r="B38" s="33"/>
      <c r="C38" s="33"/>
      <c r="D38" s="33"/>
      <c r="E38" s="36"/>
      <c r="F38" s="56"/>
      <c r="G38" s="34"/>
      <c r="H38" s="34"/>
      <c r="I38" s="34"/>
      <c r="J38" s="33"/>
      <c r="K38" s="33"/>
      <c r="L38" s="33"/>
      <c r="M38" s="35"/>
      <c r="N38" s="35"/>
      <c r="O38" s="35"/>
      <c r="P38" s="35"/>
      <c r="Q38" s="35"/>
      <c r="R38" s="51"/>
      <c r="S38" s="51"/>
      <c r="T38" s="51"/>
      <c r="U38" s="52"/>
    </row>
    <row r="39" s="1" customFormat="1" ht="24" customHeight="1" spans="1:21">
      <c r="A39" s="37"/>
      <c r="B39" s="37"/>
      <c r="C39" s="37" t="s">
        <v>85</v>
      </c>
      <c r="D39" s="37"/>
      <c r="E39" s="37"/>
      <c r="F39" s="37"/>
      <c r="G39" s="37"/>
      <c r="H39" s="37"/>
      <c r="I39" s="37"/>
      <c r="J39" s="37" t="s">
        <v>86</v>
      </c>
      <c r="K39" s="37"/>
      <c r="L39" s="37"/>
      <c r="M39" s="37"/>
      <c r="N39" s="37"/>
      <c r="O39" s="37"/>
      <c r="P39" s="37"/>
      <c r="Q39" s="37" t="s">
        <v>87</v>
      </c>
      <c r="R39" s="37"/>
      <c r="S39" s="37"/>
      <c r="T39" s="37"/>
      <c r="U39" s="37"/>
    </row>
    <row r="40" ht="20.1" customHeight="1" spans="1:2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</sheetData>
  <mergeCells count="350">
    <mergeCell ref="A1:S1"/>
    <mergeCell ref="A2:J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472222222222222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view="pageBreakPreview" zoomScale="85" zoomScaleNormal="70" workbookViewId="0">
      <selection activeCell="X17" sqref="X17"/>
    </sheetView>
  </sheetViews>
  <sheetFormatPr defaultColWidth="8.8" defaultRowHeight="15.75"/>
  <cols>
    <col min="1" max="1" width="6.60833333333333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15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9"/>
      <c r="U1" s="40"/>
    </row>
    <row r="2" ht="24.95" customHeight="1" spans="1:21">
      <c r="A2" s="4" t="str">
        <f>直曲表001!A2</f>
        <v>腰坨子乡腰坨子村水泥路建设项目</v>
      </c>
      <c r="B2" s="4"/>
      <c r="C2" s="4"/>
      <c r="D2" s="4"/>
      <c r="E2" s="4"/>
      <c r="F2" s="4"/>
      <c r="G2" s="4"/>
      <c r="H2" s="4"/>
      <c r="I2" s="4"/>
      <c r="J2" s="4"/>
      <c r="R2" s="41" t="s">
        <v>88</v>
      </c>
      <c r="S2" s="41" t="s">
        <v>2</v>
      </c>
      <c r="T2" s="42">
        <f>直曲表001!T2+4</f>
        <v>5</v>
      </c>
      <c r="U2" s="43">
        <f>直曲表001!U2</f>
        <v>5</v>
      </c>
    </row>
    <row r="3" ht="24.95" customHeight="1" spans="1:21">
      <c r="A3" s="5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/>
      <c r="M3" s="6" t="s">
        <v>8</v>
      </c>
      <c r="N3" s="6"/>
      <c r="O3" s="6"/>
      <c r="P3" s="6"/>
      <c r="Q3" s="6"/>
      <c r="R3" s="6" t="s">
        <v>9</v>
      </c>
      <c r="S3" s="6"/>
      <c r="T3" s="6"/>
      <c r="U3" s="44" t="s">
        <v>10</v>
      </c>
    </row>
    <row r="4" ht="24.95" customHeight="1" spans="1:21">
      <c r="A4" s="7"/>
      <c r="B4" s="8" t="s">
        <v>11</v>
      </c>
      <c r="C4" s="8" t="s">
        <v>12</v>
      </c>
      <c r="D4" s="9"/>
      <c r="E4" s="9"/>
      <c r="F4" s="10" t="s">
        <v>13</v>
      </c>
      <c r="G4" s="11" t="s">
        <v>14</v>
      </c>
      <c r="H4" s="11" t="s">
        <v>14</v>
      </c>
      <c r="I4" s="11" t="s">
        <v>15</v>
      </c>
      <c r="J4" s="11" t="s">
        <v>16</v>
      </c>
      <c r="K4" s="10" t="s">
        <v>17</v>
      </c>
      <c r="L4" s="10" t="s">
        <v>18</v>
      </c>
      <c r="M4" s="11" t="s">
        <v>19</v>
      </c>
      <c r="N4" s="11" t="s">
        <v>20</v>
      </c>
      <c r="O4" s="10" t="s">
        <v>21</v>
      </c>
      <c r="P4" s="11" t="s">
        <v>22</v>
      </c>
      <c r="Q4" s="11" t="s">
        <v>23</v>
      </c>
      <c r="R4" s="11" t="s">
        <v>24</v>
      </c>
      <c r="S4" s="11" t="s">
        <v>25</v>
      </c>
      <c r="T4" s="10" t="s">
        <v>26</v>
      </c>
      <c r="U4" s="45"/>
    </row>
    <row r="5" ht="24.95" customHeight="1" spans="1:21">
      <c r="A5" s="7"/>
      <c r="B5" s="9"/>
      <c r="C5" s="9"/>
      <c r="D5" s="9"/>
      <c r="E5" s="9"/>
      <c r="F5" s="10"/>
      <c r="G5" s="12" t="s">
        <v>27</v>
      </c>
      <c r="H5" s="12" t="s">
        <v>28</v>
      </c>
      <c r="I5" s="12" t="s">
        <v>29</v>
      </c>
      <c r="J5" s="12" t="s">
        <v>29</v>
      </c>
      <c r="K5" s="10"/>
      <c r="L5" s="10"/>
      <c r="M5" s="12" t="s">
        <v>30</v>
      </c>
      <c r="N5" s="12" t="s">
        <v>31</v>
      </c>
      <c r="O5" s="10"/>
      <c r="P5" s="12" t="s">
        <v>32</v>
      </c>
      <c r="Q5" s="12" t="s">
        <v>33</v>
      </c>
      <c r="R5" s="12" t="s">
        <v>34</v>
      </c>
      <c r="S5" s="12" t="s">
        <v>35</v>
      </c>
      <c r="T5" s="10"/>
      <c r="U5" s="46"/>
    </row>
    <row r="6" ht="24.95" customHeight="1" spans="1:21">
      <c r="A6" s="1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47">
        <v>21</v>
      </c>
    </row>
    <row r="7" ht="15.95" customHeight="1" spans="1:21">
      <c r="A7" s="14"/>
      <c r="B7" s="15" t="s">
        <v>235</v>
      </c>
      <c r="C7" s="15"/>
      <c r="D7" s="16"/>
      <c r="E7" s="17"/>
      <c r="F7" s="18"/>
      <c r="G7" s="19"/>
      <c r="H7" s="19"/>
      <c r="I7" s="19"/>
      <c r="J7" s="15"/>
      <c r="K7" s="15"/>
      <c r="L7" s="15"/>
      <c r="M7" s="16"/>
      <c r="N7" s="16"/>
      <c r="O7" s="16"/>
      <c r="P7" s="16"/>
      <c r="Q7" s="16"/>
      <c r="R7" s="48"/>
      <c r="S7" s="48"/>
      <c r="T7" s="48"/>
      <c r="U7" s="49"/>
    </row>
    <row r="8" ht="15.95" customHeight="1" spans="1:21">
      <c r="A8" s="20"/>
      <c r="B8" s="21"/>
      <c r="C8" s="21"/>
      <c r="D8" s="22"/>
      <c r="E8" s="23"/>
      <c r="F8" s="24"/>
      <c r="G8" s="25"/>
      <c r="H8" s="25"/>
      <c r="I8" s="25"/>
      <c r="J8" s="21"/>
      <c r="K8" s="21"/>
      <c r="L8" s="21"/>
      <c r="M8" s="22"/>
      <c r="N8" s="22"/>
      <c r="O8" s="22"/>
      <c r="P8" s="22"/>
      <c r="Q8" s="22"/>
      <c r="R8" s="15"/>
      <c r="S8" s="15"/>
      <c r="T8" s="16"/>
      <c r="U8" s="50"/>
    </row>
    <row r="9" ht="15.95" customHeight="1" spans="1:21">
      <c r="A9" s="14" t="s">
        <v>37</v>
      </c>
      <c r="B9" s="15">
        <v>4882963.01367829</v>
      </c>
      <c r="C9" s="15">
        <v>339931.64079793</v>
      </c>
      <c r="D9" s="26" t="s">
        <v>38</v>
      </c>
      <c r="E9" s="27"/>
      <c r="F9" s="16"/>
      <c r="G9" s="28"/>
      <c r="H9" s="28"/>
      <c r="I9" s="19"/>
      <c r="J9" s="15"/>
      <c r="K9" s="15"/>
      <c r="L9" s="15"/>
      <c r="M9" s="15"/>
      <c r="N9" s="15"/>
      <c r="O9" s="15"/>
      <c r="P9" s="15"/>
      <c r="Q9" s="16"/>
      <c r="R9" s="21"/>
      <c r="S9" s="21"/>
      <c r="T9" s="22"/>
      <c r="U9" s="49"/>
    </row>
    <row r="10" ht="15.95" customHeight="1" spans="1:21">
      <c r="A10" s="20"/>
      <c r="B10" s="21"/>
      <c r="C10" s="21"/>
      <c r="D10" s="29"/>
      <c r="E10" s="30"/>
      <c r="F10" s="22"/>
      <c r="G10" s="31"/>
      <c r="H10" s="31"/>
      <c r="I10" s="25"/>
      <c r="J10" s="21"/>
      <c r="K10" s="21"/>
      <c r="L10" s="21"/>
      <c r="M10" s="21"/>
      <c r="N10" s="21"/>
      <c r="O10" s="21"/>
      <c r="P10" s="21"/>
      <c r="Q10" s="22"/>
      <c r="R10" s="15">
        <v>56.71533498</v>
      </c>
      <c r="S10" s="15">
        <v>66.11691226</v>
      </c>
      <c r="T10" s="15" t="s">
        <v>236</v>
      </c>
      <c r="U10" s="50"/>
    </row>
    <row r="11" ht="15.95" customHeight="1" spans="1:21">
      <c r="A11" s="14" t="s">
        <v>40</v>
      </c>
      <c r="B11" s="15">
        <v>4883020.79173117</v>
      </c>
      <c r="C11" s="15">
        <v>339899.49826082</v>
      </c>
      <c r="D11" s="15" t="s">
        <v>237</v>
      </c>
      <c r="E11" s="19" t="s">
        <v>238</v>
      </c>
      <c r="F11" s="16">
        <v>100</v>
      </c>
      <c r="G11" s="28"/>
      <c r="H11" s="28"/>
      <c r="I11" s="19">
        <v>9.402</v>
      </c>
      <c r="J11" s="15">
        <v>18.74804638</v>
      </c>
      <c r="K11" s="15">
        <v>0.44097598</v>
      </c>
      <c r="L11" s="15">
        <v>0.055</v>
      </c>
      <c r="M11" s="15"/>
      <c r="N11" s="15" t="s">
        <v>239</v>
      </c>
      <c r="O11" s="15" t="s">
        <v>240</v>
      </c>
      <c r="P11" s="15" t="s">
        <v>241</v>
      </c>
      <c r="Q11" s="16"/>
      <c r="R11" s="21"/>
      <c r="S11" s="21"/>
      <c r="T11" s="21"/>
      <c r="U11" s="49"/>
    </row>
    <row r="12" ht="15.95" customHeight="1" spans="1:21">
      <c r="A12" s="20"/>
      <c r="B12" s="21"/>
      <c r="C12" s="21"/>
      <c r="D12" s="21"/>
      <c r="E12" s="25"/>
      <c r="F12" s="22"/>
      <c r="G12" s="31"/>
      <c r="H12" s="31"/>
      <c r="I12" s="25"/>
      <c r="J12" s="21"/>
      <c r="K12" s="21"/>
      <c r="L12" s="21"/>
      <c r="M12" s="21"/>
      <c r="N12" s="21"/>
      <c r="O12" s="21"/>
      <c r="P12" s="21"/>
      <c r="Q12" s="22"/>
      <c r="R12" s="15">
        <v>18.50752749</v>
      </c>
      <c r="S12" s="15">
        <v>35.88368591</v>
      </c>
      <c r="T12" s="15" t="s">
        <v>242</v>
      </c>
      <c r="U12" s="50"/>
    </row>
    <row r="13" ht="15.95" customHeight="1" spans="1:21">
      <c r="A13" s="14" t="s">
        <v>47</v>
      </c>
      <c r="B13" s="15">
        <v>4883048.34875144</v>
      </c>
      <c r="C13" s="15">
        <v>339876.51458077</v>
      </c>
      <c r="D13" s="15" t="s">
        <v>243</v>
      </c>
      <c r="E13" s="19" t="s">
        <v>244</v>
      </c>
      <c r="F13" s="16">
        <v>200</v>
      </c>
      <c r="G13" s="28"/>
      <c r="H13" s="28"/>
      <c r="I13" s="19">
        <v>7.975</v>
      </c>
      <c r="J13" s="15">
        <v>15.9407181</v>
      </c>
      <c r="K13" s="15">
        <v>0.15892172</v>
      </c>
      <c r="L13" s="15">
        <v>0.008</v>
      </c>
      <c r="M13" s="15"/>
      <c r="N13" s="15" t="s">
        <v>245</v>
      </c>
      <c r="O13" s="15" t="s">
        <v>246</v>
      </c>
      <c r="P13" s="15" t="s">
        <v>247</v>
      </c>
      <c r="Q13" s="16"/>
      <c r="R13" s="21"/>
      <c r="S13" s="21"/>
      <c r="T13" s="21"/>
      <c r="U13" s="49"/>
    </row>
    <row r="14" ht="15.95" customHeight="1" spans="1:21">
      <c r="A14" s="20"/>
      <c r="B14" s="21"/>
      <c r="C14" s="21"/>
      <c r="D14" s="21"/>
      <c r="E14" s="25"/>
      <c r="F14" s="22"/>
      <c r="G14" s="31"/>
      <c r="H14" s="31"/>
      <c r="I14" s="25"/>
      <c r="J14" s="21"/>
      <c r="K14" s="21"/>
      <c r="L14" s="21"/>
      <c r="M14" s="21"/>
      <c r="N14" s="21"/>
      <c r="O14" s="21"/>
      <c r="P14" s="21"/>
      <c r="Q14" s="22"/>
      <c r="R14" s="15">
        <v>75.08850298</v>
      </c>
      <c r="S14" s="15">
        <v>83.06308413</v>
      </c>
      <c r="T14" s="15" t="s">
        <v>248</v>
      </c>
      <c r="U14" s="50"/>
    </row>
    <row r="15" ht="15.95" customHeight="1" spans="1:21">
      <c r="A15" s="14" t="s">
        <v>54</v>
      </c>
      <c r="B15" s="15">
        <v>4883116.17080061</v>
      </c>
      <c r="C15" s="15">
        <v>339828.55996065</v>
      </c>
      <c r="D15" s="15" t="s">
        <v>249</v>
      </c>
      <c r="E15" s="19"/>
      <c r="F15" s="16"/>
      <c r="G15" s="28"/>
      <c r="H15" s="28"/>
      <c r="I15" s="19"/>
      <c r="J15" s="15"/>
      <c r="K15" s="15"/>
      <c r="L15" s="15"/>
      <c r="M15" s="15"/>
      <c r="N15" s="15"/>
      <c r="O15" s="15"/>
      <c r="P15" s="15"/>
      <c r="Q15" s="16"/>
      <c r="R15" s="21"/>
      <c r="S15" s="21"/>
      <c r="T15" s="21"/>
      <c r="U15" s="49"/>
    </row>
    <row r="16" ht="15.95" customHeight="1" spans="1:21">
      <c r="A16" s="20"/>
      <c r="B16" s="21"/>
      <c r="C16" s="21"/>
      <c r="D16" s="21"/>
      <c r="E16" s="25"/>
      <c r="F16" s="22"/>
      <c r="G16" s="31"/>
      <c r="H16" s="31"/>
      <c r="I16" s="25"/>
      <c r="J16" s="21"/>
      <c r="K16" s="21"/>
      <c r="L16" s="21"/>
      <c r="M16" s="21"/>
      <c r="N16" s="21"/>
      <c r="O16" s="21"/>
      <c r="P16" s="21"/>
      <c r="Q16" s="22"/>
      <c r="R16" s="15"/>
      <c r="S16" s="15"/>
      <c r="T16" s="15"/>
      <c r="U16" s="50"/>
    </row>
    <row r="17" ht="15.95" customHeight="1" spans="1:21">
      <c r="A17" s="14"/>
      <c r="B17" s="15" t="s">
        <v>250</v>
      </c>
      <c r="C17" s="15"/>
      <c r="D17" s="26"/>
      <c r="E17" s="27"/>
      <c r="F17" s="16"/>
      <c r="G17" s="28"/>
      <c r="H17" s="28"/>
      <c r="I17" s="19"/>
      <c r="J17" s="15"/>
      <c r="K17" s="15"/>
      <c r="L17" s="15"/>
      <c r="M17" s="15"/>
      <c r="N17" s="15"/>
      <c r="O17" s="15"/>
      <c r="P17" s="15"/>
      <c r="Q17" s="16"/>
      <c r="R17" s="21"/>
      <c r="S17" s="21"/>
      <c r="T17" s="21"/>
      <c r="U17" s="49"/>
    </row>
    <row r="18" ht="15.95" customHeight="1" spans="1:21">
      <c r="A18" s="20"/>
      <c r="B18" s="21"/>
      <c r="C18" s="21"/>
      <c r="D18" s="29"/>
      <c r="E18" s="30"/>
      <c r="F18" s="22"/>
      <c r="G18" s="31"/>
      <c r="H18" s="31"/>
      <c r="I18" s="25"/>
      <c r="J18" s="21"/>
      <c r="K18" s="21"/>
      <c r="L18" s="21"/>
      <c r="M18" s="21"/>
      <c r="N18" s="21"/>
      <c r="O18" s="21"/>
      <c r="P18" s="21"/>
      <c r="Q18" s="22"/>
      <c r="R18" s="15"/>
      <c r="S18" s="15"/>
      <c r="T18" s="15"/>
      <c r="U18" s="50"/>
    </row>
    <row r="19" ht="15.95" customHeight="1" spans="1:21">
      <c r="A19" s="14" t="s">
        <v>37</v>
      </c>
      <c r="B19" s="15">
        <v>4883069.46086908</v>
      </c>
      <c r="C19" s="15">
        <v>339863.05074678</v>
      </c>
      <c r="D19" s="26" t="s">
        <v>38</v>
      </c>
      <c r="E19" s="27"/>
      <c r="F19" s="16"/>
      <c r="G19" s="28"/>
      <c r="H19" s="28"/>
      <c r="I19" s="19"/>
      <c r="J19" s="15"/>
      <c r="K19" s="15"/>
      <c r="L19" s="15"/>
      <c r="M19" s="15"/>
      <c r="N19" s="15"/>
      <c r="O19" s="15"/>
      <c r="P19" s="15"/>
      <c r="Q19" s="16"/>
      <c r="R19" s="21"/>
      <c r="S19" s="21"/>
      <c r="T19" s="21"/>
      <c r="U19" s="49"/>
    </row>
    <row r="20" ht="15.95" customHeight="1" spans="1:21">
      <c r="A20" s="20"/>
      <c r="B20" s="21"/>
      <c r="C20" s="21"/>
      <c r="D20" s="29"/>
      <c r="E20" s="30"/>
      <c r="F20" s="22"/>
      <c r="G20" s="31"/>
      <c r="H20" s="31"/>
      <c r="I20" s="25"/>
      <c r="J20" s="21"/>
      <c r="K20" s="21"/>
      <c r="L20" s="21"/>
      <c r="M20" s="21"/>
      <c r="N20" s="21"/>
      <c r="O20" s="21"/>
      <c r="P20" s="21"/>
      <c r="Q20" s="22"/>
      <c r="R20" s="15">
        <v>82.62278797</v>
      </c>
      <c r="S20" s="15">
        <v>94.64850253</v>
      </c>
      <c r="T20" s="15" t="s">
        <v>251</v>
      </c>
      <c r="U20" s="50"/>
    </row>
    <row r="21" ht="15.95" customHeight="1" spans="1:21">
      <c r="A21" s="14" t="s">
        <v>40</v>
      </c>
      <c r="B21" s="15">
        <v>4883111.76095295</v>
      </c>
      <c r="C21" s="15">
        <v>339947.72094187</v>
      </c>
      <c r="D21" s="15" t="s">
        <v>252</v>
      </c>
      <c r="E21" s="19" t="s">
        <v>253</v>
      </c>
      <c r="F21" s="16">
        <v>65</v>
      </c>
      <c r="G21" s="28"/>
      <c r="H21" s="28"/>
      <c r="I21" s="19">
        <v>12.026</v>
      </c>
      <c r="J21" s="15">
        <v>23.78251144</v>
      </c>
      <c r="K21" s="15">
        <v>1.10308473</v>
      </c>
      <c r="L21" s="15">
        <v>0.269</v>
      </c>
      <c r="M21" s="15"/>
      <c r="N21" s="15" t="s">
        <v>254</v>
      </c>
      <c r="O21" s="15" t="s">
        <v>255</v>
      </c>
      <c r="P21" s="15" t="s">
        <v>256</v>
      </c>
      <c r="Q21" s="16"/>
      <c r="R21" s="21"/>
      <c r="S21" s="21"/>
      <c r="T21" s="21"/>
      <c r="U21" s="49"/>
    </row>
    <row r="22" ht="15.95" customHeight="1" spans="1:21">
      <c r="A22" s="20"/>
      <c r="B22" s="21"/>
      <c r="C22" s="21"/>
      <c r="D22" s="21"/>
      <c r="E22" s="25"/>
      <c r="F22" s="22"/>
      <c r="G22" s="31"/>
      <c r="H22" s="31"/>
      <c r="I22" s="25"/>
      <c r="J22" s="21"/>
      <c r="K22" s="21"/>
      <c r="L22" s="21"/>
      <c r="M22" s="21"/>
      <c r="N22" s="21"/>
      <c r="O22" s="21"/>
      <c r="P22" s="21"/>
      <c r="Q22" s="22"/>
      <c r="R22" s="15">
        <v>34.59441065</v>
      </c>
      <c r="S22" s="15">
        <v>46.62012521</v>
      </c>
      <c r="T22" s="15" t="s">
        <v>257</v>
      </c>
      <c r="U22" s="50"/>
    </row>
    <row r="23" customHeight="1" spans="1:21">
      <c r="A23" s="14" t="s">
        <v>47</v>
      </c>
      <c r="B23" s="15">
        <v>4883116.29605891</v>
      </c>
      <c r="C23" s="15">
        <v>339994.11996006</v>
      </c>
      <c r="D23" s="15" t="s">
        <v>258</v>
      </c>
      <c r="E23" s="19"/>
      <c r="F23" s="16"/>
      <c r="G23" s="28"/>
      <c r="H23" s="28"/>
      <c r="I23" s="19"/>
      <c r="J23" s="15"/>
      <c r="K23" s="15"/>
      <c r="L23" s="15"/>
      <c r="M23" s="15"/>
      <c r="N23" s="15"/>
      <c r="O23" s="15"/>
      <c r="P23" s="15"/>
      <c r="Q23" s="16"/>
      <c r="R23" s="21"/>
      <c r="S23" s="21"/>
      <c r="T23" s="21"/>
      <c r="U23" s="49"/>
    </row>
    <row r="24" ht="15.95" customHeight="1" spans="1:21">
      <c r="A24" s="20"/>
      <c r="B24" s="21"/>
      <c r="C24" s="21"/>
      <c r="D24" s="21"/>
      <c r="E24" s="25"/>
      <c r="F24" s="22"/>
      <c r="G24" s="31"/>
      <c r="H24" s="31"/>
      <c r="I24" s="25"/>
      <c r="J24" s="21"/>
      <c r="K24" s="21"/>
      <c r="L24" s="21"/>
      <c r="M24" s="21"/>
      <c r="N24" s="21"/>
      <c r="O24" s="21"/>
      <c r="P24" s="21"/>
      <c r="Q24" s="22"/>
      <c r="R24" s="15"/>
      <c r="S24" s="15"/>
      <c r="T24" s="15"/>
      <c r="U24" s="50"/>
    </row>
    <row r="25" ht="15.95" customHeight="1" spans="1:21">
      <c r="A25" s="14"/>
      <c r="B25" s="15" t="s">
        <v>259</v>
      </c>
      <c r="C25" s="15"/>
      <c r="D25" s="15"/>
      <c r="E25" s="19"/>
      <c r="F25" s="16"/>
      <c r="G25" s="28"/>
      <c r="H25" s="28"/>
      <c r="I25" s="19"/>
      <c r="J25" s="15"/>
      <c r="K25" s="15"/>
      <c r="L25" s="15"/>
      <c r="M25" s="15"/>
      <c r="N25" s="15"/>
      <c r="O25" s="15"/>
      <c r="P25" s="15"/>
      <c r="Q25" s="16"/>
      <c r="R25" s="21"/>
      <c r="S25" s="21"/>
      <c r="T25" s="21"/>
      <c r="U25" s="49"/>
    </row>
    <row r="26" ht="15.95" customHeight="1" spans="1:21">
      <c r="A26" s="20"/>
      <c r="B26" s="21"/>
      <c r="C26" s="21"/>
      <c r="D26" s="21"/>
      <c r="E26" s="25"/>
      <c r="F26" s="22"/>
      <c r="G26" s="31"/>
      <c r="H26" s="31"/>
      <c r="I26" s="25"/>
      <c r="J26" s="21"/>
      <c r="K26" s="21"/>
      <c r="L26" s="21"/>
      <c r="M26" s="21"/>
      <c r="N26" s="21"/>
      <c r="O26" s="21"/>
      <c r="P26" s="21"/>
      <c r="Q26" s="22"/>
      <c r="R26" s="15"/>
      <c r="S26" s="15"/>
      <c r="T26" s="15"/>
      <c r="U26" s="50"/>
    </row>
    <row r="27" customHeight="1" spans="1:21">
      <c r="A27" s="14" t="s">
        <v>37</v>
      </c>
      <c r="B27" s="15">
        <v>4883018.75066421</v>
      </c>
      <c r="C27" s="15">
        <v>340178.12091431</v>
      </c>
      <c r="D27" s="26" t="s">
        <v>38</v>
      </c>
      <c r="E27" s="19"/>
      <c r="F27" s="16"/>
      <c r="G27" s="28"/>
      <c r="H27" s="28"/>
      <c r="I27" s="19"/>
      <c r="J27" s="15"/>
      <c r="K27" s="15"/>
      <c r="L27" s="15"/>
      <c r="M27" s="15"/>
      <c r="N27" s="15"/>
      <c r="O27" s="15"/>
      <c r="P27" s="15"/>
      <c r="Q27" s="16"/>
      <c r="R27" s="21"/>
      <c r="S27" s="21"/>
      <c r="T27" s="21"/>
      <c r="U27" s="49"/>
    </row>
    <row r="28" ht="15.95" customHeight="1" spans="1:21">
      <c r="A28" s="20"/>
      <c r="B28" s="21"/>
      <c r="C28" s="21"/>
      <c r="D28" s="29"/>
      <c r="E28" s="25"/>
      <c r="F28" s="22"/>
      <c r="G28" s="31"/>
      <c r="H28" s="31"/>
      <c r="I28" s="25"/>
      <c r="J28" s="21"/>
      <c r="K28" s="21"/>
      <c r="L28" s="21"/>
      <c r="M28" s="21"/>
      <c r="N28" s="21"/>
      <c r="O28" s="21"/>
      <c r="P28" s="21"/>
      <c r="Q28" s="22"/>
      <c r="R28" s="15">
        <v>155.00003303</v>
      </c>
      <c r="S28" s="15">
        <v>155.00003303</v>
      </c>
      <c r="T28" s="15" t="s">
        <v>260</v>
      </c>
      <c r="U28" s="50"/>
    </row>
    <row r="29" customHeight="1" spans="1:21">
      <c r="A29" s="14" t="s">
        <v>40</v>
      </c>
      <c r="B29" s="15">
        <v>4883139.39129362</v>
      </c>
      <c r="C29" s="15">
        <v>340275.43920023</v>
      </c>
      <c r="D29" s="15" t="s">
        <v>261</v>
      </c>
      <c r="E29" s="19"/>
      <c r="F29" s="16"/>
      <c r="G29" s="28"/>
      <c r="H29" s="28"/>
      <c r="I29" s="19"/>
      <c r="J29" s="15"/>
      <c r="K29" s="15"/>
      <c r="L29" s="15"/>
      <c r="M29" s="15"/>
      <c r="N29" s="15"/>
      <c r="O29" s="15"/>
      <c r="P29" s="15"/>
      <c r="Q29" s="16"/>
      <c r="R29" s="21"/>
      <c r="S29" s="21"/>
      <c r="T29" s="21"/>
      <c r="U29" s="49"/>
    </row>
    <row r="30" ht="15.95" customHeight="1" spans="1:21">
      <c r="A30" s="20"/>
      <c r="B30" s="21"/>
      <c r="C30" s="21"/>
      <c r="D30" s="21"/>
      <c r="E30" s="25"/>
      <c r="F30" s="22"/>
      <c r="G30" s="31"/>
      <c r="H30" s="31"/>
      <c r="I30" s="25"/>
      <c r="J30" s="21"/>
      <c r="K30" s="21"/>
      <c r="L30" s="21"/>
      <c r="M30" s="21"/>
      <c r="N30" s="21"/>
      <c r="O30" s="21"/>
      <c r="P30" s="21"/>
      <c r="Q30" s="22"/>
      <c r="R30" s="15"/>
      <c r="S30" s="15"/>
      <c r="T30" s="15"/>
      <c r="U30" s="50"/>
    </row>
    <row r="31" customHeight="1" spans="1:21">
      <c r="A31" s="14"/>
      <c r="B31" s="15" t="s">
        <v>262</v>
      </c>
      <c r="C31" s="15"/>
      <c r="D31" s="15"/>
      <c r="E31" s="19"/>
      <c r="F31" s="16"/>
      <c r="G31" s="28"/>
      <c r="H31" s="28"/>
      <c r="I31" s="19"/>
      <c r="J31" s="15"/>
      <c r="K31" s="15"/>
      <c r="L31" s="15"/>
      <c r="M31" s="15"/>
      <c r="N31" s="15"/>
      <c r="O31" s="15"/>
      <c r="P31" s="15"/>
      <c r="Q31" s="16"/>
      <c r="R31" s="21"/>
      <c r="S31" s="21"/>
      <c r="T31" s="21"/>
      <c r="U31" s="49"/>
    </row>
    <row r="32" ht="15.95" customHeight="1" spans="1:21">
      <c r="A32" s="20"/>
      <c r="B32" s="21"/>
      <c r="C32" s="21"/>
      <c r="D32" s="21"/>
      <c r="E32" s="25"/>
      <c r="F32" s="22"/>
      <c r="G32" s="31"/>
      <c r="H32" s="31"/>
      <c r="I32" s="25"/>
      <c r="J32" s="21"/>
      <c r="K32" s="21"/>
      <c r="L32" s="21"/>
      <c r="M32" s="21"/>
      <c r="N32" s="21"/>
      <c r="O32" s="21"/>
      <c r="P32" s="21"/>
      <c r="Q32" s="22"/>
      <c r="R32" s="15"/>
      <c r="S32" s="15"/>
      <c r="T32" s="15"/>
      <c r="U32" s="50"/>
    </row>
    <row r="33" customHeight="1" spans="1:21">
      <c r="A33" s="14" t="s">
        <v>37</v>
      </c>
      <c r="B33" s="15">
        <v>4882921.17441535</v>
      </c>
      <c r="C33" s="15">
        <v>339766.12930773</v>
      </c>
      <c r="D33" s="26" t="s">
        <v>38</v>
      </c>
      <c r="E33" s="27"/>
      <c r="F33" s="16"/>
      <c r="G33" s="28"/>
      <c r="H33" s="28"/>
      <c r="I33" s="19"/>
      <c r="J33" s="15"/>
      <c r="K33" s="15"/>
      <c r="L33" s="15"/>
      <c r="M33" s="15"/>
      <c r="N33" s="15"/>
      <c r="O33" s="15"/>
      <c r="P33" s="15"/>
      <c r="Q33" s="16"/>
      <c r="R33" s="21"/>
      <c r="S33" s="21"/>
      <c r="T33" s="21"/>
      <c r="U33" s="49"/>
    </row>
    <row r="34" ht="15.95" customHeight="1" spans="1:21">
      <c r="A34" s="20"/>
      <c r="B34" s="21"/>
      <c r="C34" s="21"/>
      <c r="D34" s="29"/>
      <c r="E34" s="30"/>
      <c r="F34" s="22"/>
      <c r="G34" s="31"/>
      <c r="H34" s="31"/>
      <c r="I34" s="25"/>
      <c r="J34" s="21"/>
      <c r="K34" s="21"/>
      <c r="L34" s="21"/>
      <c r="M34" s="21"/>
      <c r="N34" s="21"/>
      <c r="O34" s="21"/>
      <c r="P34" s="21"/>
      <c r="Q34" s="22"/>
      <c r="R34" s="15">
        <v>16.42443758</v>
      </c>
      <c r="S34" s="15">
        <v>26.05414782</v>
      </c>
      <c r="T34" s="15" t="s">
        <v>263</v>
      </c>
      <c r="U34" s="50"/>
    </row>
    <row r="35" customHeight="1" spans="1:21">
      <c r="A35" s="14" t="s">
        <v>40</v>
      </c>
      <c r="B35" s="15">
        <v>4882920.30701345</v>
      </c>
      <c r="C35" s="15">
        <v>339740.08960281</v>
      </c>
      <c r="D35" s="15" t="s">
        <v>264</v>
      </c>
      <c r="E35" s="19" t="s">
        <v>265</v>
      </c>
      <c r="F35" s="16">
        <v>150</v>
      </c>
      <c r="G35" s="28"/>
      <c r="H35" s="28"/>
      <c r="I35" s="19">
        <v>9.63</v>
      </c>
      <c r="J35" s="15">
        <v>19.23302716</v>
      </c>
      <c r="K35" s="15">
        <v>0.30878657</v>
      </c>
      <c r="L35" s="15">
        <v>0.026</v>
      </c>
      <c r="M35" s="15"/>
      <c r="N35" s="15" t="s">
        <v>266</v>
      </c>
      <c r="O35" s="15" t="s">
        <v>267</v>
      </c>
      <c r="P35" s="15" t="s">
        <v>268</v>
      </c>
      <c r="Q35" s="16"/>
      <c r="R35" s="21"/>
      <c r="S35" s="21"/>
      <c r="T35" s="21"/>
      <c r="U35" s="49"/>
    </row>
    <row r="36" ht="15.95" customHeight="1" spans="1:21">
      <c r="A36" s="20"/>
      <c r="B36" s="21"/>
      <c r="C36" s="21"/>
      <c r="D36" s="21"/>
      <c r="E36" s="25"/>
      <c r="F36" s="22"/>
      <c r="G36" s="31"/>
      <c r="H36" s="31"/>
      <c r="I36" s="25"/>
      <c r="J36" s="21"/>
      <c r="K36" s="21"/>
      <c r="L36" s="21"/>
      <c r="M36" s="21"/>
      <c r="N36" s="21"/>
      <c r="O36" s="21"/>
      <c r="P36" s="21"/>
      <c r="Q36" s="22"/>
      <c r="R36" s="15">
        <v>50.34266291</v>
      </c>
      <c r="S36" s="15">
        <v>59.97237314</v>
      </c>
      <c r="T36" s="15" t="s">
        <v>269</v>
      </c>
      <c r="U36" s="50"/>
    </row>
    <row r="37" customHeight="1" spans="1:21">
      <c r="A37" s="14" t="s">
        <v>47</v>
      </c>
      <c r="B37" s="15">
        <v>4882910.66242213</v>
      </c>
      <c r="C37" s="15">
        <v>339680.89781792</v>
      </c>
      <c r="D37" s="15" t="s">
        <v>270</v>
      </c>
      <c r="E37" s="19"/>
      <c r="F37" s="16"/>
      <c r="G37" s="28"/>
      <c r="H37" s="28"/>
      <c r="I37" s="28"/>
      <c r="J37" s="16"/>
      <c r="K37" s="16"/>
      <c r="L37" s="16"/>
      <c r="M37" s="16"/>
      <c r="N37" s="16"/>
      <c r="O37" s="16"/>
      <c r="P37" s="16"/>
      <c r="Q37" s="16"/>
      <c r="R37" s="21"/>
      <c r="S37" s="21"/>
      <c r="T37" s="21"/>
      <c r="U37" s="49"/>
    </row>
    <row r="38" ht="15.95" customHeight="1" spans="1:21">
      <c r="A38" s="32"/>
      <c r="B38" s="33"/>
      <c r="C38" s="33"/>
      <c r="D38" s="33"/>
      <c r="E38" s="34"/>
      <c r="F38" s="35"/>
      <c r="G38" s="36"/>
      <c r="H38" s="36"/>
      <c r="I38" s="36"/>
      <c r="J38" s="35"/>
      <c r="K38" s="35"/>
      <c r="L38" s="35"/>
      <c r="M38" s="35"/>
      <c r="N38" s="35"/>
      <c r="O38" s="35"/>
      <c r="P38" s="35"/>
      <c r="Q38" s="35"/>
      <c r="R38" s="51"/>
      <c r="S38" s="51"/>
      <c r="T38" s="51"/>
      <c r="U38" s="52"/>
    </row>
    <row r="39" s="1" customFormat="1" ht="24" customHeight="1" spans="1:21">
      <c r="A39" s="37"/>
      <c r="B39" s="37"/>
      <c r="C39" s="37" t="s">
        <v>85</v>
      </c>
      <c r="D39" s="37"/>
      <c r="E39" s="37"/>
      <c r="F39" s="37"/>
      <c r="G39" s="37"/>
      <c r="H39" s="37"/>
      <c r="I39" s="37"/>
      <c r="J39" s="37" t="s">
        <v>86</v>
      </c>
      <c r="K39" s="37"/>
      <c r="L39" s="37"/>
      <c r="M39" s="37"/>
      <c r="N39" s="37"/>
      <c r="O39" s="37"/>
      <c r="P39" s="37"/>
      <c r="Q39" s="37" t="s">
        <v>87</v>
      </c>
      <c r="R39" s="37"/>
      <c r="S39" s="37"/>
      <c r="T39" s="37"/>
      <c r="U39" s="37"/>
    </row>
    <row r="40" ht="20.1" customHeight="1" spans="1:2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</sheetData>
  <mergeCells count="350">
    <mergeCell ref="A1:S1"/>
    <mergeCell ref="A2:J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472222222222222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直曲表001</vt:lpstr>
      <vt:lpstr>直曲表001 (2)</vt:lpstr>
      <vt:lpstr>直曲表001 (3)</vt:lpstr>
      <vt:lpstr>直曲表001 (4)</vt:lpstr>
      <vt:lpstr>直曲表001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Sunshine</cp:lastModifiedBy>
  <dcterms:created xsi:type="dcterms:W3CDTF">2000-10-24T03:44:00Z</dcterms:created>
  <cp:lastPrinted>2001-11-02T00:34:00Z</cp:lastPrinted>
  <dcterms:modified xsi:type="dcterms:W3CDTF">2025-06-22T07:20:16Z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089FBF8548534C5ABB047A9B3E49BF1C</vt:lpwstr>
  </property>
  <property fmtid="{D5CDD505-2E9C-101B-9397-08002B2CF9AE}" pid="3" name="KSOProductBuildVer">
    <vt:lpwstr>2052-12.1.0.21541</vt:lpwstr>
  </property>
</Properties>
</file>