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<sst xmlns="http://schemas.openxmlformats.org/spreadsheetml/2006/main" count="83" uniqueCount="56">
  <si>
    <t>路基每公里土石方数量表</t>
  </si>
  <si>
    <t>长岭县2025年北正镇三十三村水泥路建设项目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</si>
  <si>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</si>
  <si>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</si>
  <si>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</si>
  <si>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</si>
  <si>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</si>
  <si>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</si>
  <si>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</si>
  <si>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</si>
  <si>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</si>
  <si>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</si>
  <si>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</si>
  <si>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</si>
  <si>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</si>
  <si>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</si>
  <si>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</si>
  <si>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</si>
  <si>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</si>
  <si>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</si>
  <si>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</si>
  <si>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</si>
  <si>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</si>
  <si>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</si>
  <si>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</si>
  <si>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</si>
  <si>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</si>
  <si>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</si>
  <si>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</si>
  <si>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K0+000～K1+200</t>
  </si>
  <si>
    <t>道路1</t>
  </si>
  <si>
    <t>K0+000～K0+150</t>
  </si>
  <si>
    <t>道路2</t>
  </si>
  <si>
    <t>K0+000～K0+295</t>
  </si>
  <si>
    <t>道路3</t>
  </si>
  <si>
    <t>K0+000～K0+100</t>
  </si>
  <si>
    <t>道路4</t>
  </si>
  <si>
    <t>K0+000～K0+055</t>
  </si>
  <si>
    <t>道路5</t>
  </si>
  <si>
    <t>K0+000～K0+155</t>
  </si>
  <si>
    <t>道路6</t>
  </si>
  <si>
    <t>K0+000～K0+195</t>
  </si>
  <si>
    <t>道路7</t>
  </si>
  <si>
    <t>K0+000～K0+115</t>
  </si>
  <si>
    <t>道路8</t>
  </si>
  <si>
    <t>K0+000～K0+160</t>
  </si>
  <si>
    <t>道路9</t>
  </si>
  <si>
    <t>K0+000～K0+060</t>
  </si>
  <si>
    <t>道路10</t>
  </si>
  <si>
    <t>K0+000～K0+220</t>
  </si>
  <si>
    <t>道路11</t>
  </si>
  <si>
    <t>道路12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</si>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</sst>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topLeftCell="A3" workbookViewId="0">
      <selection activeCell="R14" sqref="R14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1200</v>
      </c>
      <c r="D6" s="11">
        <f t="shared" ref="D6:D20" si="0">F6</f>
        <v>1320</v>
      </c>
      <c r="E6" s="11"/>
      <c r="F6" s="11">
        <f>5.5*C6*0.2</f>
        <v>1320</v>
      </c>
      <c r="G6" s="11"/>
      <c r="H6" s="11"/>
      <c r="I6" s="11"/>
      <c r="J6" s="11"/>
      <c r="K6" s="11">
        <f t="shared" ref="K6:K20" si="1">M6</f>
        <v>326.4</v>
      </c>
      <c r="L6" s="11"/>
      <c r="M6" s="11">
        <f>0.136*2*C6</f>
        <v>326.4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993.6</v>
      </c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31</v>
      </c>
      <c r="B7" s="10"/>
      <c r="C7" s="11">
        <v>150</v>
      </c>
      <c r="D7" s="11">
        <f t="shared" si="0"/>
        <v>150</v>
      </c>
      <c r="E7" s="11"/>
      <c r="F7" s="11">
        <f>5*C7*0.2</f>
        <v>150</v>
      </c>
      <c r="G7" s="11"/>
      <c r="H7" s="11"/>
      <c r="I7" s="11"/>
      <c r="J7" s="11"/>
      <c r="K7" s="11">
        <f t="shared" si="1"/>
        <v>40.8</v>
      </c>
      <c r="L7" s="11"/>
      <c r="M7" s="11">
        <f t="shared" ref="M7:M20" si="2">0.136*2*C7</f>
        <v>40.8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20" si="3">D7-K7</f>
        <v>109.2</v>
      </c>
      <c r="Y7" s="8"/>
      <c r="Z7" s="8"/>
      <c r="AA7" s="8"/>
      <c r="AB7" s="24" t="s">
        <v>32</v>
      </c>
      <c r="AC7"/>
      <c r="AD7" s="25"/>
      <c r="AF7"/>
      <c r="AG7" s="25"/>
    </row>
    <row r="8" customFormat="1" ht="24.95" customHeight="1" spans="1:33">
      <c r="A8" s="9" t="s">
        <v>33</v>
      </c>
      <c r="B8" s="10"/>
      <c r="C8" s="11">
        <v>295</v>
      </c>
      <c r="D8" s="11">
        <f t="shared" si="0"/>
        <v>295</v>
      </c>
      <c r="E8" s="11"/>
      <c r="F8" s="11">
        <f t="shared" ref="F8:F17" si="4">5*C8*0.2</f>
        <v>295</v>
      </c>
      <c r="G8" s="11"/>
      <c r="H8" s="11"/>
      <c r="I8" s="11"/>
      <c r="J8" s="11"/>
      <c r="K8" s="11">
        <f t="shared" si="1"/>
        <v>80.24</v>
      </c>
      <c r="L8" s="11"/>
      <c r="M8" s="11">
        <f t="shared" si="2"/>
        <v>80.24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3"/>
        <v>214.76</v>
      </c>
      <c r="Y8" s="8"/>
      <c r="Z8" s="8"/>
      <c r="AA8" s="8"/>
      <c r="AB8" s="24" t="s">
        <v>34</v>
      </c>
      <c r="AD8" s="25"/>
      <c r="AG8" s="25"/>
    </row>
    <row r="9" s="2" customFormat="1" ht="24.95" customHeight="1" spans="1:33">
      <c r="A9" s="9" t="s">
        <v>35</v>
      </c>
      <c r="B9" s="10"/>
      <c r="C9" s="11">
        <v>100</v>
      </c>
      <c r="D9" s="11">
        <f t="shared" si="0"/>
        <v>100</v>
      </c>
      <c r="E9" s="11"/>
      <c r="F9" s="11">
        <f t="shared" si="4"/>
        <v>100</v>
      </c>
      <c r="G9" s="11"/>
      <c r="H9" s="11"/>
      <c r="I9" s="11"/>
      <c r="J9" s="11"/>
      <c r="K9" s="11">
        <f t="shared" si="1"/>
        <v>27.2</v>
      </c>
      <c r="L9" s="11"/>
      <c r="M9" s="11">
        <f t="shared" si="2"/>
        <v>27.2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3"/>
        <v>72.8</v>
      </c>
      <c r="Y9" s="8"/>
      <c r="Z9" s="8"/>
      <c r="AA9" s="8"/>
      <c r="AB9" s="24" t="s">
        <v>36</v>
      </c>
      <c r="AC9"/>
      <c r="AD9" s="25"/>
      <c r="AF9"/>
      <c r="AG9" s="25"/>
    </row>
    <row r="10" customFormat="1" ht="24.95" customHeight="1" spans="1:33">
      <c r="A10" s="9" t="s">
        <v>37</v>
      </c>
      <c r="B10" s="10"/>
      <c r="C10" s="11">
        <v>55</v>
      </c>
      <c r="D10" s="11">
        <f t="shared" si="0"/>
        <v>55</v>
      </c>
      <c r="E10" s="11"/>
      <c r="F10" s="11">
        <f t="shared" si="4"/>
        <v>55</v>
      </c>
      <c r="G10" s="11"/>
      <c r="H10" s="11"/>
      <c r="I10" s="11"/>
      <c r="J10" s="11"/>
      <c r="K10" s="11">
        <f t="shared" si="1"/>
        <v>14.96</v>
      </c>
      <c r="L10" s="11"/>
      <c r="M10" s="11">
        <f t="shared" si="2"/>
        <v>14.96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3"/>
        <v>40.04</v>
      </c>
      <c r="Y10" s="8"/>
      <c r="Z10" s="8"/>
      <c r="AA10" s="8"/>
      <c r="AB10" s="24" t="s">
        <v>38</v>
      </c>
      <c r="AD10" s="25"/>
      <c r="AG10" s="25"/>
    </row>
    <row r="11" s="2" customFormat="1" ht="24.95" customHeight="1" spans="1:33">
      <c r="A11" s="9" t="s">
        <v>39</v>
      </c>
      <c r="B11" s="10"/>
      <c r="C11" s="11">
        <v>155</v>
      </c>
      <c r="D11" s="11">
        <f t="shared" si="0"/>
        <v>155</v>
      </c>
      <c r="E11" s="11"/>
      <c r="F11" s="11">
        <f t="shared" si="4"/>
        <v>155</v>
      </c>
      <c r="G11" s="11"/>
      <c r="H11" s="11"/>
      <c r="I11" s="11"/>
      <c r="J11" s="11"/>
      <c r="K11" s="11">
        <f t="shared" si="1"/>
        <v>42.16</v>
      </c>
      <c r="L11" s="11"/>
      <c r="M11" s="11">
        <f t="shared" si="2"/>
        <v>42.16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3"/>
        <v>112.84</v>
      </c>
      <c r="Y11" s="8"/>
      <c r="Z11" s="8"/>
      <c r="AA11" s="8"/>
      <c r="AB11" s="24" t="s">
        <v>40</v>
      </c>
      <c r="AC11"/>
      <c r="AD11" s="25"/>
      <c r="AF11"/>
      <c r="AG11" s="25"/>
    </row>
    <row r="12" s="2" customFormat="1" ht="24.95" customHeight="1" spans="1:33">
      <c r="A12" s="9" t="s">
        <v>41</v>
      </c>
      <c r="B12" s="10"/>
      <c r="C12" s="11">
        <v>195</v>
      </c>
      <c r="D12" s="11">
        <f t="shared" si="0"/>
        <v>195</v>
      </c>
      <c r="E12" s="11"/>
      <c r="F12" s="11">
        <f t="shared" si="4"/>
        <v>195</v>
      </c>
      <c r="G12" s="11"/>
      <c r="H12" s="11"/>
      <c r="I12" s="11"/>
      <c r="J12" s="11"/>
      <c r="K12" s="11">
        <f t="shared" si="1"/>
        <v>53.04</v>
      </c>
      <c r="L12" s="11"/>
      <c r="M12" s="11">
        <f t="shared" si="2"/>
        <v>53.04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3"/>
        <v>141.96</v>
      </c>
      <c r="Y12" s="8"/>
      <c r="Z12" s="8"/>
      <c r="AA12" s="8"/>
      <c r="AB12" s="24" t="s">
        <v>42</v>
      </c>
      <c r="AC12"/>
      <c r="AD12" s="25"/>
      <c r="AF12"/>
      <c r="AG12" s="25"/>
    </row>
    <row r="13" s="2" customFormat="1" ht="24.95" customHeight="1" spans="1:33">
      <c r="A13" s="9" t="s">
        <v>43</v>
      </c>
      <c r="B13" s="10"/>
      <c r="C13" s="11">
        <v>115</v>
      </c>
      <c r="D13" s="11">
        <f t="shared" si="0"/>
        <v>115</v>
      </c>
      <c r="E13" s="11"/>
      <c r="F13" s="11">
        <f t="shared" si="4"/>
        <v>115</v>
      </c>
      <c r="G13" s="11"/>
      <c r="H13" s="11"/>
      <c r="I13" s="11"/>
      <c r="J13" s="11"/>
      <c r="K13" s="11">
        <f t="shared" si="1"/>
        <v>31.28</v>
      </c>
      <c r="L13" s="11"/>
      <c r="M13" s="11">
        <f t="shared" si="2"/>
        <v>31.28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3"/>
        <v>83.72</v>
      </c>
      <c r="Y13" s="8"/>
      <c r="Z13" s="8"/>
      <c r="AA13" s="8"/>
      <c r="AB13" s="24" t="s">
        <v>44</v>
      </c>
      <c r="AC13"/>
      <c r="AD13" s="25"/>
      <c r="AF13"/>
      <c r="AG13" s="25"/>
    </row>
    <row r="14" customFormat="1" ht="24.95" customHeight="1" spans="1:28">
      <c r="A14" s="9" t="s">
        <v>45</v>
      </c>
      <c r="B14" s="10"/>
      <c r="C14" s="11">
        <v>160</v>
      </c>
      <c r="D14" s="11">
        <f t="shared" si="0"/>
        <v>160</v>
      </c>
      <c r="E14" s="11"/>
      <c r="F14" s="11">
        <f t="shared" si="4"/>
        <v>160</v>
      </c>
      <c r="G14" s="11"/>
      <c r="H14" s="11"/>
      <c r="I14" s="11"/>
      <c r="J14" s="11"/>
      <c r="K14" s="11">
        <f t="shared" si="1"/>
        <v>43.52</v>
      </c>
      <c r="L14" s="11"/>
      <c r="M14" s="11">
        <f t="shared" si="2"/>
        <v>43.52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3"/>
        <v>116.48</v>
      </c>
      <c r="Y14" s="8"/>
      <c r="Z14" s="8"/>
      <c r="AA14" s="8"/>
      <c r="AB14" s="24" t="s">
        <v>46</v>
      </c>
    </row>
    <row r="15" s="2" customFormat="1" ht="24.95" customHeight="1" spans="1:33">
      <c r="A15" s="9" t="s">
        <v>47</v>
      </c>
      <c r="B15" s="10"/>
      <c r="C15" s="11">
        <v>60</v>
      </c>
      <c r="D15" s="11">
        <f t="shared" si="0"/>
        <v>60</v>
      </c>
      <c r="E15" s="11"/>
      <c r="F15" s="11">
        <f t="shared" si="4"/>
        <v>60</v>
      </c>
      <c r="G15" s="11"/>
      <c r="H15" s="11"/>
      <c r="I15" s="11"/>
      <c r="J15" s="11"/>
      <c r="K15" s="11">
        <f t="shared" si="1"/>
        <v>16.32</v>
      </c>
      <c r="L15" s="11"/>
      <c r="M15" s="11">
        <f t="shared" si="2"/>
        <v>16.32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3"/>
        <v>43.68</v>
      </c>
      <c r="Y15" s="8"/>
      <c r="Z15" s="8"/>
      <c r="AA15" s="8"/>
      <c r="AB15" s="24" t="s">
        <v>48</v>
      </c>
      <c r="AC15"/>
      <c r="AF15"/>
      <c r="AG15"/>
    </row>
    <row r="16" customFormat="1" ht="24.95" customHeight="1" spans="1:28">
      <c r="A16" s="9" t="s">
        <v>49</v>
      </c>
      <c r="B16" s="10"/>
      <c r="C16" s="11">
        <v>220</v>
      </c>
      <c r="D16" s="11">
        <f t="shared" si="0"/>
        <v>220</v>
      </c>
      <c r="E16" s="11"/>
      <c r="F16" s="11">
        <f t="shared" si="4"/>
        <v>220</v>
      </c>
      <c r="G16" s="11"/>
      <c r="H16" s="11"/>
      <c r="I16" s="11"/>
      <c r="J16" s="11"/>
      <c r="K16" s="11">
        <f t="shared" si="1"/>
        <v>59.84</v>
      </c>
      <c r="L16" s="11"/>
      <c r="M16" s="11">
        <f t="shared" si="2"/>
        <v>59.84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3"/>
        <v>160.16</v>
      </c>
      <c r="Y16" s="8"/>
      <c r="Z16" s="8"/>
      <c r="AA16" s="8"/>
      <c r="AB16" s="24" t="s">
        <v>50</v>
      </c>
    </row>
    <row r="17" s="2" customFormat="1" ht="24.95" customHeight="1" spans="1:33">
      <c r="A17" s="9" t="s">
        <v>33</v>
      </c>
      <c r="B17" s="10"/>
      <c r="C17" s="11">
        <v>295</v>
      </c>
      <c r="D17" s="11">
        <f t="shared" si="0"/>
        <v>295</v>
      </c>
      <c r="E17" s="11"/>
      <c r="F17" s="11">
        <f t="shared" si="4"/>
        <v>295</v>
      </c>
      <c r="G17" s="11"/>
      <c r="H17" s="11"/>
      <c r="I17" s="11"/>
      <c r="J17" s="11"/>
      <c r="K17" s="11">
        <f t="shared" si="1"/>
        <v>80.24</v>
      </c>
      <c r="L17" s="11"/>
      <c r="M17" s="11">
        <f t="shared" si="2"/>
        <v>80.24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3"/>
        <v>214.76</v>
      </c>
      <c r="Y17" s="8"/>
      <c r="Z17" s="8"/>
      <c r="AA17" s="8"/>
      <c r="AB17" s="24" t="s">
        <v>51</v>
      </c>
      <c r="AC17"/>
      <c r="AF17" s="26"/>
      <c r="AG17"/>
    </row>
    <row r="18" customFormat="1" ht="24.95" customHeight="1" spans="1:3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/>
      <c r="Y18" s="8"/>
      <c r="Z18" s="8"/>
      <c r="AA18" s="8"/>
      <c r="AB18" s="24"/>
      <c r="AF18" s="26"/>
    </row>
    <row r="19" s="2" customFormat="1" ht="24.95" customHeight="1" spans="1:3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/>
      <c r="Y19" s="8"/>
      <c r="Z19" s="8"/>
      <c r="AA19" s="8"/>
      <c r="AB19" s="24"/>
      <c r="AC19"/>
      <c r="AF19"/>
      <c r="AG19"/>
    </row>
    <row r="20" s="2" customFormat="1" ht="24.95" customHeight="1" spans="1:3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/>
      <c r="Y20" s="8"/>
      <c r="Z20" s="8"/>
      <c r="AA20" s="8"/>
      <c r="AB20" s="24"/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11"/>
      <c r="Y21" s="8"/>
      <c r="Z21" s="8"/>
      <c r="AA21" s="8"/>
      <c r="AB21" s="24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8"/>
      <c r="AA28" s="8"/>
      <c r="AB28" s="24"/>
    </row>
    <row r="29" ht="24.95" customHeight="1" spans="1:28">
      <c r="A29" s="12" t="s">
        <v>52</v>
      </c>
      <c r="B29" s="13"/>
      <c r="C29" s="14">
        <f>SUM(C6:C28)</f>
        <v>3000</v>
      </c>
      <c r="D29" s="14">
        <f>SUM(D6:D28)</f>
        <v>3120</v>
      </c>
      <c r="E29" s="14"/>
      <c r="F29" s="14">
        <f>SUM(F6:F28)</f>
        <v>3120</v>
      </c>
      <c r="G29" s="14"/>
      <c r="H29" s="14"/>
      <c r="I29" s="14"/>
      <c r="J29" s="14"/>
      <c r="K29" s="14">
        <f>SUM(K6:K28)</f>
        <v>816</v>
      </c>
      <c r="L29" s="14"/>
      <c r="M29" s="14">
        <f>SUM(M6:M28)</f>
        <v>816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2304</v>
      </c>
      <c r="Y29" s="14"/>
      <c r="Z29" s="27"/>
      <c r="AA29" s="27"/>
      <c r="AB29" s="28"/>
    </row>
    <row r="30" ht="24.95" customHeight="1" spans="1:28">
      <c r="A30" s="15"/>
      <c r="B30" s="16" t="s">
        <v>53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54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55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2025-05-23T06:47:13Z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1D71E3EA309E4ED5AABBB527FCE41C00</vt:lpwstr>
  </property>
</Properties>
</file>