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<sst xmlns="http://schemas.openxmlformats.org/spreadsheetml/2006/main" count="91" uniqueCount="63">
  <si>
    <t>路基每公里土石方数量表</t>
  </si>
  <si>
    <t>长岭县2025年北正镇乔家围子村水泥路建设项目</t>
  </si>
  <si>
    <t>S3-02-01</t>
  </si>
  <si>
    <t xml:space="preserve">      第 1 页  共 1 页</t>
  </si>
  <si>
    <t>起讫桩号</t>
  </si>
  <si>
    <t>长度</t>
  </si>
  <si>
    <t>挖方（m³）</t>
  </si>
  <si>
    <t>填方（m³）</t>
  </si>
  <si>
    <t>本桩利用</t>
  </si>
  <si>
    <t>调配土方（挖余）</t>
  </si>
  <si>
    <t>借方（填缺）</t>
  </si>
  <si>
    <t>废方</t>
  </si>
  <si>
    <t>备注</t>
  </si>
  <si>
    <t>总体积</t>
  </si>
  <si>
    <t>土方</t>
  </si>
  <si>
    <t>石方</t>
  </si>
  <si>
    <t>总数量</t>
  </si>
  <si>
    <t>培路肩</t>
  </si>
  <si>
    <t>平均运距（Km）</t>
  </si>
  <si>
    <t>平均运距</t>
  </si>
  <si>
    <t>（m）</t>
  </si>
  <si>
    <t>松土</t>
  </si>
  <si>
    <t>普通土</t>
  </si>
  <si>
    <t>硬土</t>
  </si>
  <si>
    <t>软石</t>
  </si>
  <si>
    <t>次坚石</t>
  </si>
  <si>
    <t>坚石</t>
  </si>
  <si>
    <t>（m³）</t>
  </si>
  <si>
    <t>（Km）</t>
  </si>
  <si>
    <t>K0+000～K0+115</t>
  </si>
  <si>
    <t>道路1</t>
  </si>
  <si>
    <t>K0+000～K0+270</t>
  </si>
  <si>
    <t>道路2</t>
  </si>
  <si>
    <t>K0+000～K0+170</t>
  </si>
  <si>
    <t>道路3</t>
  </si>
  <si>
    <t>道路4</t>
  </si>
  <si>
    <t>K0+000～K0+105</t>
  </si>
  <si>
    <t>道路5</t>
  </si>
  <si>
    <t>K0+000～K0+145</t>
  </si>
  <si>
    <t>道路6</t>
  </si>
  <si>
    <t>道路7</t>
  </si>
  <si>
    <t>K0+000～K0+065</t>
  </si>
  <si>
    <t>道路8</t>
  </si>
  <si>
    <t>K0+000～K0+080</t>
  </si>
  <si>
    <t>道路9</t>
  </si>
  <si>
    <t>K0+000～K0+125</t>
  </si>
  <si>
    <t>道路10</t>
  </si>
  <si>
    <t>K0+000～K0+535</t>
  </si>
  <si>
    <t>道路11</t>
  </si>
  <si>
    <t>K0+000～K0+180</t>
  </si>
  <si>
    <t>道路12</t>
  </si>
  <si>
    <t>K0+000～K0+050</t>
  </si>
  <si>
    <t>道路13</t>
  </si>
  <si>
    <t>K0+000～K0+175</t>
  </si>
  <si>
    <t>道路14</t>
  </si>
  <si>
    <t>K0+000～K0+110</t>
  </si>
  <si>
    <t>道路15</t>
  </si>
  <si>
    <t>K0+000～K0+310</t>
  </si>
  <si>
    <t>道路16</t>
  </si>
  <si>
    <t>合  计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</si>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</sst>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/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4" xfId="0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>
      <alignment vertical="center"/>
    </xf>
    <xf numFmtId="0" fontId="3" fillId="0" borderId="9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508000</xdr:colOff>
      <xdr:row>29</xdr:row>
      <xdr:rowOff>41275</xdr:rowOff>
    </xdr:from>
    <xdr:to>
      <xdr:col>2</xdr:col>
      <xdr:colOff>370205</xdr:colOff>
      <xdr:row>29</xdr:row>
      <xdr:rowOff>301625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65860" y="9234805"/>
          <a:ext cx="520065" cy="260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31750</xdr:colOff>
      <xdr:row>28</xdr:row>
      <xdr:rowOff>271145</xdr:rowOff>
    </xdr:from>
    <xdr:to>
      <xdr:col>14</xdr:col>
      <xdr:colOff>156210</xdr:colOff>
      <xdr:row>29</xdr:row>
      <xdr:rowOff>305435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488430" y="9147810"/>
          <a:ext cx="591820" cy="351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365760</xdr:colOff>
      <xdr:row>28</xdr:row>
      <xdr:rowOff>265430</xdr:rowOff>
    </xdr:from>
    <xdr:to>
      <xdr:col>25</xdr:col>
      <xdr:colOff>99695</xdr:colOff>
      <xdr:row>29</xdr:row>
      <xdr:rowOff>307975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496040" y="9142095"/>
          <a:ext cx="668655" cy="3594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31"/>
  <sheetViews>
    <sheetView tabSelected="1" view="pageBreakPreview" zoomScale="85" zoomScaleNormal="85" workbookViewId="0">
      <selection activeCell="T11" sqref="T11"/>
    </sheetView>
  </sheetViews>
  <sheetFormatPr defaultColWidth="9" defaultRowHeight="13.5"/>
  <cols>
    <col min="1" max="2" width="8.63333333333333" customWidth="1"/>
    <col min="3" max="28" width="6.13333333333333" customWidth="1"/>
    <col min="29" max="30" width="6.63333333333333" customWidth="1"/>
  </cols>
  <sheetData>
    <row r="1" ht="48" customHeight="1" spans="1:2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="1" customFormat="1" ht="18" customHeight="1" spans="1:2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8"/>
      <c r="P2" s="18"/>
      <c r="Q2" s="18"/>
      <c r="R2" s="18"/>
      <c r="S2" s="18"/>
      <c r="T2" s="18"/>
      <c r="U2" s="18"/>
      <c r="V2" s="20" t="s">
        <v>2</v>
      </c>
      <c r="W2" s="20"/>
      <c r="X2" s="20"/>
      <c r="Y2" s="22" t="s">
        <v>3</v>
      </c>
      <c r="Z2" s="22"/>
      <c r="AA2" s="22"/>
      <c r="AB2" s="22"/>
    </row>
    <row r="3" ht="17.1" customHeight="1" spans="1:28">
      <c r="A3" s="5" t="s">
        <v>4</v>
      </c>
      <c r="B3" s="6"/>
      <c r="C3" s="6" t="s">
        <v>5</v>
      </c>
      <c r="D3" s="6" t="s">
        <v>6</v>
      </c>
      <c r="E3" s="6"/>
      <c r="F3" s="6"/>
      <c r="G3" s="6"/>
      <c r="H3" s="6"/>
      <c r="I3" s="6"/>
      <c r="J3" s="6"/>
      <c r="K3" s="6" t="s">
        <v>7</v>
      </c>
      <c r="L3" s="6"/>
      <c r="M3" s="6"/>
      <c r="N3" s="6" t="s">
        <v>8</v>
      </c>
      <c r="O3" s="6"/>
      <c r="P3" s="6" t="s">
        <v>9</v>
      </c>
      <c r="Q3" s="6"/>
      <c r="R3" s="6"/>
      <c r="S3" s="6"/>
      <c r="T3" s="6" t="s">
        <v>10</v>
      </c>
      <c r="U3" s="6"/>
      <c r="V3" s="6"/>
      <c r="W3" s="6"/>
      <c r="X3" s="6" t="s">
        <v>11</v>
      </c>
      <c r="Y3" s="6"/>
      <c r="Z3" s="6"/>
      <c r="AA3" s="6"/>
      <c r="AB3" s="23" t="s">
        <v>12</v>
      </c>
    </row>
    <row r="4" ht="27" customHeight="1" spans="1:28">
      <c r="A4" s="7"/>
      <c r="B4" s="8"/>
      <c r="C4" s="8"/>
      <c r="D4" s="8" t="s">
        <v>13</v>
      </c>
      <c r="E4" s="8" t="s">
        <v>14</v>
      </c>
      <c r="F4" s="8"/>
      <c r="G4" s="8"/>
      <c r="H4" s="8" t="s">
        <v>15</v>
      </c>
      <c r="I4" s="8"/>
      <c r="J4" s="8"/>
      <c r="K4" s="8" t="s">
        <v>16</v>
      </c>
      <c r="L4" s="8" t="s">
        <v>14</v>
      </c>
      <c r="M4" s="8" t="s">
        <v>17</v>
      </c>
      <c r="N4" s="8" t="s">
        <v>14</v>
      </c>
      <c r="O4" s="8" t="s">
        <v>15</v>
      </c>
      <c r="P4" s="8" t="s">
        <v>14</v>
      </c>
      <c r="Q4" s="8" t="s">
        <v>15</v>
      </c>
      <c r="R4" s="8" t="s">
        <v>18</v>
      </c>
      <c r="S4" s="8"/>
      <c r="T4" s="8" t="s">
        <v>14</v>
      </c>
      <c r="U4" s="8" t="s">
        <v>19</v>
      </c>
      <c r="V4" s="8" t="s">
        <v>15</v>
      </c>
      <c r="W4" s="8" t="s">
        <v>19</v>
      </c>
      <c r="X4" s="8" t="s">
        <v>14</v>
      </c>
      <c r="Y4" s="8" t="s">
        <v>15</v>
      </c>
      <c r="Z4" s="8" t="s">
        <v>18</v>
      </c>
      <c r="AA4" s="8"/>
      <c r="AB4" s="24"/>
    </row>
    <row r="5" ht="15" customHeight="1" spans="1:28">
      <c r="A5" s="7"/>
      <c r="B5" s="8"/>
      <c r="C5" s="8" t="s">
        <v>20</v>
      </c>
      <c r="D5" s="8"/>
      <c r="E5" s="8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27</v>
      </c>
      <c r="L5" s="8" t="s">
        <v>27</v>
      </c>
      <c r="M5" s="8" t="s">
        <v>27</v>
      </c>
      <c r="N5" s="8" t="s">
        <v>27</v>
      </c>
      <c r="O5" s="8" t="s">
        <v>27</v>
      </c>
      <c r="P5" s="8" t="s">
        <v>27</v>
      </c>
      <c r="Q5" s="8" t="s">
        <v>27</v>
      </c>
      <c r="R5" s="8" t="s">
        <v>14</v>
      </c>
      <c r="S5" s="8" t="s">
        <v>15</v>
      </c>
      <c r="T5" s="8" t="s">
        <v>27</v>
      </c>
      <c r="U5" s="8" t="s">
        <v>28</v>
      </c>
      <c r="V5" s="8" t="s">
        <v>27</v>
      </c>
      <c r="W5" s="8" t="s">
        <v>28</v>
      </c>
      <c r="X5" s="8" t="s">
        <v>27</v>
      </c>
      <c r="Y5" s="8" t="s">
        <v>27</v>
      </c>
      <c r="Z5" s="8" t="s">
        <v>14</v>
      </c>
      <c r="AA5" s="8" t="s">
        <v>15</v>
      </c>
      <c r="AB5" s="24"/>
    </row>
    <row r="6" ht="24.95" customHeight="1" spans="1:30">
      <c r="A6" s="9" t="s">
        <v>29</v>
      </c>
      <c r="B6" s="10"/>
      <c r="C6" s="11">
        <v>115</v>
      </c>
      <c r="D6" s="11">
        <f t="shared" ref="D6:D21" si="0">F6</f>
        <v>126.5</v>
      </c>
      <c r="E6" s="11"/>
      <c r="F6" s="11">
        <f>5.5*C6*0.2</f>
        <v>126.5</v>
      </c>
      <c r="G6" s="11"/>
      <c r="H6" s="11"/>
      <c r="I6" s="11"/>
      <c r="J6" s="11"/>
      <c r="K6" s="11">
        <f t="shared" ref="K6:K21" si="1">M6</f>
        <v>31.28</v>
      </c>
      <c r="L6" s="11"/>
      <c r="M6" s="11">
        <f>0.136*2*C6</f>
        <v>31.28</v>
      </c>
      <c r="N6" s="8"/>
      <c r="O6" s="8"/>
      <c r="P6" s="8"/>
      <c r="Q6" s="8"/>
      <c r="R6" s="8"/>
      <c r="S6" s="8"/>
      <c r="T6" s="8"/>
      <c r="U6" s="8"/>
      <c r="V6" s="8"/>
      <c r="W6" s="8"/>
      <c r="X6" s="8">
        <f>D6-K6</f>
        <v>95.22</v>
      </c>
      <c r="Y6" s="8"/>
      <c r="Z6" s="8"/>
      <c r="AA6" s="8"/>
      <c r="AB6" s="24" t="s">
        <v>30</v>
      </c>
      <c r="AD6" s="25"/>
    </row>
    <row r="7" s="2" customFormat="1" ht="24.95" customHeight="1" spans="1:33">
      <c r="A7" s="9" t="s">
        <v>31</v>
      </c>
      <c r="B7" s="10"/>
      <c r="C7" s="11">
        <v>270</v>
      </c>
      <c r="D7" s="11">
        <f t="shared" si="0"/>
        <v>297</v>
      </c>
      <c r="E7" s="11"/>
      <c r="F7" s="11">
        <f t="shared" ref="F7:F21" si="2">5.5*C7*0.2</f>
        <v>297</v>
      </c>
      <c r="G7" s="11"/>
      <c r="H7" s="11"/>
      <c r="I7" s="11"/>
      <c r="J7" s="11"/>
      <c r="K7" s="11">
        <f t="shared" si="1"/>
        <v>73.44</v>
      </c>
      <c r="L7" s="11"/>
      <c r="M7" s="11">
        <f t="shared" ref="M7:M21" si="3">0.136*2*C7</f>
        <v>73.44</v>
      </c>
      <c r="N7" s="11"/>
      <c r="O7" s="11"/>
      <c r="P7" s="11"/>
      <c r="Q7" s="11"/>
      <c r="R7" s="11"/>
      <c r="S7" s="11"/>
      <c r="T7" s="11"/>
      <c r="U7" s="11"/>
      <c r="V7" s="11"/>
      <c r="W7" s="8"/>
      <c r="X7" s="8">
        <f t="shared" ref="X7:X21" si="4">D7-K7</f>
        <v>223.56</v>
      </c>
      <c r="Y7" s="8"/>
      <c r="Z7" s="8"/>
      <c r="AA7" s="8"/>
      <c r="AB7" s="24" t="s">
        <v>32</v>
      </c>
      <c r="AC7"/>
      <c r="AD7" s="25"/>
      <c r="AF7"/>
      <c r="AG7" s="25"/>
    </row>
    <row r="8" customFormat="1" ht="24.95" customHeight="1" spans="1:33">
      <c r="A8" s="9" t="s">
        <v>33</v>
      </c>
      <c r="B8" s="10"/>
      <c r="C8" s="11">
        <v>170</v>
      </c>
      <c r="D8" s="11">
        <f t="shared" si="0"/>
        <v>187</v>
      </c>
      <c r="E8" s="11"/>
      <c r="F8" s="11">
        <f t="shared" si="2"/>
        <v>187</v>
      </c>
      <c r="G8" s="11"/>
      <c r="H8" s="11"/>
      <c r="I8" s="11"/>
      <c r="J8" s="11"/>
      <c r="K8" s="11">
        <f t="shared" si="1"/>
        <v>46.24</v>
      </c>
      <c r="L8" s="11"/>
      <c r="M8" s="11">
        <f t="shared" si="3"/>
        <v>46.24</v>
      </c>
      <c r="N8" s="8"/>
      <c r="O8" s="8"/>
      <c r="P8" s="8"/>
      <c r="Q8" s="8"/>
      <c r="R8" s="8"/>
      <c r="S8" s="8"/>
      <c r="T8" s="8"/>
      <c r="U8" s="8"/>
      <c r="V8" s="8"/>
      <c r="W8" s="8"/>
      <c r="X8" s="8">
        <f t="shared" si="4"/>
        <v>140.76</v>
      </c>
      <c r="Y8" s="8"/>
      <c r="Z8" s="8"/>
      <c r="AA8" s="8"/>
      <c r="AB8" s="24" t="s">
        <v>34</v>
      </c>
      <c r="AD8" s="25"/>
      <c r="AG8" s="25"/>
    </row>
    <row r="9" s="2" customFormat="1" ht="24.95" customHeight="1" spans="1:33">
      <c r="A9" s="9" t="s">
        <v>29</v>
      </c>
      <c r="B9" s="10"/>
      <c r="C9" s="11">
        <v>115</v>
      </c>
      <c r="D9" s="11">
        <f t="shared" si="0"/>
        <v>126.5</v>
      </c>
      <c r="E9" s="11"/>
      <c r="F9" s="11">
        <f t="shared" si="2"/>
        <v>126.5</v>
      </c>
      <c r="G9" s="11"/>
      <c r="H9" s="11"/>
      <c r="I9" s="11"/>
      <c r="J9" s="11"/>
      <c r="K9" s="11">
        <f t="shared" si="1"/>
        <v>31.28</v>
      </c>
      <c r="L9" s="11"/>
      <c r="M9" s="11">
        <f t="shared" si="3"/>
        <v>31.28</v>
      </c>
      <c r="N9" s="11"/>
      <c r="O9" s="11"/>
      <c r="P9" s="11"/>
      <c r="Q9" s="11"/>
      <c r="R9" s="11"/>
      <c r="S9" s="11"/>
      <c r="T9" s="11"/>
      <c r="U9" s="11"/>
      <c r="V9" s="11"/>
      <c r="W9" s="8"/>
      <c r="X9" s="8">
        <f t="shared" si="4"/>
        <v>95.22</v>
      </c>
      <c r="Y9" s="8"/>
      <c r="Z9" s="8"/>
      <c r="AA9" s="8"/>
      <c r="AB9" s="24" t="s">
        <v>35</v>
      </c>
      <c r="AC9"/>
      <c r="AD9" s="25"/>
      <c r="AF9"/>
      <c r="AG9" s="25"/>
    </row>
    <row r="10" customFormat="1" ht="24.95" customHeight="1" spans="1:33">
      <c r="A10" s="9" t="s">
        <v>36</v>
      </c>
      <c r="B10" s="10"/>
      <c r="C10" s="11">
        <v>105</v>
      </c>
      <c r="D10" s="11">
        <f t="shared" si="0"/>
        <v>115.5</v>
      </c>
      <c r="E10" s="11"/>
      <c r="F10" s="11">
        <f t="shared" si="2"/>
        <v>115.5</v>
      </c>
      <c r="G10" s="11"/>
      <c r="H10" s="11"/>
      <c r="I10" s="11"/>
      <c r="J10" s="11"/>
      <c r="K10" s="11">
        <f t="shared" si="1"/>
        <v>28.56</v>
      </c>
      <c r="L10" s="11"/>
      <c r="M10" s="11">
        <f t="shared" si="3"/>
        <v>28.56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>
        <f t="shared" si="4"/>
        <v>86.94</v>
      </c>
      <c r="Y10" s="8"/>
      <c r="Z10" s="8"/>
      <c r="AA10" s="8"/>
      <c r="AB10" s="24" t="s">
        <v>37</v>
      </c>
      <c r="AD10" s="25"/>
      <c r="AG10" s="25"/>
    </row>
    <row r="11" s="2" customFormat="1" ht="24.95" customHeight="1" spans="1:33">
      <c r="A11" s="9" t="s">
        <v>38</v>
      </c>
      <c r="B11" s="10"/>
      <c r="C11" s="11">
        <v>145</v>
      </c>
      <c r="D11" s="11">
        <f t="shared" si="0"/>
        <v>159.5</v>
      </c>
      <c r="E11" s="11"/>
      <c r="F11" s="11">
        <f t="shared" si="2"/>
        <v>159.5</v>
      </c>
      <c r="G11" s="11"/>
      <c r="H11" s="11"/>
      <c r="I11" s="11"/>
      <c r="J11" s="11"/>
      <c r="K11" s="11">
        <f t="shared" si="1"/>
        <v>39.44</v>
      </c>
      <c r="L11" s="11"/>
      <c r="M11" s="11">
        <f t="shared" si="3"/>
        <v>39.44</v>
      </c>
      <c r="N11" s="11"/>
      <c r="O11" s="11"/>
      <c r="P11" s="11"/>
      <c r="Q11" s="11"/>
      <c r="R11" s="11"/>
      <c r="S11" s="11"/>
      <c r="T11" s="11"/>
      <c r="U11" s="11"/>
      <c r="V11" s="11"/>
      <c r="W11" s="8"/>
      <c r="X11" s="8">
        <f t="shared" si="4"/>
        <v>120.06</v>
      </c>
      <c r="Y11" s="8"/>
      <c r="Z11" s="8"/>
      <c r="AA11" s="8"/>
      <c r="AB11" s="24" t="s">
        <v>39</v>
      </c>
      <c r="AC11"/>
      <c r="AD11" s="25"/>
      <c r="AF11"/>
      <c r="AG11" s="25"/>
    </row>
    <row r="12" s="2" customFormat="1" ht="24.95" customHeight="1" spans="1:33">
      <c r="A12" s="9" t="s">
        <v>31</v>
      </c>
      <c r="B12" s="10"/>
      <c r="C12" s="11">
        <v>270</v>
      </c>
      <c r="D12" s="11">
        <f t="shared" si="0"/>
        <v>297</v>
      </c>
      <c r="E12" s="11"/>
      <c r="F12" s="11">
        <f t="shared" si="2"/>
        <v>297</v>
      </c>
      <c r="G12" s="11"/>
      <c r="H12" s="11"/>
      <c r="I12" s="11"/>
      <c r="J12" s="11"/>
      <c r="K12" s="11">
        <f t="shared" si="1"/>
        <v>73.44</v>
      </c>
      <c r="L12" s="11"/>
      <c r="M12" s="11">
        <f t="shared" si="3"/>
        <v>73.44</v>
      </c>
      <c r="N12" s="11"/>
      <c r="O12" s="11"/>
      <c r="P12" s="11"/>
      <c r="Q12" s="11"/>
      <c r="R12" s="11"/>
      <c r="S12" s="11"/>
      <c r="T12" s="11"/>
      <c r="U12" s="11"/>
      <c r="V12" s="11"/>
      <c r="W12" s="8"/>
      <c r="X12" s="8">
        <f t="shared" si="4"/>
        <v>223.56</v>
      </c>
      <c r="Y12" s="8"/>
      <c r="Z12" s="8"/>
      <c r="AA12" s="8"/>
      <c r="AB12" s="24" t="s">
        <v>40</v>
      </c>
      <c r="AC12"/>
      <c r="AD12" s="25"/>
      <c r="AF12"/>
      <c r="AG12" s="25"/>
    </row>
    <row r="13" s="2" customFormat="1" ht="24.95" customHeight="1" spans="1:33">
      <c r="A13" s="9" t="s">
        <v>41</v>
      </c>
      <c r="B13" s="10"/>
      <c r="C13" s="11">
        <v>65</v>
      </c>
      <c r="D13" s="11">
        <f t="shared" si="0"/>
        <v>71.5</v>
      </c>
      <c r="E13" s="11"/>
      <c r="F13" s="11">
        <f t="shared" si="2"/>
        <v>71.5</v>
      </c>
      <c r="G13" s="11"/>
      <c r="H13" s="11"/>
      <c r="I13" s="11"/>
      <c r="J13" s="11"/>
      <c r="K13" s="11">
        <f t="shared" si="1"/>
        <v>17.68</v>
      </c>
      <c r="L13" s="11"/>
      <c r="M13" s="11">
        <f t="shared" si="3"/>
        <v>17.68</v>
      </c>
      <c r="N13" s="11"/>
      <c r="O13" s="11"/>
      <c r="P13" s="11"/>
      <c r="Q13" s="11"/>
      <c r="R13" s="11"/>
      <c r="S13" s="11"/>
      <c r="T13" s="11"/>
      <c r="U13" s="11"/>
      <c r="V13" s="11"/>
      <c r="W13" s="8"/>
      <c r="X13" s="8">
        <f t="shared" si="4"/>
        <v>53.82</v>
      </c>
      <c r="Y13" s="8"/>
      <c r="Z13" s="8"/>
      <c r="AA13" s="8"/>
      <c r="AB13" s="24" t="s">
        <v>42</v>
      </c>
      <c r="AC13"/>
      <c r="AD13" s="25"/>
      <c r="AF13"/>
      <c r="AG13" s="25"/>
    </row>
    <row r="14" customFormat="1" ht="24.95" customHeight="1" spans="1:28">
      <c r="A14" s="9" t="s">
        <v>43</v>
      </c>
      <c r="B14" s="10"/>
      <c r="C14" s="11">
        <v>80</v>
      </c>
      <c r="D14" s="11">
        <f t="shared" si="0"/>
        <v>88</v>
      </c>
      <c r="E14" s="11"/>
      <c r="F14" s="11">
        <f t="shared" si="2"/>
        <v>88</v>
      </c>
      <c r="G14" s="11"/>
      <c r="H14" s="11"/>
      <c r="I14" s="11"/>
      <c r="J14" s="11"/>
      <c r="K14" s="11">
        <f t="shared" si="1"/>
        <v>21.76</v>
      </c>
      <c r="L14" s="11"/>
      <c r="M14" s="11">
        <f t="shared" si="3"/>
        <v>21.76</v>
      </c>
      <c r="N14" s="11"/>
      <c r="O14" s="11"/>
      <c r="P14" s="11"/>
      <c r="Q14" s="11"/>
      <c r="R14" s="11"/>
      <c r="S14" s="11"/>
      <c r="T14" s="11"/>
      <c r="U14" s="11"/>
      <c r="V14" s="11"/>
      <c r="W14" s="8"/>
      <c r="X14" s="8">
        <f t="shared" si="4"/>
        <v>66.24</v>
      </c>
      <c r="Y14" s="8"/>
      <c r="Z14" s="8"/>
      <c r="AA14" s="8"/>
      <c r="AB14" s="24" t="s">
        <v>44</v>
      </c>
    </row>
    <row r="15" s="2" customFormat="1" ht="24.95" customHeight="1" spans="1:33">
      <c r="A15" s="9" t="s">
        <v>45</v>
      </c>
      <c r="B15" s="10"/>
      <c r="C15" s="11">
        <v>125</v>
      </c>
      <c r="D15" s="11">
        <f t="shared" si="0"/>
        <v>137.5</v>
      </c>
      <c r="E15" s="11"/>
      <c r="F15" s="11">
        <f t="shared" si="2"/>
        <v>137.5</v>
      </c>
      <c r="G15" s="11"/>
      <c r="H15" s="11"/>
      <c r="I15" s="11"/>
      <c r="J15" s="11"/>
      <c r="K15" s="11">
        <f t="shared" si="1"/>
        <v>34</v>
      </c>
      <c r="L15" s="11"/>
      <c r="M15" s="11">
        <f t="shared" si="3"/>
        <v>34</v>
      </c>
      <c r="N15" s="11"/>
      <c r="O15" s="11"/>
      <c r="P15" s="11"/>
      <c r="Q15" s="11"/>
      <c r="R15" s="11"/>
      <c r="S15" s="11"/>
      <c r="T15" s="11"/>
      <c r="U15" s="11"/>
      <c r="V15" s="11"/>
      <c r="W15" s="8"/>
      <c r="X15" s="8">
        <f t="shared" si="4"/>
        <v>103.5</v>
      </c>
      <c r="Y15" s="8"/>
      <c r="Z15" s="8"/>
      <c r="AA15" s="8"/>
      <c r="AB15" s="24" t="s">
        <v>46</v>
      </c>
      <c r="AC15"/>
      <c r="AF15"/>
      <c r="AG15"/>
    </row>
    <row r="16" customFormat="1" ht="24.95" customHeight="1" spans="1:28">
      <c r="A16" s="9" t="s">
        <v>47</v>
      </c>
      <c r="B16" s="10"/>
      <c r="C16" s="11">
        <v>535</v>
      </c>
      <c r="D16" s="11">
        <f t="shared" si="0"/>
        <v>588.5</v>
      </c>
      <c r="E16" s="11"/>
      <c r="F16" s="11">
        <f t="shared" si="2"/>
        <v>588.5</v>
      </c>
      <c r="G16" s="11"/>
      <c r="H16" s="11"/>
      <c r="I16" s="11"/>
      <c r="J16" s="11"/>
      <c r="K16" s="11">
        <f t="shared" si="1"/>
        <v>145.52</v>
      </c>
      <c r="L16" s="11"/>
      <c r="M16" s="11">
        <f t="shared" si="3"/>
        <v>145.52</v>
      </c>
      <c r="N16" s="11"/>
      <c r="O16" s="11"/>
      <c r="P16" s="11"/>
      <c r="Q16" s="11"/>
      <c r="R16" s="11"/>
      <c r="S16" s="11"/>
      <c r="T16" s="11"/>
      <c r="U16" s="11"/>
      <c r="V16" s="11"/>
      <c r="W16" s="8"/>
      <c r="X16" s="8">
        <f t="shared" si="4"/>
        <v>442.98</v>
      </c>
      <c r="Y16" s="8"/>
      <c r="Z16" s="8"/>
      <c r="AA16" s="8"/>
      <c r="AB16" s="24" t="s">
        <v>48</v>
      </c>
    </row>
    <row r="17" s="2" customFormat="1" ht="24.95" customHeight="1" spans="1:33">
      <c r="A17" s="9" t="s">
        <v>49</v>
      </c>
      <c r="B17" s="10"/>
      <c r="C17" s="11">
        <v>180</v>
      </c>
      <c r="D17" s="11">
        <f t="shared" si="0"/>
        <v>198</v>
      </c>
      <c r="E17" s="11"/>
      <c r="F17" s="11">
        <f t="shared" si="2"/>
        <v>198</v>
      </c>
      <c r="G17" s="11"/>
      <c r="H17" s="11"/>
      <c r="I17" s="11"/>
      <c r="J17" s="11"/>
      <c r="K17" s="11">
        <f t="shared" si="1"/>
        <v>48.96</v>
      </c>
      <c r="L17" s="11"/>
      <c r="M17" s="11">
        <f t="shared" si="3"/>
        <v>48.96</v>
      </c>
      <c r="N17" s="11"/>
      <c r="O17" s="11"/>
      <c r="P17" s="11"/>
      <c r="Q17" s="11"/>
      <c r="R17" s="11"/>
      <c r="S17" s="11"/>
      <c r="T17" s="11"/>
      <c r="U17" s="11"/>
      <c r="V17" s="11"/>
      <c r="W17" s="8"/>
      <c r="X17" s="8">
        <f t="shared" si="4"/>
        <v>149.04</v>
      </c>
      <c r="Y17" s="8"/>
      <c r="Z17" s="8"/>
      <c r="AA17" s="8"/>
      <c r="AB17" s="24" t="s">
        <v>50</v>
      </c>
      <c r="AC17"/>
      <c r="AF17" s="26"/>
      <c r="AG17"/>
    </row>
    <row r="18" customFormat="1" ht="24.95" customHeight="1" spans="1:32">
      <c r="A18" s="9" t="s">
        <v>51</v>
      </c>
      <c r="B18" s="10"/>
      <c r="C18" s="11">
        <v>50</v>
      </c>
      <c r="D18" s="11">
        <f t="shared" si="0"/>
        <v>55</v>
      </c>
      <c r="E18" s="11"/>
      <c r="F18" s="11">
        <f t="shared" si="2"/>
        <v>55</v>
      </c>
      <c r="G18" s="11"/>
      <c r="H18" s="11"/>
      <c r="I18" s="11"/>
      <c r="J18" s="11"/>
      <c r="K18" s="11">
        <f t="shared" si="1"/>
        <v>13.6</v>
      </c>
      <c r="L18" s="11"/>
      <c r="M18" s="11">
        <f t="shared" si="3"/>
        <v>13.6</v>
      </c>
      <c r="N18" s="11"/>
      <c r="O18" s="11"/>
      <c r="P18" s="11"/>
      <c r="Q18" s="11"/>
      <c r="R18" s="11"/>
      <c r="S18" s="11"/>
      <c r="T18" s="11"/>
      <c r="U18" s="11"/>
      <c r="V18" s="11"/>
      <c r="W18" s="8"/>
      <c r="X18" s="8">
        <f t="shared" si="4"/>
        <v>41.4</v>
      </c>
      <c r="Y18" s="8"/>
      <c r="Z18" s="8"/>
      <c r="AA18" s="8"/>
      <c r="AB18" s="24" t="s">
        <v>52</v>
      </c>
      <c r="AF18" s="26"/>
    </row>
    <row r="19" s="2" customFormat="1" ht="24.95" customHeight="1" spans="1:33">
      <c r="A19" s="9" t="s">
        <v>53</v>
      </c>
      <c r="B19" s="10"/>
      <c r="C19" s="11">
        <v>175</v>
      </c>
      <c r="D19" s="11">
        <f t="shared" si="0"/>
        <v>192.5</v>
      </c>
      <c r="E19" s="11"/>
      <c r="F19" s="11">
        <f t="shared" si="2"/>
        <v>192.5</v>
      </c>
      <c r="G19" s="11"/>
      <c r="H19" s="11"/>
      <c r="I19" s="11"/>
      <c r="J19" s="11"/>
      <c r="K19" s="11">
        <f t="shared" si="1"/>
        <v>47.6</v>
      </c>
      <c r="L19" s="11"/>
      <c r="M19" s="11">
        <f t="shared" si="3"/>
        <v>47.6</v>
      </c>
      <c r="N19" s="11"/>
      <c r="O19" s="11"/>
      <c r="P19" s="11"/>
      <c r="Q19" s="11"/>
      <c r="R19" s="11"/>
      <c r="S19" s="11"/>
      <c r="T19" s="11"/>
      <c r="U19" s="11"/>
      <c r="V19" s="11"/>
      <c r="W19" s="8"/>
      <c r="X19" s="8">
        <f t="shared" si="4"/>
        <v>144.9</v>
      </c>
      <c r="Y19" s="8"/>
      <c r="Z19" s="8"/>
      <c r="AA19" s="8"/>
      <c r="AB19" s="24" t="s">
        <v>54</v>
      </c>
      <c r="AC19"/>
      <c r="AF19"/>
      <c r="AG19"/>
    </row>
    <row r="20" s="2" customFormat="1" ht="24.95" customHeight="1" spans="1:33">
      <c r="A20" s="9" t="s">
        <v>55</v>
      </c>
      <c r="B20" s="10"/>
      <c r="C20" s="11">
        <v>110</v>
      </c>
      <c r="D20" s="11">
        <f t="shared" si="0"/>
        <v>121</v>
      </c>
      <c r="E20" s="11"/>
      <c r="F20" s="11">
        <f t="shared" si="2"/>
        <v>121</v>
      </c>
      <c r="G20" s="11"/>
      <c r="H20" s="11"/>
      <c r="I20" s="11"/>
      <c r="J20" s="11"/>
      <c r="K20" s="11">
        <f t="shared" si="1"/>
        <v>29.92</v>
      </c>
      <c r="L20" s="11"/>
      <c r="M20" s="11">
        <f t="shared" si="3"/>
        <v>29.92</v>
      </c>
      <c r="N20" s="11"/>
      <c r="O20" s="11"/>
      <c r="P20" s="11"/>
      <c r="Q20" s="11"/>
      <c r="R20" s="11"/>
      <c r="S20" s="11"/>
      <c r="T20" s="11"/>
      <c r="U20" s="11"/>
      <c r="V20" s="11"/>
      <c r="W20" s="8"/>
      <c r="X20" s="8">
        <f t="shared" si="4"/>
        <v>91.08</v>
      </c>
      <c r="Y20" s="8"/>
      <c r="Z20" s="8"/>
      <c r="AA20" s="8"/>
      <c r="AB20" s="24" t="s">
        <v>56</v>
      </c>
      <c r="AC20"/>
      <c r="AF20"/>
      <c r="AG20"/>
    </row>
    <row r="21" s="2" customFormat="1" ht="24.95" customHeight="1" spans="1:33">
      <c r="A21" s="9" t="s">
        <v>57</v>
      </c>
      <c r="B21" s="10"/>
      <c r="C21" s="11">
        <v>310</v>
      </c>
      <c r="D21" s="11">
        <f t="shared" si="0"/>
        <v>341</v>
      </c>
      <c r="E21" s="11"/>
      <c r="F21" s="11">
        <f t="shared" si="2"/>
        <v>341</v>
      </c>
      <c r="G21" s="11"/>
      <c r="H21" s="11"/>
      <c r="I21" s="11"/>
      <c r="J21" s="11"/>
      <c r="K21" s="11">
        <f t="shared" si="1"/>
        <v>84.32</v>
      </c>
      <c r="L21" s="11"/>
      <c r="M21" s="11">
        <f t="shared" si="3"/>
        <v>84.32</v>
      </c>
      <c r="N21" s="11"/>
      <c r="O21" s="11"/>
      <c r="P21" s="11"/>
      <c r="Q21" s="11"/>
      <c r="R21" s="11"/>
      <c r="S21" s="11"/>
      <c r="T21" s="11"/>
      <c r="U21" s="11"/>
      <c r="V21" s="11"/>
      <c r="W21" s="8"/>
      <c r="X21" s="8">
        <f t="shared" si="4"/>
        <v>256.68</v>
      </c>
      <c r="Y21" s="8"/>
      <c r="Z21" s="8"/>
      <c r="AA21" s="8"/>
      <c r="AB21" s="24" t="s">
        <v>58</v>
      </c>
      <c r="AC21"/>
      <c r="AF21"/>
      <c r="AG21"/>
    </row>
    <row r="22" s="2" customFormat="1" ht="24.95" customHeight="1" spans="1:33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8"/>
      <c r="X22" s="11"/>
      <c r="Y22" s="8"/>
      <c r="Z22" s="8"/>
      <c r="AA22" s="8"/>
      <c r="AB22" s="24"/>
      <c r="AC22"/>
      <c r="AF22"/>
      <c r="AG22"/>
    </row>
    <row r="23" s="2" customFormat="1" ht="24.95" customHeight="1" spans="1:33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8"/>
      <c r="X23" s="11"/>
      <c r="Y23" s="8"/>
      <c r="Z23" s="8"/>
      <c r="AA23" s="8"/>
      <c r="AB23" s="24"/>
      <c r="AC23"/>
      <c r="AF23"/>
      <c r="AG23"/>
    </row>
    <row r="24" s="2" customFormat="1" ht="24.95" customHeight="1" spans="1:33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8"/>
      <c r="X24" s="11"/>
      <c r="Y24" s="8"/>
      <c r="Z24" s="8"/>
      <c r="AA24" s="8"/>
      <c r="AB24" s="24"/>
      <c r="AC24"/>
      <c r="AF24"/>
      <c r="AG24"/>
    </row>
    <row r="25" s="2" customFormat="1" ht="24.95" customHeight="1" spans="1:33">
      <c r="A25" s="9"/>
      <c r="B25" s="10"/>
      <c r="C25" s="8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8"/>
      <c r="X25" s="11"/>
      <c r="Y25" s="8"/>
      <c r="Z25" s="8"/>
      <c r="AA25" s="8"/>
      <c r="AB25" s="24"/>
      <c r="AC25"/>
      <c r="AF25"/>
      <c r="AG25"/>
    </row>
    <row r="26" s="2" customFormat="1" ht="24.95" customHeight="1" spans="1:33">
      <c r="A26" s="9"/>
      <c r="B26" s="10"/>
      <c r="C26" s="8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8"/>
      <c r="X26" s="11"/>
      <c r="Y26" s="8"/>
      <c r="Z26" s="8"/>
      <c r="AA26" s="8"/>
      <c r="AB26" s="24"/>
      <c r="AC26"/>
      <c r="AF26"/>
      <c r="AG26"/>
    </row>
    <row r="27" s="2" customFormat="1" ht="24.95" customHeight="1" spans="1:33">
      <c r="A27" s="9"/>
      <c r="B27" s="10"/>
      <c r="C27" s="8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8"/>
      <c r="X27" s="11"/>
      <c r="Y27" s="8"/>
      <c r="Z27" s="8"/>
      <c r="AA27" s="8"/>
      <c r="AB27" s="24"/>
      <c r="AF27"/>
      <c r="AG27"/>
    </row>
    <row r="28" ht="24.95" customHeight="1" spans="1:28">
      <c r="A28" s="9"/>
      <c r="B28" s="10"/>
      <c r="C28" s="8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8"/>
      <c r="X28" s="21"/>
      <c r="Y28" s="21"/>
      <c r="Z28" s="8"/>
      <c r="AA28" s="8"/>
      <c r="AB28" s="24"/>
    </row>
    <row r="29" ht="24.95" customHeight="1" spans="1:28">
      <c r="A29" s="12" t="s">
        <v>59</v>
      </c>
      <c r="B29" s="13"/>
      <c r="C29" s="14">
        <f>SUM(C6:C28)</f>
        <v>2820</v>
      </c>
      <c r="D29" s="14">
        <f>SUM(D6:D28)</f>
        <v>3102</v>
      </c>
      <c r="E29" s="14"/>
      <c r="F29" s="14">
        <f>SUM(F6:F28)</f>
        <v>3102</v>
      </c>
      <c r="G29" s="14"/>
      <c r="H29" s="14"/>
      <c r="I29" s="14"/>
      <c r="J29" s="14"/>
      <c r="K29" s="14">
        <f>SUM(K6:K28)</f>
        <v>767.04</v>
      </c>
      <c r="L29" s="14"/>
      <c r="M29" s="14">
        <f>SUM(M6:M28)</f>
        <v>767.04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>
        <f>SUM(X6:X28)</f>
        <v>2334.96</v>
      </c>
      <c r="Y29" s="14"/>
      <c r="Z29" s="27"/>
      <c r="AA29" s="27"/>
      <c r="AB29" s="28"/>
    </row>
    <row r="30" ht="24.95" customHeight="1" spans="1:28">
      <c r="A30" s="15"/>
      <c r="B30" s="16" t="s">
        <v>60</v>
      </c>
      <c r="C30" s="16"/>
      <c r="D30" s="15"/>
      <c r="E30" s="15"/>
      <c r="F30" s="15"/>
      <c r="G30" s="15"/>
      <c r="H30" s="15"/>
      <c r="I30" s="15"/>
      <c r="J30" s="15"/>
      <c r="K30" s="15"/>
      <c r="L30" s="19" t="s">
        <v>61</v>
      </c>
      <c r="M30" s="19"/>
      <c r="N30" s="19"/>
      <c r="O30" s="19"/>
      <c r="P30" s="15"/>
      <c r="Q30" s="15"/>
      <c r="R30" s="15"/>
      <c r="S30" s="15"/>
      <c r="T30" s="15"/>
      <c r="U30" s="15"/>
      <c r="V30" s="15"/>
      <c r="W30" s="19" t="s">
        <v>62</v>
      </c>
      <c r="X30" s="19"/>
      <c r="Y30" s="19"/>
      <c r="Z30" s="15"/>
      <c r="AA30" s="15"/>
      <c r="AB30" s="15"/>
    </row>
    <row r="31" ht="24.95" customHeight="1" spans="1:28">
      <c r="A31" s="15"/>
      <c r="B31" s="17"/>
      <c r="C31" s="17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5"/>
      <c r="P31" s="15"/>
      <c r="Q31" s="15"/>
      <c r="R31" s="15"/>
      <c r="S31" s="15"/>
      <c r="T31" s="15"/>
      <c r="U31" s="15"/>
      <c r="V31" s="15"/>
      <c r="W31" s="17"/>
      <c r="X31" s="17"/>
      <c r="Y31" s="17"/>
      <c r="Z31" s="15"/>
      <c r="AA31" s="15"/>
      <c r="AB31" s="15"/>
    </row>
  </sheetData>
  <mergeCells count="43">
    <mergeCell ref="A1:AB1"/>
    <mergeCell ref="A2:N2"/>
    <mergeCell ref="V2:X2"/>
    <mergeCell ref="Y2:AB2"/>
    <mergeCell ref="D3:J3"/>
    <mergeCell ref="K3:M3"/>
    <mergeCell ref="N3:O3"/>
    <mergeCell ref="P3:S3"/>
    <mergeCell ref="T3:W3"/>
    <mergeCell ref="X3:AA3"/>
    <mergeCell ref="E4:G4"/>
    <mergeCell ref="H4:J4"/>
    <mergeCell ref="R4:S4"/>
    <mergeCell ref="Z4:AA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L30:O30"/>
    <mergeCell ref="W30:Y30"/>
    <mergeCell ref="D4:D5"/>
    <mergeCell ref="AB3:AB5"/>
    <mergeCell ref="A3:B5"/>
  </mergeCells>
  <pageMargins left="1.18055555555556" right="0.904166666666667" top="0.55" bottom="0.55" header="0.511805555555556" footer="0.511805555555556"/>
  <pageSetup paperSize="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2017-06-16T01:15:00Z</dcterms:created>
  <cp:lastPrinted>2018-05-13T13:17:00Z</cp:lastPrinted>
  <dcterms:modified xsi:type="dcterms:W3CDTF">2025-06-17T01:11:26Z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1D71E3EA309E4ED5AABBB527FCE41C00</vt:lpwstr>
  </property>
</Properties>
</file>