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<sst xmlns="http://schemas.openxmlformats.org/spreadsheetml/2006/main" count="90" uniqueCount="66">
  <si>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平面交叉工程数量表</t>
  </si>
  <si>
    <t xml:space="preserve">长岭县2025年太平山镇卢家屯村水泥路建设项目                       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</si>
  <si>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</si>
  <si>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</si>
  <si>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</si>
  <si>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</si>
  <si>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</si>
  <si>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</si>
  <si>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</si>
  <si>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</si>
  <si>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</si>
  <si>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加铺转角半径（m）</t>
  </si>
  <si>
    <t>采用图纸编号</t>
  </si>
  <si>
    <t>工程或设备数量</t>
  </si>
  <si>
    <t>备 注</t>
  </si>
  <si>
    <t>4cm沥青混凝土（㎡）</t>
  </si>
  <si>
    <t>20cm水泥混凝土（㎡）</t>
  </si>
  <si>
    <t>18cm厚石灰土基层（㎡）</t>
  </si>
  <si>
    <t>12cm厚红砖路面（㎡）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</si>
  <si>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</si>
  <si>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</si>
  <si>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</si>
  <si>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</si>
  <si>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</si>
  <si>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</si>
  <si>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太平山镇卢家屯村</t>
  </si>
  <si>
    <t>K0+000</t>
  </si>
  <si>
    <t>主路</t>
  </si>
  <si>
    <t>既有路</t>
  </si>
  <si>
    <t>90°</t>
  </si>
  <si>
    <t>图Ⅰ</t>
  </si>
  <si>
    <t>道路四</t>
  </si>
  <si>
    <t>道路五</t>
  </si>
  <si>
    <t>道路六</t>
  </si>
  <si>
    <t>道路七</t>
  </si>
  <si>
    <t>K0+900</t>
  </si>
  <si>
    <t>道路八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</si>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</sst>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283210</xdr:colOff>
      <xdr:row>9</xdr:row>
      <xdr:rowOff>94615</xdr:rowOff>
    </xdr:from>
    <xdr:to>
      <xdr:col>5</xdr:col>
      <xdr:colOff>586105</xdr:colOff>
      <xdr:row>9</xdr:row>
      <xdr:rowOff>105410</xdr:rowOff>
    </xdr:to>
    <xdr:cxnSp>
      <xdr:nvCxnSpPr>
        <xdr:cNvPr id="4" name="直接连接符 3"/>
        <xdr:cNvCxnSpPr/>
      </xdr:nvCxnSpPr>
      <xdr:spPr>
        <a:xfrm flipV="1">
          <a:off x="4182110" y="326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9</xdr:row>
      <xdr:rowOff>95885</xdr:rowOff>
    </xdr:from>
    <xdr:to>
      <xdr:col>5</xdr:col>
      <xdr:colOff>440055</xdr:colOff>
      <xdr:row>9</xdr:row>
      <xdr:rowOff>284480</xdr:rowOff>
    </xdr:to>
    <xdr:cxnSp>
      <xdr:nvCxnSpPr>
        <xdr:cNvPr id="5" name="直接连接符 4"/>
        <xdr:cNvCxnSpPr/>
      </xdr:nvCxnSpPr>
      <xdr:spPr>
        <a:xfrm>
          <a:off x="4332605" y="327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10</xdr:row>
      <xdr:rowOff>94615</xdr:rowOff>
    </xdr:from>
    <xdr:to>
      <xdr:col>5</xdr:col>
      <xdr:colOff>586105</xdr:colOff>
      <xdr:row>10</xdr:row>
      <xdr:rowOff>105410</xdr:rowOff>
    </xdr:to>
    <xdr:cxnSp>
      <xdr:nvCxnSpPr>
        <xdr:cNvPr id="7" name="直接连接符 6"/>
        <xdr:cNvCxnSpPr/>
      </xdr:nvCxnSpPr>
      <xdr:spPr>
        <a:xfrm flipV="1">
          <a:off x="4182110" y="358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10</xdr:row>
      <xdr:rowOff>95885</xdr:rowOff>
    </xdr:from>
    <xdr:to>
      <xdr:col>5</xdr:col>
      <xdr:colOff>440055</xdr:colOff>
      <xdr:row>10</xdr:row>
      <xdr:rowOff>284480</xdr:rowOff>
    </xdr:to>
    <xdr:cxnSp>
      <xdr:nvCxnSpPr>
        <xdr:cNvPr id="8" name="直接连接符 7"/>
        <xdr:cNvCxnSpPr/>
      </xdr:nvCxnSpPr>
      <xdr:spPr>
        <a:xfrm>
          <a:off x="4332605" y="358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11</xdr:row>
      <xdr:rowOff>94615</xdr:rowOff>
    </xdr:from>
    <xdr:to>
      <xdr:col>5</xdr:col>
      <xdr:colOff>586105</xdr:colOff>
      <xdr:row>11</xdr:row>
      <xdr:rowOff>105410</xdr:rowOff>
    </xdr:to>
    <xdr:cxnSp>
      <xdr:nvCxnSpPr>
        <xdr:cNvPr id="9" name="直接连接符 8"/>
        <xdr:cNvCxnSpPr/>
      </xdr:nvCxnSpPr>
      <xdr:spPr>
        <a:xfrm flipV="1">
          <a:off x="4182110" y="390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11</xdr:row>
      <xdr:rowOff>95885</xdr:rowOff>
    </xdr:from>
    <xdr:to>
      <xdr:col>5</xdr:col>
      <xdr:colOff>440055</xdr:colOff>
      <xdr:row>11</xdr:row>
      <xdr:rowOff>284480</xdr:rowOff>
    </xdr:to>
    <xdr:cxnSp>
      <xdr:nvCxnSpPr>
        <xdr:cNvPr id="10" name="直接连接符 9"/>
        <xdr:cNvCxnSpPr/>
      </xdr:nvCxnSpPr>
      <xdr:spPr>
        <a:xfrm>
          <a:off x="4332605" y="390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8</xdr:row>
      <xdr:rowOff>94615</xdr:rowOff>
    </xdr:from>
    <xdr:to>
      <xdr:col>5</xdr:col>
      <xdr:colOff>586105</xdr:colOff>
      <xdr:row>8</xdr:row>
      <xdr:rowOff>105410</xdr:rowOff>
    </xdr:to>
    <xdr:cxnSp>
      <xdr:nvCxnSpPr>
        <xdr:cNvPr id="11" name="直接连接符 10"/>
        <xdr:cNvCxnSpPr/>
      </xdr:nvCxnSpPr>
      <xdr:spPr>
        <a:xfrm flipV="1">
          <a:off x="4182110" y="295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8</xdr:row>
      <xdr:rowOff>95885</xdr:rowOff>
    </xdr:from>
    <xdr:to>
      <xdr:col>5</xdr:col>
      <xdr:colOff>440055</xdr:colOff>
      <xdr:row>8</xdr:row>
      <xdr:rowOff>284480</xdr:rowOff>
    </xdr:to>
    <xdr:cxnSp>
      <xdr:nvCxnSpPr>
        <xdr:cNvPr id="12" name="直接连接符 11"/>
        <xdr:cNvCxnSpPr/>
      </xdr:nvCxnSpPr>
      <xdr:spPr>
        <a:xfrm>
          <a:off x="4332605" y="295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12</xdr:row>
      <xdr:rowOff>94615</xdr:rowOff>
    </xdr:from>
    <xdr:to>
      <xdr:col>5</xdr:col>
      <xdr:colOff>586105</xdr:colOff>
      <xdr:row>12</xdr:row>
      <xdr:rowOff>105410</xdr:rowOff>
    </xdr:to>
    <xdr:cxnSp>
      <xdr:nvCxnSpPr>
        <xdr:cNvPr id="13" name="直接连接符 12"/>
        <xdr:cNvCxnSpPr/>
      </xdr:nvCxnSpPr>
      <xdr:spPr>
        <a:xfrm flipV="1">
          <a:off x="4182110" y="422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12</xdr:row>
      <xdr:rowOff>95885</xdr:rowOff>
    </xdr:from>
    <xdr:to>
      <xdr:col>5</xdr:col>
      <xdr:colOff>440055</xdr:colOff>
      <xdr:row>12</xdr:row>
      <xdr:rowOff>284480</xdr:rowOff>
    </xdr:to>
    <xdr:cxnSp>
      <xdr:nvCxnSpPr>
        <xdr:cNvPr id="16" name="直接连接符 15"/>
        <xdr:cNvCxnSpPr/>
      </xdr:nvCxnSpPr>
      <xdr:spPr>
        <a:xfrm>
          <a:off x="4332605" y="422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workbookViewId="0">
      <selection activeCell="M16" sqref="M16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 t="s">
        <v>18</v>
      </c>
      <c r="N4" s="37" t="s">
        <v>19</v>
      </c>
      <c r="O4" s="38"/>
      <c r="P4" s="37" t="s">
        <v>20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21</v>
      </c>
      <c r="O5" s="25" t="s">
        <v>22</v>
      </c>
      <c r="P5" s="25" t="s">
        <v>23</v>
      </c>
      <c r="Q5" s="25" t="s">
        <v>24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25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26</v>
      </c>
      <c r="C8" s="25" t="s">
        <v>27</v>
      </c>
      <c r="D8" s="25" t="s">
        <v>28</v>
      </c>
      <c r="E8" s="25">
        <v>4.5</v>
      </c>
      <c r="F8" s="25"/>
      <c r="G8" s="25" t="s">
        <v>29</v>
      </c>
      <c r="H8" s="25">
        <v>5</v>
      </c>
      <c r="I8" s="25" t="s">
        <v>30</v>
      </c>
      <c r="J8" s="25"/>
      <c r="K8" s="25">
        <f>5.365*2</f>
        <v>10.73</v>
      </c>
      <c r="L8" s="25">
        <f>5.365*2</f>
        <v>10.73</v>
      </c>
      <c r="M8" s="25"/>
      <c r="N8" s="25"/>
      <c r="O8" s="25"/>
      <c r="P8" s="25"/>
      <c r="Q8" s="25"/>
      <c r="R8" s="46" t="s">
        <v>31</v>
      </c>
      <c r="S8" s="42"/>
    </row>
    <row r="9" ht="25" customHeight="1" spans="1:19">
      <c r="A9" s="27">
        <v>2</v>
      </c>
      <c r="B9" s="25" t="s">
        <v>26</v>
      </c>
      <c r="C9" s="25" t="s">
        <v>27</v>
      </c>
      <c r="D9" s="25" t="s">
        <v>28</v>
      </c>
      <c r="E9" s="25">
        <v>4.5</v>
      </c>
      <c r="F9" s="25"/>
      <c r="G9" s="25" t="s">
        <v>29</v>
      </c>
      <c r="H9" s="25">
        <v>5</v>
      </c>
      <c r="I9" s="25" t="s">
        <v>30</v>
      </c>
      <c r="J9" s="25"/>
      <c r="K9" s="25">
        <f>5.365*2</f>
        <v>10.73</v>
      </c>
      <c r="L9" s="25">
        <f>5.365*2</f>
        <v>10.73</v>
      </c>
      <c r="M9" s="25"/>
      <c r="N9" s="25"/>
      <c r="O9" s="25"/>
      <c r="P9" s="25"/>
      <c r="Q9" s="25"/>
      <c r="R9" s="46" t="s">
        <v>32</v>
      </c>
      <c r="S9" s="42"/>
    </row>
    <row r="10" ht="25" customHeight="1" spans="1:19">
      <c r="A10" s="27">
        <v>3</v>
      </c>
      <c r="B10" s="25" t="s">
        <v>26</v>
      </c>
      <c r="C10" s="25" t="s">
        <v>27</v>
      </c>
      <c r="D10" s="25" t="s">
        <v>28</v>
      </c>
      <c r="E10" s="25">
        <v>4.5</v>
      </c>
      <c r="F10" s="25"/>
      <c r="G10" s="25" t="s">
        <v>29</v>
      </c>
      <c r="H10" s="25">
        <v>5</v>
      </c>
      <c r="I10" s="25" t="s">
        <v>30</v>
      </c>
      <c r="J10" s="25"/>
      <c r="K10" s="25">
        <f t="shared" ref="K10:K15" si="0">5.365*2</f>
        <v>10.73</v>
      </c>
      <c r="L10" s="25">
        <f t="shared" ref="L10:L15" si="1">5.365*2</f>
        <v>10.73</v>
      </c>
      <c r="M10" s="25"/>
      <c r="N10" s="25"/>
      <c r="O10" s="25"/>
      <c r="P10" s="25"/>
      <c r="Q10" s="25"/>
      <c r="R10" s="46" t="s">
        <v>33</v>
      </c>
      <c r="S10" s="42"/>
    </row>
    <row r="11" ht="25" customHeight="1" spans="1:19">
      <c r="A11" s="27">
        <v>4</v>
      </c>
      <c r="B11" s="25" t="s">
        <v>26</v>
      </c>
      <c r="C11" s="25" t="s">
        <v>27</v>
      </c>
      <c r="D11" s="25" t="s">
        <v>28</v>
      </c>
      <c r="E11" s="25">
        <v>4.5</v>
      </c>
      <c r="F11" s="25"/>
      <c r="G11" s="25" t="s">
        <v>29</v>
      </c>
      <c r="H11" s="25">
        <v>5</v>
      </c>
      <c r="I11" s="25" t="s">
        <v>30</v>
      </c>
      <c r="J11" s="25"/>
      <c r="K11" s="25">
        <f t="shared" si="0"/>
        <v>10.73</v>
      </c>
      <c r="L11" s="25">
        <f t="shared" si="1"/>
        <v>10.73</v>
      </c>
      <c r="M11" s="25"/>
      <c r="N11" s="25"/>
      <c r="O11" s="25"/>
      <c r="P11" s="25"/>
      <c r="Q11" s="25"/>
      <c r="R11" s="46" t="s">
        <v>34</v>
      </c>
      <c r="S11" s="42"/>
    </row>
    <row r="12" ht="25" customHeight="1" spans="1:19">
      <c r="A12" s="27">
        <v>5</v>
      </c>
      <c r="B12" s="25" t="s">
        <v>35</v>
      </c>
      <c r="C12" s="25" t="s">
        <v>27</v>
      </c>
      <c r="D12" s="25" t="s">
        <v>28</v>
      </c>
      <c r="E12" s="25">
        <v>4.5</v>
      </c>
      <c r="F12" s="25"/>
      <c r="G12" s="25" t="s">
        <v>29</v>
      </c>
      <c r="H12" s="25">
        <v>5</v>
      </c>
      <c r="I12" s="25" t="s">
        <v>30</v>
      </c>
      <c r="J12" s="25"/>
      <c r="K12" s="25">
        <f t="shared" si="0"/>
        <v>10.73</v>
      </c>
      <c r="L12" s="25">
        <f t="shared" si="1"/>
        <v>10.73</v>
      </c>
      <c r="M12" s="25"/>
      <c r="N12" s="25"/>
      <c r="O12" s="25"/>
      <c r="P12" s="25"/>
      <c r="Q12" s="25"/>
      <c r="R12" s="47"/>
      <c r="S12" s="42"/>
    </row>
    <row r="13" ht="25" customHeight="1" spans="1:19">
      <c r="A13" s="27">
        <v>6</v>
      </c>
      <c r="B13" s="25" t="s">
        <v>26</v>
      </c>
      <c r="C13" s="25" t="s">
        <v>27</v>
      </c>
      <c r="D13" s="25" t="s">
        <v>28</v>
      </c>
      <c r="E13" s="25">
        <v>4.5</v>
      </c>
      <c r="F13" s="25"/>
      <c r="G13" s="25" t="s">
        <v>29</v>
      </c>
      <c r="H13" s="25">
        <v>5</v>
      </c>
      <c r="I13" s="25" t="s">
        <v>30</v>
      </c>
      <c r="J13" s="25"/>
      <c r="K13" s="25">
        <f t="shared" si="0"/>
        <v>10.73</v>
      </c>
      <c r="L13" s="25">
        <f t="shared" si="1"/>
        <v>10.73</v>
      </c>
      <c r="M13" s="25"/>
      <c r="N13" s="25"/>
      <c r="O13" s="25"/>
      <c r="P13" s="25"/>
      <c r="Q13" s="25"/>
      <c r="R13" s="46" t="s">
        <v>36</v>
      </c>
      <c r="S13" s="42"/>
    </row>
    <row r="14" ht="25" customHeight="1" spans="1:19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46"/>
      <c r="S14" s="42"/>
    </row>
    <row r="15" ht="25" customHeight="1" spans="1:19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6"/>
      <c r="S15" s="42"/>
    </row>
    <row r="16" ht="25" customHeight="1" spans="1:19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46"/>
      <c r="S16" s="42"/>
    </row>
    <row r="17" ht="25" customHeight="1" spans="1:19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46"/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6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8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8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8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8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8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8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49"/>
      <c r="S27" s="42"/>
    </row>
    <row r="28" ht="24.95" customHeight="1" spans="1:19">
      <c r="A28" s="28" t="s">
        <v>37</v>
      </c>
      <c r="B28" s="29"/>
      <c r="C28" s="30"/>
      <c r="D28" s="30"/>
      <c r="E28" s="30"/>
      <c r="F28" s="30"/>
      <c r="G28" s="31"/>
      <c r="H28" s="31"/>
      <c r="I28" s="30"/>
      <c r="J28" s="30"/>
      <c r="K28" s="30">
        <f>SUM(K8:K27)</f>
        <v>64.38</v>
      </c>
      <c r="L28" s="30">
        <f>SUM(L8:L27)</f>
        <v>64.38</v>
      </c>
      <c r="M28" s="30"/>
      <c r="N28" s="30"/>
      <c r="O28" s="30"/>
      <c r="P28" s="30"/>
      <c r="Q28" s="30"/>
      <c r="R28" s="50"/>
      <c r="S28" s="51"/>
    </row>
    <row r="29" s="11" customFormat="1" ht="24.95" customHeight="1" spans="1:18">
      <c r="A29" s="32" t="s">
        <v>38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3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  <mergeCell ref="R11:R12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41</v>
      </c>
      <c r="B4" s="5"/>
      <c r="C4" s="5"/>
      <c r="D4" s="5"/>
      <c r="E4" s="5"/>
      <c r="F4" s="6"/>
      <c r="G4" s="7" t="s">
        <v>42</v>
      </c>
      <c r="H4" s="7"/>
      <c r="I4" s="7"/>
      <c r="J4" s="7"/>
      <c r="K4" s="7"/>
    </row>
    <row r="5" ht="20.1" customHeight="1" spans="1:11">
      <c r="A5" s="7" t="s">
        <v>43</v>
      </c>
      <c r="B5" s="7"/>
      <c r="C5" s="7"/>
      <c r="D5" s="7"/>
      <c r="E5" s="7"/>
      <c r="F5" s="6"/>
      <c r="G5" s="7" t="s">
        <v>44</v>
      </c>
      <c r="H5" s="7"/>
      <c r="I5" s="7"/>
      <c r="J5" s="7"/>
      <c r="K5" s="7"/>
    </row>
    <row r="6" ht="20.1" customHeight="1" spans="1:11">
      <c r="A6" s="7" t="s">
        <v>45</v>
      </c>
      <c r="B6" s="7"/>
      <c r="C6" s="7"/>
      <c r="D6" s="7"/>
      <c r="E6" s="7"/>
      <c r="F6" s="6"/>
      <c r="G6" s="8" t="s">
        <v>46</v>
      </c>
      <c r="H6" s="8"/>
      <c r="I6" s="8"/>
      <c r="J6" s="8"/>
      <c r="K6" s="8"/>
    </row>
    <row r="7" ht="20.1" customHeight="1" spans="1:11">
      <c r="A7" s="7" t="s">
        <v>47</v>
      </c>
      <c r="B7" s="7"/>
      <c r="C7" s="7"/>
      <c r="D7" s="7"/>
      <c r="E7" s="7"/>
      <c r="F7" s="6"/>
      <c r="G7" s="7" t="s">
        <v>48</v>
      </c>
      <c r="H7" s="7"/>
      <c r="I7" s="7"/>
      <c r="J7" s="7"/>
      <c r="K7" s="7"/>
    </row>
    <row r="8" ht="20.1" customHeight="1" spans="1:11">
      <c r="A8" s="8" t="s">
        <v>49</v>
      </c>
      <c r="B8" s="8"/>
      <c r="C8" s="8"/>
      <c r="D8" s="8"/>
      <c r="E8" s="8"/>
      <c r="F8" s="6"/>
      <c r="G8" s="7" t="s">
        <v>50</v>
      </c>
      <c r="H8" s="7"/>
      <c r="I8" s="7"/>
      <c r="J8" s="7"/>
      <c r="K8" s="7"/>
    </row>
    <row r="9" ht="20.1" customHeight="1" spans="1:11">
      <c r="A9" s="7" t="s">
        <v>51</v>
      </c>
      <c r="B9" s="7"/>
      <c r="C9" s="7"/>
      <c r="D9" s="7"/>
      <c r="E9" s="7"/>
      <c r="F9" s="6"/>
      <c r="G9" s="7" t="s">
        <v>52</v>
      </c>
      <c r="H9" s="7"/>
      <c r="I9" s="7"/>
      <c r="J9" s="7"/>
      <c r="K9" s="7"/>
    </row>
    <row r="10" ht="20.1" customHeight="1" spans="1:11">
      <c r="A10" s="7" t="s">
        <v>53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54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55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56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57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58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59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60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61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62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63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64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65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2025-05-10T12:03:08Z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10FB83B18CDC408683464789D7AD0DFB</vt:lpwstr>
  </property>
</Properties>
</file>