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主要工程量表" sheetId="6" r:id="rId1"/>
  </sheets>
  <definedNames>
    <definedName name="_xlnm.Print_Area" localSheetId="0">主要工程量表!$B$1:$K$27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<sst xmlns="http://schemas.openxmlformats.org/spreadsheetml/2006/main" count="77" uniqueCount="46">
  <si>
    <t>主要工程数量表（花园口镇腰甸子村特色产品交易市场基础设施建设项目）</t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</si>
  <si>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</si>
  <si>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工程项目</t>
    </r>
  </si>
  <si>
    <r>
      <rPr>
        <sz val="11"/>
        <rFont val="宋体"/>
        <charset val="134"/>
      </rPr>
      <t>单位</t>
    </r>
  </si>
  <si>
    <r>
      <rPr>
        <sz val="11"/>
        <rFont val="宋体"/>
        <charset val="134"/>
      </rPr>
      <t>数量</t>
    </r>
  </si>
  <si>
    <r>
      <rPr>
        <sz val="11"/>
        <rFont val="宋体"/>
        <charset val="134"/>
      </rPr>
      <t>备注</t>
    </r>
  </si>
  <si>
    <t>道路结构一：新建车行道结构部分</t>
  </si>
  <si>
    <t>土方部分</t>
  </si>
  <si>
    <r>
      <rPr>
        <sz val="11"/>
        <rFont val="Times New Roman"/>
        <charset val="134"/>
      </rPr>
      <t>5cm  AC-16C</t>
    </r>
    <r>
      <rPr>
        <sz val="11"/>
        <rFont val="宋体"/>
        <charset val="134"/>
      </rPr>
      <t>中粒式</t>
    </r>
    <r>
      <rPr>
        <sz val="11"/>
        <rFont val="宋体"/>
        <charset val="134"/>
      </rPr>
      <t>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</si>
  <si>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2</t>
    </r>
  </si>
  <si>
    <t>场地填方（素土）</t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</si>
  <si>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3</t>
    </r>
  </si>
  <si>
    <r>
      <rPr>
        <sz val="11"/>
        <rFont val="Times New Roman"/>
        <charset val="134"/>
      </rPr>
      <t>AL(M)-5</t>
    </r>
    <r>
      <rPr>
        <sz val="11"/>
        <rFont val="宋体"/>
        <charset val="134"/>
      </rPr>
      <t>液体石油沥青粘层油</t>
    </r>
    <r>
      <rPr>
        <sz val="11"/>
        <rFont val="Times New Roman"/>
        <charset val="134"/>
      </rPr>
      <t>0.4L/m</t>
    </r>
    <r>
      <rPr>
        <vertAlign val="superscript"/>
        <sz val="11"/>
        <rFont val="Times New Roman"/>
        <charset val="134"/>
      </rPr>
      <t>2</t>
    </r>
  </si>
  <si>
    <t>场地挖方（包含土方平整及道路结构挖方）</t>
  </si>
  <si>
    <r>
      <rPr>
        <sz val="11"/>
        <rFont val="Times New Roman"/>
        <charset val="134"/>
      </rPr>
      <t>7cm  AC-25C</t>
    </r>
    <r>
      <rPr>
        <sz val="11"/>
        <rFont val="宋体"/>
        <charset val="134"/>
      </rPr>
      <t>粗粒式沥青混凝土（压实度≥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</si>
  <si>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t>人行道挖方</t>
  </si>
  <si>
    <r>
      <rPr>
        <sz val="11"/>
        <rFont val="Times New Roman"/>
        <charset val="134"/>
      </rPr>
      <t>AL(M)-2</t>
    </r>
    <r>
      <rPr>
        <sz val="11"/>
        <rFont val="宋体"/>
        <charset val="134"/>
      </rPr>
      <t>液体石油沥青透层油</t>
    </r>
    <r>
      <rPr>
        <sz val="11"/>
        <rFont val="Times New Roman"/>
        <charset val="134"/>
      </rPr>
      <t>1.0L/m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撒</t>
    </r>
    <r>
      <rPr>
        <sz val="11"/>
        <rFont val="Times New Roman"/>
        <charset val="134"/>
      </rPr>
      <t>15#</t>
    </r>
    <r>
      <rPr>
        <sz val="11"/>
        <rFont val="宋体"/>
        <charset val="134"/>
      </rPr>
      <t>钉子石</t>
    </r>
    <r>
      <rPr>
        <sz val="11"/>
        <rFont val="Times New Roman"/>
        <charset val="134"/>
      </rPr>
      <t>0.3m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/100m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 </t>
    </r>
  </si>
  <si>
    <t>土基处理部分</t>
  </si>
  <si>
    <r>
      <rPr>
        <sz val="11"/>
        <rFont val="Times New Roman"/>
        <charset val="134"/>
      </rPr>
      <t xml:space="preserve">20cm  </t>
    </r>
    <r>
      <rPr>
        <sz val="11"/>
        <rFont val="宋体"/>
        <charset val="134"/>
      </rPr>
      <t>水泥稳定碎石（</t>
    </r>
    <r>
      <rPr>
        <sz val="11"/>
        <rFont val="Times New Roman"/>
        <charset val="134"/>
      </rPr>
      <t>5.5%</t>
    </r>
    <r>
      <rPr>
        <sz val="11"/>
        <rFont val="宋体"/>
        <charset val="134"/>
      </rPr>
      <t>水泥）（压实度≥</t>
    </r>
    <r>
      <rPr>
        <sz val="11"/>
        <rFont val="Times New Roman"/>
        <charset val="134"/>
      </rPr>
      <t>98%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</si>
  <si>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山皮石处理基底（车行道）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</si>
  <si>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山皮石处理基底（植草砖）</t>
    </r>
  </si>
  <si>
    <r>
      <rPr>
        <sz val="11"/>
        <rFont val="Times New Roman"/>
        <charset val="134"/>
      </rPr>
      <t xml:space="preserve">30cm </t>
    </r>
    <r>
      <rPr>
        <sz val="11"/>
        <rFont val="宋体"/>
        <charset val="134"/>
      </rPr>
      <t>天然砂砾（分两层碾压）（压实度≥</t>
    </r>
    <r>
      <rPr>
        <sz val="11"/>
        <rFont val="Times New Roman"/>
        <charset val="134"/>
      </rPr>
      <t>96%</t>
    </r>
    <r>
      <rPr>
        <sz val="11"/>
        <rFont val="宋体"/>
        <charset val="134"/>
      </rPr>
      <t>）</t>
    </r>
  </si>
  <si>
    <t>交通工程</t>
  </si>
  <si>
    <t>道路结构二：新建植草砖停车位</t>
  </si>
  <si>
    <r>
      <rPr>
        <sz val="11"/>
        <rFont val="宋体"/>
        <charset val="134"/>
      </rPr>
      <t>实线、虚线</t>
    </r>
  </si>
  <si>
    <r>
      <rPr>
        <sz val="11"/>
        <rFont val="Times New Roman"/>
        <charset val="134"/>
      </rPr>
      <t>8cm</t>
    </r>
    <r>
      <rPr>
        <sz val="11"/>
        <rFont val="宋体"/>
        <charset val="134"/>
      </rPr>
      <t>井字形植草砖</t>
    </r>
    <r>
      <rPr>
        <sz val="11"/>
        <rFont val="Times New Roman"/>
        <charset val="134"/>
      </rPr>
      <t>/8cmCc50</t>
    </r>
    <r>
      <rPr>
        <sz val="11"/>
        <rFont val="宋体"/>
        <charset val="134"/>
      </rPr>
      <t>缝隙型透水砖</t>
    </r>
  </si>
  <si>
    <r>
      <rPr>
        <sz val="11"/>
        <rFont val="宋体"/>
        <charset val="134"/>
      </rPr>
      <t>箭头</t>
    </r>
  </si>
  <si>
    <r>
      <rPr>
        <sz val="11"/>
        <rFont val="Times New Roman"/>
        <charset val="134"/>
      </rPr>
      <t>15cm</t>
    </r>
    <r>
      <rPr>
        <sz val="11"/>
        <rFont val="宋体"/>
        <charset val="134"/>
      </rPr>
      <t>厚砂石垫层（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中粗砂，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中碎石，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泥土）</t>
    </r>
  </si>
  <si>
    <t>车挡</t>
  </si>
  <si>
    <t>个</t>
  </si>
  <si>
    <r>
      <rPr>
        <sz val="11"/>
        <rFont val="Times New Roman"/>
        <charset val="134"/>
      </rPr>
      <t>30cm</t>
    </r>
    <r>
      <rPr>
        <sz val="11"/>
        <rFont val="宋体"/>
        <charset val="134"/>
      </rPr>
      <t>厚级配碎石（机械碾压）</t>
    </r>
  </si>
  <si>
    <t>道路结构三：新建人行道透水方砖结构</t>
  </si>
  <si>
    <r>
      <rPr>
        <sz val="11"/>
        <rFont val="Times New Roman"/>
        <charset val="134"/>
      </rPr>
      <t>8cmCc40</t>
    </r>
    <r>
      <rPr>
        <sz val="11"/>
        <rFont val="宋体"/>
        <charset val="134"/>
      </rPr>
      <t>缝隙型透水砖</t>
    </r>
  </si>
  <si>
    <r>
      <rPr>
        <sz val="11"/>
        <rFont val="Times New Roman"/>
        <charset val="134"/>
      </rPr>
      <t>2cm</t>
    </r>
    <r>
      <rPr>
        <sz val="11"/>
        <rFont val="宋体"/>
        <charset val="134"/>
      </rPr>
      <t>中粗砂找平层</t>
    </r>
  </si>
  <si>
    <t>10cmC25预制装配式透水混凝土基层</t>
  </si>
  <si>
    <t>20cm级配碎石（压实度≥95%）</t>
  </si>
  <si>
    <t>下沉式绿化带部分</t>
  </si>
  <si>
    <t>防渗膜（厚度1.0mm，断裂度≥10KN/m，屈服强度15N/mm）</t>
  </si>
  <si>
    <r>
      <rPr>
        <sz val="11"/>
        <rFont val="宋体"/>
        <charset val="134"/>
      </rPr>
      <t>种植土换填（厚</t>
    </r>
    <r>
      <rPr>
        <sz val="11"/>
        <rFont val="Times New Roman"/>
        <charset val="134"/>
      </rPr>
      <t>50mm</t>
    </r>
    <r>
      <rPr>
        <sz val="11"/>
        <rFont val="宋体"/>
        <charset val="134"/>
      </rPr>
      <t>）</t>
    </r>
  </si>
  <si>
    <t>卵石缓冲带</t>
  </si>
  <si>
    <t>新建缘石部分</t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</si>
  <si>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</si>
  <si>
    <t>m</t>
  </si>
  <si>
    <t>两侧倒角</t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</si>
  <si>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  <r>
      <rPr>
        <sz val="11"/>
        <rFont val="宋体"/>
        <charset val="134"/>
      </rPr>
      <t>（开口立缘石）</t>
    </r>
  </si>
  <si>
    <r>
      <rPr>
        <sz val="11"/>
        <rFont val="Times New Roman"/>
        <charset val="134"/>
      </rPr>
      <t>B</t>
    </r>
    <r>
      <rPr>
        <sz val="11"/>
        <rFont val="宋体"/>
        <charset val="134"/>
      </rPr>
      <t>型锯切石料平缘石</t>
    </r>
    <r>
      <rPr>
        <sz val="11"/>
        <rFont val="Times New Roman"/>
        <charset val="134"/>
      </rPr>
      <t>(10cm×16cm×49cm)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</si>
</sst>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NumberFormat="1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>
      <alignment vertical="center"/>
    </xf>
    <xf numFmtId="0" fontId="1" fillId="2" borderId="0" xfId="0" applyNumberFormat="1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H27"/>
  <sheetViews>
    <sheetView tabSelected="1" zoomScale="85" zoomScaleNormal="85" workbookViewId="0">
      <selection activeCell="E22" sqref="E22"/>
    </sheetView>
  </sheetViews>
  <sheetFormatPr defaultColWidth="9" defaultRowHeight="25.35" customHeight="1"/>
  <cols>
    <col min="1" max="1" width="9" style="2"/>
    <col min="2" max="2" width="4.875" style="3" customWidth="1"/>
    <col min="3" max="3" width="60.625" style="2" customWidth="1"/>
    <col min="4" max="4" width="6.625" style="3" customWidth="1"/>
    <col min="5" max="5" width="9.625" style="4" customWidth="1"/>
    <col min="6" max="6" width="9.75" style="5" customWidth="1"/>
    <col min="7" max="7" width="4.875" style="3" customWidth="1"/>
    <col min="8" max="8" width="57.875" style="2" customWidth="1"/>
    <col min="9" max="9" width="6.625" style="2" customWidth="1"/>
    <col min="10" max="10" width="9.625" style="4" customWidth="1"/>
    <col min="11" max="11" width="11.5" style="6" customWidth="1"/>
    <col min="12" max="12" width="5.5" style="2" customWidth="1"/>
    <col min="13" max="13" width="20.125" style="2" customWidth="1"/>
    <col min="14" max="14" width="15" style="7" customWidth="1"/>
    <col min="15" max="15" width="14" style="2" customWidth="1"/>
    <col min="16" max="16" width="12.875" style="2" customWidth="1"/>
    <col min="17" max="17" width="11.125" style="2" customWidth="1"/>
    <col min="18" max="16384" width="9" style="2"/>
  </cols>
  <sheetData>
    <row r="1" ht="45" customHeight="1" spans="2:34"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M1" s="26"/>
      <c r="N1" s="27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="1" customFormat="1" customHeight="1" spans="2:30">
      <c r="B2" s="10" t="s">
        <v>1</v>
      </c>
      <c r="C2" s="10" t="s">
        <v>2</v>
      </c>
      <c r="D2" s="10" t="s">
        <v>3</v>
      </c>
      <c r="E2" s="11" t="s">
        <v>4</v>
      </c>
      <c r="F2" s="10" t="s">
        <v>5</v>
      </c>
      <c r="G2" s="10" t="s">
        <v>1</v>
      </c>
      <c r="H2" s="10" t="s">
        <v>2</v>
      </c>
      <c r="I2" s="10" t="s">
        <v>3</v>
      </c>
      <c r="J2" s="11" t="s">
        <v>4</v>
      </c>
      <c r="K2" s="10" t="s">
        <v>5</v>
      </c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="1" customFormat="1" customHeight="1" spans="2:23">
      <c r="B3" s="12" t="s">
        <v>6</v>
      </c>
      <c r="C3" s="10"/>
      <c r="D3" s="10"/>
      <c r="E3" s="10"/>
      <c r="F3" s="10"/>
      <c r="G3" s="10" t="s">
        <v>7</v>
      </c>
      <c r="H3" s="10"/>
      <c r="I3" s="10"/>
      <c r="J3" s="10"/>
      <c r="K3" s="1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="1" customFormat="1" customHeight="1" spans="2:23">
      <c r="B4" s="10">
        <v>1</v>
      </c>
      <c r="C4" s="13" t="s">
        <v>8</v>
      </c>
      <c r="D4" s="10" t="s">
        <v>9</v>
      </c>
      <c r="E4" s="14">
        <v>361.18</v>
      </c>
      <c r="F4" s="13"/>
      <c r="G4" s="10">
        <v>1</v>
      </c>
      <c r="H4" s="15" t="s">
        <v>10</v>
      </c>
      <c r="I4" s="10" t="s">
        <v>11</v>
      </c>
      <c r="J4" s="19">
        <v>338.28</v>
      </c>
      <c r="K4" s="23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="1" customFormat="1" customHeight="1" spans="2:23">
      <c r="B5" s="10">
        <v>2</v>
      </c>
      <c r="C5" s="13" t="s">
        <v>12</v>
      </c>
      <c r="D5" s="10" t="s">
        <v>9</v>
      </c>
      <c r="E5" s="14">
        <f>E4</f>
        <v>361.18</v>
      </c>
      <c r="F5" s="13"/>
      <c r="G5" s="10">
        <v>2</v>
      </c>
      <c r="H5" s="15" t="s">
        <v>13</v>
      </c>
      <c r="I5" s="10" t="s">
        <v>11</v>
      </c>
      <c r="J5" s="19">
        <f>6.64+0.82*E10+0.53*E14</f>
        <v>606.40116</v>
      </c>
      <c r="K5" s="2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</row>
    <row r="6" s="1" customFormat="1" customHeight="1" spans="2:23">
      <c r="B6" s="10">
        <v>3</v>
      </c>
      <c r="C6" s="13" t="s">
        <v>14</v>
      </c>
      <c r="D6" s="10" t="s">
        <v>9</v>
      </c>
      <c r="E6" s="14">
        <f>E4</f>
        <v>361.18</v>
      </c>
      <c r="F6" s="13"/>
      <c r="G6" s="10">
        <v>3</v>
      </c>
      <c r="H6" s="15" t="s">
        <v>15</v>
      </c>
      <c r="I6" s="10" t="s">
        <v>11</v>
      </c>
      <c r="J6" s="19">
        <f>E16*0.4</f>
        <v>74.46</v>
      </c>
      <c r="K6" s="23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</row>
    <row r="7" s="1" customFormat="1" customHeight="1" spans="2:23">
      <c r="B7" s="16">
        <v>4</v>
      </c>
      <c r="C7" s="13" t="s">
        <v>16</v>
      </c>
      <c r="D7" s="10" t="s">
        <v>9</v>
      </c>
      <c r="E7" s="14">
        <f>E4</f>
        <v>361.18</v>
      </c>
      <c r="F7" s="17"/>
      <c r="G7" s="12" t="s">
        <v>17</v>
      </c>
      <c r="H7" s="12"/>
      <c r="I7" s="12"/>
      <c r="J7" s="12"/>
      <c r="K7" s="12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</row>
    <row r="8" s="1" customFormat="1" customHeight="1" spans="2:23">
      <c r="B8" s="10">
        <v>5</v>
      </c>
      <c r="C8" s="13" t="s">
        <v>18</v>
      </c>
      <c r="D8" s="10" t="s">
        <v>9</v>
      </c>
      <c r="E8" s="14">
        <f>E5+27.81*0.3</f>
        <v>369.523</v>
      </c>
      <c r="F8" s="13"/>
      <c r="G8" s="10">
        <v>1</v>
      </c>
      <c r="H8" s="13" t="s">
        <v>19</v>
      </c>
      <c r="I8" s="10" t="s">
        <v>11</v>
      </c>
      <c r="J8" s="19">
        <f>E8*0.8</f>
        <v>295.6184</v>
      </c>
      <c r="K8" s="23"/>
      <c r="L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="1" customFormat="1" customHeight="1" spans="2:23">
      <c r="B9" s="10">
        <v>6</v>
      </c>
      <c r="C9" s="13" t="s">
        <v>18</v>
      </c>
      <c r="D9" s="10" t="s">
        <v>9</v>
      </c>
      <c r="E9" s="14">
        <f>E8</f>
        <v>369.523</v>
      </c>
      <c r="F9" s="10"/>
      <c r="G9" s="10">
        <v>2</v>
      </c>
      <c r="H9" s="13" t="s">
        <v>20</v>
      </c>
      <c r="I9" s="10" t="s">
        <v>11</v>
      </c>
      <c r="J9" s="19">
        <f>E12*0.8</f>
        <v>447.928</v>
      </c>
      <c r="K9" s="23"/>
      <c r="L9" s="28"/>
      <c r="N9" s="28"/>
      <c r="O9" s="28"/>
      <c r="P9" s="28"/>
      <c r="Q9" s="28"/>
      <c r="R9" s="28"/>
      <c r="S9" s="28"/>
      <c r="T9" s="28"/>
      <c r="U9" s="28"/>
      <c r="V9" s="28"/>
      <c r="W9" s="28"/>
    </row>
    <row r="10" s="1" customFormat="1" customHeight="1" spans="2:23">
      <c r="B10" s="10">
        <v>7</v>
      </c>
      <c r="C10" s="13" t="s">
        <v>21</v>
      </c>
      <c r="D10" s="10" t="s">
        <v>9</v>
      </c>
      <c r="E10" s="14">
        <f>E9</f>
        <v>369.523</v>
      </c>
      <c r="F10" s="18"/>
      <c r="G10" s="12" t="s">
        <v>22</v>
      </c>
      <c r="H10" s="12"/>
      <c r="I10" s="12"/>
      <c r="J10" s="12"/>
      <c r="K10" s="12"/>
      <c r="L10" s="28"/>
      <c r="M10" s="1" t="e">
        <f>E4+E12+#REF!</f>
        <v>#REF!</v>
      </c>
      <c r="N10" s="28"/>
      <c r="O10" s="28"/>
      <c r="P10" s="28"/>
      <c r="Q10" s="28"/>
      <c r="R10" s="28"/>
      <c r="S10" s="28"/>
      <c r="T10" s="28"/>
      <c r="U10" s="28"/>
      <c r="V10" s="28"/>
      <c r="W10" s="28"/>
    </row>
    <row r="11" s="1" customFormat="1" customHeight="1" spans="2:23">
      <c r="B11" s="12" t="s">
        <v>23</v>
      </c>
      <c r="C11" s="10"/>
      <c r="D11" s="10"/>
      <c r="E11" s="10"/>
      <c r="F11" s="10"/>
      <c r="G11" s="16">
        <v>1</v>
      </c>
      <c r="H11" s="13" t="s">
        <v>24</v>
      </c>
      <c r="I11" s="16" t="s">
        <v>9</v>
      </c>
      <c r="J11" s="29">
        <f>60.22*0.15*2/6</f>
        <v>3.011</v>
      </c>
      <c r="K11" s="10"/>
      <c r="L11" s="28"/>
      <c r="N11" s="28"/>
      <c r="O11" s="28"/>
      <c r="P11" s="28"/>
      <c r="Q11" s="28"/>
      <c r="R11" s="28"/>
      <c r="S11" s="28"/>
      <c r="T11" s="28"/>
      <c r="U11" s="28"/>
      <c r="V11" s="28"/>
      <c r="W11" s="28"/>
    </row>
    <row r="12" s="1" customFormat="1" customHeight="1" spans="2:23">
      <c r="B12" s="10">
        <v>1</v>
      </c>
      <c r="C12" s="13" t="s">
        <v>25</v>
      </c>
      <c r="D12" s="10" t="s">
        <v>9</v>
      </c>
      <c r="E12" s="14">
        <f>275.16*2+9.59</f>
        <v>559.91</v>
      </c>
      <c r="F12" s="10"/>
      <c r="G12" s="10">
        <v>2</v>
      </c>
      <c r="H12" s="13" t="s">
        <v>26</v>
      </c>
      <c r="I12" s="16" t="s">
        <v>9</v>
      </c>
      <c r="J12" s="29">
        <f>2*4.2</f>
        <v>8.4</v>
      </c>
      <c r="K12" s="10"/>
      <c r="L12" s="28"/>
      <c r="N12" s="28"/>
      <c r="O12" s="28"/>
      <c r="P12" s="28"/>
      <c r="Q12" s="28"/>
      <c r="R12" s="28"/>
      <c r="S12" s="28"/>
      <c r="T12" s="28"/>
      <c r="U12" s="28"/>
      <c r="V12" s="28"/>
      <c r="W12" s="28"/>
    </row>
    <row r="13" s="1" customFormat="1" customHeight="1" spans="2:23">
      <c r="B13" s="10">
        <v>2</v>
      </c>
      <c r="C13" s="13" t="s">
        <v>27</v>
      </c>
      <c r="D13" s="10" t="s">
        <v>9</v>
      </c>
      <c r="E13" s="19">
        <f>E12</f>
        <v>559.91</v>
      </c>
      <c r="F13" s="20"/>
      <c r="G13" s="16">
        <v>3</v>
      </c>
      <c r="H13" s="21" t="s">
        <v>28</v>
      </c>
      <c r="I13" s="12" t="s">
        <v>29</v>
      </c>
      <c r="J13" s="10">
        <f>33*2</f>
        <v>66</v>
      </c>
      <c r="K13" s="10"/>
      <c r="L13" s="28"/>
      <c r="M13" s="1">
        <f>3210.69+E4+E12</f>
        <v>4131.78</v>
      </c>
      <c r="N13" s="28"/>
      <c r="O13" s="28"/>
      <c r="P13" s="28"/>
      <c r="Q13" s="28"/>
      <c r="R13" s="28"/>
      <c r="S13" s="28"/>
      <c r="T13" s="28"/>
      <c r="U13" s="28"/>
      <c r="V13" s="28"/>
      <c r="W13" s="28"/>
    </row>
    <row r="14" s="1" customFormat="1" ht="22.5" customHeight="1" spans="2:23">
      <c r="B14" s="10">
        <v>3</v>
      </c>
      <c r="C14" s="13" t="s">
        <v>30</v>
      </c>
      <c r="D14" s="10" t="s">
        <v>9</v>
      </c>
      <c r="E14" s="19">
        <f>E13</f>
        <v>559.91</v>
      </c>
      <c r="F14" s="17"/>
      <c r="G14" s="16"/>
      <c r="H14" s="21"/>
      <c r="I14" s="12"/>
      <c r="J14" s="10"/>
      <c r="K14" s="10"/>
      <c r="L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="1" customFormat="1" ht="22.5" customHeight="1" spans="2:23">
      <c r="B15" s="12" t="s">
        <v>31</v>
      </c>
      <c r="C15" s="10"/>
      <c r="D15" s="10"/>
      <c r="E15" s="10"/>
      <c r="F15" s="10"/>
      <c r="G15" s="22"/>
      <c r="H15" s="22"/>
      <c r="I15" s="22"/>
      <c r="J15" s="22"/>
      <c r="K15" s="22"/>
      <c r="L15" s="28"/>
      <c r="M15" s="1">
        <f>8.6+30+22</f>
        <v>60.6</v>
      </c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s="1" customFormat="1" ht="22.5" customHeight="1" spans="2:23">
      <c r="B16" s="10">
        <v>1</v>
      </c>
      <c r="C16" s="13" t="s">
        <v>32</v>
      </c>
      <c r="D16" s="10" t="s">
        <v>9</v>
      </c>
      <c r="E16" s="19">
        <v>186.15</v>
      </c>
      <c r="F16" s="17"/>
      <c r="G16" s="20"/>
      <c r="H16" s="22"/>
      <c r="I16" s="24"/>
      <c r="J16" s="23"/>
      <c r="K16" s="23"/>
      <c r="L16" s="28"/>
      <c r="N16" s="28"/>
      <c r="O16" s="28"/>
      <c r="P16" s="28"/>
      <c r="Q16" s="28"/>
      <c r="R16" s="28"/>
      <c r="S16" s="28"/>
      <c r="T16" s="28"/>
      <c r="U16" s="28"/>
      <c r="V16" s="28"/>
      <c r="W16" s="28"/>
    </row>
    <row r="17" s="1" customFormat="1" ht="22.5" customHeight="1" spans="2:23">
      <c r="B17" s="10">
        <v>2</v>
      </c>
      <c r="C17" s="13" t="s">
        <v>33</v>
      </c>
      <c r="D17" s="10" t="s">
        <v>9</v>
      </c>
      <c r="E17" s="19">
        <f>E16</f>
        <v>186.15</v>
      </c>
      <c r="F17" s="17"/>
      <c r="G17" s="23"/>
      <c r="H17" s="24"/>
      <c r="I17" s="24"/>
      <c r="J17" s="23"/>
      <c r="K17" s="23"/>
      <c r="L17" s="28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="1" customFormat="1" ht="22.5" customHeight="1" spans="2:23">
      <c r="B18" s="10">
        <v>3</v>
      </c>
      <c r="C18" s="13" t="s">
        <v>34</v>
      </c>
      <c r="D18" s="10" t="s">
        <v>9</v>
      </c>
      <c r="E18" s="19">
        <f>E17</f>
        <v>186.15</v>
      </c>
      <c r="F18" s="17"/>
      <c r="G18" s="20"/>
      <c r="H18" s="22"/>
      <c r="I18" s="24"/>
      <c r="J18" s="23"/>
      <c r="K18" s="23"/>
      <c r="L18" s="28"/>
      <c r="N18" s="28"/>
      <c r="O18" s="28"/>
      <c r="P18" s="28"/>
      <c r="Q18" s="28"/>
      <c r="R18" s="28"/>
      <c r="S18" s="28"/>
      <c r="T18" s="28"/>
      <c r="U18" s="28"/>
      <c r="V18" s="28"/>
      <c r="W18" s="28"/>
    </row>
    <row r="19" s="1" customFormat="1" ht="22.5" customHeight="1" spans="2:23">
      <c r="B19" s="10">
        <v>4</v>
      </c>
      <c r="C19" s="13" t="s">
        <v>35</v>
      </c>
      <c r="D19" s="10" t="s">
        <v>9</v>
      </c>
      <c r="E19" s="19">
        <f>E18</f>
        <v>186.15</v>
      </c>
      <c r="F19" s="17"/>
      <c r="G19" s="25"/>
      <c r="H19" s="25"/>
      <c r="I19" s="25"/>
      <c r="J19" s="30"/>
      <c r="K19" s="31"/>
      <c r="L19" s="28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="1" customFormat="1" ht="22.5" customHeight="1" spans="2:23">
      <c r="B20" s="12" t="s">
        <v>36</v>
      </c>
      <c r="C20" s="12"/>
      <c r="D20" s="12"/>
      <c r="E20" s="12"/>
      <c r="F20" s="12"/>
      <c r="G20" s="25"/>
      <c r="H20" s="25"/>
      <c r="I20" s="25"/>
      <c r="J20" s="30"/>
      <c r="K20" s="31"/>
      <c r="L20" s="28"/>
      <c r="N20" s="28"/>
      <c r="O20" s="28"/>
      <c r="P20" s="28"/>
      <c r="Q20" s="28"/>
      <c r="R20" s="28"/>
      <c r="S20" s="28"/>
      <c r="T20" s="28"/>
      <c r="U20" s="28"/>
      <c r="V20" s="28"/>
      <c r="W20" s="28"/>
    </row>
    <row r="21" s="1" customFormat="1" ht="22.5" customHeight="1" spans="2:23">
      <c r="B21" s="10">
        <v>1</v>
      </c>
      <c r="C21" s="17" t="s">
        <v>37</v>
      </c>
      <c r="D21" s="10" t="s">
        <v>9</v>
      </c>
      <c r="E21" s="11">
        <f>27.81*1.61</f>
        <v>44.7741</v>
      </c>
      <c r="F21" s="23"/>
      <c r="G21" s="25"/>
      <c r="H21" s="25"/>
      <c r="I21" s="25"/>
      <c r="J21" s="30"/>
      <c r="K21" s="31"/>
      <c r="L21" s="28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="1" customFormat="1" ht="22.5" customHeight="1" spans="2:23">
      <c r="B22" s="10">
        <v>2</v>
      </c>
      <c r="C22" s="21" t="s">
        <v>38</v>
      </c>
      <c r="D22" s="10" t="s">
        <v>11</v>
      </c>
      <c r="E22" s="11">
        <f>394.65*0.5</f>
        <v>197.325</v>
      </c>
      <c r="F22" s="10"/>
      <c r="G22" s="25"/>
      <c r="H22" s="25"/>
      <c r="I22" s="25"/>
      <c r="J22" s="30"/>
      <c r="K22" s="31"/>
      <c r="L22" s="28"/>
      <c r="N22" s="28"/>
      <c r="O22" s="28"/>
      <c r="P22" s="28"/>
      <c r="Q22" s="28"/>
      <c r="R22" s="28"/>
      <c r="S22" s="28"/>
      <c r="T22" s="28"/>
      <c r="U22" s="28"/>
      <c r="V22" s="28"/>
      <c r="W22" s="28"/>
    </row>
    <row r="23" s="1" customFormat="1" ht="22.5" customHeight="1" spans="2:23">
      <c r="B23" s="10">
        <v>3</v>
      </c>
      <c r="C23" s="21" t="s">
        <v>39</v>
      </c>
      <c r="D23" s="10" t="s">
        <v>11</v>
      </c>
      <c r="E23" s="11">
        <f>2*0.118</f>
        <v>0.236</v>
      </c>
      <c r="F23" s="23"/>
      <c r="G23" s="25"/>
      <c r="H23" s="25"/>
      <c r="I23" s="25"/>
      <c r="J23" s="30"/>
      <c r="K23" s="31"/>
      <c r="L23" s="28"/>
      <c r="N23" s="28"/>
      <c r="O23" s="28"/>
      <c r="P23" s="28"/>
      <c r="Q23" s="28"/>
      <c r="R23" s="28"/>
      <c r="S23" s="28"/>
      <c r="T23" s="28"/>
      <c r="U23" s="28"/>
      <c r="V23" s="28"/>
      <c r="W23" s="28"/>
    </row>
    <row r="24" s="1" customFormat="1" ht="22.5" customHeight="1" spans="2:23">
      <c r="B24" s="12" t="s">
        <v>40</v>
      </c>
      <c r="C24" s="10"/>
      <c r="D24" s="10"/>
      <c r="E24" s="10"/>
      <c r="F24" s="10"/>
      <c r="G24" s="25"/>
      <c r="H24" s="25"/>
      <c r="I24" s="25"/>
      <c r="J24" s="30"/>
      <c r="K24" s="31"/>
      <c r="L24" s="28"/>
      <c r="N24" s="28"/>
      <c r="O24" s="28"/>
      <c r="P24" s="28"/>
      <c r="Q24" s="28"/>
      <c r="R24" s="28"/>
      <c r="S24" s="28"/>
      <c r="T24" s="28"/>
      <c r="U24" s="28"/>
      <c r="V24" s="28"/>
      <c r="W24" s="28"/>
    </row>
    <row r="25" s="1" customFormat="1" customHeight="1" spans="2:23">
      <c r="B25" s="16">
        <v>1</v>
      </c>
      <c r="C25" s="13" t="s">
        <v>41</v>
      </c>
      <c r="D25" s="10" t="s">
        <v>42</v>
      </c>
      <c r="E25" s="19">
        <f>140-2</f>
        <v>138</v>
      </c>
      <c r="F25" s="12" t="s">
        <v>43</v>
      </c>
      <c r="G25" s="25"/>
      <c r="H25" s="25"/>
      <c r="I25" s="25"/>
      <c r="J25" s="30"/>
      <c r="K25" s="31"/>
      <c r="L25" s="28"/>
      <c r="M25" s="32"/>
      <c r="N25" s="32"/>
      <c r="O25" s="33"/>
      <c r="P25" s="28"/>
      <c r="Q25" s="28"/>
      <c r="R25" s="28"/>
      <c r="S25" s="28"/>
      <c r="T25" s="28"/>
      <c r="U25" s="28"/>
      <c r="V25" s="28"/>
      <c r="W25" s="28"/>
    </row>
    <row r="26" s="1" customFormat="1" customHeight="1" spans="2:23">
      <c r="B26" s="10">
        <v>2</v>
      </c>
      <c r="C26" s="13" t="s">
        <v>44</v>
      </c>
      <c r="D26" s="10" t="s">
        <v>42</v>
      </c>
      <c r="E26" s="19">
        <v>2</v>
      </c>
      <c r="F26" s="12" t="s">
        <v>43</v>
      </c>
      <c r="G26" s="25"/>
      <c r="H26" s="25"/>
      <c r="I26" s="25"/>
      <c r="J26" s="30"/>
      <c r="K26" s="31"/>
      <c r="L26" s="28"/>
      <c r="M26" s="32"/>
      <c r="N26" s="32"/>
      <c r="O26" s="33"/>
      <c r="P26" s="28"/>
      <c r="Q26" s="28"/>
      <c r="R26" s="28"/>
      <c r="S26" s="28"/>
      <c r="T26" s="28"/>
      <c r="U26" s="28"/>
      <c r="V26" s="28"/>
      <c r="W26" s="28"/>
    </row>
    <row r="27" s="1" customFormat="1" customHeight="1" spans="2:23">
      <c r="B27" s="16">
        <v>3</v>
      </c>
      <c r="C27" s="13" t="s">
        <v>45</v>
      </c>
      <c r="D27" s="10" t="s">
        <v>42</v>
      </c>
      <c r="E27" s="19">
        <v>216</v>
      </c>
      <c r="F27" s="12"/>
      <c r="G27" s="25"/>
      <c r="H27" s="25"/>
      <c r="I27" s="25"/>
      <c r="J27" s="30"/>
      <c r="K27" s="31"/>
      <c r="L27" s="28"/>
      <c r="M27" s="32"/>
      <c r="N27" s="32"/>
      <c r="O27" s="33"/>
      <c r="P27" s="28"/>
      <c r="Q27" s="28"/>
      <c r="R27" s="28"/>
      <c r="S27" s="28"/>
      <c r="T27" s="28"/>
      <c r="U27" s="28"/>
      <c r="V27" s="28"/>
      <c r="W27" s="28"/>
    </row>
  </sheetData>
  <mergeCells count="9">
    <mergeCell ref="B1:K1"/>
    <mergeCell ref="B3:F3"/>
    <mergeCell ref="G3:K3"/>
    <mergeCell ref="G7:K7"/>
    <mergeCell ref="G10:K10"/>
    <mergeCell ref="B11:F11"/>
    <mergeCell ref="B15:F15"/>
    <mergeCell ref="B20:F20"/>
    <mergeCell ref="B24:F24"/>
  </mergeCells>
  <printOptions horizontalCentered="1" verticalCentered="1"/>
  <pageMargins left="0.78740157480315" right="0.393700787401575" top="0.78740157480315" bottom="0.78740157480315" header="0.748031496062992" footer="0.511811023622047"/>
  <pageSetup paperSize="8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主要工程量表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revision>1</cp:revision>
  <dcterms:created xsi:type="dcterms:W3CDTF">2012-05-09T06:29:00Z</dcterms:created>
  <cp:lastPrinted>2023-07-31T07:13:00Z</cp:lastPrinted>
  <dcterms:modified xsi:type="dcterms:W3CDTF">2025-05-17T11:53:11Z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5B609552F62A4B76BDA9FC5230E6A923_12</vt:lpwstr>
  </property>
</Properties>
</file>