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主要工程量表" sheetId="6" r:id="rId1"/>
  </sheets>
  <definedNames>
    <definedName name="_xlnm.Print_Area" localSheetId="0">主要工程量表!$B$1:$K$28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<sst xmlns="http://schemas.openxmlformats.org/spreadsheetml/2006/main" count="42" uniqueCount="27">
  <si>
    <t>主要工程数量表（花园口镇松阳村特色产品交易市场基础设施建设项目）</t>
  </si>
  <si>
    <t>序号</t>
  </si>
  <si>
    <t>工程项目</t>
  </si>
  <si>
    <t>单位</t>
  </si>
  <si>
    <t>数量</t>
  </si>
  <si>
    <t>备注</t>
  </si>
  <si>
    <t>道路结构三：新建人行道透水方砖结构</t>
  </si>
  <si>
    <r>
      <rPr>
        <sz val="11"/>
        <rFont val="Times New Roman"/>
        <charset val="134"/>
      </rPr>
      <t>8cmCc40</t>
    </r>
    <r>
      <rPr>
        <sz val="11"/>
        <rFont val="宋体"/>
        <charset val="134"/>
      </rPr>
      <t>缝隙型透水砖</t>
    </r>
  </si>
  <si>
    <r>
      <rPr>
        <sz val="11"/>
        <rFont val="Times New Roman"/>
        <charset val="134"/>
      </rPr>
      <t>m</t>
    </r>
    <r>
      <rPr>
        <vertAlign val="superscript"/>
        <sz val="11"/>
        <rFont val="Times New Roman"/>
        <charset val="134"/>
      </rPr>
      <t>2</t>
    </r>
  </si>
  <si>
    <r>
      <rPr>
        <sz val="11"/>
        <rFont val="Times New Roman"/>
        <charset val="134"/>
      </rPr>
      <t>2cm</t>
    </r>
    <r>
      <rPr>
        <sz val="11"/>
        <rFont val="宋体"/>
        <charset val="134"/>
      </rPr>
      <t>中粗砂找平层</t>
    </r>
  </si>
  <si>
    <r>
      <rPr>
        <sz val="11"/>
        <rFont val="Times New Roman"/>
        <charset val="134"/>
      </rPr>
      <t>10cmC25</t>
    </r>
    <r>
      <rPr>
        <sz val="11"/>
        <rFont val="宋体"/>
        <charset val="134"/>
      </rPr>
      <t>预制装配式透水混凝土基层</t>
    </r>
  </si>
  <si>
    <r>
      <rPr>
        <sz val="11"/>
        <rFont val="Times New Roman"/>
        <charset val="134"/>
      </rPr>
      <t>20cm</t>
    </r>
    <r>
      <rPr>
        <sz val="11"/>
        <rFont val="宋体"/>
        <charset val="134"/>
      </rPr>
      <t>级配碎石（压实度</t>
    </r>
    <r>
      <rPr>
        <sz val="11"/>
        <rFont val="Times New Roman"/>
        <charset val="134"/>
      </rPr>
      <t>≥95%</t>
    </r>
    <r>
      <rPr>
        <sz val="11"/>
        <rFont val="宋体"/>
        <charset val="134"/>
      </rPr>
      <t>）</t>
    </r>
  </si>
  <si>
    <t>道路结构四：新建广场铺装结构</t>
  </si>
  <si>
    <r>
      <rPr>
        <sz val="11"/>
        <rFont val="Times New Roman"/>
        <charset val="134"/>
      </rPr>
      <t>2cm</t>
    </r>
    <r>
      <rPr>
        <sz val="11"/>
        <rFont val="宋体"/>
        <charset val="134"/>
      </rPr>
      <t>厚仿石砖面层</t>
    </r>
  </si>
  <si>
    <r>
      <rPr>
        <sz val="11"/>
        <rFont val="Times New Roman"/>
        <charset val="134"/>
      </rPr>
      <t>3cm</t>
    </r>
    <r>
      <rPr>
        <sz val="11"/>
        <rFont val="宋体"/>
        <charset val="134"/>
      </rPr>
      <t>水泥砂浆（</t>
    </r>
    <r>
      <rPr>
        <sz val="11"/>
        <rFont val="Times New Roman"/>
        <charset val="134"/>
      </rPr>
      <t>1:3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</si>
  <si>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15cmC20</t>
    </r>
    <r>
      <rPr>
        <sz val="11"/>
        <rFont val="宋体"/>
        <charset val="134"/>
      </rPr>
      <t>混凝土垫层</t>
    </r>
  </si>
  <si>
    <r>
      <rPr>
        <sz val="11"/>
        <rFont val="Times New Roman"/>
        <charset val="134"/>
      </rPr>
      <t>30cm</t>
    </r>
    <r>
      <rPr>
        <sz val="11"/>
        <rFont val="宋体"/>
        <charset val="134"/>
      </rPr>
      <t>级配碎石（压实度</t>
    </r>
    <r>
      <rPr>
        <sz val="11"/>
        <rFont val="Times New Roman"/>
        <charset val="134"/>
      </rPr>
      <t>≥95%</t>
    </r>
    <r>
      <rPr>
        <sz val="11"/>
        <rFont val="宋体"/>
        <charset val="134"/>
      </rPr>
      <t>）</t>
    </r>
  </si>
  <si>
    <t>下沉式绿化带部分</t>
  </si>
  <si>
    <r>
      <rPr>
        <sz val="11"/>
        <rFont val="宋体"/>
        <charset val="134"/>
      </rPr>
      <t>种植土换填（厚</t>
    </r>
    <r>
      <rPr>
        <sz val="11"/>
        <rFont val="Times New Roman"/>
        <charset val="134"/>
      </rPr>
      <t>50mm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</si>
  <si>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m</t>
    </r>
    <r>
      <rPr>
        <vertAlign val="superscript"/>
        <sz val="11"/>
        <rFont val="Times New Roman"/>
        <charset val="134"/>
      </rPr>
      <t>3</t>
    </r>
  </si>
  <si>
    <t>新建缘石部分</t>
  </si>
  <si>
    <r>
      <rPr>
        <sz val="11"/>
        <rFont val="Times New Roman"/>
        <charset val="134"/>
      </rPr>
      <t>B</t>
    </r>
    <r>
      <rPr>
        <sz val="11"/>
        <rFont val="宋体"/>
        <charset val="134"/>
      </rPr>
      <t>型锯切石料平缘石</t>
    </r>
    <r>
      <rPr>
        <sz val="11"/>
        <rFont val="Times New Roman"/>
        <charset val="134"/>
      </rPr>
      <t>(10cm×16cm×49cm)</t>
    </r>
  </si>
  <si>
    <t>m</t>
  </si>
  <si>
    <t>土方部分</t>
  </si>
  <si>
    <t>场地填方（素土）</t>
  </si>
  <si>
    <t>场地挖方（包含土方平整及道路结构挖方）</t>
  </si>
  <si>
    <t>人行道挖方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</si>
</sst>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NumberFormat="1" applyFont="1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>
      <alignment vertical="center"/>
    </xf>
    <xf numFmtId="0" fontId="1" fillId="2" borderId="0" xfId="0" applyNumberFormat="1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H29"/>
  <sheetViews>
    <sheetView tabSelected="1" zoomScale="85" zoomScaleNormal="85" workbookViewId="0">
      <selection activeCell="H15" sqref="H15"/>
    </sheetView>
  </sheetViews>
  <sheetFormatPr defaultColWidth="9" defaultRowHeight="25.35" customHeight="1"/>
  <cols>
    <col min="1" max="1" width="9" style="2"/>
    <col min="2" max="2" width="4.875" style="3" customWidth="1"/>
    <col min="3" max="3" width="60.625" style="2" customWidth="1"/>
    <col min="4" max="4" width="6.625" style="3" customWidth="1"/>
    <col min="5" max="5" width="9.625" style="4" customWidth="1"/>
    <col min="6" max="6" width="9.75" style="5" customWidth="1"/>
    <col min="7" max="7" width="4.875" style="3" customWidth="1"/>
    <col min="8" max="8" width="57.875" style="2" customWidth="1"/>
    <col min="9" max="9" width="6.625" style="2" customWidth="1"/>
    <col min="10" max="10" width="9.625" style="4" customWidth="1"/>
    <col min="11" max="11" width="11.5" style="6" customWidth="1"/>
    <col min="12" max="12" width="5.5" style="2" customWidth="1"/>
    <col min="13" max="13" width="20.125" style="2" customWidth="1"/>
    <col min="14" max="14" width="15" style="7" customWidth="1"/>
    <col min="15" max="15" width="14" style="2" customWidth="1"/>
    <col min="16" max="16" width="12.875" style="2" customWidth="1"/>
    <col min="17" max="17" width="11.125" style="2" customWidth="1"/>
    <col min="18" max="16384" width="9" style="2"/>
  </cols>
  <sheetData>
    <row r="1" ht="45" customHeight="1" spans="2:34">
      <c r="B1" s="8" t="s">
        <v>0</v>
      </c>
      <c r="C1" s="9"/>
      <c r="D1" s="9"/>
      <c r="E1" s="9"/>
      <c r="F1" s="9"/>
      <c r="G1" s="9"/>
      <c r="H1" s="9"/>
      <c r="I1" s="9"/>
      <c r="J1" s="9"/>
      <c r="K1" s="9"/>
      <c r="M1" s="33"/>
      <c r="N1" s="34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</row>
    <row r="2" s="1" customFormat="1" customHeight="1" spans="2:30">
      <c r="B2" s="10" t="s">
        <v>1</v>
      </c>
      <c r="C2" s="10" t="s">
        <v>2</v>
      </c>
      <c r="D2" s="10" t="s">
        <v>3</v>
      </c>
      <c r="E2" s="11" t="s">
        <v>4</v>
      </c>
      <c r="F2" s="10" t="s">
        <v>5</v>
      </c>
      <c r="G2" s="10" t="s">
        <v>1</v>
      </c>
      <c r="H2" s="10" t="s">
        <v>2</v>
      </c>
      <c r="I2" s="10" t="s">
        <v>3</v>
      </c>
      <c r="J2" s="11" t="s">
        <v>4</v>
      </c>
      <c r="K2" s="10" t="s">
        <v>5</v>
      </c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</row>
    <row r="3" s="1" customFormat="1" customHeight="1" spans="2:23">
      <c r="B3" s="12" t="s">
        <v>6</v>
      </c>
      <c r="C3" s="13"/>
      <c r="D3" s="13"/>
      <c r="E3" s="13"/>
      <c r="F3" s="13"/>
      <c r="G3" s="14"/>
      <c r="H3" s="14"/>
      <c r="I3" s="14"/>
      <c r="J3" s="14"/>
      <c r="K3" s="14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="1" customFormat="1" customHeight="1" spans="2:23">
      <c r="B4" s="13">
        <v>1</v>
      </c>
      <c r="C4" s="15" t="s">
        <v>7</v>
      </c>
      <c r="D4" s="13" t="s">
        <v>8</v>
      </c>
      <c r="E4" s="16">
        <v>58.67</v>
      </c>
      <c r="F4" s="17"/>
      <c r="G4" s="18"/>
      <c r="H4" s="19"/>
      <c r="I4" s="19"/>
      <c r="J4" s="36"/>
      <c r="K4" s="14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="1" customFormat="1" customHeight="1" spans="2:23">
      <c r="B5" s="13">
        <v>2</v>
      </c>
      <c r="C5" s="15" t="s">
        <v>9</v>
      </c>
      <c r="D5" s="13" t="s">
        <v>8</v>
      </c>
      <c r="E5" s="16">
        <f t="shared" ref="E5:E7" si="0">E4</f>
        <v>58.67</v>
      </c>
      <c r="F5" s="17"/>
      <c r="G5" s="19"/>
      <c r="H5" s="19"/>
      <c r="I5" s="19"/>
      <c r="J5" s="36"/>
      <c r="K5" s="14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</row>
    <row r="6" s="1" customFormat="1" customHeight="1" spans="2:23">
      <c r="B6" s="13">
        <v>3</v>
      </c>
      <c r="C6" s="15" t="s">
        <v>10</v>
      </c>
      <c r="D6" s="13" t="s">
        <v>8</v>
      </c>
      <c r="E6" s="16">
        <f t="shared" si="0"/>
        <v>58.67</v>
      </c>
      <c r="F6" s="17"/>
      <c r="G6" s="18"/>
      <c r="H6" s="19"/>
      <c r="I6" s="19"/>
      <c r="J6" s="36"/>
      <c r="K6" s="14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</row>
    <row r="7" s="1" customFormat="1" customHeight="1" spans="2:23">
      <c r="B7" s="13">
        <v>4</v>
      </c>
      <c r="C7" s="15" t="s">
        <v>11</v>
      </c>
      <c r="D7" s="13" t="s">
        <v>8</v>
      </c>
      <c r="E7" s="16">
        <f t="shared" si="0"/>
        <v>58.67</v>
      </c>
      <c r="F7" s="17"/>
      <c r="G7" s="14"/>
      <c r="H7" s="14"/>
      <c r="I7" s="14"/>
      <c r="J7" s="14"/>
      <c r="K7" s="14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</row>
    <row r="8" s="1" customFormat="1" customHeight="1" spans="2:23">
      <c r="B8" s="12" t="s">
        <v>12</v>
      </c>
      <c r="C8" s="13"/>
      <c r="D8" s="13"/>
      <c r="E8" s="13"/>
      <c r="F8" s="13"/>
      <c r="G8" s="19"/>
      <c r="H8" s="14"/>
      <c r="I8" s="19"/>
      <c r="J8" s="36"/>
      <c r="K8" s="19"/>
      <c r="L8" s="35"/>
      <c r="N8" s="35"/>
      <c r="O8" s="35"/>
      <c r="P8" s="35"/>
      <c r="Q8" s="35"/>
      <c r="R8" s="35"/>
      <c r="S8" s="35"/>
      <c r="T8" s="35"/>
      <c r="U8" s="35"/>
      <c r="V8" s="35"/>
      <c r="W8" s="35"/>
    </row>
    <row r="9" s="1" customFormat="1" customHeight="1" spans="2:23">
      <c r="B9" s="13">
        <v>1</v>
      </c>
      <c r="C9" s="15" t="s">
        <v>13</v>
      </c>
      <c r="D9" s="13" t="s">
        <v>8</v>
      </c>
      <c r="E9" s="16">
        <v>2230.87</v>
      </c>
      <c r="F9" s="17"/>
      <c r="G9" s="19"/>
      <c r="H9" s="14"/>
      <c r="I9" s="19"/>
      <c r="J9" s="36"/>
      <c r="K9" s="19"/>
      <c r="L9" s="35"/>
      <c r="N9" s="35"/>
      <c r="O9" s="35"/>
      <c r="P9" s="35"/>
      <c r="Q9" s="35"/>
      <c r="R9" s="35"/>
      <c r="S9" s="35"/>
      <c r="T9" s="35"/>
      <c r="U9" s="35"/>
      <c r="V9" s="35"/>
      <c r="W9" s="35"/>
    </row>
    <row r="10" s="1" customFormat="1" customHeight="1" spans="2:23">
      <c r="B10" s="13">
        <v>2</v>
      </c>
      <c r="C10" s="15" t="s">
        <v>14</v>
      </c>
      <c r="D10" s="13" t="s">
        <v>8</v>
      </c>
      <c r="E10" s="16">
        <f t="shared" ref="E10:E12" si="1">E9</f>
        <v>2230.87</v>
      </c>
      <c r="F10" s="17"/>
      <c r="G10" s="19"/>
      <c r="H10" s="14"/>
      <c r="I10" s="19"/>
      <c r="J10" s="36"/>
      <c r="K10" s="19"/>
      <c r="L10" s="35"/>
      <c r="M10" s="1" t="e">
        <f>E4+E12+#REF!</f>
        <v>#REF!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</row>
    <row r="11" s="1" customFormat="1" customHeight="1" spans="2:23">
      <c r="B11" s="13">
        <v>3</v>
      </c>
      <c r="C11" s="15" t="s">
        <v>15</v>
      </c>
      <c r="D11" s="13" t="s">
        <v>8</v>
      </c>
      <c r="E11" s="16">
        <f t="shared" si="1"/>
        <v>2230.87</v>
      </c>
      <c r="F11" s="17"/>
      <c r="G11" s="14"/>
      <c r="H11" s="14"/>
      <c r="I11" s="14"/>
      <c r="J11" s="14"/>
      <c r="K11" s="14"/>
      <c r="L11" s="35"/>
      <c r="N11" s="35"/>
      <c r="O11" s="35"/>
      <c r="P11" s="35"/>
      <c r="Q11" s="35"/>
      <c r="R11" s="35"/>
      <c r="S11" s="35"/>
      <c r="T11" s="35"/>
      <c r="U11" s="35"/>
      <c r="V11" s="35"/>
      <c r="W11" s="35"/>
    </row>
    <row r="12" s="1" customFormat="1" customHeight="1" spans="2:23">
      <c r="B12" s="13">
        <v>4</v>
      </c>
      <c r="C12" s="15" t="s">
        <v>16</v>
      </c>
      <c r="D12" s="13" t="s">
        <v>8</v>
      </c>
      <c r="E12" s="16">
        <f t="shared" si="1"/>
        <v>2230.87</v>
      </c>
      <c r="F12" s="17"/>
      <c r="G12" s="19"/>
      <c r="H12" s="19"/>
      <c r="I12" s="19"/>
      <c r="J12" s="36"/>
      <c r="K12" s="19"/>
      <c r="L12" s="35"/>
      <c r="N12" s="35"/>
      <c r="O12" s="35"/>
      <c r="P12" s="35"/>
      <c r="Q12" s="35"/>
      <c r="R12" s="35"/>
      <c r="S12" s="35"/>
      <c r="T12" s="35"/>
      <c r="U12" s="35"/>
      <c r="V12" s="35"/>
      <c r="W12" s="35"/>
    </row>
    <row r="13" s="1" customFormat="1" customHeight="1" spans="2:23">
      <c r="B13" s="12" t="s">
        <v>17</v>
      </c>
      <c r="C13" s="12"/>
      <c r="D13" s="12"/>
      <c r="E13" s="12"/>
      <c r="F13" s="12"/>
      <c r="G13" s="19"/>
      <c r="H13" s="19"/>
      <c r="I13" s="19"/>
      <c r="J13" s="36"/>
      <c r="K13" s="19"/>
      <c r="L13" s="35"/>
      <c r="M13" s="1">
        <f>3210.69+E4+E12</f>
        <v>5500.23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</row>
    <row r="14" s="1" customFormat="1" ht="22.5" customHeight="1" spans="2:23">
      <c r="B14" s="13">
        <v>1</v>
      </c>
      <c r="C14" s="20" t="s">
        <v>18</v>
      </c>
      <c r="D14" s="13" t="s">
        <v>19</v>
      </c>
      <c r="E14" s="21">
        <f>41.64*0.5</f>
        <v>20.82</v>
      </c>
      <c r="F14" s="19"/>
      <c r="G14" s="14"/>
      <c r="H14" s="14"/>
      <c r="I14" s="14"/>
      <c r="J14" s="14"/>
      <c r="K14" s="14"/>
      <c r="L14" s="35"/>
      <c r="N14" s="35"/>
      <c r="O14" s="35"/>
      <c r="P14" s="35"/>
      <c r="Q14" s="35"/>
      <c r="R14" s="35"/>
      <c r="S14" s="35"/>
      <c r="T14" s="35"/>
      <c r="U14" s="35"/>
      <c r="V14" s="35"/>
      <c r="W14" s="35"/>
    </row>
    <row r="15" s="1" customFormat="1" ht="22.5" customHeight="1" spans="2:23">
      <c r="B15" s="12" t="s">
        <v>20</v>
      </c>
      <c r="C15" s="13"/>
      <c r="D15" s="13"/>
      <c r="E15" s="13"/>
      <c r="F15" s="13"/>
      <c r="G15" s="18"/>
      <c r="H15" s="14"/>
      <c r="I15" s="18"/>
      <c r="J15" s="37"/>
      <c r="K15" s="19"/>
      <c r="L15" s="35"/>
      <c r="M15" s="1">
        <f>5.2+11.23+20.19+21.81</f>
        <v>58.43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</row>
    <row r="16" s="1" customFormat="1" ht="22.5" customHeight="1" spans="2:23">
      <c r="B16" s="22">
        <v>1</v>
      </c>
      <c r="C16" s="15" t="s">
        <v>21</v>
      </c>
      <c r="D16" s="13" t="s">
        <v>22</v>
      </c>
      <c r="E16" s="16">
        <v>185</v>
      </c>
      <c r="F16" s="12"/>
      <c r="G16" s="19"/>
      <c r="H16" s="14"/>
      <c r="I16" s="18"/>
      <c r="J16" s="37"/>
      <c r="K16" s="19"/>
      <c r="L16" s="35"/>
      <c r="N16" s="35"/>
      <c r="O16" s="35"/>
      <c r="P16" s="35"/>
      <c r="Q16" s="35"/>
      <c r="R16" s="35"/>
      <c r="S16" s="35"/>
      <c r="T16" s="35"/>
      <c r="U16" s="35"/>
      <c r="V16" s="35"/>
      <c r="W16" s="35"/>
    </row>
    <row r="17" s="1" customFormat="1" ht="22.5" customHeight="1" spans="2:23">
      <c r="B17" s="12" t="s">
        <v>23</v>
      </c>
      <c r="C17" s="13"/>
      <c r="D17" s="13"/>
      <c r="E17" s="13"/>
      <c r="F17" s="13"/>
      <c r="G17" s="18"/>
      <c r="H17" s="23"/>
      <c r="I17" s="14"/>
      <c r="J17" s="19"/>
      <c r="K17" s="19"/>
      <c r="L17" s="35"/>
      <c r="N17" s="35"/>
      <c r="O17" s="35"/>
      <c r="P17" s="35"/>
      <c r="Q17" s="35"/>
      <c r="R17" s="35"/>
      <c r="S17" s="35"/>
      <c r="T17" s="35"/>
      <c r="U17" s="35"/>
      <c r="V17" s="35"/>
      <c r="W17" s="35"/>
    </row>
    <row r="18" s="1" customFormat="1" ht="22.5" customHeight="1" spans="2:23">
      <c r="B18" s="13">
        <v>1</v>
      </c>
      <c r="C18" s="24" t="s">
        <v>24</v>
      </c>
      <c r="D18" s="13" t="s">
        <v>19</v>
      </c>
      <c r="E18" s="16">
        <v>0.137</v>
      </c>
      <c r="F18" s="19"/>
      <c r="G18" s="25"/>
      <c r="H18" s="26"/>
      <c r="I18" s="26"/>
      <c r="J18" s="38"/>
      <c r="K18" s="39"/>
      <c r="L18" s="35"/>
      <c r="N18" s="35"/>
      <c r="O18" s="35"/>
      <c r="P18" s="35"/>
      <c r="Q18" s="35"/>
      <c r="R18" s="35"/>
      <c r="S18" s="35"/>
      <c r="T18" s="35"/>
      <c r="U18" s="35"/>
      <c r="V18" s="35"/>
      <c r="W18" s="35"/>
    </row>
    <row r="19" s="1" customFormat="1" ht="22.5" customHeight="1" spans="2:23">
      <c r="B19" s="13">
        <v>2</v>
      </c>
      <c r="C19" s="24" t="s">
        <v>25</v>
      </c>
      <c r="D19" s="13" t="s">
        <v>19</v>
      </c>
      <c r="E19" s="16">
        <f>1347.68+E9*0.5</f>
        <v>2463.115</v>
      </c>
      <c r="F19" s="19"/>
      <c r="G19" s="25"/>
      <c r="H19" s="26"/>
      <c r="I19" s="26"/>
      <c r="J19" s="38"/>
      <c r="K19" s="39"/>
      <c r="L19" s="35"/>
      <c r="N19" s="35"/>
      <c r="O19" s="35"/>
      <c r="P19" s="35"/>
      <c r="Q19" s="35"/>
      <c r="R19" s="35"/>
      <c r="S19" s="35"/>
      <c r="T19" s="35"/>
      <c r="U19" s="35"/>
      <c r="V19" s="35"/>
      <c r="W19" s="35"/>
    </row>
    <row r="20" s="1" customFormat="1" ht="22.5" customHeight="1" spans="2:23">
      <c r="B20" s="13">
        <v>3</v>
      </c>
      <c r="C20" s="24" t="s">
        <v>26</v>
      </c>
      <c r="D20" s="13" t="s">
        <v>19</v>
      </c>
      <c r="E20" s="16">
        <f>E4*0.4</f>
        <v>23.468</v>
      </c>
      <c r="F20" s="19"/>
      <c r="G20" s="25"/>
      <c r="H20" s="26"/>
      <c r="I20" s="26"/>
      <c r="J20" s="38"/>
      <c r="K20" s="39"/>
      <c r="L20" s="35"/>
      <c r="N20" s="35"/>
      <c r="O20" s="35"/>
      <c r="P20" s="35"/>
      <c r="Q20" s="35"/>
      <c r="R20" s="35"/>
      <c r="S20" s="35"/>
      <c r="T20" s="35"/>
      <c r="U20" s="35"/>
      <c r="V20" s="35"/>
      <c r="W20" s="35"/>
    </row>
    <row r="21" s="1" customFormat="1" ht="22.5" customHeight="1" spans="2:23">
      <c r="B21" s="13"/>
      <c r="C21" s="15"/>
      <c r="D21" s="13"/>
      <c r="E21" s="16"/>
      <c r="F21" s="17"/>
      <c r="G21" s="25"/>
      <c r="H21" s="26"/>
      <c r="I21" s="26"/>
      <c r="J21" s="38"/>
      <c r="K21" s="39"/>
      <c r="L21" s="35"/>
      <c r="N21" s="35"/>
      <c r="O21" s="35"/>
      <c r="P21" s="35"/>
      <c r="Q21" s="35"/>
      <c r="R21" s="35"/>
      <c r="S21" s="35"/>
      <c r="T21" s="35"/>
      <c r="U21" s="35"/>
      <c r="V21" s="35"/>
      <c r="W21" s="35"/>
    </row>
    <row r="22" s="1" customFormat="1" ht="22.5" customHeight="1" spans="2:23">
      <c r="B22" s="13"/>
      <c r="C22" s="15"/>
      <c r="D22" s="13"/>
      <c r="E22" s="16"/>
      <c r="F22" s="17"/>
      <c r="G22" s="25"/>
      <c r="H22" s="26"/>
      <c r="I22" s="26"/>
      <c r="J22" s="38"/>
      <c r="K22" s="39"/>
      <c r="L22" s="35"/>
      <c r="N22" s="35"/>
      <c r="O22" s="35"/>
      <c r="P22" s="35"/>
      <c r="Q22" s="35"/>
      <c r="R22" s="35"/>
      <c r="S22" s="35"/>
      <c r="T22" s="35"/>
      <c r="U22" s="35"/>
      <c r="V22" s="35"/>
      <c r="W22" s="35"/>
    </row>
    <row r="23" s="1" customFormat="1" ht="22.5" customHeight="1" spans="2:23">
      <c r="B23" s="13"/>
      <c r="C23" s="15"/>
      <c r="D23" s="13"/>
      <c r="E23" s="16"/>
      <c r="F23" s="17"/>
      <c r="G23" s="25"/>
      <c r="H23" s="26"/>
      <c r="I23" s="26"/>
      <c r="J23" s="38"/>
      <c r="K23" s="39"/>
      <c r="L23" s="35"/>
      <c r="N23" s="35"/>
      <c r="O23" s="35"/>
      <c r="P23" s="35"/>
      <c r="Q23" s="35"/>
      <c r="R23" s="35"/>
      <c r="S23" s="35"/>
      <c r="T23" s="35"/>
      <c r="U23" s="35"/>
      <c r="V23" s="35"/>
      <c r="W23" s="35"/>
    </row>
    <row r="24" s="1" customFormat="1" ht="22.5" customHeight="1" spans="2:23">
      <c r="B24" s="13"/>
      <c r="C24" s="15"/>
      <c r="D24" s="13"/>
      <c r="E24" s="16"/>
      <c r="F24" s="17"/>
      <c r="G24" s="25"/>
      <c r="H24" s="26"/>
      <c r="I24" s="26"/>
      <c r="J24" s="38"/>
      <c r="K24" s="39"/>
      <c r="L24" s="35"/>
      <c r="N24" s="35"/>
      <c r="O24" s="35"/>
      <c r="P24" s="35"/>
      <c r="Q24" s="35"/>
      <c r="R24" s="35"/>
      <c r="S24" s="35"/>
      <c r="T24" s="35"/>
      <c r="U24" s="35"/>
      <c r="V24" s="35"/>
      <c r="W24" s="35"/>
    </row>
    <row r="25" s="1" customFormat="1" customHeight="1" spans="2:23">
      <c r="B25" s="14"/>
      <c r="C25" s="14"/>
      <c r="D25" s="14"/>
      <c r="E25" s="14"/>
      <c r="F25" s="14"/>
      <c r="G25" s="25"/>
      <c r="H25" s="26"/>
      <c r="I25" s="26"/>
      <c r="J25" s="38"/>
      <c r="K25" s="39"/>
      <c r="L25" s="35"/>
      <c r="M25" s="40"/>
      <c r="N25" s="40"/>
      <c r="O25" s="41"/>
      <c r="P25" s="35"/>
      <c r="Q25" s="35"/>
      <c r="R25" s="35"/>
      <c r="S25" s="35"/>
      <c r="T25" s="35"/>
      <c r="U25" s="35"/>
      <c r="V25" s="35"/>
      <c r="W25" s="35"/>
    </row>
    <row r="26" s="1" customFormat="1" customHeight="1" spans="2:23">
      <c r="B26" s="13"/>
      <c r="C26" s="20"/>
      <c r="D26" s="13"/>
      <c r="E26" s="21"/>
      <c r="F26" s="19"/>
      <c r="G26" s="27"/>
      <c r="H26" s="28"/>
      <c r="I26" s="28"/>
      <c r="J26" s="42"/>
      <c r="K26" s="39"/>
      <c r="L26" s="35"/>
      <c r="M26" s="40"/>
      <c r="N26" s="40"/>
      <c r="O26" s="41"/>
      <c r="P26" s="35"/>
      <c r="Q26" s="35"/>
      <c r="R26" s="35"/>
      <c r="S26" s="35"/>
      <c r="T26" s="35"/>
      <c r="U26" s="35"/>
      <c r="V26" s="35"/>
      <c r="W26" s="35"/>
    </row>
    <row r="27" s="1" customFormat="1" customHeight="1" spans="2:23">
      <c r="B27" s="13"/>
      <c r="C27" s="20"/>
      <c r="D27" s="13"/>
      <c r="E27" s="21"/>
      <c r="F27" s="13"/>
      <c r="G27" s="27"/>
      <c r="H27" s="28"/>
      <c r="I27" s="28"/>
      <c r="J27" s="42"/>
      <c r="K27" s="39"/>
      <c r="L27" s="35"/>
      <c r="M27" s="40"/>
      <c r="N27" s="40"/>
      <c r="O27" s="41"/>
      <c r="P27" s="35"/>
      <c r="Q27" s="35"/>
      <c r="R27" s="35"/>
      <c r="S27" s="35"/>
      <c r="T27" s="35"/>
      <c r="U27" s="35"/>
      <c r="V27" s="35"/>
      <c r="W27" s="35"/>
    </row>
    <row r="28" s="1" customFormat="1" customHeight="1" spans="2:23">
      <c r="B28" s="13"/>
      <c r="C28" s="20"/>
      <c r="D28" s="13"/>
      <c r="E28" s="21"/>
      <c r="F28" s="19"/>
      <c r="G28" s="27"/>
      <c r="H28" s="28"/>
      <c r="I28" s="28"/>
      <c r="J28" s="42"/>
      <c r="K28" s="39"/>
      <c r="L28" s="35"/>
      <c r="M28" s="40"/>
      <c r="N28" s="40"/>
      <c r="O28" s="41"/>
      <c r="P28" s="35"/>
      <c r="Q28" s="35"/>
      <c r="R28" s="35"/>
      <c r="S28" s="35"/>
      <c r="T28" s="35"/>
      <c r="U28" s="35"/>
      <c r="V28" s="35"/>
      <c r="W28" s="35"/>
    </row>
    <row r="29" customHeight="1" spans="2:11">
      <c r="B29" s="29"/>
      <c r="C29" s="30"/>
      <c r="D29" s="29"/>
      <c r="E29" s="31"/>
      <c r="F29" s="32"/>
      <c r="G29" s="29"/>
      <c r="H29" s="30"/>
      <c r="I29" s="30"/>
      <c r="J29" s="31"/>
      <c r="K29" s="43"/>
    </row>
  </sheetData>
  <mergeCells count="6">
    <mergeCell ref="B1:K1"/>
    <mergeCell ref="B3:F3"/>
    <mergeCell ref="B8:F8"/>
    <mergeCell ref="B13:F13"/>
    <mergeCell ref="B15:F15"/>
    <mergeCell ref="B17:F17"/>
  </mergeCells>
  <printOptions horizontalCentered="1" verticalCentered="1"/>
  <pageMargins left="0.78740157480315" right="0.393700787401575" top="0.78740157480315" bottom="0.78740157480315" header="0.748031496062992" footer="0.511811023622047"/>
  <pageSetup paperSize="8" fitToWidth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主要工程量表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revision>1</cp:revision>
  <dcterms:created xsi:type="dcterms:W3CDTF">2012-05-09T06:29:00Z</dcterms:created>
  <cp:lastPrinted>2023-07-31T07:13:00Z</cp:lastPrinted>
  <dcterms:modified xsi:type="dcterms:W3CDTF">2025-05-17T15:10:04Z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5B609552F62A4B76BDA9FC5230E6A923_12</vt:lpwstr>
  </property>
</Properties>
</file>