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<sst xmlns="http://schemas.openxmlformats.org/spreadsheetml/2006/main" count="79" uniqueCount="47">
  <si>
    <t>主要工程数量表（花园口镇松江村特色产品交易市场基础设施建设项目）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</si>
  <si>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</si>
  <si>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</t>
    </r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</si>
  <si>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</si>
  <si>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</si>
  <si>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备注</t>
    </r>
  </si>
  <si>
    <t>道路结构一：新建车行道结构部分</t>
  </si>
  <si>
    <t>土方部分</t>
  </si>
  <si>
    <r>
      <rPr>
        <sz val="11"/>
        <rFont val="Times New Roman"/>
        <charset val="134"/>
      </rPr>
      <t>5cm  AC-16C</t>
    </r>
    <r>
      <rPr>
        <sz val="11"/>
        <rFont val="宋体"/>
        <charset val="134"/>
      </rPr>
      <t>中粒式</t>
    </r>
    <r>
      <rPr>
        <sz val="11"/>
        <rFont val="宋体"/>
        <charset val="134"/>
      </rPr>
      <t>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</si>
  <si>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</si>
  <si>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t>场地填方（素土）</t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</si>
  <si>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</si>
  <si>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r>
      <rPr>
        <sz val="11"/>
        <rFont val="Times New Roman"/>
        <charset val="134"/>
      </rP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</si>
  <si>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t>场地挖方（包含土方平整及道路结构挖方）</t>
  </si>
  <si>
    <r>
      <rPr>
        <sz val="11"/>
        <rFont val="Times New Roman"/>
        <charset val="134"/>
      </rP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</si>
  <si>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t>人行道挖方</t>
  </si>
  <si>
    <r>
      <rPr>
        <sz val="11"/>
        <rFont val="Times New Roman"/>
        <charset val="134"/>
      </rP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</si>
  <si>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t>土基处理部分</t>
  </si>
  <si>
    <r>
      <rPr>
        <sz val="11"/>
        <rFont val="Times New Roman"/>
        <charset val="134"/>
      </rP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</si>
  <si>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山皮石处理基底（车行道）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</si>
  <si>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山皮石处理基底（植草砖）</t>
    </r>
  </si>
  <si>
    <r>
      <rPr>
        <sz val="11"/>
        <rFont val="Times New Roman"/>
        <charset val="134"/>
      </rP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</si>
  <si>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t>交通工程</t>
  </si>
  <si>
    <t>道路结构二：新建植草砖停车位</t>
  </si>
  <si>
    <r>
      <rPr>
        <sz val="11"/>
        <rFont val="宋体"/>
        <charset val="134"/>
      </rPr>
      <t>实线、虚线</t>
    </r>
  </si>
  <si>
    <r>
      <rPr>
        <sz val="11"/>
        <rFont val="Times New Roman"/>
        <charset val="134"/>
      </rP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</si>
  <si>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r>
      <rPr>
        <sz val="11"/>
        <rFont val="宋体"/>
        <charset val="134"/>
      </rPr>
      <t>箭头</t>
    </r>
  </si>
  <si>
    <r>
      <rPr>
        <sz val="11"/>
        <rFont val="Times New Roman"/>
        <charset val="134"/>
      </rP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</si>
  <si>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t>无障碍停车位</t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</si>
  <si>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厚级配碎石（机械碾压）</t>
    </r>
  </si>
  <si>
    <t>车挡</t>
  </si>
  <si>
    <t>个</t>
  </si>
  <si>
    <t>道路结构三：新建人行道透水方砖结构</t>
  </si>
  <si>
    <r>
      <rPr>
        <sz val="11"/>
        <rFont val="Times New Roman"/>
        <charset val="134"/>
      </rPr>
      <t>8cmCc40</t>
    </r>
    <r>
      <rPr>
        <sz val="11"/>
        <rFont val="宋体"/>
        <charset val="134"/>
      </rPr>
      <t>缝隙型透水砖</t>
    </r>
  </si>
  <si>
    <r>
      <rPr>
        <sz val="11"/>
        <rFont val="Times New Roman"/>
        <charset val="134"/>
      </rPr>
      <t>2cm</t>
    </r>
    <r>
      <rPr>
        <sz val="11"/>
        <rFont val="宋体"/>
        <charset val="134"/>
      </rPr>
      <t>中粗砂找平层</t>
    </r>
  </si>
  <si>
    <t>10cmC25预制装配式透水混凝土基层</t>
  </si>
  <si>
    <t>20cm级配碎石（压实度≥95%）</t>
  </si>
  <si>
    <t>下沉式绿化带部分</t>
  </si>
  <si>
    <t>防渗膜（厚度1.0mm，断裂度≥10KN/m，屈服强度15N/mm）</t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</si>
  <si>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</si>
  <si>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t>卵石缓冲带</t>
  </si>
  <si>
    <t>新建缘石部分</t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</si>
  <si>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</si>
  <si>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</si>
  <si>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</si>
  <si>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  <r>
      <rPr>
        <sz val="11"/>
        <rFont val="宋体"/>
        <charset val="134"/>
      </rPr>
      <t>（开口立缘石）</t>
    </r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</si>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</sst>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7"/>
  <sheetViews>
    <sheetView tabSelected="1" zoomScale="85" zoomScaleNormal="85" workbookViewId="0">
      <selection activeCell="F5" sqref="F5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27"/>
      <c r="N1" s="28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="1" customFormat="1" customHeight="1" spans="2:30"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1</v>
      </c>
      <c r="H2" s="10" t="s">
        <v>2</v>
      </c>
      <c r="I2" s="10" t="s">
        <v>3</v>
      </c>
      <c r="J2" s="11" t="s">
        <v>4</v>
      </c>
      <c r="K2" s="10" t="s">
        <v>5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</row>
    <row r="3" s="1" customFormat="1" customHeight="1" spans="2:23">
      <c r="B3" s="12" t="s">
        <v>6</v>
      </c>
      <c r="C3" s="10"/>
      <c r="D3" s="10"/>
      <c r="E3" s="10"/>
      <c r="F3" s="10"/>
      <c r="G3" s="10" t="s">
        <v>7</v>
      </c>
      <c r="H3" s="10"/>
      <c r="I3" s="10"/>
      <c r="J3" s="10"/>
      <c r="K3" s="1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="1" customFormat="1" customHeight="1" spans="2:23">
      <c r="B4" s="10">
        <v>1</v>
      </c>
      <c r="C4" s="13" t="s">
        <v>8</v>
      </c>
      <c r="D4" s="10" t="s">
        <v>9</v>
      </c>
      <c r="E4" s="14">
        <v>1093.61</v>
      </c>
      <c r="F4" s="13"/>
      <c r="G4" s="10">
        <v>1</v>
      </c>
      <c r="H4" s="15" t="s">
        <v>10</v>
      </c>
      <c r="I4" s="10" t="s">
        <v>11</v>
      </c>
      <c r="J4" s="19">
        <v>259.607</v>
      </c>
      <c r="K4" s="24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="1" customFormat="1" customHeight="1" spans="2:23">
      <c r="B5" s="10">
        <v>2</v>
      </c>
      <c r="C5" s="13" t="s">
        <v>12</v>
      </c>
      <c r="D5" s="10" t="s">
        <v>9</v>
      </c>
      <c r="E5" s="14">
        <f>E4</f>
        <v>1093.61</v>
      </c>
      <c r="F5" s="13"/>
      <c r="G5" s="10">
        <v>2</v>
      </c>
      <c r="H5" s="15" t="s">
        <v>13</v>
      </c>
      <c r="I5" s="10" t="s">
        <v>11</v>
      </c>
      <c r="J5" s="19">
        <f>95.157+0.82*E10+0.53*E14</f>
        <v>1483.7731</v>
      </c>
      <c r="K5" s="24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="1" customFormat="1" customHeight="1" spans="2:23">
      <c r="B6" s="10">
        <v>3</v>
      </c>
      <c r="C6" s="13" t="s">
        <v>14</v>
      </c>
      <c r="D6" s="10" t="s">
        <v>9</v>
      </c>
      <c r="E6" s="14">
        <f>E4</f>
        <v>1093.61</v>
      </c>
      <c r="F6" s="13"/>
      <c r="G6" s="10">
        <v>3</v>
      </c>
      <c r="H6" s="15" t="s">
        <v>15</v>
      </c>
      <c r="I6" s="10" t="s">
        <v>11</v>
      </c>
      <c r="J6" s="19">
        <f>E16*0.4</f>
        <v>75.712</v>
      </c>
      <c r="K6" s="24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="1" customFormat="1" customHeight="1" spans="2:23">
      <c r="B7" s="16">
        <v>4</v>
      </c>
      <c r="C7" s="13" t="s">
        <v>16</v>
      </c>
      <c r="D7" s="10" t="s">
        <v>9</v>
      </c>
      <c r="E7" s="14">
        <f>E4</f>
        <v>1093.61</v>
      </c>
      <c r="F7" s="17"/>
      <c r="G7" s="12" t="s">
        <v>17</v>
      </c>
      <c r="H7" s="12"/>
      <c r="I7" s="12"/>
      <c r="J7" s="12"/>
      <c r="K7" s="12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="1" customFormat="1" customHeight="1" spans="2:23">
      <c r="B8" s="10">
        <v>5</v>
      </c>
      <c r="C8" s="13" t="s">
        <v>18</v>
      </c>
      <c r="D8" s="10" t="s">
        <v>9</v>
      </c>
      <c r="E8" s="14">
        <f>E5+95.4*0.3</f>
        <v>1122.23</v>
      </c>
      <c r="F8" s="13"/>
      <c r="G8" s="10">
        <v>1</v>
      </c>
      <c r="H8" s="13" t="s">
        <v>19</v>
      </c>
      <c r="I8" s="10" t="s">
        <v>11</v>
      </c>
      <c r="J8" s="19">
        <f>E8*0.8</f>
        <v>897.784</v>
      </c>
      <c r="K8" s="24"/>
      <c r="L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="1" customFormat="1" customHeight="1" spans="2:23">
      <c r="B9" s="10">
        <v>6</v>
      </c>
      <c r="C9" s="13" t="s">
        <v>18</v>
      </c>
      <c r="D9" s="10" t="s">
        <v>9</v>
      </c>
      <c r="E9" s="14">
        <f>E8</f>
        <v>1122.23</v>
      </c>
      <c r="F9" s="10"/>
      <c r="G9" s="10">
        <v>2</v>
      </c>
      <c r="H9" s="13" t="s">
        <v>20</v>
      </c>
      <c r="I9" s="10" t="s">
        <v>11</v>
      </c>
      <c r="J9" s="19">
        <f>E12*0.8</f>
        <v>707</v>
      </c>
      <c r="K9" s="24"/>
      <c r="L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="1" customFormat="1" customHeight="1" spans="2:23">
      <c r="B10" s="10">
        <v>7</v>
      </c>
      <c r="C10" s="13" t="s">
        <v>21</v>
      </c>
      <c r="D10" s="10" t="s">
        <v>9</v>
      </c>
      <c r="E10" s="14">
        <f>E9</f>
        <v>1122.23</v>
      </c>
      <c r="F10" s="18"/>
      <c r="G10" s="12" t="s">
        <v>22</v>
      </c>
      <c r="H10" s="12"/>
      <c r="I10" s="12"/>
      <c r="J10" s="12"/>
      <c r="K10" s="12"/>
      <c r="L10" s="29"/>
      <c r="M10" s="1" t="e">
        <f>E4+E12+#REF!</f>
        <v>#REF!</v>
      </c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="1" customFormat="1" customHeight="1" spans="2:23">
      <c r="B11" s="12" t="s">
        <v>23</v>
      </c>
      <c r="C11" s="10"/>
      <c r="D11" s="10"/>
      <c r="E11" s="10"/>
      <c r="F11" s="10"/>
      <c r="G11" s="16">
        <v>1</v>
      </c>
      <c r="H11" s="13" t="s">
        <v>24</v>
      </c>
      <c r="I11" s="16" t="s">
        <v>9</v>
      </c>
      <c r="J11" s="30">
        <f>186.92*0.15*2/6</f>
        <v>9.346</v>
      </c>
      <c r="K11" s="10"/>
      <c r="L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="1" customFormat="1" customHeight="1" spans="2:23">
      <c r="B12" s="10">
        <v>1</v>
      </c>
      <c r="C12" s="13" t="s">
        <v>25</v>
      </c>
      <c r="D12" s="10" t="s">
        <v>9</v>
      </c>
      <c r="E12" s="14">
        <f>306.52+12*5.6+327.78+182.25</f>
        <v>883.75</v>
      </c>
      <c r="F12" s="10"/>
      <c r="G12" s="10">
        <v>2</v>
      </c>
      <c r="H12" s="13" t="s">
        <v>26</v>
      </c>
      <c r="I12" s="16" t="s">
        <v>9</v>
      </c>
      <c r="J12" s="30">
        <f>7*4.2+1*5.6+1*9.8</f>
        <v>44.8</v>
      </c>
      <c r="K12" s="10"/>
      <c r="L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="1" customFormat="1" customHeight="1" spans="2:23">
      <c r="B13" s="10">
        <v>2</v>
      </c>
      <c r="C13" s="13" t="s">
        <v>27</v>
      </c>
      <c r="D13" s="10" t="s">
        <v>9</v>
      </c>
      <c r="E13" s="19">
        <f>E12</f>
        <v>883.75</v>
      </c>
      <c r="F13" s="20"/>
      <c r="G13" s="10">
        <v>3</v>
      </c>
      <c r="H13" s="21" t="s">
        <v>28</v>
      </c>
      <c r="I13" s="16" t="s">
        <v>9</v>
      </c>
      <c r="J13" s="30">
        <f>2.96*6</f>
        <v>17.76</v>
      </c>
      <c r="K13" s="10"/>
      <c r="L13" s="29"/>
      <c r="M13" s="1">
        <f>3210.69+E4+E12</f>
        <v>5188.05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="1" customFormat="1" ht="22.5" customHeight="1" spans="2:23">
      <c r="B14" s="10">
        <v>3</v>
      </c>
      <c r="C14" s="13" t="s">
        <v>29</v>
      </c>
      <c r="D14" s="10" t="s">
        <v>9</v>
      </c>
      <c r="E14" s="19">
        <f>E13</f>
        <v>883.75</v>
      </c>
      <c r="F14" s="17"/>
      <c r="G14" s="16">
        <v>4</v>
      </c>
      <c r="H14" s="22" t="s">
        <v>30</v>
      </c>
      <c r="I14" s="12" t="s">
        <v>31</v>
      </c>
      <c r="J14" s="10">
        <f>49*2</f>
        <v>98</v>
      </c>
      <c r="K14" s="10"/>
      <c r="L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="1" customFormat="1" ht="22.5" customHeight="1" spans="2:23">
      <c r="B15" s="12" t="s">
        <v>32</v>
      </c>
      <c r="C15" s="10"/>
      <c r="D15" s="10"/>
      <c r="E15" s="10"/>
      <c r="F15" s="10"/>
      <c r="G15" s="23"/>
      <c r="H15" s="23"/>
      <c r="I15" s="23"/>
      <c r="J15" s="23"/>
      <c r="K15" s="23"/>
      <c r="L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="1" customFormat="1" ht="22.5" customHeight="1" spans="2:23">
      <c r="B16" s="10">
        <v>1</v>
      </c>
      <c r="C16" s="13" t="s">
        <v>33</v>
      </c>
      <c r="D16" s="10" t="s">
        <v>9</v>
      </c>
      <c r="E16" s="19">
        <v>189.28</v>
      </c>
      <c r="F16" s="17"/>
      <c r="G16" s="20"/>
      <c r="H16" s="23"/>
      <c r="I16" s="25"/>
      <c r="J16" s="24"/>
      <c r="K16" s="24"/>
      <c r="L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="1" customFormat="1" ht="22.5" customHeight="1" spans="2:23">
      <c r="B17" s="10">
        <v>2</v>
      </c>
      <c r="C17" s="13" t="s">
        <v>34</v>
      </c>
      <c r="D17" s="10" t="s">
        <v>9</v>
      </c>
      <c r="E17" s="19">
        <f>E16</f>
        <v>189.28</v>
      </c>
      <c r="F17" s="17"/>
      <c r="G17" s="24"/>
      <c r="H17" s="25"/>
      <c r="I17" s="25"/>
      <c r="J17" s="24"/>
      <c r="K17" s="24"/>
      <c r="L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="1" customFormat="1" ht="22.5" customHeight="1" spans="2:23">
      <c r="B18" s="10">
        <v>3</v>
      </c>
      <c r="C18" s="13" t="s">
        <v>35</v>
      </c>
      <c r="D18" s="10" t="s">
        <v>9</v>
      </c>
      <c r="E18" s="19">
        <f>E17</f>
        <v>189.28</v>
      </c>
      <c r="F18" s="17"/>
      <c r="G18" s="20"/>
      <c r="H18" s="23"/>
      <c r="I18" s="25"/>
      <c r="J18" s="24"/>
      <c r="K18" s="24"/>
      <c r="L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="1" customFormat="1" ht="22.5" customHeight="1" spans="2:23">
      <c r="B19" s="10">
        <v>4</v>
      </c>
      <c r="C19" s="13" t="s">
        <v>36</v>
      </c>
      <c r="D19" s="10" t="s">
        <v>9</v>
      </c>
      <c r="E19" s="19">
        <f>E18</f>
        <v>189.28</v>
      </c>
      <c r="F19" s="17"/>
      <c r="G19" s="26"/>
      <c r="H19" s="26"/>
      <c r="I19" s="26"/>
      <c r="J19" s="31"/>
      <c r="K19" s="32"/>
      <c r="L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="1" customFormat="1" ht="22.5" customHeight="1" spans="2:23">
      <c r="B20" s="12" t="s">
        <v>37</v>
      </c>
      <c r="C20" s="12"/>
      <c r="D20" s="12"/>
      <c r="E20" s="12"/>
      <c r="F20" s="12"/>
      <c r="G20" s="26"/>
      <c r="H20" s="26"/>
      <c r="I20" s="26"/>
      <c r="J20" s="31"/>
      <c r="K20" s="32"/>
      <c r="L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="1" customFormat="1" ht="22.5" customHeight="1" spans="2:23">
      <c r="B21" s="10">
        <v>1</v>
      </c>
      <c r="C21" s="17" t="s">
        <v>38</v>
      </c>
      <c r="D21" s="10" t="s">
        <v>9</v>
      </c>
      <c r="E21" s="11">
        <f>67.7*1.61</f>
        <v>108.997</v>
      </c>
      <c r="F21" s="24"/>
      <c r="G21" s="26"/>
      <c r="H21" s="26"/>
      <c r="I21" s="26"/>
      <c r="J21" s="31"/>
      <c r="K21" s="32"/>
      <c r="L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="1" customFormat="1" ht="22.5" customHeight="1" spans="2:23">
      <c r="B22" s="10">
        <v>2</v>
      </c>
      <c r="C22" s="22" t="s">
        <v>39</v>
      </c>
      <c r="D22" s="10" t="s">
        <v>11</v>
      </c>
      <c r="E22" s="11">
        <f>(49.27*3+370.07)*0.5</f>
        <v>258.94</v>
      </c>
      <c r="F22" s="10"/>
      <c r="G22" s="26"/>
      <c r="H22" s="26"/>
      <c r="I22" s="26"/>
      <c r="J22" s="31"/>
      <c r="K22" s="32"/>
      <c r="L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="1" customFormat="1" ht="22.5" customHeight="1" spans="2:23">
      <c r="B23" s="10">
        <v>3</v>
      </c>
      <c r="C23" s="22" t="s">
        <v>40</v>
      </c>
      <c r="D23" s="10" t="s">
        <v>11</v>
      </c>
      <c r="E23" s="11">
        <f>2*0.118</f>
        <v>0.236</v>
      </c>
      <c r="F23" s="24"/>
      <c r="G23" s="26"/>
      <c r="H23" s="26"/>
      <c r="I23" s="26"/>
      <c r="J23" s="31"/>
      <c r="K23" s="32"/>
      <c r="L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="1" customFormat="1" ht="22.5" customHeight="1" spans="2:23">
      <c r="B24" s="10" t="s">
        <v>41</v>
      </c>
      <c r="C24" s="10"/>
      <c r="D24" s="10"/>
      <c r="E24" s="10"/>
      <c r="F24" s="10"/>
      <c r="G24" s="26"/>
      <c r="H24" s="26"/>
      <c r="I24" s="26"/>
      <c r="J24" s="31"/>
      <c r="K24" s="32"/>
      <c r="L24" s="29"/>
      <c r="N24" s="29"/>
      <c r="O24" s="29"/>
      <c r="P24" s="29"/>
      <c r="Q24" s="29"/>
      <c r="R24" s="29"/>
      <c r="S24" s="29"/>
      <c r="T24" s="29"/>
      <c r="U24" s="29"/>
      <c r="V24" s="29"/>
      <c r="W24" s="29"/>
    </row>
    <row r="25" s="1" customFormat="1" customHeight="1" spans="2:23">
      <c r="B25" s="16">
        <v>1</v>
      </c>
      <c r="C25" s="13" t="s">
        <v>42</v>
      </c>
      <c r="D25" s="10" t="s">
        <v>43</v>
      </c>
      <c r="E25" s="19">
        <f>257-2</f>
        <v>255</v>
      </c>
      <c r="F25" s="12" t="s">
        <v>44</v>
      </c>
      <c r="G25" s="26"/>
      <c r="H25" s="26"/>
      <c r="I25" s="26"/>
      <c r="J25" s="31"/>
      <c r="K25" s="32"/>
      <c r="L25" s="29"/>
      <c r="M25" s="33"/>
      <c r="N25" s="33"/>
      <c r="O25" s="34"/>
      <c r="P25" s="29"/>
      <c r="Q25" s="29"/>
      <c r="R25" s="29"/>
      <c r="S25" s="29"/>
      <c r="T25" s="29"/>
      <c r="U25" s="29"/>
      <c r="V25" s="29"/>
      <c r="W25" s="29"/>
    </row>
    <row r="26" s="1" customFormat="1" customHeight="1" spans="2:23">
      <c r="B26" s="10">
        <v>2</v>
      </c>
      <c r="C26" s="13" t="s">
        <v>45</v>
      </c>
      <c r="D26" s="10" t="s">
        <v>43</v>
      </c>
      <c r="E26" s="19">
        <v>2</v>
      </c>
      <c r="F26" s="12" t="s">
        <v>44</v>
      </c>
      <c r="G26" s="26"/>
      <c r="H26" s="26"/>
      <c r="I26" s="26"/>
      <c r="J26" s="31"/>
      <c r="K26" s="32"/>
      <c r="L26" s="29"/>
      <c r="M26" s="33"/>
      <c r="N26" s="33"/>
      <c r="O26" s="34"/>
      <c r="P26" s="29"/>
      <c r="Q26" s="29"/>
      <c r="R26" s="29"/>
      <c r="S26" s="29"/>
      <c r="T26" s="29"/>
      <c r="U26" s="29"/>
      <c r="V26" s="29"/>
      <c r="W26" s="29"/>
    </row>
    <row r="27" s="1" customFormat="1" customHeight="1" spans="2:23">
      <c r="B27" s="16">
        <v>3</v>
      </c>
      <c r="C27" s="13" t="s">
        <v>46</v>
      </c>
      <c r="D27" s="10" t="s">
        <v>43</v>
      </c>
      <c r="E27" s="19">
        <v>274</v>
      </c>
      <c r="F27" s="12"/>
      <c r="G27" s="26"/>
      <c r="H27" s="26"/>
      <c r="I27" s="26"/>
      <c r="J27" s="31"/>
      <c r="K27" s="32"/>
      <c r="L27" s="29"/>
      <c r="M27" s="33"/>
      <c r="N27" s="33"/>
      <c r="O27" s="34"/>
      <c r="P27" s="29"/>
      <c r="Q27" s="29"/>
      <c r="R27" s="29"/>
      <c r="S27" s="29"/>
      <c r="T27" s="29"/>
      <c r="U27" s="29"/>
      <c r="V27" s="29"/>
      <c r="W27" s="29"/>
    </row>
  </sheetData>
  <mergeCells count="9">
    <mergeCell ref="B1:K1"/>
    <mergeCell ref="B3:F3"/>
    <mergeCell ref="G3:K3"/>
    <mergeCell ref="G7:K7"/>
    <mergeCell ref="G10:K10"/>
    <mergeCell ref="B11:F11"/>
    <mergeCell ref="B15:F15"/>
    <mergeCell ref="B20:F20"/>
    <mergeCell ref="B24:F24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2025-05-17T10:18:47Z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