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<sst xmlns="http://schemas.openxmlformats.org/spreadsheetml/2006/main" count="72" uniqueCount="43">
  <si>
    <t>主要工程数量表（花园口镇江沿村特色产品交易市场基础设施建设项目）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</si>
  <si>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</si>
  <si>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工程项目</t>
    </r>
  </si>
  <si>
    <r>
      <rPr>
        <sz val="11"/>
        <rFont val="宋体"/>
        <charset val="134"/>
      </rPr>
      <t>单位</t>
    </r>
  </si>
  <si>
    <r>
      <rPr>
        <sz val="11"/>
        <rFont val="宋体"/>
        <charset val="134"/>
      </rPr>
      <t>数量</t>
    </r>
  </si>
  <si>
    <r>
      <rPr>
        <sz val="11"/>
        <rFont val="宋体"/>
        <charset val="134"/>
      </rPr>
      <t>备注</t>
    </r>
  </si>
  <si>
    <t>道路结构一：新建车行道结构部分</t>
  </si>
  <si>
    <t>新建缘石部分</t>
  </si>
  <si>
    <r>
      <rPr>
        <sz val="11"/>
        <rFont val="Times New Roman"/>
        <charset val="134"/>
      </rPr>
      <t>5cm  AC-16C</t>
    </r>
    <r>
      <rPr>
        <sz val="11"/>
        <rFont val="宋体"/>
        <charset val="134"/>
      </rPr>
      <t>中粒式</t>
    </r>
    <r>
      <rPr>
        <sz val="11"/>
        <rFont val="宋体"/>
        <charset val="134"/>
      </rPr>
      <t>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</si>
  <si>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</si>
  <si>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</si>
  <si>
    <t>m</t>
  </si>
  <si>
    <t>两侧倒角</t>
  </si>
  <si>
    <r>
      <rPr>
        <sz val="11"/>
        <rFont val="Times New Roman"/>
        <charset val="134"/>
      </rPr>
      <t>AL(M)-5</t>
    </r>
    <r>
      <rPr>
        <sz val="11"/>
        <rFont val="宋体"/>
        <charset val="134"/>
      </rPr>
      <t>液体石油沥青粘层油</t>
    </r>
    <r>
      <rPr>
        <sz val="11"/>
        <rFont val="Times New Roman"/>
        <charset val="134"/>
      </rPr>
      <t>0.4L/m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</si>
  <si>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  <r>
      <rPr>
        <sz val="11"/>
        <rFont val="宋体"/>
        <charset val="134"/>
      </rPr>
      <t>（开口立缘石）</t>
    </r>
  </si>
  <si>
    <r>
      <rPr>
        <sz val="11"/>
        <rFont val="Times New Roman"/>
        <charset val="134"/>
      </rPr>
      <t>7cm  AC-25C</t>
    </r>
    <r>
      <rPr>
        <sz val="11"/>
        <rFont val="宋体"/>
        <charset val="134"/>
      </rPr>
      <t>粗粒式沥青混凝土（压实度≥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</si>
  <si>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</si>
  <si>
    <r>
      <rPr>
        <sz val="11"/>
        <rFont val="Times New Roman"/>
        <charset val="134"/>
      </rPr>
      <t>AL(M)-2</t>
    </r>
    <r>
      <rPr>
        <sz val="11"/>
        <rFont val="宋体"/>
        <charset val="134"/>
      </rPr>
      <t>液体石油沥青透层油</t>
    </r>
    <r>
      <rPr>
        <sz val="11"/>
        <rFont val="Times New Roman"/>
        <charset val="134"/>
      </rPr>
      <t>1.0L/m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撒</t>
    </r>
    <r>
      <rPr>
        <sz val="11"/>
        <rFont val="Times New Roman"/>
        <charset val="134"/>
      </rPr>
      <t>15#</t>
    </r>
    <r>
      <rPr>
        <sz val="11"/>
        <rFont val="宋体"/>
        <charset val="134"/>
      </rPr>
      <t>钉子石</t>
    </r>
    <r>
      <rPr>
        <sz val="11"/>
        <rFont val="Times New Roman"/>
        <charset val="134"/>
      </rPr>
      <t>0.3m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/100m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 </t>
    </r>
  </si>
  <si>
    <t>土方部分</t>
  </si>
  <si>
    <r>
      <rPr>
        <sz val="11"/>
        <rFont val="Times New Roman"/>
        <charset val="134"/>
      </rPr>
      <t xml:space="preserve">20cm  </t>
    </r>
    <r>
      <rPr>
        <sz val="11"/>
        <rFont val="宋体"/>
        <charset val="134"/>
      </rPr>
      <t>水泥稳定碎石（</t>
    </r>
    <r>
      <rPr>
        <sz val="11"/>
        <rFont val="Times New Roman"/>
        <charset val="134"/>
      </rPr>
      <t>5.5%</t>
    </r>
    <r>
      <rPr>
        <sz val="11"/>
        <rFont val="宋体"/>
        <charset val="134"/>
      </rPr>
      <t>水泥）（压实度≥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</si>
  <si>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t>场地填方（素土）</t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</si>
  <si>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3</t>
    </r>
  </si>
  <si>
    <t>场地挖方（包含土方平整及道路结构挖方）</t>
  </si>
  <si>
    <r>
      <rPr>
        <sz val="11"/>
        <rFont val="Times New Roman"/>
        <charset val="134"/>
      </rPr>
      <t xml:space="preserve">30cm </t>
    </r>
    <r>
      <rPr>
        <sz val="11"/>
        <rFont val="宋体"/>
        <charset val="134"/>
      </rPr>
      <t>天然砂砾（分两层碾压）（压实度≥</t>
    </r>
    <r>
      <rPr>
        <sz val="11"/>
        <rFont val="Times New Roman"/>
        <charset val="134"/>
      </rPr>
      <t>96%</t>
    </r>
    <r>
      <rPr>
        <sz val="11"/>
        <rFont val="宋体"/>
        <charset val="134"/>
      </rPr>
      <t>）</t>
    </r>
  </si>
  <si>
    <t>边坡填方（素土）</t>
  </si>
  <si>
    <t>道路结构二：新建植草砖停车位</t>
  </si>
  <si>
    <t>边坡挖方</t>
  </si>
  <si>
    <r>
      <rPr>
        <sz val="11"/>
        <rFont val="Times New Roman"/>
        <charset val="134"/>
      </rPr>
      <t>8cm</t>
    </r>
    <r>
      <rPr>
        <sz val="11"/>
        <rFont val="宋体"/>
        <charset val="134"/>
      </rPr>
      <t>井字形植草砖</t>
    </r>
    <r>
      <rPr>
        <sz val="11"/>
        <rFont val="Times New Roman"/>
        <charset val="134"/>
      </rPr>
      <t>/8cmCc50</t>
    </r>
    <r>
      <rPr>
        <sz val="11"/>
        <rFont val="宋体"/>
        <charset val="134"/>
      </rPr>
      <t>缝隙型透水砖</t>
    </r>
  </si>
  <si>
    <t>土基处理部分</t>
  </si>
  <si>
    <r>
      <rPr>
        <sz val="11"/>
        <rFont val="Times New Roman"/>
        <charset val="134"/>
      </rPr>
      <t>15cm</t>
    </r>
    <r>
      <rPr>
        <sz val="11"/>
        <rFont val="宋体"/>
        <charset val="134"/>
      </rPr>
      <t>厚砂石垫层（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中粗砂，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中碎石，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泥土）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</si>
  <si>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山皮石处理基底（车行道）</t>
    </r>
  </si>
  <si>
    <r>
      <rPr>
        <sz val="11"/>
        <rFont val="Times New Roman"/>
        <charset val="134"/>
      </rPr>
      <t>30cm</t>
    </r>
    <r>
      <rPr>
        <sz val="11"/>
        <rFont val="宋体"/>
        <charset val="134"/>
      </rPr>
      <t>厚级配碎石（机械碾压）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</si>
  <si>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山皮石处理基底（植草砖）</t>
    </r>
  </si>
  <si>
    <t>下沉式绿化带部分</t>
  </si>
  <si>
    <t>交通工程</t>
  </si>
  <si>
    <t>防渗膜（厚度1.0mm，断裂度≥10KN/m，屈服强度15N/mm）</t>
  </si>
  <si>
    <r>
      <rPr>
        <sz val="11"/>
        <rFont val="宋体"/>
        <charset val="134"/>
      </rPr>
      <t>实线、虚线</t>
    </r>
  </si>
  <si>
    <r>
      <rPr>
        <sz val="11"/>
        <rFont val="宋体"/>
        <charset val="134"/>
      </rP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</si>
  <si>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箭头</t>
    </r>
  </si>
  <si>
    <t>卵石缓冲带</t>
  </si>
  <si>
    <t>无障碍停车位</t>
  </si>
  <si>
    <t>车挡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</si>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</sst>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9"/>
  <sheetViews>
    <sheetView tabSelected="1" zoomScale="85" zoomScaleNormal="85" workbookViewId="0">
      <selection activeCell="F19" sqref="F19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37"/>
      <c r="N1" s="38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="1" customFormat="1" customHeight="1" spans="2:30">
      <c r="B2" s="10" t="s">
        <v>1</v>
      </c>
      <c r="C2" s="11" t="s">
        <v>2</v>
      </c>
      <c r="D2" s="11" t="s">
        <v>3</v>
      </c>
      <c r="E2" s="12" t="s">
        <v>4</v>
      </c>
      <c r="F2" s="11" t="s">
        <v>5</v>
      </c>
      <c r="G2" s="11" t="s">
        <v>1</v>
      </c>
      <c r="H2" s="11" t="s">
        <v>2</v>
      </c>
      <c r="I2" s="11" t="s">
        <v>3</v>
      </c>
      <c r="J2" s="12" t="s">
        <v>4</v>
      </c>
      <c r="K2" s="39" t="s">
        <v>5</v>
      </c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="1" customFormat="1" customHeight="1" spans="2:23">
      <c r="B3" s="13" t="s">
        <v>6</v>
      </c>
      <c r="C3" s="14"/>
      <c r="D3" s="14"/>
      <c r="E3" s="14"/>
      <c r="F3" s="14"/>
      <c r="G3" s="14" t="s">
        <v>7</v>
      </c>
      <c r="H3" s="14"/>
      <c r="I3" s="14"/>
      <c r="J3" s="14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="1" customFormat="1" customHeight="1" spans="2:23">
      <c r="B4" s="15">
        <v>1</v>
      </c>
      <c r="C4" s="16" t="s">
        <v>8</v>
      </c>
      <c r="D4" s="14" t="s">
        <v>9</v>
      </c>
      <c r="E4" s="17">
        <v>1538.19</v>
      </c>
      <c r="F4" s="16"/>
      <c r="G4" s="18">
        <v>1</v>
      </c>
      <c r="H4" s="16" t="s">
        <v>10</v>
      </c>
      <c r="I4" s="14" t="s">
        <v>11</v>
      </c>
      <c r="J4" s="24">
        <f>301-4</f>
        <v>297</v>
      </c>
      <c r="K4" s="42" t="s">
        <v>12</v>
      </c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="1" customFormat="1" customHeight="1" spans="2:23">
      <c r="B5" s="15">
        <v>2</v>
      </c>
      <c r="C5" s="16" t="s">
        <v>13</v>
      </c>
      <c r="D5" s="14" t="s">
        <v>9</v>
      </c>
      <c r="E5" s="17">
        <f>E4</f>
        <v>1538.19</v>
      </c>
      <c r="F5" s="16"/>
      <c r="G5" s="14">
        <v>2</v>
      </c>
      <c r="H5" s="16" t="s">
        <v>14</v>
      </c>
      <c r="I5" s="14" t="s">
        <v>11</v>
      </c>
      <c r="J5" s="24">
        <v>4</v>
      </c>
      <c r="K5" s="42" t="s">
        <v>12</v>
      </c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="1" customFormat="1" customHeight="1" spans="2:23">
      <c r="B6" s="15">
        <v>3</v>
      </c>
      <c r="C6" s="16" t="s">
        <v>15</v>
      </c>
      <c r="D6" s="14" t="s">
        <v>9</v>
      </c>
      <c r="E6" s="17">
        <f>E4</f>
        <v>1538.19</v>
      </c>
      <c r="F6" s="16"/>
      <c r="G6" s="18">
        <v>3</v>
      </c>
      <c r="H6" s="16" t="s">
        <v>16</v>
      </c>
      <c r="I6" s="14" t="s">
        <v>11</v>
      </c>
      <c r="J6" s="24">
        <v>139</v>
      </c>
      <c r="K6" s="42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="1" customFormat="1" customHeight="1" spans="2:23">
      <c r="B7" s="19">
        <v>4</v>
      </c>
      <c r="C7" s="16" t="s">
        <v>17</v>
      </c>
      <c r="D7" s="14" t="s">
        <v>9</v>
      </c>
      <c r="E7" s="17">
        <f>E4</f>
        <v>1538.19</v>
      </c>
      <c r="F7" s="20"/>
      <c r="G7" s="14" t="s">
        <v>18</v>
      </c>
      <c r="H7" s="14"/>
      <c r="I7" s="14"/>
      <c r="J7" s="14"/>
      <c r="K7" s="41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="1" customFormat="1" customHeight="1" spans="2:23">
      <c r="B8" s="15">
        <v>5</v>
      </c>
      <c r="C8" s="16" t="s">
        <v>19</v>
      </c>
      <c r="D8" s="14" t="s">
        <v>9</v>
      </c>
      <c r="E8" s="17">
        <f>E5+93.53*0.3</f>
        <v>1566.249</v>
      </c>
      <c r="F8" s="16"/>
      <c r="G8" s="14">
        <v>1</v>
      </c>
      <c r="H8" s="21" t="s">
        <v>20</v>
      </c>
      <c r="I8" s="14" t="s">
        <v>21</v>
      </c>
      <c r="J8" s="24">
        <v>408.83</v>
      </c>
      <c r="K8" s="43"/>
      <c r="L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="1" customFormat="1" customHeight="1" spans="2:23">
      <c r="B9" s="15">
        <v>6</v>
      </c>
      <c r="C9" s="16" t="s">
        <v>19</v>
      </c>
      <c r="D9" s="14" t="s">
        <v>9</v>
      </c>
      <c r="E9" s="17">
        <f>E8</f>
        <v>1566.249</v>
      </c>
      <c r="F9" s="14"/>
      <c r="G9" s="14">
        <v>2</v>
      </c>
      <c r="H9" s="21" t="s">
        <v>22</v>
      </c>
      <c r="I9" s="14" t="s">
        <v>21</v>
      </c>
      <c r="J9" s="24">
        <f>15.62+0.82*E10+0.53*E14</f>
        <v>1718.24138</v>
      </c>
      <c r="K9" s="43"/>
      <c r="L9" s="40"/>
      <c r="M9" s="1">
        <f>E4+E12+E25*2</f>
        <v>2327.43</v>
      </c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="1" customFormat="1" customHeight="1" spans="2:23">
      <c r="B10" s="15">
        <v>7</v>
      </c>
      <c r="C10" s="16" t="s">
        <v>23</v>
      </c>
      <c r="D10" s="14" t="s">
        <v>9</v>
      </c>
      <c r="E10" s="17">
        <f>E9</f>
        <v>1566.249</v>
      </c>
      <c r="F10" s="22"/>
      <c r="G10" s="14">
        <v>3</v>
      </c>
      <c r="H10" s="16" t="s">
        <v>24</v>
      </c>
      <c r="I10" s="14" t="s">
        <v>21</v>
      </c>
      <c r="J10" s="24">
        <v>9</v>
      </c>
      <c r="K10" s="41"/>
      <c r="L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="1" customFormat="1" customHeight="1" spans="2:23">
      <c r="B11" s="13" t="s">
        <v>25</v>
      </c>
      <c r="C11" s="14"/>
      <c r="D11" s="14"/>
      <c r="E11" s="14"/>
      <c r="F11" s="14"/>
      <c r="G11" s="14">
        <v>4</v>
      </c>
      <c r="H11" s="16" t="s">
        <v>26</v>
      </c>
      <c r="I11" s="14" t="s">
        <v>21</v>
      </c>
      <c r="J11" s="24">
        <v>0.6</v>
      </c>
      <c r="K11" s="44"/>
      <c r="L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="1" customFormat="1" customHeight="1" spans="2:23">
      <c r="B12" s="15">
        <v>1</v>
      </c>
      <c r="C12" s="16" t="s">
        <v>27</v>
      </c>
      <c r="D12" s="14" t="s">
        <v>9</v>
      </c>
      <c r="E12" s="17">
        <v>789.24</v>
      </c>
      <c r="F12" s="14"/>
      <c r="G12" s="23" t="s">
        <v>28</v>
      </c>
      <c r="H12" s="23"/>
      <c r="I12" s="23"/>
      <c r="J12" s="23"/>
      <c r="K12" s="42"/>
      <c r="L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="1" customFormat="1" customHeight="1" spans="2:23">
      <c r="B13" s="15">
        <v>2</v>
      </c>
      <c r="C13" s="16" t="s">
        <v>29</v>
      </c>
      <c r="D13" s="14" t="s">
        <v>9</v>
      </c>
      <c r="E13" s="24">
        <f t="shared" ref="E13:E17" si="0">E12</f>
        <v>789.24</v>
      </c>
      <c r="F13" s="25"/>
      <c r="G13" s="14">
        <v>1</v>
      </c>
      <c r="H13" s="16" t="s">
        <v>30</v>
      </c>
      <c r="I13" s="14" t="s">
        <v>21</v>
      </c>
      <c r="J13" s="24">
        <f>E10*0.8</f>
        <v>1252.9992</v>
      </c>
      <c r="K13" s="43"/>
      <c r="L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="1" customFormat="1" ht="22.5" customHeight="1" spans="2:23">
      <c r="B14" s="15">
        <v>3</v>
      </c>
      <c r="C14" s="16" t="s">
        <v>31</v>
      </c>
      <c r="D14" s="14" t="s">
        <v>9</v>
      </c>
      <c r="E14" s="24">
        <f t="shared" si="0"/>
        <v>789.24</v>
      </c>
      <c r="F14" s="20"/>
      <c r="G14" s="14">
        <v>2</v>
      </c>
      <c r="H14" s="16" t="s">
        <v>32</v>
      </c>
      <c r="I14" s="14" t="s">
        <v>21</v>
      </c>
      <c r="J14" s="24">
        <f>E14*0.8</f>
        <v>631.392</v>
      </c>
      <c r="K14" s="43"/>
      <c r="L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="1" customFormat="1" customHeight="1" spans="2:23">
      <c r="B15" s="13" t="s">
        <v>33</v>
      </c>
      <c r="C15" s="23"/>
      <c r="D15" s="23"/>
      <c r="E15" s="23"/>
      <c r="F15" s="23"/>
      <c r="G15" s="23" t="s">
        <v>34</v>
      </c>
      <c r="H15" s="23"/>
      <c r="I15" s="23"/>
      <c r="J15" s="23"/>
      <c r="K15" s="42"/>
      <c r="L15" s="40"/>
      <c r="M15" s="45"/>
      <c r="N15" s="45"/>
      <c r="O15" s="46"/>
      <c r="P15" s="40"/>
      <c r="Q15" s="40"/>
      <c r="R15" s="40"/>
      <c r="S15" s="40"/>
      <c r="T15" s="40"/>
      <c r="U15" s="40"/>
      <c r="V15" s="40"/>
      <c r="W15" s="40"/>
    </row>
    <row r="16" s="1" customFormat="1" customHeight="1" spans="2:23">
      <c r="B16" s="15">
        <v>1</v>
      </c>
      <c r="C16" s="20" t="s">
        <v>35</v>
      </c>
      <c r="D16" s="14" t="s">
        <v>9</v>
      </c>
      <c r="E16" s="26">
        <f>264.17*1.61</f>
        <v>425.3137</v>
      </c>
      <c r="F16" s="27"/>
      <c r="G16" s="18">
        <v>1</v>
      </c>
      <c r="H16" s="16" t="s">
        <v>36</v>
      </c>
      <c r="I16" s="18" t="s">
        <v>9</v>
      </c>
      <c r="J16" s="47">
        <f>199.55*0.15*2/6</f>
        <v>9.9775</v>
      </c>
      <c r="K16" s="41"/>
      <c r="L16" s="40"/>
      <c r="M16" s="45"/>
      <c r="N16" s="45"/>
      <c r="O16" s="46"/>
      <c r="P16" s="40"/>
      <c r="Q16" s="40"/>
      <c r="R16" s="40"/>
      <c r="S16" s="40"/>
      <c r="T16" s="40"/>
      <c r="U16" s="40"/>
      <c r="V16" s="40"/>
      <c r="W16" s="40"/>
    </row>
    <row r="17" s="1" customFormat="1" customHeight="1" spans="2:23">
      <c r="B17" s="15">
        <v>2</v>
      </c>
      <c r="C17" s="28" t="s">
        <v>37</v>
      </c>
      <c r="D17" s="14" t="s">
        <v>21</v>
      </c>
      <c r="E17" s="26">
        <f>536.51*0.5</f>
        <v>268.255</v>
      </c>
      <c r="F17" s="14"/>
      <c r="G17" s="14">
        <v>2</v>
      </c>
      <c r="H17" s="16" t="s">
        <v>38</v>
      </c>
      <c r="I17" s="18" t="s">
        <v>9</v>
      </c>
      <c r="J17" s="47">
        <f>3*4.2+1*5.6+3*9.8</f>
        <v>47.6</v>
      </c>
      <c r="K17" s="41"/>
      <c r="L17" s="40"/>
      <c r="M17" s="45"/>
      <c r="N17" s="45"/>
      <c r="O17" s="46"/>
      <c r="P17" s="40"/>
      <c r="Q17" s="40"/>
      <c r="R17" s="40"/>
      <c r="S17" s="40"/>
      <c r="T17" s="40"/>
      <c r="U17" s="40"/>
      <c r="V17" s="40"/>
      <c r="W17" s="40"/>
    </row>
    <row r="18" s="1" customFormat="1" customHeight="1" spans="2:23">
      <c r="B18" s="15">
        <v>3</v>
      </c>
      <c r="C18" s="28" t="s">
        <v>39</v>
      </c>
      <c r="D18" s="14" t="s">
        <v>21</v>
      </c>
      <c r="E18" s="26">
        <f>4*0.118</f>
        <v>0.472</v>
      </c>
      <c r="F18" s="27"/>
      <c r="G18" s="14">
        <v>3</v>
      </c>
      <c r="H18" s="29" t="s">
        <v>40</v>
      </c>
      <c r="I18" s="18" t="s">
        <v>9</v>
      </c>
      <c r="J18" s="47">
        <f>2.96*6</f>
        <v>17.76</v>
      </c>
      <c r="K18" s="41"/>
      <c r="L18" s="40"/>
      <c r="M18" s="45"/>
      <c r="N18" s="45"/>
      <c r="O18" s="46"/>
      <c r="P18" s="40"/>
      <c r="Q18" s="40"/>
      <c r="R18" s="40"/>
      <c r="S18" s="40"/>
      <c r="T18" s="40"/>
      <c r="U18" s="40"/>
      <c r="V18" s="40"/>
      <c r="W18" s="40"/>
    </row>
    <row r="19" s="1" customFormat="1" customHeight="1" spans="2:27">
      <c r="B19" s="19"/>
      <c r="C19" s="16"/>
      <c r="D19" s="14"/>
      <c r="E19" s="24"/>
      <c r="F19" s="20"/>
      <c r="G19" s="18">
        <v>4</v>
      </c>
      <c r="H19" s="28" t="s">
        <v>41</v>
      </c>
      <c r="I19" s="23" t="s">
        <v>42</v>
      </c>
      <c r="J19" s="14">
        <f>38*2</f>
        <v>76</v>
      </c>
      <c r="K19" s="41"/>
      <c r="L19" s="40"/>
      <c r="M19" s="45"/>
      <c r="N19" s="45"/>
      <c r="O19" s="46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="1" customFormat="1" customHeight="1" spans="2:17">
      <c r="B20" s="19"/>
      <c r="C20" s="20"/>
      <c r="D20" s="14"/>
      <c r="E20" s="24"/>
      <c r="F20" s="25"/>
      <c r="G20" s="18"/>
      <c r="H20" s="16"/>
      <c r="I20" s="18"/>
      <c r="J20" s="47"/>
      <c r="K20" s="41"/>
      <c r="L20" s="40"/>
      <c r="M20" s="40"/>
      <c r="N20" s="40"/>
      <c r="O20" s="40"/>
      <c r="P20" s="40"/>
      <c r="Q20" s="40"/>
    </row>
    <row r="21" s="1" customFormat="1" customHeight="1" spans="2:17">
      <c r="B21" s="19"/>
      <c r="C21" s="16"/>
      <c r="D21" s="14"/>
      <c r="E21" s="24"/>
      <c r="F21" s="20"/>
      <c r="G21" s="14"/>
      <c r="H21" s="16"/>
      <c r="I21" s="18"/>
      <c r="J21" s="47"/>
      <c r="K21" s="41"/>
      <c r="L21" s="40"/>
      <c r="M21" s="40"/>
      <c r="N21" s="40"/>
      <c r="O21" s="40"/>
      <c r="P21" s="40"/>
      <c r="Q21" s="40"/>
    </row>
    <row r="22" s="1" customFormat="1" customHeight="1" spans="2:17">
      <c r="B22" s="19"/>
      <c r="C22" s="16"/>
      <c r="D22" s="14"/>
      <c r="E22" s="24"/>
      <c r="F22" s="20"/>
      <c r="G22" s="14"/>
      <c r="H22" s="29"/>
      <c r="I22" s="18"/>
      <c r="J22" s="47"/>
      <c r="K22" s="41"/>
      <c r="L22" s="40"/>
      <c r="M22" s="40"/>
      <c r="N22" s="40"/>
      <c r="O22" s="40"/>
      <c r="P22" s="40"/>
      <c r="Q22" s="40"/>
    </row>
    <row r="23" s="1" customFormat="1" customHeight="1" spans="2:17">
      <c r="B23" s="30"/>
      <c r="C23" s="31"/>
      <c r="D23" s="31"/>
      <c r="E23" s="31"/>
      <c r="F23" s="31"/>
      <c r="G23" s="18"/>
      <c r="H23" s="28"/>
      <c r="I23" s="23"/>
      <c r="J23" s="14"/>
      <c r="K23" s="41"/>
      <c r="L23" s="40"/>
      <c r="M23" s="40"/>
      <c r="N23" s="40"/>
      <c r="O23" s="40"/>
      <c r="P23" s="40"/>
      <c r="Q23" s="40"/>
    </row>
    <row r="24" s="1" customFormat="1" customHeight="1" spans="2:17">
      <c r="B24" s="15"/>
      <c r="C24" s="20"/>
      <c r="D24" s="14"/>
      <c r="E24" s="26"/>
      <c r="F24" s="27"/>
      <c r="G24" s="14"/>
      <c r="H24" s="16"/>
      <c r="I24" s="18"/>
      <c r="J24" s="47"/>
      <c r="K24" s="41"/>
      <c r="L24" s="40"/>
      <c r="M24" s="40"/>
      <c r="N24" s="40"/>
      <c r="O24" s="40"/>
      <c r="P24" s="40"/>
      <c r="Q24" s="40"/>
    </row>
    <row r="25" s="1" customFormat="1" customHeight="1" spans="2:17">
      <c r="B25" s="15"/>
      <c r="C25" s="28"/>
      <c r="D25" s="14"/>
      <c r="E25" s="26"/>
      <c r="F25" s="14"/>
      <c r="G25" s="14"/>
      <c r="H25" s="29"/>
      <c r="I25" s="18"/>
      <c r="J25" s="47"/>
      <c r="K25" s="41"/>
      <c r="L25" s="40"/>
      <c r="M25" s="40"/>
      <c r="N25" s="40"/>
      <c r="O25" s="40"/>
      <c r="P25" s="40"/>
      <c r="Q25" s="40"/>
    </row>
    <row r="26" s="1" customFormat="1" customHeight="1" spans="2:17">
      <c r="B26" s="15"/>
      <c r="C26" s="28"/>
      <c r="D26" s="14"/>
      <c r="E26" s="32"/>
      <c r="F26" s="27"/>
      <c r="G26" s="18"/>
      <c r="H26" s="28"/>
      <c r="I26" s="23"/>
      <c r="J26" s="14"/>
      <c r="K26" s="41"/>
      <c r="L26" s="40"/>
      <c r="M26" s="40"/>
      <c r="N26" s="40"/>
      <c r="O26" s="40"/>
      <c r="P26" s="40"/>
      <c r="Q26" s="40"/>
    </row>
    <row r="27" customHeight="1" spans="2:24">
      <c r="B27" s="33"/>
      <c r="C27" s="34"/>
      <c r="D27" s="35"/>
      <c r="E27" s="36"/>
      <c r="F27" s="35"/>
      <c r="G27" s="2"/>
      <c r="J27" s="2"/>
      <c r="K27" s="2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</row>
    <row r="28" customHeight="1" spans="2:14">
      <c r="B28" s="2"/>
      <c r="D28" s="7"/>
      <c r="E28" s="2"/>
      <c r="F28" s="2"/>
      <c r="N28" s="2"/>
    </row>
    <row r="29" customHeight="1" spans="2:14">
      <c r="B29" s="2"/>
      <c r="D29" s="7"/>
      <c r="E29" s="2"/>
      <c r="F29" s="2"/>
      <c r="N29" s="2"/>
    </row>
  </sheetData>
  <mergeCells count="8">
    <mergeCell ref="B1:K1"/>
    <mergeCell ref="B3:F3"/>
    <mergeCell ref="G3:K3"/>
    <mergeCell ref="G7:K7"/>
    <mergeCell ref="B11:F11"/>
    <mergeCell ref="G12:K12"/>
    <mergeCell ref="B15:F15"/>
    <mergeCell ref="G15:K15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2025-05-18T03:54:28Z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5B609552F62A4B76BDA9FC5230E6A923_12</vt:lpwstr>
  </property>
</Properties>
</file>