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620"/>
  </bookViews>
  <sheets>
    <sheet name="怀德桥" sheetId="6" r:id="rId1"/>
  </sheets>
  <definedNames>
    <definedName name="_xlnm.Print_Area" localSheetId="0">怀德桥!$A$1:$H$24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<sst xmlns="http://schemas.openxmlformats.org/spreadsheetml/2006/main" count="66" uniqueCount="51">
  <si>
    <t>桥梁主要工程数量汇总表</t>
  </si>
  <si>
    <t>1</t>
  </si>
  <si>
    <t>路基填筑土方</t>
  </si>
  <si>
    <t>m³</t>
  </si>
  <si>
    <t>2</t>
  </si>
  <si>
    <t>挖基土方（不利用，运距5km）</t>
  </si>
  <si>
    <t>3</t>
  </si>
  <si>
    <t>拆除旧涵混凝土</t>
  </si>
  <si>
    <t>4</t>
  </si>
  <si>
    <t>C30混凝土8cm铺装层</t>
  </si>
  <si>
    <t>5</t>
  </si>
  <si>
    <t>C40现浇板主梁</t>
  </si>
  <si>
    <t>6</t>
  </si>
  <si>
    <t>C40防撞护栏</t>
  </si>
  <si>
    <t>7</t>
  </si>
  <si>
    <t>固定支座</t>
  </si>
  <si>
    <t>套</t>
  </si>
  <si>
    <t>8</t>
  </si>
  <si>
    <t>减震垫板</t>
  </si>
  <si>
    <t>dm³</t>
  </si>
  <si>
    <t>9</t>
  </si>
  <si>
    <t>C30混凝土（挡块、台帽、基础、支撑梁）</t>
  </si>
  <si>
    <t>10</t>
  </si>
  <si>
    <t>C40混凝土（台身）</t>
  </si>
  <si>
    <t>11</t>
  </si>
  <si>
    <t>钢筋制安HRB400</t>
  </si>
  <si>
    <t>t</t>
  </si>
  <si>
    <t>12</t>
  </si>
  <si>
    <t>木模板</t>
  </si>
  <si>
    <t>m²</t>
  </si>
  <si>
    <t>13</t>
  </si>
  <si>
    <t>泄水管（直径10cm铸铁管）</t>
  </si>
  <si>
    <t>m</t>
  </si>
  <si>
    <t>14</t>
  </si>
  <si>
    <t>八字墙M15浆砌片石</t>
  </si>
  <si>
    <t>15</t>
  </si>
  <si>
    <t>铺砌M15浆砌片石</t>
  </si>
  <si>
    <t>16</t>
  </si>
  <si>
    <t>铺砌和支撑梁砂砾垫层</t>
  </si>
  <si>
    <t>17</t>
  </si>
  <si>
    <t>引路（长40m）20cm厚C30混凝土路面</t>
  </si>
  <si>
    <t>18</t>
  </si>
  <si>
    <t>20cm厚级配碎石</t>
  </si>
  <si>
    <t>19</t>
  </si>
  <si>
    <t>便道（长40m）50cm厚砂砾</t>
  </si>
  <si>
    <t>20</t>
  </si>
  <si>
    <t>便道回填土方（已扣除涵管所占土方）</t>
  </si>
  <si>
    <t>21</t>
  </si>
  <si>
    <t>直径1.5米便涵</t>
  </si>
  <si>
    <t>米</t>
  </si>
  <si>
    <t>差施工组织和标志牌的工程量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</si>
</sst>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8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22" applyNumberFormat="0" applyAlignment="0" applyProtection="0">
      <alignment vertical="center"/>
    </xf>
    <xf numFmtId="0" fontId="17" fillId="7" borderId="23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8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6" fillId="3" borderId="11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176" fontId="1" fillId="3" borderId="6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6" fillId="3" borderId="8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6" fillId="3" borderId="15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6" fillId="3" borderId="17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0" fillId="4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view="pageBreakPreview" zoomScale="130" zoomScaleNormal="115" workbookViewId="0">
      <selection activeCell="C10" sqref="C10"/>
    </sheetView>
  </sheetViews>
  <sheetFormatPr defaultColWidth="9" defaultRowHeight="14.4" outlineLevelCol="7"/>
  <cols>
    <col min="1" max="1" width="11.1296296296296" style="5" customWidth="1"/>
    <col min="2" max="2" width="34.8796296296296" style="5" customWidth="1"/>
    <col min="3" max="3" width="9" style="5"/>
    <col min="4" max="4" width="10.4444444444444" style="5"/>
    <col min="5" max="5" width="8.75" style="5" customWidth="1"/>
    <col min="6" max="6" width="34.8796296296296" style="5" customWidth="1"/>
    <col min="7" max="16384" width="9" style="5"/>
  </cols>
  <sheetData>
    <row r="1" ht="32.2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0" customHeight="1" spans="1:8">
      <c r="A2" s="7" t="s">
        <v>1</v>
      </c>
      <c r="B2" s="8" t="s">
        <v>2</v>
      </c>
      <c r="C2" s="8" t="s">
        <v>3</v>
      </c>
      <c r="D2" s="9">
        <v>85.8</v>
      </c>
      <c r="E2" s="10"/>
      <c r="F2" s="11"/>
      <c r="G2" s="11"/>
      <c r="H2" s="12"/>
    </row>
    <row r="3" s="1" customFormat="1" ht="20" customHeight="1" spans="1:8">
      <c r="A3" s="13" t="s">
        <v>4</v>
      </c>
      <c r="B3" s="14" t="s">
        <v>5</v>
      </c>
      <c r="C3" s="14" t="s">
        <v>3</v>
      </c>
      <c r="D3" s="15">
        <f>6*4*2.5*2</f>
        <v>120</v>
      </c>
      <c r="E3" s="16"/>
      <c r="F3" s="17"/>
      <c r="G3" s="17"/>
      <c r="H3" s="18"/>
    </row>
    <row r="4" s="1" customFormat="1" ht="20" customHeight="1" spans="1:8">
      <c r="A4" s="19" t="s">
        <v>6</v>
      </c>
      <c r="B4" s="14" t="s">
        <v>7</v>
      </c>
      <c r="C4" s="14" t="s">
        <v>3</v>
      </c>
      <c r="D4" s="15">
        <f>10*6*1.5</f>
        <v>90</v>
      </c>
      <c r="E4" s="16"/>
      <c r="F4" s="17"/>
      <c r="G4" s="17"/>
      <c r="H4" s="18"/>
    </row>
    <row r="5" s="1" customFormat="1" ht="20" customHeight="1" spans="1:8">
      <c r="A5" s="19" t="s">
        <v>8</v>
      </c>
      <c r="B5" s="14" t="s">
        <v>9</v>
      </c>
      <c r="C5" s="14" t="s">
        <v>3</v>
      </c>
      <c r="D5" s="20">
        <f>(8+11.75)/2/100*2.5*2*10</f>
        <v>4.9375</v>
      </c>
      <c r="E5" s="16"/>
      <c r="F5" s="17"/>
      <c r="G5" s="17"/>
      <c r="H5" s="18"/>
    </row>
    <row r="6" s="1" customFormat="1" ht="20" customHeight="1" spans="1:8">
      <c r="A6" s="19" t="s">
        <v>10</v>
      </c>
      <c r="B6" s="14" t="s">
        <v>11</v>
      </c>
      <c r="C6" s="14" t="s">
        <v>3</v>
      </c>
      <c r="D6" s="21">
        <v>27.94</v>
      </c>
      <c r="E6" s="16"/>
      <c r="F6" s="22"/>
      <c r="G6" s="22"/>
      <c r="H6" s="18"/>
    </row>
    <row r="7" s="1" customFormat="1" ht="20" customHeight="1" spans="1:8">
      <c r="A7" s="19" t="s">
        <v>12</v>
      </c>
      <c r="B7" s="14" t="s">
        <v>13</v>
      </c>
      <c r="C7" s="14" t="s">
        <v>3</v>
      </c>
      <c r="D7" s="21">
        <v>5.94</v>
      </c>
      <c r="E7" s="16"/>
      <c r="F7" s="22"/>
      <c r="G7" s="22"/>
      <c r="H7" s="18"/>
    </row>
    <row r="8" s="1" customFormat="1" ht="20" customHeight="1" spans="1:8">
      <c r="A8" s="19" t="s">
        <v>14</v>
      </c>
      <c r="B8" s="14" t="s">
        <v>15</v>
      </c>
      <c r="C8" s="14" t="s">
        <v>16</v>
      </c>
      <c r="D8" s="15">
        <v>10</v>
      </c>
      <c r="E8" s="16"/>
      <c r="F8" s="22"/>
      <c r="G8" s="22"/>
      <c r="H8" s="18"/>
    </row>
    <row r="9" s="1" customFormat="1" ht="20" customHeight="1" spans="1:8">
      <c r="A9" s="19" t="s">
        <v>17</v>
      </c>
      <c r="B9" s="14" t="s">
        <v>18</v>
      </c>
      <c r="C9" s="14" t="s">
        <v>19</v>
      </c>
      <c r="D9" s="15">
        <v>8</v>
      </c>
      <c r="E9" s="16"/>
      <c r="F9" s="22"/>
      <c r="G9" s="22"/>
      <c r="H9" s="18"/>
    </row>
    <row r="10" s="1" customFormat="1" ht="20" customHeight="1" spans="1:8">
      <c r="A10" s="19" t="s">
        <v>20</v>
      </c>
      <c r="B10" s="14" t="s">
        <v>21</v>
      </c>
      <c r="C10" s="14" t="s">
        <v>3</v>
      </c>
      <c r="D10" s="15">
        <f>0.04*4+3.98*2+27.6*2+1.29*4</f>
        <v>68.48</v>
      </c>
      <c r="E10" s="16"/>
      <c r="F10" s="22"/>
      <c r="G10" s="22"/>
      <c r="H10" s="18"/>
    </row>
    <row r="11" s="1" customFormat="1" ht="20" customHeight="1" spans="1:8">
      <c r="A11" s="19" t="s">
        <v>22</v>
      </c>
      <c r="B11" s="14" t="s">
        <v>23</v>
      </c>
      <c r="C11" s="14" t="s">
        <v>3</v>
      </c>
      <c r="D11" s="15">
        <f>7.8*2</f>
        <v>15.6</v>
      </c>
      <c r="E11" s="23"/>
      <c r="F11" s="22"/>
      <c r="G11" s="22"/>
      <c r="H11" s="18"/>
    </row>
    <row r="12" s="1" customFormat="1" ht="20" customHeight="1" spans="1:8">
      <c r="A12" s="19" t="s">
        <v>24</v>
      </c>
      <c r="B12" s="24" t="s">
        <v>25</v>
      </c>
      <c r="C12" s="24" t="s">
        <v>26</v>
      </c>
      <c r="D12" s="25">
        <f>2.1104+0.7166+3.1603+1.61258+0.0158*4+0.0027*4+0.1261*2+0.4306*2+0.1555*2+0.2043*2+0.9119*2+0.6075*2+0.1268*2+0.018*2+0.0556*2+0.0293*4+0.0494*2</f>
        <v>13.16248</v>
      </c>
      <c r="E12" s="23"/>
      <c r="F12" s="22"/>
      <c r="G12" s="22"/>
      <c r="H12" s="18"/>
    </row>
    <row r="13" s="1" customFormat="1" ht="20" customHeight="1" spans="1:8">
      <c r="A13" s="19" t="s">
        <v>27</v>
      </c>
      <c r="B13" s="14" t="s">
        <v>28</v>
      </c>
      <c r="C13" s="14" t="s">
        <v>29</v>
      </c>
      <c r="D13" s="20">
        <f>7*10+2*10*2+0.5*0.25*4+0.25*0.25*4+1.2*0.942*2+6*4+2.6*2*2+6*2*3.933*2+0.8*3.933*2+0.4*2*6.04*4</f>
        <v>267.4236</v>
      </c>
      <c r="E13" s="16"/>
      <c r="F13" s="17"/>
      <c r="G13" s="17"/>
      <c r="H13" s="18"/>
    </row>
    <row r="14" s="2" customFormat="1" ht="20" customHeight="1" spans="1:8">
      <c r="A14" s="19" t="s">
        <v>30</v>
      </c>
      <c r="B14" s="14" t="s">
        <v>31</v>
      </c>
      <c r="C14" s="14" t="s">
        <v>32</v>
      </c>
      <c r="D14" s="15">
        <f>4*72.1/100</f>
        <v>2.884</v>
      </c>
      <c r="E14" s="26"/>
      <c r="F14" s="27"/>
      <c r="G14" s="27"/>
      <c r="H14" s="28"/>
    </row>
    <row r="15" s="2" customFormat="1" ht="20" customHeight="1" spans="1:8">
      <c r="A15" s="19" t="s">
        <v>33</v>
      </c>
      <c r="B15" s="14" t="s">
        <v>34</v>
      </c>
      <c r="C15" s="14" t="s">
        <v>3</v>
      </c>
      <c r="D15" s="15">
        <f>4.8*4+7.7*4</f>
        <v>50</v>
      </c>
      <c r="E15" s="26"/>
      <c r="F15" s="29"/>
      <c r="G15" s="29"/>
      <c r="H15" s="28"/>
    </row>
    <row r="16" s="3" customFormat="1" ht="20" customHeight="1" spans="1:8">
      <c r="A16" s="19" t="s">
        <v>35</v>
      </c>
      <c r="B16" s="14" t="s">
        <v>36</v>
      </c>
      <c r="C16" s="14" t="s">
        <v>3</v>
      </c>
      <c r="D16" s="15">
        <f>21.5+28.1+16.2</f>
        <v>65.8</v>
      </c>
      <c r="E16" s="26"/>
      <c r="F16" s="29"/>
      <c r="G16" s="29"/>
      <c r="H16" s="28"/>
    </row>
    <row r="17" s="2" customFormat="1" ht="20" customHeight="1" spans="1:8">
      <c r="A17" s="19" t="s">
        <v>37</v>
      </c>
      <c r="B17" s="14" t="s">
        <v>38</v>
      </c>
      <c r="C17" s="14" t="s">
        <v>3</v>
      </c>
      <c r="D17" s="15">
        <f>18.6+1.29*4</f>
        <v>23.76</v>
      </c>
      <c r="E17" s="26"/>
      <c r="F17" s="29"/>
      <c r="G17" s="29"/>
      <c r="H17" s="28"/>
    </row>
    <row r="18" s="2" customFormat="1" ht="20" customHeight="1" spans="1:8">
      <c r="A18" s="19" t="s">
        <v>39</v>
      </c>
      <c r="B18" s="24" t="s">
        <v>40</v>
      </c>
      <c r="C18" s="24" t="s">
        <v>3</v>
      </c>
      <c r="D18" s="15">
        <v>36</v>
      </c>
      <c r="E18" s="26"/>
      <c r="F18" s="29"/>
      <c r="G18" s="29"/>
      <c r="H18" s="28"/>
    </row>
    <row r="19" s="1" customFormat="1" ht="20" customHeight="1" spans="1:8">
      <c r="A19" s="19" t="s">
        <v>41</v>
      </c>
      <c r="B19" s="24" t="s">
        <v>42</v>
      </c>
      <c r="C19" s="24" t="s">
        <v>3</v>
      </c>
      <c r="D19" s="15">
        <v>40.8</v>
      </c>
      <c r="E19" s="16"/>
      <c r="F19" s="22"/>
      <c r="G19" s="22"/>
      <c r="H19" s="18"/>
    </row>
    <row r="20" s="4" customFormat="1" ht="20" customHeight="1" spans="1:8">
      <c r="A20" s="19" t="s">
        <v>43</v>
      </c>
      <c r="B20" s="24" t="s">
        <v>44</v>
      </c>
      <c r="C20" s="24" t="s">
        <v>3</v>
      </c>
      <c r="D20" s="15">
        <v>75</v>
      </c>
      <c r="E20" s="16"/>
      <c r="F20" s="17"/>
      <c r="G20" s="17"/>
      <c r="H20" s="18"/>
    </row>
    <row r="21" s="4" customFormat="1" ht="20" customHeight="1" spans="1:8">
      <c r="A21" s="19" t="s">
        <v>45</v>
      </c>
      <c r="B21" s="24" t="s">
        <v>46</v>
      </c>
      <c r="C21" s="24" t="s">
        <v>3</v>
      </c>
      <c r="D21" s="15">
        <v>105</v>
      </c>
      <c r="E21" s="16"/>
      <c r="F21" s="17"/>
      <c r="G21" s="17"/>
      <c r="H21" s="18"/>
    </row>
    <row r="22" s="4" customFormat="1" ht="20" customHeight="1" spans="1:8">
      <c r="A22" s="19" t="s">
        <v>47</v>
      </c>
      <c r="B22" s="24" t="s">
        <v>48</v>
      </c>
      <c r="C22" s="24" t="s">
        <v>49</v>
      </c>
      <c r="D22" s="15">
        <v>10</v>
      </c>
      <c r="E22" s="16"/>
      <c r="F22" s="17"/>
      <c r="G22" s="17"/>
      <c r="H22" s="18"/>
    </row>
    <row r="23" s="4" customFormat="1" ht="20" customHeight="1" spans="1:8">
      <c r="A23" s="30"/>
      <c r="B23" s="31"/>
      <c r="C23" s="31"/>
      <c r="D23" s="32"/>
      <c r="E23" s="16"/>
      <c r="F23" s="17"/>
      <c r="G23" s="17"/>
      <c r="H23" s="18"/>
    </row>
    <row r="24" s="4" customFormat="1" ht="20" customHeight="1" spans="1:8">
      <c r="A24" s="33"/>
      <c r="B24" s="34"/>
      <c r="C24" s="34"/>
      <c r="D24" s="35"/>
      <c r="E24" s="36"/>
      <c r="F24" s="37"/>
      <c r="G24" s="37"/>
      <c r="H24" s="38"/>
    </row>
    <row r="25" s="4" customFormat="1" ht="20" customHeight="1" spans="1:8">
      <c r="A25" s="39"/>
      <c r="B25" s="40"/>
      <c r="C25" s="40"/>
      <c r="D25" s="41"/>
      <c r="E25" s="40"/>
      <c r="F25" s="42"/>
      <c r="G25" s="42"/>
      <c r="H25" s="43"/>
    </row>
    <row r="26" s="4" customFormat="1" ht="20" customHeight="1" spans="1:8">
      <c r="A26" s="44"/>
      <c r="B26" s="17"/>
      <c r="C26" s="17"/>
      <c r="D26" s="22"/>
      <c r="E26" s="17"/>
      <c r="F26" s="45"/>
      <c r="G26" s="45"/>
      <c r="H26" s="46"/>
    </row>
    <row r="27" s="1" customFormat="1" ht="20" customHeight="1" spans="1:8">
      <c r="A27" s="44"/>
      <c r="B27" s="22"/>
      <c r="C27" s="22"/>
      <c r="D27" s="22"/>
      <c r="E27" s="17"/>
      <c r="F27" s="45"/>
      <c r="G27" s="45"/>
      <c r="H27" s="47"/>
    </row>
    <row r="28" s="1" customFormat="1" ht="20" customHeight="1" spans="1:8">
      <c r="A28" s="44"/>
      <c r="B28" s="22"/>
      <c r="C28" s="22"/>
      <c r="D28" s="22"/>
      <c r="E28" s="17"/>
      <c r="F28" s="45"/>
      <c r="G28" s="45"/>
      <c r="H28" s="47"/>
    </row>
    <row r="29" s="1" customFormat="1" ht="20" customHeight="1" spans="1:8">
      <c r="A29" s="44"/>
      <c r="B29" s="17"/>
      <c r="C29" s="17"/>
      <c r="D29" s="22"/>
      <c r="E29" s="17"/>
      <c r="F29" s="45"/>
      <c r="G29" s="45"/>
      <c r="H29" s="46"/>
    </row>
    <row r="30" s="1" customFormat="1" ht="20" customHeight="1" spans="1:8">
      <c r="A30" s="44"/>
      <c r="B30" s="17"/>
      <c r="C30" s="17"/>
      <c r="D30" s="22"/>
      <c r="E30" s="17"/>
      <c r="F30" s="45"/>
      <c r="G30" s="45"/>
      <c r="H30" s="46"/>
    </row>
    <row r="31" s="1" customFormat="1" ht="20" customHeight="1" spans="1:8">
      <c r="A31" s="44"/>
      <c r="B31" s="17"/>
      <c r="C31" s="17"/>
      <c r="D31" s="22"/>
      <c r="E31" s="17"/>
      <c r="F31" s="45"/>
      <c r="G31" s="45"/>
      <c r="H31" s="46"/>
    </row>
    <row r="32" s="1" customFormat="1" ht="20" customHeight="1" spans="1:8">
      <c r="A32" s="44"/>
      <c r="B32" s="17"/>
      <c r="C32" s="17"/>
      <c r="D32" s="22"/>
      <c r="E32" s="17"/>
      <c r="F32" s="45"/>
      <c r="G32" s="45"/>
      <c r="H32" s="46"/>
    </row>
    <row r="33" s="1" customFormat="1" ht="20" customHeight="1" spans="1:8">
      <c r="A33" s="44"/>
      <c r="B33" s="17"/>
      <c r="C33" s="17"/>
      <c r="D33" s="22"/>
      <c r="E33" s="17"/>
      <c r="F33" s="45"/>
      <c r="G33" s="45"/>
      <c r="H33" s="46"/>
    </row>
    <row r="34" s="4" customFormat="1" ht="20" customHeight="1" spans="1:8">
      <c r="A34" s="44"/>
      <c r="B34" s="22"/>
      <c r="C34" s="22"/>
      <c r="D34" s="22"/>
      <c r="E34" s="17"/>
      <c r="F34" s="45"/>
      <c r="G34" s="45"/>
      <c r="H34" s="46"/>
    </row>
    <row r="35" s="1" customFormat="1" ht="20" customHeight="1" spans="1:8">
      <c r="A35" s="44"/>
      <c r="B35" s="22"/>
      <c r="C35" s="22"/>
      <c r="D35" s="22"/>
      <c r="E35" s="17"/>
      <c r="F35" s="45"/>
      <c r="G35" s="45"/>
      <c r="H35" s="46"/>
    </row>
    <row r="36" s="1" customFormat="1" ht="20" customHeight="1" spans="1:8">
      <c r="A36" s="44"/>
      <c r="B36" s="17"/>
      <c r="C36" s="17"/>
      <c r="D36" s="22"/>
      <c r="E36" s="17"/>
      <c r="F36" s="45"/>
      <c r="G36" s="45"/>
      <c r="H36" s="46"/>
    </row>
    <row r="37" s="1" customFormat="1" ht="20" customHeight="1" spans="1:8">
      <c r="A37" s="44"/>
      <c r="B37" s="17"/>
      <c r="C37" s="17"/>
      <c r="D37" s="22"/>
      <c r="E37" s="17"/>
      <c r="F37" s="45"/>
      <c r="G37" s="45"/>
      <c r="H37" s="46"/>
    </row>
    <row r="38" s="4" customFormat="1" ht="20" customHeight="1" spans="1:8">
      <c r="A38" s="44"/>
      <c r="B38" s="22"/>
      <c r="C38" s="17"/>
      <c r="D38" s="22"/>
      <c r="E38" s="17"/>
      <c r="F38" s="48"/>
      <c r="G38" s="45"/>
      <c r="H38" s="46"/>
    </row>
    <row r="39" s="1" customFormat="1" ht="20" customHeight="1" spans="1:8">
      <c r="A39" s="44"/>
      <c r="B39" s="22"/>
      <c r="C39" s="22"/>
      <c r="D39" s="22"/>
      <c r="E39" s="17"/>
      <c r="F39" s="45"/>
      <c r="G39" s="45"/>
      <c r="H39" s="46"/>
    </row>
    <row r="40" s="1" customFormat="1" ht="20" customHeight="1" spans="1:8">
      <c r="A40" s="44"/>
      <c r="B40" s="22"/>
      <c r="C40" s="22"/>
      <c r="D40" s="22"/>
      <c r="E40" s="17"/>
      <c r="F40" s="45"/>
      <c r="G40" s="45"/>
      <c r="H40" s="46"/>
    </row>
    <row r="41" s="1" customFormat="1" ht="20" customHeight="1" spans="1:8">
      <c r="A41" s="44"/>
      <c r="B41" s="17"/>
      <c r="C41" s="17"/>
      <c r="D41" s="22"/>
      <c r="E41" s="17"/>
      <c r="F41" s="45"/>
      <c r="G41" s="45"/>
      <c r="H41" s="46"/>
    </row>
    <row r="42" s="1" customFormat="1" ht="11.25" customHeight="1" spans="1:8">
      <c r="A42" s="49"/>
      <c r="B42" s="50"/>
      <c r="C42" s="50"/>
      <c r="D42" s="50"/>
      <c r="E42" s="37"/>
      <c r="F42" s="51"/>
      <c r="G42" s="51"/>
      <c r="H42" s="52"/>
    </row>
    <row r="43" s="1" customFormat="1" ht="10.8" spans="1:8">
      <c r="A43" s="53"/>
      <c r="B43" s="54"/>
      <c r="C43" s="54"/>
      <c r="D43" s="55"/>
      <c r="E43" s="53"/>
      <c r="F43" s="54"/>
      <c r="G43" s="54"/>
      <c r="H43" s="55"/>
    </row>
    <row r="44" s="1" customFormat="1" ht="10.8" spans="1:8">
      <c r="A44" s="56"/>
      <c r="B44" s="57"/>
      <c r="C44" s="57"/>
      <c r="D44" s="58"/>
      <c r="E44" s="56"/>
      <c r="F44" s="57"/>
      <c r="G44" s="57"/>
      <c r="H44" s="58"/>
    </row>
    <row r="45" s="4" customFormat="1" ht="10.8" spans="1:8">
      <c r="A45" s="59"/>
      <c r="B45" s="60"/>
      <c r="C45" s="60"/>
      <c r="D45" s="61"/>
      <c r="E45" s="59"/>
      <c r="F45" s="60"/>
      <c r="G45" s="60"/>
      <c r="H45" s="61"/>
    </row>
    <row r="46" s="1" customFormat="1" ht="10.8" spans="1:8">
      <c r="A46" s="62"/>
      <c r="B46" s="63"/>
      <c r="C46" s="63"/>
      <c r="D46" s="64"/>
      <c r="E46" s="62"/>
      <c r="F46" s="63"/>
      <c r="G46" s="63"/>
      <c r="H46" s="64"/>
    </row>
    <row r="47" s="4" customFormat="1" ht="10.8" spans="1:8">
      <c r="A47" s="59"/>
      <c r="B47" s="60"/>
      <c r="C47" s="60"/>
      <c r="D47" s="61"/>
      <c r="E47" s="59"/>
      <c r="F47" s="60"/>
      <c r="G47" s="60"/>
      <c r="H47" s="61"/>
    </row>
    <row r="48" s="1" customFormat="1" ht="10.8" spans="1:8">
      <c r="A48" s="62"/>
      <c r="B48" s="63"/>
      <c r="C48" s="63"/>
      <c r="D48" s="64"/>
      <c r="E48" s="62"/>
      <c r="F48" s="63"/>
      <c r="G48" s="63"/>
      <c r="H48" s="64"/>
    </row>
    <row r="49" s="4" customFormat="1" ht="10.8" spans="1:8">
      <c r="A49" s="59"/>
      <c r="B49" s="60"/>
      <c r="C49" s="60"/>
      <c r="D49" s="61"/>
      <c r="E49" s="59"/>
      <c r="F49" s="60"/>
      <c r="G49" s="60"/>
      <c r="H49" s="61"/>
    </row>
    <row r="50" s="1" customFormat="1" ht="10.8" spans="1:8">
      <c r="A50" s="62"/>
      <c r="B50" s="63"/>
      <c r="C50" s="63"/>
      <c r="D50" s="64"/>
      <c r="E50" s="62"/>
      <c r="F50" s="63"/>
      <c r="G50" s="63"/>
      <c r="H50" s="64"/>
    </row>
    <row r="51" s="1" customFormat="1" ht="10.8" spans="1:8">
      <c r="A51" s="62"/>
      <c r="B51" s="64"/>
      <c r="C51" s="64"/>
      <c r="D51" s="64"/>
      <c r="E51" s="62"/>
      <c r="F51" s="64"/>
      <c r="G51" s="64"/>
      <c r="H51" s="64"/>
    </row>
    <row r="54" spans="2:6">
      <c r="B54" s="65" t="s">
        <v>50</v>
      </c>
      <c r="F54" s="65" t="s">
        <v>50</v>
      </c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怀德桥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jojo</dc:creator>
  <cp:lastModifiedBy>A 鹏飞</cp:lastModifiedBy>
  <dcterms:created xsi:type="dcterms:W3CDTF">2022-01-24T10:48:00Z</dcterms:created>
  <cp:lastPrinted>2022-05-24T08:02:00Z</cp:lastPrinted>
  <dcterms:modified xsi:type="dcterms:W3CDTF">2024-09-21T04:05:39Z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6518BF8B6A0745C4B7C5DEEDFEAABF74</vt:lpwstr>
  </property>
  <property fmtid="{D5CDD505-2E9C-101B-9397-08002B2CF9AE}" pid="3" name="KSOProductBuildVer">
    <vt:lpwstr>2052-12.1.0.18276</vt:lpwstr>
  </property>
</Properties>
</file>